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สรุป 480" sheetId="24" r:id="rId1"/>
    <sheet name="480" sheetId="1" r:id="rId2"/>
    <sheet name="สรุป 799" sheetId="23" r:id="rId3"/>
    <sheet name="799" sheetId="4" r:id="rId4"/>
    <sheet name="สรุป 808" sheetId="22" r:id="rId5"/>
    <sheet name="808" sheetId="5" r:id="rId6"/>
    <sheet name="สรุป 810" sheetId="21" r:id="rId7"/>
    <sheet name="810" sheetId="6" r:id="rId8"/>
    <sheet name="สรุป 812" sheetId="20" r:id="rId9"/>
    <sheet name="812" sheetId="7" r:id="rId10"/>
    <sheet name="สรุป 814" sheetId="19" r:id="rId11"/>
    <sheet name="814" sheetId="8" r:id="rId12"/>
    <sheet name="สรุป 816" sheetId="18" r:id="rId13"/>
    <sheet name="816" sheetId="9" r:id="rId14"/>
    <sheet name="สรุป 818" sheetId="17" r:id="rId15"/>
    <sheet name="818" sheetId="10" r:id="rId16"/>
    <sheet name="สรุป 820" sheetId="16" r:id="rId17"/>
    <sheet name="820" sheetId="11" r:id="rId18"/>
    <sheet name="สรุป 822" sheetId="15" r:id="rId19"/>
    <sheet name="822" sheetId="12" r:id="rId20"/>
    <sheet name="สรุป 1677" sheetId="14" r:id="rId21"/>
    <sheet name="1677" sheetId="13" r:id="rId22"/>
  </sheets>
  <definedNames>
    <definedName name="_xlnm._FilterDatabase" localSheetId="21" hidden="1">'1677'!$A$3:$Q$3</definedName>
    <definedName name="_xlnm._FilterDatabase" localSheetId="11" hidden="1">'814'!$A$740:$J$1407</definedName>
    <definedName name="_xlnm._FilterDatabase" localSheetId="13" hidden="1">'816'!$A$466:$H$469</definedName>
  </definedNames>
  <calcPr calcId="144525"/>
</workbook>
</file>

<file path=xl/calcChain.xml><?xml version="1.0" encoding="utf-8"?>
<calcChain xmlns="http://schemas.openxmlformats.org/spreadsheetml/2006/main">
  <c r="C26" i="24" l="1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C10" i="24"/>
  <c r="C9" i="24"/>
  <c r="C8" i="24"/>
  <c r="C7" i="24"/>
  <c r="C6" i="24"/>
  <c r="C5" i="24"/>
  <c r="G27" i="24"/>
  <c r="F27" i="24"/>
  <c r="C4" i="24" l="1"/>
  <c r="C26" i="23" l="1"/>
  <c r="C25" i="23"/>
  <c r="C24" i="23"/>
  <c r="C23" i="23"/>
  <c r="C22" i="23"/>
  <c r="C21" i="23"/>
  <c r="C20" i="23"/>
  <c r="C19" i="23"/>
  <c r="C18" i="23"/>
  <c r="C17" i="23"/>
  <c r="C16" i="23"/>
  <c r="C15" i="23"/>
  <c r="C14" i="23"/>
  <c r="C13" i="23"/>
  <c r="C12" i="23"/>
  <c r="C11" i="23"/>
  <c r="C10" i="23"/>
  <c r="C9" i="23"/>
  <c r="C8" i="23"/>
  <c r="C7" i="23"/>
  <c r="C6" i="23"/>
  <c r="C5" i="23"/>
  <c r="G27" i="23"/>
  <c r="F27" i="23"/>
  <c r="C4" i="23" l="1"/>
  <c r="C26" i="22" l="1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6" i="22"/>
  <c r="C5" i="22"/>
  <c r="G27" i="22"/>
  <c r="F27" i="22"/>
  <c r="C4" i="22" l="1"/>
  <c r="C26" i="21" l="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7" i="21"/>
  <c r="C6" i="21"/>
  <c r="C5" i="21"/>
  <c r="G27" i="21"/>
  <c r="F27" i="21"/>
  <c r="C4" i="21"/>
  <c r="C26" i="20" l="1"/>
  <c r="C25" i="20"/>
  <c r="C24" i="20"/>
  <c r="C23" i="20"/>
  <c r="C22" i="20"/>
  <c r="C21" i="20"/>
  <c r="C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C7" i="20"/>
  <c r="C6" i="20"/>
  <c r="C5" i="20"/>
  <c r="G27" i="20"/>
  <c r="F27" i="20"/>
  <c r="C4" i="20" l="1"/>
  <c r="C26" i="19" l="1"/>
  <c r="C25" i="19"/>
  <c r="C24" i="19"/>
  <c r="C23" i="19"/>
  <c r="C22" i="19"/>
  <c r="C21" i="19"/>
  <c r="C20" i="19"/>
  <c r="C19" i="19"/>
  <c r="C18" i="19"/>
  <c r="C17" i="19"/>
  <c r="C16" i="19"/>
  <c r="C15" i="19"/>
  <c r="C14" i="19"/>
  <c r="C13" i="19"/>
  <c r="C12" i="19"/>
  <c r="C11" i="19"/>
  <c r="C10" i="19"/>
  <c r="C9" i="19"/>
  <c r="C8" i="19"/>
  <c r="C7" i="19"/>
  <c r="C6" i="19"/>
  <c r="C5" i="19"/>
  <c r="G27" i="19"/>
  <c r="F27" i="19"/>
  <c r="C4" i="19"/>
  <c r="C26" i="18" l="1"/>
  <c r="C25" i="18"/>
  <c r="C24" i="18"/>
  <c r="C23" i="18"/>
  <c r="C22" i="18"/>
  <c r="C21" i="18"/>
  <c r="C20" i="18"/>
  <c r="C19" i="18"/>
  <c r="C18" i="18"/>
  <c r="C17" i="18"/>
  <c r="C16" i="18"/>
  <c r="C15" i="18"/>
  <c r="C14" i="18"/>
  <c r="C13" i="18"/>
  <c r="C12" i="18"/>
  <c r="C11" i="18"/>
  <c r="C10" i="18"/>
  <c r="C9" i="18"/>
  <c r="C8" i="18"/>
  <c r="C7" i="18"/>
  <c r="C6" i="18"/>
  <c r="C5" i="18"/>
  <c r="G27" i="18"/>
  <c r="F27" i="18"/>
  <c r="C4" i="18"/>
  <c r="C26" i="17" l="1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C7" i="17"/>
  <c r="C6" i="17"/>
  <c r="C5" i="17"/>
  <c r="G27" i="17"/>
  <c r="F27" i="17"/>
  <c r="C4" i="17"/>
  <c r="C26" i="16" l="1"/>
  <c r="C25" i="16"/>
  <c r="C24" i="16"/>
  <c r="C23" i="16"/>
  <c r="C22" i="16"/>
  <c r="C21" i="16"/>
  <c r="C20" i="16"/>
  <c r="C19" i="16"/>
  <c r="C18" i="16"/>
  <c r="C17" i="16"/>
  <c r="C16" i="16"/>
  <c r="C15" i="16"/>
  <c r="C14" i="16"/>
  <c r="C13" i="16"/>
  <c r="C12" i="16"/>
  <c r="C11" i="16"/>
  <c r="C10" i="16"/>
  <c r="C9" i="16"/>
  <c r="C8" i="16"/>
  <c r="C7" i="16"/>
  <c r="C6" i="16"/>
  <c r="C5" i="16"/>
  <c r="G27" i="16"/>
  <c r="F27" i="16"/>
  <c r="C4" i="16"/>
  <c r="C26" i="15" l="1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8" i="15"/>
  <c r="C7" i="15"/>
  <c r="C6" i="15"/>
  <c r="C5" i="15"/>
  <c r="G27" i="15"/>
  <c r="F27" i="15"/>
  <c r="C4" i="15" l="1"/>
  <c r="C26" i="14" l="1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C6" i="14"/>
  <c r="C5" i="14"/>
  <c r="G27" i="14"/>
  <c r="F27" i="14"/>
  <c r="C4" i="14"/>
  <c r="H602" i="13" l="1"/>
  <c r="H603" i="13" s="1"/>
  <c r="G602" i="13"/>
  <c r="G603" i="13" s="1"/>
  <c r="F602" i="13"/>
  <c r="F603" i="13" s="1"/>
  <c r="H595" i="13"/>
  <c r="G595" i="13"/>
  <c r="F595" i="13"/>
  <c r="H432" i="13"/>
  <c r="H433" i="13" s="1"/>
  <c r="G432" i="13"/>
  <c r="G433" i="13" s="1"/>
  <c r="F432" i="13"/>
  <c r="F433" i="13" s="1"/>
  <c r="H408" i="13"/>
  <c r="G408" i="13"/>
  <c r="F408" i="13"/>
  <c r="F401" i="13"/>
  <c r="H400" i="13"/>
  <c r="H401" i="13" s="1"/>
  <c r="G400" i="13"/>
  <c r="G401" i="13" s="1"/>
  <c r="F400" i="13"/>
  <c r="H329" i="13"/>
  <c r="G329" i="13"/>
  <c r="F329" i="13"/>
  <c r="G322" i="13"/>
  <c r="F322" i="13"/>
  <c r="H321" i="13"/>
  <c r="H322" i="13" s="1"/>
  <c r="G321" i="13"/>
  <c r="F321" i="13"/>
  <c r="H309" i="13"/>
  <c r="H310" i="13" s="1"/>
  <c r="G309" i="13"/>
  <c r="G310" i="13" s="1"/>
  <c r="F309" i="13"/>
  <c r="F310" i="13" s="1"/>
  <c r="H293" i="13"/>
  <c r="G293" i="13"/>
  <c r="F293" i="13"/>
  <c r="F281" i="13"/>
  <c r="H280" i="13"/>
  <c r="H281" i="13" s="1"/>
  <c r="G280" i="13"/>
  <c r="G281" i="13" s="1"/>
  <c r="F280" i="13"/>
  <c r="H255" i="13"/>
  <c r="G255" i="13"/>
  <c r="F255" i="13"/>
  <c r="G225" i="13"/>
  <c r="F225" i="13"/>
  <c r="H224" i="13"/>
  <c r="H225" i="13" s="1"/>
  <c r="G224" i="13"/>
  <c r="F224" i="13"/>
  <c r="H194" i="13"/>
  <c r="G194" i="13"/>
  <c r="F194" i="13"/>
  <c r="H125" i="13"/>
  <c r="G125" i="13"/>
  <c r="F125" i="13"/>
  <c r="H124" i="13"/>
  <c r="G124" i="13"/>
  <c r="F124" i="13"/>
  <c r="H74" i="13"/>
  <c r="G74" i="13"/>
  <c r="F74" i="13"/>
  <c r="H59" i="13"/>
  <c r="G59" i="13"/>
  <c r="F59" i="13"/>
  <c r="H58" i="13"/>
  <c r="G58" i="13"/>
  <c r="F58" i="13"/>
  <c r="H52" i="13"/>
  <c r="G52" i="13"/>
  <c r="F52" i="13"/>
  <c r="H39" i="13"/>
  <c r="G39" i="13"/>
  <c r="F39" i="13"/>
  <c r="H30" i="13"/>
  <c r="G30" i="13"/>
  <c r="F30" i="13"/>
  <c r="H20" i="13"/>
  <c r="G20" i="13"/>
  <c r="F20" i="13"/>
  <c r="F605" i="13" l="1"/>
  <c r="G605" i="13"/>
  <c r="H605" i="13"/>
  <c r="H2161" i="12" l="1"/>
  <c r="G2161" i="12"/>
  <c r="F2161" i="12"/>
  <c r="H2146" i="12"/>
  <c r="H2147" i="12" s="1"/>
  <c r="G2146" i="12"/>
  <c r="G2147" i="12" s="1"/>
  <c r="F2146" i="12"/>
  <c r="F2147" i="12" s="1"/>
  <c r="H2077" i="12"/>
  <c r="G2077" i="12"/>
  <c r="F2077" i="12"/>
  <c r="H1806" i="12"/>
  <c r="G1806" i="12"/>
  <c r="F1806" i="12"/>
  <c r="H1792" i="12"/>
  <c r="G1792" i="12"/>
  <c r="F1792" i="12"/>
  <c r="H1791" i="12"/>
  <c r="G1791" i="12"/>
  <c r="F1791" i="12"/>
  <c r="H1627" i="12"/>
  <c r="G1627" i="12"/>
  <c r="F1627" i="12"/>
  <c r="H1607" i="12"/>
  <c r="G1607" i="12"/>
  <c r="H1606" i="12"/>
  <c r="G1606" i="12"/>
  <c r="F1606" i="12"/>
  <c r="H1592" i="12"/>
  <c r="G1592" i="12"/>
  <c r="F1592" i="12"/>
  <c r="F1607" i="12" s="1"/>
  <c r="H1582" i="12"/>
  <c r="G1582" i="12"/>
  <c r="F1582" i="12"/>
  <c r="H1569" i="12"/>
  <c r="G1569" i="12"/>
  <c r="F1569" i="12"/>
  <c r="H1560" i="12"/>
  <c r="G1560" i="12"/>
  <c r="F1560" i="12"/>
  <c r="H1544" i="12"/>
  <c r="G1544" i="12"/>
  <c r="F1544" i="12"/>
  <c r="F1545" i="12" s="1"/>
  <c r="H1525" i="12"/>
  <c r="H1545" i="12" s="1"/>
  <c r="G1525" i="12"/>
  <c r="G1545" i="12" s="1"/>
  <c r="F1525" i="12"/>
  <c r="H1487" i="12"/>
  <c r="H1488" i="12" s="1"/>
  <c r="G1487" i="12"/>
  <c r="G1488" i="12" s="1"/>
  <c r="F1487" i="12"/>
  <c r="F1488" i="12" s="1"/>
  <c r="H1384" i="12"/>
  <c r="G1384" i="12"/>
  <c r="F1384" i="12"/>
  <c r="H1351" i="12"/>
  <c r="H1352" i="12" s="1"/>
  <c r="G1351" i="12"/>
  <c r="G1352" i="12" s="1"/>
  <c r="F1351" i="12"/>
  <c r="F1352" i="12" s="1"/>
  <c r="H1100" i="12"/>
  <c r="G1100" i="12"/>
  <c r="F1100" i="12"/>
  <c r="F555" i="12"/>
  <c r="H554" i="12"/>
  <c r="H555" i="12" s="1"/>
  <c r="G554" i="12"/>
  <c r="G555" i="12" s="1"/>
  <c r="F554" i="12"/>
  <c r="H541" i="12"/>
  <c r="G541" i="12"/>
  <c r="F541" i="12"/>
  <c r="H266" i="12"/>
  <c r="G266" i="12"/>
  <c r="F266" i="12"/>
  <c r="H246" i="12"/>
  <c r="G246" i="12"/>
  <c r="F246" i="12"/>
  <c r="H238" i="12"/>
  <c r="H239" i="12" s="1"/>
  <c r="G238" i="12"/>
  <c r="G239" i="12" s="1"/>
  <c r="F238" i="12"/>
  <c r="F239" i="12" s="1"/>
  <c r="H212" i="12"/>
  <c r="G212" i="12"/>
  <c r="F212" i="12"/>
  <c r="F213" i="12" s="1"/>
  <c r="H168" i="12"/>
  <c r="H213" i="12" s="1"/>
  <c r="G168" i="12"/>
  <c r="G213" i="12" s="1"/>
  <c r="F168" i="12"/>
  <c r="H2163" i="12" l="1"/>
  <c r="H2168" i="12" s="1"/>
  <c r="G2163" i="12"/>
  <c r="G2168" i="12" s="1"/>
  <c r="F2163" i="12"/>
  <c r="F2168" i="12" s="1"/>
  <c r="H1278" i="11" l="1"/>
  <c r="G1278" i="11"/>
  <c r="F1278" i="11"/>
  <c r="H1269" i="11"/>
  <c r="G1269" i="11"/>
  <c r="G1270" i="11" s="1"/>
  <c r="F1269" i="11"/>
  <c r="F1270" i="11" s="1"/>
  <c r="H1263" i="11"/>
  <c r="H1270" i="11" s="1"/>
  <c r="G1263" i="11"/>
  <c r="F1263" i="11"/>
  <c r="H1053" i="11"/>
  <c r="G1053" i="11"/>
  <c r="F1053" i="11"/>
  <c r="H1038" i="11"/>
  <c r="G1038" i="11"/>
  <c r="F1038" i="11"/>
  <c r="H1030" i="11"/>
  <c r="G1030" i="11"/>
  <c r="F1030" i="11"/>
  <c r="F1031" i="11" s="1"/>
  <c r="H928" i="11"/>
  <c r="H1031" i="11" s="1"/>
  <c r="G928" i="11"/>
  <c r="G1031" i="11" s="1"/>
  <c r="F928" i="11"/>
  <c r="H918" i="11"/>
  <c r="G918" i="11"/>
  <c r="G919" i="11" s="1"/>
  <c r="F918" i="11"/>
  <c r="F919" i="11" s="1"/>
  <c r="H892" i="11"/>
  <c r="H919" i="11" s="1"/>
  <c r="G892" i="11"/>
  <c r="F892" i="11"/>
  <c r="H882" i="11"/>
  <c r="G882" i="11"/>
  <c r="F882" i="11"/>
  <c r="G869" i="11"/>
  <c r="F869" i="11"/>
  <c r="H868" i="11"/>
  <c r="H869" i="11" s="1"/>
  <c r="G868" i="11"/>
  <c r="F868" i="11"/>
  <c r="H854" i="11"/>
  <c r="G854" i="11"/>
  <c r="F854" i="11"/>
  <c r="H838" i="11"/>
  <c r="G838" i="11"/>
  <c r="H837" i="11"/>
  <c r="G837" i="11"/>
  <c r="F837" i="11"/>
  <c r="H736" i="11"/>
  <c r="G736" i="11"/>
  <c r="F736" i="11"/>
  <c r="F838" i="11" s="1"/>
  <c r="H700" i="11"/>
  <c r="G700" i="11"/>
  <c r="F700" i="11"/>
  <c r="H473" i="11"/>
  <c r="H701" i="11" s="1"/>
  <c r="G473" i="11"/>
  <c r="G701" i="11" s="1"/>
  <c r="F473" i="11"/>
  <c r="F701" i="11" s="1"/>
  <c r="H123" i="11"/>
  <c r="G123" i="11"/>
  <c r="F123" i="11"/>
  <c r="F124" i="11" s="1"/>
  <c r="H104" i="11"/>
  <c r="H124" i="11" s="1"/>
  <c r="G104" i="11"/>
  <c r="G124" i="11" s="1"/>
  <c r="F104" i="11"/>
  <c r="H90" i="11"/>
  <c r="G90" i="11"/>
  <c r="F90" i="11"/>
  <c r="H81" i="11"/>
  <c r="G81" i="11"/>
  <c r="F81" i="11"/>
  <c r="H73" i="11"/>
  <c r="H72" i="11"/>
  <c r="G72" i="11"/>
  <c r="F72" i="11"/>
  <c r="H66" i="11"/>
  <c r="G66" i="11"/>
  <c r="G73" i="11" s="1"/>
  <c r="F66" i="11"/>
  <c r="F73" i="11" s="1"/>
  <c r="H48" i="11"/>
  <c r="G48" i="11"/>
  <c r="F48" i="11"/>
  <c r="F1280" i="11" s="1"/>
  <c r="F1285" i="11" s="1"/>
  <c r="G1280" i="11" l="1"/>
  <c r="G1285" i="11" s="1"/>
  <c r="H1280" i="11"/>
  <c r="H1285" i="11" s="1"/>
  <c r="H818" i="10" l="1"/>
  <c r="G818" i="10"/>
  <c r="F818" i="10"/>
  <c r="H817" i="10"/>
  <c r="G817" i="10"/>
  <c r="F817" i="10"/>
  <c r="H804" i="10"/>
  <c r="G804" i="10"/>
  <c r="F804" i="10"/>
  <c r="H664" i="10"/>
  <c r="G664" i="10"/>
  <c r="H663" i="10"/>
  <c r="G663" i="10"/>
  <c r="F663" i="10"/>
  <c r="F664" i="10" s="1"/>
  <c r="G652" i="10"/>
  <c r="F652" i="10"/>
  <c r="H651" i="10"/>
  <c r="H652" i="10" s="1"/>
  <c r="G651" i="10"/>
  <c r="F651" i="10"/>
  <c r="H588" i="10"/>
  <c r="G588" i="10"/>
  <c r="F588" i="10"/>
  <c r="H579" i="10"/>
  <c r="G579" i="10"/>
  <c r="F579" i="10"/>
  <c r="H578" i="10"/>
  <c r="G578" i="10"/>
  <c r="F578" i="10"/>
  <c r="H570" i="10"/>
  <c r="G570" i="10"/>
  <c r="F570" i="10"/>
  <c r="H533" i="10"/>
  <c r="G533" i="10"/>
  <c r="H532" i="10"/>
  <c r="G532" i="10"/>
  <c r="F532" i="10"/>
  <c r="F533" i="10" s="1"/>
  <c r="G522" i="10"/>
  <c r="F522" i="10"/>
  <c r="H521" i="10"/>
  <c r="H522" i="10" s="1"/>
  <c r="G521" i="10"/>
  <c r="F521" i="10"/>
  <c r="H511" i="10"/>
  <c r="G511" i="10"/>
  <c r="F511" i="10"/>
  <c r="H494" i="10"/>
  <c r="G494" i="10"/>
  <c r="F494" i="10"/>
  <c r="H493" i="10"/>
  <c r="G493" i="10"/>
  <c r="F493" i="10"/>
  <c r="H440" i="10"/>
  <c r="G440" i="10"/>
  <c r="F440" i="10"/>
  <c r="H425" i="10"/>
  <c r="G425" i="10"/>
  <c r="H424" i="10"/>
  <c r="G424" i="10"/>
  <c r="F424" i="10"/>
  <c r="F425" i="10" s="1"/>
  <c r="H229" i="10"/>
  <c r="G229" i="10"/>
  <c r="F229" i="10"/>
  <c r="H57" i="10"/>
  <c r="H56" i="10"/>
  <c r="G56" i="10"/>
  <c r="G57" i="10" s="1"/>
  <c r="F56" i="10"/>
  <c r="F57" i="10" s="1"/>
  <c r="H48" i="10"/>
  <c r="G48" i="10"/>
  <c r="F48" i="10"/>
  <c r="H33" i="10"/>
  <c r="G33" i="10"/>
  <c r="F33" i="10"/>
  <c r="H25" i="10"/>
  <c r="G25" i="10"/>
  <c r="F25" i="10"/>
  <c r="H17" i="10"/>
  <c r="G17" i="10"/>
  <c r="F17" i="10"/>
  <c r="G820" i="10" l="1"/>
  <c r="H820" i="10"/>
  <c r="F820" i="10"/>
  <c r="H730" i="9" l="1"/>
  <c r="G730" i="9"/>
  <c r="F730" i="9"/>
  <c r="H562" i="9"/>
  <c r="G562" i="9"/>
  <c r="F562" i="9"/>
  <c r="H549" i="9"/>
  <c r="G549" i="9"/>
  <c r="G550" i="9" s="1"/>
  <c r="F549" i="9"/>
  <c r="F550" i="9" s="1"/>
  <c r="H487" i="9"/>
  <c r="H550" i="9" s="1"/>
  <c r="G487" i="9"/>
  <c r="F487" i="9"/>
  <c r="H476" i="9"/>
  <c r="H477" i="9" s="1"/>
  <c r="G476" i="9"/>
  <c r="G477" i="9" s="1"/>
  <c r="F476" i="9"/>
  <c r="F477" i="9" s="1"/>
  <c r="H469" i="9"/>
  <c r="G469" i="9"/>
  <c r="F469" i="9"/>
  <c r="H462" i="9"/>
  <c r="G462" i="9"/>
  <c r="F462" i="9"/>
  <c r="H449" i="9"/>
  <c r="G449" i="9"/>
  <c r="H448" i="9"/>
  <c r="G448" i="9"/>
  <c r="F448" i="9"/>
  <c r="F449" i="9" s="1"/>
  <c r="H427" i="9"/>
  <c r="G427" i="9"/>
  <c r="F427" i="9"/>
  <c r="H410" i="9"/>
  <c r="H409" i="9"/>
  <c r="G409" i="9"/>
  <c r="G410" i="9" s="1"/>
  <c r="F409" i="9"/>
  <c r="H350" i="9"/>
  <c r="G350" i="9"/>
  <c r="F350" i="9"/>
  <c r="F410" i="9" s="1"/>
  <c r="H334" i="9"/>
  <c r="H335" i="9" s="1"/>
  <c r="G334" i="9"/>
  <c r="F334" i="9"/>
  <c r="F335" i="9" s="1"/>
  <c r="H314" i="9"/>
  <c r="G314" i="9"/>
  <c r="G335" i="9" s="1"/>
  <c r="F314" i="9"/>
  <c r="H44" i="9"/>
  <c r="G44" i="9"/>
  <c r="G45" i="9" s="1"/>
  <c r="F44" i="9"/>
  <c r="F45" i="9" s="1"/>
  <c r="H39" i="9"/>
  <c r="H45" i="9" s="1"/>
  <c r="G39" i="9"/>
  <c r="F39" i="9"/>
  <c r="H25" i="9"/>
  <c r="G25" i="9"/>
  <c r="F25" i="9"/>
  <c r="H18" i="9"/>
  <c r="G18" i="9"/>
  <c r="F18" i="9"/>
  <c r="H17" i="9"/>
  <c r="G17" i="9"/>
  <c r="F17" i="9"/>
  <c r="F732" i="9" l="1"/>
  <c r="G732" i="9"/>
  <c r="H732" i="9"/>
  <c r="F3067" i="8" l="1"/>
  <c r="H3066" i="8"/>
  <c r="H3067" i="8" s="1"/>
  <c r="G3066" i="8"/>
  <c r="G3067" i="8" s="1"/>
  <c r="F3066" i="8"/>
  <c r="H3052" i="8"/>
  <c r="G3052" i="8"/>
  <c r="F3052" i="8"/>
  <c r="H2747" i="8"/>
  <c r="G2747" i="8"/>
  <c r="F2747" i="8"/>
  <c r="H2735" i="8"/>
  <c r="H2734" i="8"/>
  <c r="G2734" i="8"/>
  <c r="G2735" i="8" s="1"/>
  <c r="F2734" i="8"/>
  <c r="F2735" i="8" s="1"/>
  <c r="H2726" i="8"/>
  <c r="G2726" i="8"/>
  <c r="F2726" i="8"/>
  <c r="H2714" i="8"/>
  <c r="H2715" i="8" s="1"/>
  <c r="G2714" i="8"/>
  <c r="G2715" i="8" s="1"/>
  <c r="F2714" i="8"/>
  <c r="F2715" i="8" s="1"/>
  <c r="H2420" i="8"/>
  <c r="G2420" i="8"/>
  <c r="F2420" i="8"/>
  <c r="H2374" i="8"/>
  <c r="H2375" i="8" s="1"/>
  <c r="G2374" i="8"/>
  <c r="G2375" i="8" s="1"/>
  <c r="F2374" i="8"/>
  <c r="F2375" i="8" s="1"/>
  <c r="H2347" i="8"/>
  <c r="G2347" i="8"/>
  <c r="F2347" i="8"/>
  <c r="H2336" i="8"/>
  <c r="H2337" i="8" s="1"/>
  <c r="G2336" i="8"/>
  <c r="G2337" i="8" s="1"/>
  <c r="F2336" i="8"/>
  <c r="F2337" i="8" s="1"/>
  <c r="H2331" i="8"/>
  <c r="G2331" i="8"/>
  <c r="F2331" i="8"/>
  <c r="F2319" i="8"/>
  <c r="H2318" i="8"/>
  <c r="H2319" i="8" s="1"/>
  <c r="G2318" i="8"/>
  <c r="G2319" i="8" s="1"/>
  <c r="F2318" i="8"/>
  <c r="H2300" i="8"/>
  <c r="G2300" i="8"/>
  <c r="F2300" i="8"/>
  <c r="G2274" i="8"/>
  <c r="F2274" i="8"/>
  <c r="H2273" i="8"/>
  <c r="H2274" i="8" s="1"/>
  <c r="G2273" i="8"/>
  <c r="F2273" i="8"/>
  <c r="H1863" i="8"/>
  <c r="G1863" i="8"/>
  <c r="F1863" i="8"/>
  <c r="H1839" i="8"/>
  <c r="G1839" i="8"/>
  <c r="F1839" i="8"/>
  <c r="H1838" i="8"/>
  <c r="G1838" i="8"/>
  <c r="F1838" i="8"/>
  <c r="H1407" i="8"/>
  <c r="G1407" i="8"/>
  <c r="F1407" i="8"/>
  <c r="H736" i="8"/>
  <c r="G736" i="8"/>
  <c r="H735" i="8"/>
  <c r="G735" i="8"/>
  <c r="F735" i="8"/>
  <c r="F736" i="8" s="1"/>
  <c r="H622" i="8"/>
  <c r="G622" i="8"/>
  <c r="F622" i="8"/>
  <c r="H119" i="8"/>
  <c r="H118" i="8"/>
  <c r="G118" i="8"/>
  <c r="G119" i="8" s="1"/>
  <c r="F118" i="8"/>
  <c r="F119" i="8" s="1"/>
  <c r="H109" i="8"/>
  <c r="G109" i="8"/>
  <c r="F109" i="8"/>
  <c r="H108" i="8"/>
  <c r="G108" i="8"/>
  <c r="F108" i="8"/>
  <c r="H103" i="8"/>
  <c r="G103" i="8"/>
  <c r="F103" i="8"/>
  <c r="H94" i="8"/>
  <c r="G94" i="8"/>
  <c r="H93" i="8"/>
  <c r="G93" i="8"/>
  <c r="F93" i="8"/>
  <c r="F94" i="8" s="1"/>
  <c r="H87" i="8"/>
  <c r="G87" i="8"/>
  <c r="F87" i="8"/>
  <c r="H67" i="8"/>
  <c r="H66" i="8"/>
  <c r="G66" i="8"/>
  <c r="G67" i="8" s="1"/>
  <c r="F66" i="8"/>
  <c r="F67" i="8" s="1"/>
  <c r="H58" i="8"/>
  <c r="G58" i="8"/>
  <c r="F58" i="8"/>
  <c r="F3069" i="8" l="1"/>
  <c r="G3069" i="8"/>
  <c r="H3069" i="8"/>
  <c r="H1271" i="7" l="1"/>
  <c r="G1271" i="7"/>
  <c r="F1271" i="7"/>
  <c r="H1063" i="7"/>
  <c r="G1063" i="7"/>
  <c r="F1063" i="7"/>
  <c r="H1062" i="7"/>
  <c r="G1062" i="7"/>
  <c r="F1062" i="7"/>
  <c r="G1051" i="7"/>
  <c r="F1051" i="7"/>
  <c r="H1050" i="7"/>
  <c r="H1051" i="7" s="1"/>
  <c r="G1050" i="7"/>
  <c r="F1050" i="7"/>
  <c r="H927" i="7"/>
  <c r="G927" i="7"/>
  <c r="F927" i="7"/>
  <c r="H916" i="7"/>
  <c r="G916" i="7"/>
  <c r="F916" i="7"/>
  <c r="H915" i="7"/>
  <c r="G915" i="7"/>
  <c r="F915" i="7"/>
  <c r="H893" i="7"/>
  <c r="G893" i="7"/>
  <c r="F893" i="7"/>
  <c r="H880" i="7"/>
  <c r="G880" i="7"/>
  <c r="F880" i="7"/>
  <c r="H867" i="7"/>
  <c r="G867" i="7"/>
  <c r="F867" i="7"/>
  <c r="G859" i="7"/>
  <c r="F859" i="7"/>
  <c r="H858" i="7"/>
  <c r="H859" i="7" s="1"/>
  <c r="G858" i="7"/>
  <c r="F858" i="7"/>
  <c r="H847" i="7"/>
  <c r="G847" i="7"/>
  <c r="F847" i="7"/>
  <c r="H837" i="7"/>
  <c r="G837" i="7"/>
  <c r="F837" i="7"/>
  <c r="H836" i="7"/>
  <c r="G836" i="7"/>
  <c r="F836" i="7"/>
  <c r="H733" i="7"/>
  <c r="G733" i="7"/>
  <c r="F733" i="7"/>
  <c r="H704" i="7"/>
  <c r="G704" i="7"/>
  <c r="F704" i="7"/>
  <c r="H575" i="7"/>
  <c r="H705" i="7" s="1"/>
  <c r="G575" i="7"/>
  <c r="G705" i="7" s="1"/>
  <c r="F575" i="7"/>
  <c r="F705" i="7" s="1"/>
  <c r="H132" i="7"/>
  <c r="H131" i="7"/>
  <c r="G131" i="7"/>
  <c r="F131" i="7"/>
  <c r="F132" i="7" s="1"/>
  <c r="H110" i="7"/>
  <c r="G110" i="7"/>
  <c r="G132" i="7" s="1"/>
  <c r="F110" i="7"/>
  <c r="H78" i="7"/>
  <c r="G78" i="7"/>
  <c r="F78" i="7"/>
  <c r="H71" i="7"/>
  <c r="G71" i="7"/>
  <c r="F71" i="7"/>
  <c r="H49" i="7"/>
  <c r="G49" i="7"/>
  <c r="G1273" i="7" s="1"/>
  <c r="F49" i="7"/>
  <c r="F1273" i="7" l="1"/>
  <c r="H1273" i="7"/>
  <c r="H2064" i="6" l="1"/>
  <c r="G2064" i="6"/>
  <c r="H2063" i="6"/>
  <c r="G2063" i="6"/>
  <c r="F2063" i="6"/>
  <c r="F2064" i="6" s="1"/>
  <c r="H2058" i="6"/>
  <c r="G2058" i="6"/>
  <c r="F2058" i="6"/>
  <c r="H1827" i="6"/>
  <c r="G1827" i="6"/>
  <c r="F1827" i="6"/>
  <c r="H1814" i="6"/>
  <c r="H1815" i="6" s="1"/>
  <c r="G1814" i="6"/>
  <c r="G1815" i="6" s="1"/>
  <c r="F1814" i="6"/>
  <c r="F1815" i="6" s="1"/>
  <c r="H1657" i="6"/>
  <c r="G1657" i="6"/>
  <c r="F1657" i="6"/>
  <c r="F1648" i="6"/>
  <c r="H1647" i="6"/>
  <c r="H1648" i="6" s="1"/>
  <c r="G1647" i="6"/>
  <c r="G1648" i="6" s="1"/>
  <c r="F1647" i="6"/>
  <c r="H1632" i="6"/>
  <c r="G1632" i="6"/>
  <c r="F1632" i="6"/>
  <c r="G1619" i="6"/>
  <c r="F1619" i="6"/>
  <c r="H1618" i="6"/>
  <c r="H1619" i="6" s="1"/>
  <c r="G1618" i="6"/>
  <c r="F1618" i="6"/>
  <c r="H1613" i="6"/>
  <c r="G1613" i="6"/>
  <c r="F1613" i="6"/>
  <c r="H1601" i="6"/>
  <c r="G1601" i="6"/>
  <c r="F1601" i="6"/>
  <c r="H1600" i="6"/>
  <c r="G1600" i="6"/>
  <c r="F1600" i="6"/>
  <c r="H1587" i="6"/>
  <c r="G1587" i="6"/>
  <c r="F1587" i="6"/>
  <c r="H1577" i="6"/>
  <c r="G1577" i="6"/>
  <c r="H1576" i="6"/>
  <c r="G1576" i="6"/>
  <c r="F1576" i="6"/>
  <c r="F1577" i="6" s="1"/>
  <c r="H1449" i="6"/>
  <c r="G1449" i="6"/>
  <c r="F1449" i="6"/>
  <c r="H1415" i="6"/>
  <c r="G1415" i="6"/>
  <c r="G1416" i="6" s="1"/>
  <c r="F1415" i="6"/>
  <c r="F1416" i="6" s="1"/>
  <c r="H1113" i="6"/>
  <c r="H1416" i="6" s="1"/>
  <c r="G1113" i="6"/>
  <c r="F1113" i="6"/>
  <c r="H370" i="6"/>
  <c r="H371" i="6" s="1"/>
  <c r="G370" i="6"/>
  <c r="G371" i="6" s="1"/>
  <c r="F370" i="6"/>
  <c r="F371" i="6" s="1"/>
  <c r="H361" i="6"/>
  <c r="G361" i="6"/>
  <c r="F361" i="6"/>
  <c r="H333" i="6"/>
  <c r="G333" i="6"/>
  <c r="F333" i="6"/>
  <c r="G309" i="6"/>
  <c r="F309" i="6"/>
  <c r="H308" i="6"/>
  <c r="H309" i="6" s="1"/>
  <c r="G308" i="6"/>
  <c r="F308" i="6"/>
  <c r="H302" i="6"/>
  <c r="G302" i="6"/>
  <c r="F302" i="6"/>
  <c r="H289" i="6"/>
  <c r="G289" i="6"/>
  <c r="F289" i="6"/>
  <c r="H288" i="6"/>
  <c r="G288" i="6"/>
  <c r="F288" i="6"/>
  <c r="H275" i="6"/>
  <c r="G275" i="6"/>
  <c r="F275" i="6"/>
  <c r="H231" i="6"/>
  <c r="G231" i="6"/>
  <c r="H230" i="6"/>
  <c r="G230" i="6"/>
  <c r="F230" i="6"/>
  <c r="F231" i="6" s="1"/>
  <c r="H206" i="6"/>
  <c r="G206" i="6"/>
  <c r="F206" i="6"/>
  <c r="G2066" i="6" l="1"/>
  <c r="H2066" i="6"/>
  <c r="F2066" i="6"/>
  <c r="H1620" i="5" l="1"/>
  <c r="G1620" i="5"/>
  <c r="F1620" i="5"/>
  <c r="H1608" i="5"/>
  <c r="H1609" i="5" s="1"/>
  <c r="G1608" i="5"/>
  <c r="G1609" i="5" s="1"/>
  <c r="F1608" i="5"/>
  <c r="F1609" i="5" s="1"/>
  <c r="H1603" i="5"/>
  <c r="G1603" i="5"/>
  <c r="F1603" i="5"/>
  <c r="H1293" i="5"/>
  <c r="G1293" i="5"/>
  <c r="F1293" i="5"/>
  <c r="H1281" i="5"/>
  <c r="G1281" i="5"/>
  <c r="H1280" i="5"/>
  <c r="G1280" i="5"/>
  <c r="F1280" i="5"/>
  <c r="H1167" i="5"/>
  <c r="G1167" i="5"/>
  <c r="F1167" i="5"/>
  <c r="F1281" i="5" s="1"/>
  <c r="H1159" i="5"/>
  <c r="H1158" i="5"/>
  <c r="G1158" i="5"/>
  <c r="F1158" i="5"/>
  <c r="F1159" i="5" s="1"/>
  <c r="H1145" i="5"/>
  <c r="G1145" i="5"/>
  <c r="G1159" i="5" s="1"/>
  <c r="F1145" i="5"/>
  <c r="H1132" i="5"/>
  <c r="G1132" i="5"/>
  <c r="F1132" i="5"/>
  <c r="H1119" i="5"/>
  <c r="G1119" i="5"/>
  <c r="F1119" i="5"/>
  <c r="H1111" i="5"/>
  <c r="G1111" i="5"/>
  <c r="H1110" i="5"/>
  <c r="G1110" i="5"/>
  <c r="F1110" i="5"/>
  <c r="H1098" i="5"/>
  <c r="G1098" i="5"/>
  <c r="F1098" i="5"/>
  <c r="F1111" i="5" s="1"/>
  <c r="H1079" i="5"/>
  <c r="H1078" i="5"/>
  <c r="G1078" i="5"/>
  <c r="G1079" i="5" s="1"/>
  <c r="F1078" i="5"/>
  <c r="F1079" i="5" s="1"/>
  <c r="H976" i="5"/>
  <c r="G976" i="5"/>
  <c r="F976" i="5"/>
  <c r="H948" i="5"/>
  <c r="H949" i="5" s="1"/>
  <c r="G948" i="5"/>
  <c r="G949" i="5" s="1"/>
  <c r="F948" i="5"/>
  <c r="F949" i="5" s="1"/>
  <c r="H811" i="5"/>
  <c r="G811" i="5"/>
  <c r="F811" i="5"/>
  <c r="H227" i="5"/>
  <c r="H228" i="5" s="1"/>
  <c r="G227" i="5"/>
  <c r="G228" i="5" s="1"/>
  <c r="F227" i="5"/>
  <c r="F228" i="5" s="1"/>
  <c r="H222" i="5"/>
  <c r="G222" i="5"/>
  <c r="F222" i="5"/>
  <c r="H188" i="5"/>
  <c r="G188" i="5"/>
  <c r="F188" i="5"/>
  <c r="H181" i="5"/>
  <c r="G181" i="5"/>
  <c r="F181" i="5"/>
  <c r="H172" i="5"/>
  <c r="G172" i="5"/>
  <c r="G173" i="5" s="1"/>
  <c r="F172" i="5"/>
  <c r="F173" i="5" s="1"/>
  <c r="H165" i="5"/>
  <c r="H173" i="5" s="1"/>
  <c r="G165" i="5"/>
  <c r="F165" i="5"/>
  <c r="H136" i="5"/>
  <c r="H137" i="5" s="1"/>
  <c r="H1622" i="5" s="1"/>
  <c r="H1627" i="5" s="1"/>
  <c r="G136" i="5"/>
  <c r="G137" i="5" s="1"/>
  <c r="G1622" i="5" s="1"/>
  <c r="G1627" i="5" s="1"/>
  <c r="F136" i="5"/>
  <c r="F137" i="5" s="1"/>
  <c r="F1622" i="5" s="1"/>
  <c r="F1627" i="5" s="1"/>
  <c r="H121" i="5"/>
  <c r="G121" i="5"/>
  <c r="F121" i="5"/>
  <c r="F1381" i="4" l="1"/>
  <c r="H1380" i="4"/>
  <c r="G1380" i="4"/>
  <c r="G1381" i="4" s="1"/>
  <c r="F1380" i="4"/>
  <c r="H1356" i="4"/>
  <c r="H1381" i="4" s="1"/>
  <c r="G1356" i="4"/>
  <c r="F1356" i="4"/>
  <c r="H1302" i="4"/>
  <c r="G1302" i="4"/>
  <c r="F1302" i="4"/>
  <c r="H1289" i="4"/>
  <c r="G1289" i="4"/>
  <c r="F1289" i="4"/>
  <c r="H1281" i="4"/>
  <c r="H1282" i="4" s="1"/>
  <c r="G1281" i="4"/>
  <c r="F1281" i="4"/>
  <c r="F1282" i="4" s="1"/>
  <c r="H838" i="4"/>
  <c r="G838" i="4"/>
  <c r="G1282" i="4" s="1"/>
  <c r="F838" i="4"/>
  <c r="F797" i="4"/>
  <c r="H796" i="4"/>
  <c r="G796" i="4"/>
  <c r="G797" i="4" s="1"/>
  <c r="F796" i="4"/>
  <c r="H787" i="4"/>
  <c r="H797" i="4" s="1"/>
  <c r="G787" i="4"/>
  <c r="F787" i="4"/>
  <c r="H774" i="4"/>
  <c r="G774" i="4"/>
  <c r="F774" i="4"/>
  <c r="H765" i="4"/>
  <c r="H764" i="4"/>
  <c r="G764" i="4"/>
  <c r="G765" i="4" s="1"/>
  <c r="F764" i="4"/>
  <c r="F765" i="4" s="1"/>
  <c r="H719" i="4"/>
  <c r="G719" i="4"/>
  <c r="F719" i="4"/>
  <c r="H702" i="4"/>
  <c r="H703" i="4" s="1"/>
  <c r="G702" i="4"/>
  <c r="G703" i="4" s="1"/>
  <c r="F702" i="4"/>
  <c r="F703" i="4" s="1"/>
  <c r="H431" i="4"/>
  <c r="G431" i="4"/>
  <c r="F431" i="4"/>
  <c r="F372" i="4"/>
  <c r="H371" i="4"/>
  <c r="H372" i="4" s="1"/>
  <c r="G371" i="4"/>
  <c r="G372" i="4" s="1"/>
  <c r="F371" i="4"/>
  <c r="H330" i="4"/>
  <c r="G330" i="4"/>
  <c r="F330" i="4"/>
  <c r="H286" i="4"/>
  <c r="H287" i="4" s="1"/>
  <c r="G286" i="4"/>
  <c r="G287" i="4" s="1"/>
  <c r="F286" i="4"/>
  <c r="F287" i="4" s="1"/>
  <c r="H91" i="4"/>
  <c r="G91" i="4"/>
  <c r="F91" i="4"/>
  <c r="H44" i="4"/>
  <c r="G44" i="4"/>
  <c r="F44" i="4"/>
  <c r="G36" i="4"/>
  <c r="H35" i="4"/>
  <c r="G35" i="4"/>
  <c r="F35" i="4"/>
  <c r="F36" i="4" s="1"/>
  <c r="H30" i="4"/>
  <c r="H36" i="4" s="1"/>
  <c r="G30" i="4"/>
  <c r="F30" i="4"/>
  <c r="H20" i="4"/>
  <c r="G20" i="4"/>
  <c r="F20" i="4"/>
  <c r="H13" i="4"/>
  <c r="G13" i="4"/>
  <c r="F13" i="4"/>
  <c r="F1383" i="4" l="1"/>
  <c r="G1383" i="4"/>
  <c r="H1383" i="4"/>
  <c r="G205" i="1" l="1"/>
  <c r="H205" i="1"/>
  <c r="F205" i="1"/>
  <c r="G499" i="1" l="1"/>
  <c r="H499" i="1"/>
  <c r="F499" i="1"/>
  <c r="G504" i="1"/>
  <c r="G505" i="1" s="1"/>
  <c r="H504" i="1"/>
  <c r="F504" i="1"/>
  <c r="G482" i="1"/>
  <c r="H482" i="1"/>
  <c r="F482" i="1"/>
  <c r="G450" i="1"/>
  <c r="H450" i="1"/>
  <c r="H451" i="1" s="1"/>
  <c r="F450" i="1"/>
  <c r="G441" i="1"/>
  <c r="H441" i="1"/>
  <c r="F441" i="1"/>
  <c r="G313" i="1"/>
  <c r="H313" i="1"/>
  <c r="F313" i="1"/>
  <c r="G432" i="1"/>
  <c r="H432" i="1"/>
  <c r="F432" i="1"/>
  <c r="G284" i="1"/>
  <c r="H284" i="1"/>
  <c r="F284" i="1"/>
  <c r="G296" i="1"/>
  <c r="H296" i="1"/>
  <c r="F296" i="1"/>
  <c r="G256" i="1"/>
  <c r="H256" i="1"/>
  <c r="F256" i="1"/>
  <c r="G221" i="1"/>
  <c r="H221" i="1"/>
  <c r="F221" i="1"/>
  <c r="G171" i="1"/>
  <c r="G206" i="1" s="1"/>
  <c r="H171" i="1"/>
  <c r="H206" i="1" s="1"/>
  <c r="F171" i="1"/>
  <c r="F206" i="1" s="1"/>
  <c r="G136" i="1"/>
  <c r="H136" i="1"/>
  <c r="F136" i="1"/>
  <c r="G122" i="1"/>
  <c r="H122" i="1"/>
  <c r="F122" i="1"/>
  <c r="G84" i="1"/>
  <c r="H84" i="1"/>
  <c r="F84" i="1"/>
  <c r="G67" i="1"/>
  <c r="H67" i="1"/>
  <c r="F67" i="1"/>
  <c r="G41" i="1"/>
  <c r="H41" i="1"/>
  <c r="F41" i="1"/>
  <c r="G35" i="1"/>
  <c r="H35" i="1"/>
  <c r="F35" i="1"/>
  <c r="G25" i="1"/>
  <c r="H25" i="1"/>
  <c r="F25" i="1"/>
  <c r="G20" i="1"/>
  <c r="H20" i="1"/>
  <c r="F20" i="1"/>
  <c r="G433" i="1" l="1"/>
  <c r="F257" i="1"/>
  <c r="F433" i="1"/>
  <c r="H433" i="1"/>
  <c r="G451" i="1"/>
  <c r="H505" i="1"/>
  <c r="F505" i="1"/>
  <c r="F451" i="1"/>
  <c r="H297" i="1"/>
  <c r="G297" i="1"/>
  <c r="F297" i="1"/>
  <c r="H257" i="1"/>
  <c r="G257" i="1"/>
  <c r="F137" i="1"/>
  <c r="G137" i="1"/>
  <c r="H137" i="1"/>
  <c r="F26" i="1"/>
  <c r="H42" i="1"/>
  <c r="G42" i="1"/>
  <c r="G26" i="1"/>
  <c r="F42" i="1"/>
  <c r="H26" i="1"/>
  <c r="F507" i="1" l="1"/>
  <c r="G507" i="1"/>
  <c r="H507" i="1"/>
</calcChain>
</file>

<file path=xl/sharedStrings.xml><?xml version="1.0" encoding="utf-8"?>
<sst xmlns="http://schemas.openxmlformats.org/spreadsheetml/2006/main" count="60466" uniqueCount="5447">
  <si>
    <t>สินทรัพย์</t>
  </si>
  <si>
    <t>SNo.</t>
  </si>
  <si>
    <t>คำอธิบายของสินทรัพย์</t>
  </si>
  <si>
    <t xml:space="preserve"> มูลค่าการได้มา</t>
  </si>
  <si>
    <t xml:space="preserve">   ค่าเสื่อมสะสม</t>
  </si>
  <si>
    <t xml:space="preserve"> มูลค่าตามบัญชี</t>
  </si>
  <si>
    <t>26.04.2011</t>
  </si>
  <si>
    <t>บ้านพักระดับรอง ผกก. -สว</t>
  </si>
  <si>
    <t>บ้านพักระดับ ผกก.ฯ ศฝร.ภ.7</t>
  </si>
  <si>
    <t>01.01.2017</t>
  </si>
  <si>
    <t>แฟลตศูนย์ฝึกอบรม ภาค 7 จ.ราชบุรี</t>
  </si>
  <si>
    <t>แฟลตศูนย์ฝึกอบรม ภาค 7 จ.นครปฐม</t>
  </si>
  <si>
    <t>24.07.2017</t>
  </si>
  <si>
    <t>อาคารบ้านพัก ผบก.ศฝร.ภ.7  สัญญาที่ 15/2560</t>
  </si>
  <si>
    <t>01.12.2017</t>
  </si>
  <si>
    <t>อาคารเรือนแถวชั้นประทวนพร้อมโรงจอดรถ</t>
  </si>
  <si>
    <t>04.09.2018</t>
  </si>
  <si>
    <t>ระบบบำบัดน้ำเสียอาคารบ้านพัก(20 บ่อ)</t>
  </si>
  <si>
    <t>01.08.2019</t>
  </si>
  <si>
    <t>แฟลตที่พักชั้นประทวนและชั้นสัญญาบัตร 4ชั้น</t>
  </si>
  <si>
    <t>แฟลตที่พักช้ันสัญญาบัตร 4ชั้น</t>
  </si>
  <si>
    <t>แฟลตที่พีกชั้นประทวน 4 ชั้น</t>
  </si>
  <si>
    <t>07.10.2019</t>
  </si>
  <si>
    <t>อาคารเรือนแถวชั้นประทวน หลังที่ 1</t>
  </si>
  <si>
    <t>อาคารเรือนแถวชั้นประทวน 10 คูหา หลังที่ 2</t>
  </si>
  <si>
    <t>13.11.2019</t>
  </si>
  <si>
    <t>อาคารเรือนแถวสัญญาบัตร 10คูหา ระดับสว.-รองผกก.</t>
  </si>
  <si>
    <t>*</t>
  </si>
  <si>
    <t>หมวดสินทรัพย์ 12050100 อาคารพักอาศัย</t>
  </si>
  <si>
    <t>**</t>
  </si>
  <si>
    <t>บัญชีงบดุล APC 1205010101 อาคารพักอาศัย</t>
  </si>
  <si>
    <t>10.05.2011</t>
  </si>
  <si>
    <t>อาคารที่ทำการ ศฝร.ภ.7และสินทรัพย์อื่นประกอบตามบันท</t>
  </si>
  <si>
    <t>24.02.2015</t>
  </si>
  <si>
    <t>อาคารกองร้อยหน่วยกำลัง</t>
  </si>
  <si>
    <t>อาคารเรียนรวม</t>
  </si>
  <si>
    <t>อาคารเรือนพยาบาล</t>
  </si>
  <si>
    <t>อาคารคลังพัสดุ</t>
  </si>
  <si>
    <t>หมวดสินทรัพย์ 12050200 อาคารสำนักงาน</t>
  </si>
  <si>
    <t>บัญชีงบดุล APC 1205020101 อาคารสำนักงาน</t>
  </si>
  <si>
    <t>01.09.2018</t>
  </si>
  <si>
    <t>อาคารศาลาตรวจการฝึก</t>
  </si>
  <si>
    <t>05.10.2018</t>
  </si>
  <si>
    <t>อาคารกีฬาในร่ม (โรงยิม)</t>
  </si>
  <si>
    <t>26.10.2018</t>
  </si>
  <si>
    <t>อาคารสนามยิงปินพร้อมมูลดิน</t>
  </si>
  <si>
    <t>01.04.2019</t>
  </si>
  <si>
    <t>อาคารโรงอาหาร</t>
  </si>
  <si>
    <t>อาคารโรงประกอบเลี้ยง</t>
  </si>
  <si>
    <t>01.09.2020</t>
  </si>
  <si>
    <t>อาคารห้องน้ำกองร้อย1-4</t>
  </si>
  <si>
    <t>อาคารอาบน้ำกองร้อย1-4</t>
  </si>
  <si>
    <t>อาคารตากผ้ากองร้อย1-4</t>
  </si>
  <si>
    <t>หมวดสินทรัพย์ 12050300 อาคารประโยชน์อื่นๆ</t>
  </si>
  <si>
    <t>บัญชีงบดุล APC 1205030101 อาคารเพื่อป/ยอื่น</t>
  </si>
  <si>
    <t>ศาลาตรวจการฝึก ศฝร.ภ7</t>
  </si>
  <si>
    <t>ลานฝึก  (10,000 ตน.ม.)ศฝร.ภ.7</t>
  </si>
  <si>
    <t>ลานฝึก ศฝร.ภ.7</t>
  </si>
  <si>
    <t>ลานฝึก ศาลาตรวจการฝึก ศฝร.ภ.7</t>
  </si>
  <si>
    <t>11.09.2012</t>
  </si>
  <si>
    <t>อาคารที่ทำการศฝร.ภ.๗</t>
  </si>
  <si>
    <t>โรงอาหาร ศฝร.ภ.๗</t>
  </si>
  <si>
    <t>ห้องส้วม 8 ห้องพร้อมที่อาบน้ำ</t>
  </si>
  <si>
    <t>10.09.2012</t>
  </si>
  <si>
    <t>ห้องส้วม 8 ห้อง พร้อมที่อาบน้ำ</t>
  </si>
  <si>
    <t>อาคารกองร้อย ศฝร.ภ.๗</t>
  </si>
  <si>
    <t>ถนน ค.ส.ล.ศูนย์ฝึกอบรม ภาค 7 จ.ราชบุรี</t>
  </si>
  <si>
    <t>06.09.2018</t>
  </si>
  <si>
    <t>อาคารฝึกยุทธวิธี (CQB)</t>
  </si>
  <si>
    <t>หมวดสินทรัพย์ 12050400 สิ่งปลูกสร้าง</t>
  </si>
  <si>
    <t>บัญชีงบดุล APC 1205040101 สิ่งปลูกสร้าง</t>
  </si>
  <si>
    <t>22.12.2006</t>
  </si>
  <si>
    <t>เครื่องโทรสาร ยี่ห้อ PANASONIC</t>
  </si>
  <si>
    <t>31.07.2008</t>
  </si>
  <si>
    <t>เครื่องปรับอากาศยี่ห้อ  FUJISISHI  36000  BTU</t>
  </si>
  <si>
    <t>01.05.2012</t>
  </si>
  <si>
    <t>เครื่องทำลายเอกสาร แบบทำลาย 20 แผ่น</t>
  </si>
  <si>
    <t>08.10.2012</t>
  </si>
  <si>
    <t>ตู้นิรภัยกันไฟ ตุ้ที่63 ศฝร.ภ.๗</t>
  </si>
  <si>
    <t>27.10.2017</t>
  </si>
  <si>
    <t>โตีะผู้สอน</t>
  </si>
  <si>
    <t>โต๊ะผู้เรียน</t>
  </si>
  <si>
    <t>เก้าอี้ผู้เรียน</t>
  </si>
  <si>
    <t>กระดานฟลิปชาร์ท 2หน้า 0.7x1.ม.ปรับได้360องศา</t>
  </si>
  <si>
    <t>06.11.2017</t>
  </si>
  <si>
    <t>เครื่องโทรสารแบบใช้กระดาษธรรมดา</t>
  </si>
  <si>
    <t>12.12.2018</t>
  </si>
  <si>
    <t>เครื่องปรับอากาศแบบแยกชิ้นส่วนชนิดตั้งพื้น</t>
  </si>
  <si>
    <t>เครื่องปรับอากาศแบบแยกชืิ้นส่วน ตั้งพื้น 36000BTU</t>
  </si>
  <si>
    <t>04.12.2018</t>
  </si>
  <si>
    <t>อุปกรณ์ประชุมทางไกลผ่านเครือข่ายอินเตอร์เน็ต</t>
  </si>
  <si>
    <t>โต๊ะผู้สอน (โต๊ะสำหรับข้าราชารระดับ 7)พร้อมเก้าอี้</t>
  </si>
  <si>
    <t>ระบบภาพและเสียงพร้อมอุปกรณ์สำหรับห้องเรียน</t>
  </si>
  <si>
    <t>เครื่องฉายภาพสามมิติ VERTEX รุ่น D-1320</t>
  </si>
  <si>
    <t>อุปกรณ์กระจายสัญญาณไร้สาย (Access point)</t>
  </si>
  <si>
    <t>กระดานฟลิบชาร์ท</t>
  </si>
  <si>
    <t>โทรทัศน์ แอลอีดี ขนาด 40 นิ้ว</t>
  </si>
  <si>
    <t>08.03.2019</t>
  </si>
  <si>
    <t>เครื่องปรับอากาศ 12000BTU</t>
  </si>
  <si>
    <t>01.05.2019</t>
  </si>
  <si>
    <t>เครื่องปรับอากาศแบบแยกส่วน ขนาด 25000BTU</t>
  </si>
  <si>
    <t>เครื่องปรับอากาศแบบแยกส่วน 18000BTU</t>
  </si>
  <si>
    <t>เครื่องปรับอากาศแบบแยกส่วน 12000BTU</t>
  </si>
  <si>
    <t>หมวดสินทรัพย์ 12060100 ครุภัณฑ์สนง.</t>
  </si>
  <si>
    <t>บัญชีงบดุล APC 1206010101 ครุภัณฑ์สำนักงาน</t>
  </si>
  <si>
    <t>01.10.2009</t>
  </si>
  <si>
    <t>รถมอเตอร์ไซด์</t>
  </si>
  <si>
    <t>01.08.2015</t>
  </si>
  <si>
    <t>โอนรถจักรยานยนต์ (ทดแทน) ขนาด 120 ซีซี (งานธุรการ)</t>
  </si>
  <si>
    <t>โอนรถจักรยานยนต์ (ทดแทน) ขนาด 120 ซีซี (งานธรุการ)</t>
  </si>
  <si>
    <t>19.04.2017</t>
  </si>
  <si>
    <t>รถ จยย. ไทเกอร์ โล่ 01316</t>
  </si>
  <si>
    <t>01.06.2018</t>
  </si>
  <si>
    <t>รถยนต์ตู้ 12 ที่นั่ง</t>
  </si>
  <si>
    <t>รถตู้ขนาด 15 ที่นั่ง NISSAN รุ่น NV 350 URVAN</t>
  </si>
  <si>
    <t>01.06.2019</t>
  </si>
  <si>
    <t>รถยนต์บรรทุก ISUZU รุ่น Cab 4.1.9 Ddi งวดที่ 6</t>
  </si>
  <si>
    <t>รถ จยย.ขนาด 150 ซีซี ฮอนด้า รุ่น CBR150R โล่ 77954</t>
  </si>
  <si>
    <t>รถ จยย.ขนาด 150 ซีซี ฮอนด้า รุ่น CBR150R โล่ 77955</t>
  </si>
  <si>
    <t>รถ จยย.ขนาด 150 ซีซี ฮอนด้า รุ่น CBR150R โล่ 77956</t>
  </si>
  <si>
    <t>รถ จยย.ขนาด 150 ซีซี ฮอนด้า รุ่น CBR150R โล่ 77957</t>
  </si>
  <si>
    <t>รถ จยย.ขนาด 150 ซีซี ฮอนด้า รุ่น CBR150R โล่ 77958</t>
  </si>
  <si>
    <t>รถ จยย.ขนาด 150 ซีซี ฮอนด้า รุ่น CBR150R โล่ 77959</t>
  </si>
  <si>
    <t>รถ จยย.ขนาด 150 ซีซี ฮอนด้า รุ่น CBR150R โล่ 77960</t>
  </si>
  <si>
    <t>รถ จยย.ขนาด 150 ซีซี ฮอนด้า รุ่น CBR150R โล่ 77961</t>
  </si>
  <si>
    <t>รถ จยย.ขนาด 150 ซีซี ฮอนด้า รุ่น CBR150R โล่ 77962</t>
  </si>
  <si>
    <t>รถ จยย.ขนาด 150 ซีซี ฮอนด้า รุ่น CBR150R โล่ 77963</t>
  </si>
  <si>
    <t>รถยนต์ TOYOTA รุ่น Revo ดับเบิ้ลแค๊บ โล่ 06190</t>
  </si>
  <si>
    <t>รถยนต์ TOYOTA รุ่น Revo ดับเบิ้ลแค๊บ โล่ 06191</t>
  </si>
  <si>
    <t>รถยนต์ TOYOTA รุ่น Revo ดับเบิ้ลแค๊บ โล่ 06192</t>
  </si>
  <si>
    <t>01.04.2020</t>
  </si>
  <si>
    <t>รถยนต์นำธงชัยเฉลิมพล TATA ทะเบียนโล่ 100028</t>
  </si>
  <si>
    <t>01.05.2020</t>
  </si>
  <si>
    <t>รถยนต์โดยสาร 40 ที่นั่ง HINO รุ่น RK8JSLA โล่13518</t>
  </si>
  <si>
    <t>01.08.2020</t>
  </si>
  <si>
    <t>รถยนต์บรรทุก(ดีเซล)ISUZUรุ่นCab4 1.9Ddi S โล่03346</t>
  </si>
  <si>
    <t>รถยนต์บรรทุก(ดีเซล)ISUZUรุ่นCab4 1.9Ddi S โล่03347</t>
  </si>
  <si>
    <t>รถยนต์ส่วนบุคคล NISSAN รุ่น SYLPHY โล่ 03368</t>
  </si>
  <si>
    <t>รถยนต์ตู้โดยสาร NISSAN รุ่น NV350 URVAN โล่ 03379</t>
  </si>
  <si>
    <t>รถตู้ขนาด12 ที่นั่ง</t>
  </si>
  <si>
    <t>รถจักรยานยนต์สายตรวจ</t>
  </si>
  <si>
    <t>รถจักรยานสายตรวจ</t>
  </si>
  <si>
    <t>หมวดสินทรัพย์ 12060200 คุรภัณฑ์ยานพาหนะ</t>
  </si>
  <si>
    <t>บัญชีงบดุล APC 1206020101 ครุภัณฑ์ยานพาหนะ</t>
  </si>
  <si>
    <t>01.10.2005</t>
  </si>
  <si>
    <t>เครื่องรับ-ส่งวิทยุ VHF/FM ยี่ห้อ KENWOOD รุ่น</t>
  </si>
  <si>
    <t>LOAD CENTER พร้อมอุปกรณ์ยี่ห้อ BPICINO</t>
  </si>
  <si>
    <t>วิทยุรับ-ส่ง 5 วัตต์</t>
  </si>
  <si>
    <t>เครื่องขยายเสียงพร้อมอุปกรณ์</t>
  </si>
  <si>
    <t xml:space="preserve"> เครื่องรับ-ส่งวิทยุ ขนาดไม่น้อยกว่า 40 วัตต์+อุปก</t>
  </si>
  <si>
    <t>15.01.2013</t>
  </si>
  <si>
    <t>เครื่องขยายเสียง</t>
  </si>
  <si>
    <t>01.09.2016</t>
  </si>
  <si>
    <t>วิทยุมือถือ วีเอชเอฟ/เอฟเอ็ม ยี่ห้อKENWOOD ศฝร.ภ.7</t>
  </si>
  <si>
    <t>14.09.2016</t>
  </si>
  <si>
    <t>ตู้ชุมสายแบบไอพี IPX116 ขนาด 16/56</t>
  </si>
  <si>
    <t>09.07.2018</t>
  </si>
  <si>
    <t>ชุดเครื่องขยายเสียงสำหรับลานฝึก</t>
  </si>
  <si>
    <t>01.12.2018</t>
  </si>
  <si>
    <t>เครื่องรับ-ส่งวิทยุสื่อสารชนิดมือถือ ขนาดกำลังส่งไ</t>
  </si>
  <si>
    <t>01.03.2019</t>
  </si>
  <si>
    <t>เครื่องโทรสาร แบบใช้กระดาษธรรมดา ส่งเอกสาร</t>
  </si>
  <si>
    <t>ตู้ลำโพงเคลื่อนที่</t>
  </si>
  <si>
    <t>หมวดสินทรัพย์ 12060300 คุรภัณฑ์ไฟฟ้า</t>
  </si>
  <si>
    <t>บัญชีงบดุล APC 1206030101 คุรภัณฑ์ไฟฟ้า&amp;วิทยุ</t>
  </si>
  <si>
    <t>09.11.2004</t>
  </si>
  <si>
    <t>เครื่องมัลติมีเดียโปรเจคเตอร์</t>
  </si>
  <si>
    <t>จอรับภาพ</t>
  </si>
  <si>
    <t>เครื่องมัลติมีเดียร์โปรเจคเตอร์</t>
  </si>
  <si>
    <t>เครื่องฉายภาพ LCD โปรเจคเตอร์ ยี่ห้อ VERTEX DLP PR</t>
  </si>
  <si>
    <t>26.09.2008</t>
  </si>
  <si>
    <t>กล้อง DSLR โซนี่ ความละเอียด 10.2 ล้านทิกเซบ</t>
  </si>
  <si>
    <t>30.09.2011</t>
  </si>
  <si>
    <t>ก้องบันทึกภาพนิ่งและภาพเคลื่อนไหวพร้อมขาตั้ง</t>
  </si>
  <si>
    <t>07.01.2013</t>
  </si>
  <si>
    <t>เครื่องฉายภาพและวัสดุประกอบ</t>
  </si>
  <si>
    <t>29.11.2013</t>
  </si>
  <si>
    <t>กล้องดิจิตอล บันทึกภาพนิ่ง (Canon EOS-60D)</t>
  </si>
  <si>
    <t>11.02.2015</t>
  </si>
  <si>
    <t>กล้องถ่ายภาพนิ่ง Canonรุ่น IXUS 155  32 GB  4 ตัว</t>
  </si>
  <si>
    <t>18.02.2015</t>
  </si>
  <si>
    <t>เครื่องทำลายเอกสาร OASTAR รุ่นWINNER V-T</t>
  </si>
  <si>
    <t>27.02.2015</t>
  </si>
  <si>
    <t>โทรทัศน์ LED Sumsung 46" 4 เครื่อง</t>
  </si>
  <si>
    <t>เครื่องฉายภาพ 3 มิติ VERTEX 4 ชุด</t>
  </si>
  <si>
    <t>17.03.2015</t>
  </si>
  <si>
    <t>เครื่องมัลติมิเดียโปรเจคเตอร์ 1ชุดมี4เครื่อง</t>
  </si>
  <si>
    <t>ระบบภาพและเสียง พร้อมอุปกรณ์สำหรับห้องเรียน</t>
  </si>
  <si>
    <t>เครื่องฉายภาพ 3 มิติ Vertex D-1320HW</t>
  </si>
  <si>
    <t>โทรทัศน์ LED ขนาด 40นิ้ว samsung</t>
  </si>
  <si>
    <t>video conference Cisco sx10</t>
  </si>
  <si>
    <t>เครื่องมัลติมิเดียโปรเจคเตอร์</t>
  </si>
  <si>
    <t>จอมอนิเตอรืไฟฟ้า VERTEX 180 นิ้ว</t>
  </si>
  <si>
    <t>ชุดกล้องวงจรปิด</t>
  </si>
  <si>
    <t>โทรทัศน์ แอลอีดี แบบsmart TV 48 นิ้ว</t>
  </si>
  <si>
    <t>01.09.2019</t>
  </si>
  <si>
    <t>จอรับภาพไฟฟ้ายี่ห้อ BAZR</t>
  </si>
  <si>
    <t>หมวดสินทรัพย์ 12060400 คุรภัณฑ์โฆษณา</t>
  </si>
  <si>
    <t>บัญชีงบดุล APC 1206040101 ครุภัณฑ์โฆษณา</t>
  </si>
  <si>
    <t>07.03.2005</t>
  </si>
  <si>
    <t>เครื่องไมโครคอมพิวเตอร์</t>
  </si>
  <si>
    <t>เครื่องคอมพิวเตอร์</t>
  </si>
  <si>
    <t>เครื่องพิมพ์เลเซอร์ ยี่ห้อ EPSON</t>
  </si>
  <si>
    <t>เครื่องคอมพิวเตอร์ ยี่ห้อ S.V.O.A Professional</t>
  </si>
  <si>
    <t>03.12.2008</t>
  </si>
  <si>
    <t>เครื่องไมโครคอมพิวเตอร์ HP desktop G3470L</t>
  </si>
  <si>
    <t>เครื่องไมโครคอมพิวเตอร์ สำหรับประมวลผลระดับสูง</t>
  </si>
  <si>
    <t>07.04.2009</t>
  </si>
  <si>
    <t>เครื่องไมโครคอมพิวเตอร์ Notebook Asusfsg-4P077</t>
  </si>
  <si>
    <t>เครื่องไมโครคอมพิวเตอร์IntelPentiumDua/coreE5200</t>
  </si>
  <si>
    <t>10.09.2010</t>
  </si>
  <si>
    <t>คอมพิวเตอร์โน๊ตบุคส์</t>
  </si>
  <si>
    <t>04.07.2011</t>
  </si>
  <si>
    <t>คอมพิวเตอร์ตั้งโต๊ะ</t>
  </si>
  <si>
    <t>คอมพิวเตอร์ ATEC รุ่น Prestige P4 2.66 GHz</t>
  </si>
  <si>
    <t>เครื่องพิมพ์เลเซอร์ ยี่ห้อ Brother รุ่น HL-2040</t>
  </si>
  <si>
    <t xml:space="preserve"> เครื่องพิมพ์เลเซอร์ ยี่ห้อ HP รุ่น Photosmart 261</t>
  </si>
  <si>
    <t>เครื่องไมโครคอมพิวเตอร์ ยี่ห้อ SVOA</t>
  </si>
  <si>
    <t>เครื่องพิมพ์เลเซอร์ ยี่ห้อ FUJI XEROX</t>
  </si>
  <si>
    <t>คอมพิวเตอร์</t>
  </si>
  <si>
    <t>05.11.2012</t>
  </si>
  <si>
    <t>07.03.2013</t>
  </si>
  <si>
    <t>19.06.2013</t>
  </si>
  <si>
    <t>ชุดคอมพิวเตอร์ทั่วไปพร้อมเครื่องพริ้นเตอร์</t>
  </si>
  <si>
    <t>03.08.2013</t>
  </si>
  <si>
    <t>ชุดคอมพิวเตอร์พร้อมพริ้นเตอร์</t>
  </si>
  <si>
    <t>08.08.2013</t>
  </si>
  <si>
    <t>ชุดคอมพิวเตอร์ทั่วไป</t>
  </si>
  <si>
    <t>23.09.2013</t>
  </si>
  <si>
    <t>เครื่องคอมพิวเตอร์ Set 5612 พร้อม เครื่องสำรองไฟ</t>
  </si>
  <si>
    <t>18.06.2014</t>
  </si>
  <si>
    <t>ชุดคอมพิวเตอร์</t>
  </si>
  <si>
    <t>10.09.2015</t>
  </si>
  <si>
    <t>คอมพิวเตอร์พร้อมเครื่องปริ้นเตอร์</t>
  </si>
  <si>
    <t>คอมพิวเตอร์โน้ตบุ๊ค  สำหรับประมวลผล ยี่ห้อ Hp</t>
  </si>
  <si>
    <t>เครื่องพิมพ์ Inkjet</t>
  </si>
  <si>
    <t>01.04.2017</t>
  </si>
  <si>
    <t>เครื่องคอมพิวเตอร์ สำหรับงานประมวลผล แบบที่ 2</t>
  </si>
  <si>
    <t>เครื่องพิมพ์ INKJET ยี่ห้อ CANON รุ่น PIXMA MX 727</t>
  </si>
  <si>
    <t>คอมพิวเตอร์ผู้สอน ยี่ห้อ Optiplex 3050SFF</t>
  </si>
  <si>
    <t>อุปกรณ์กระจายสัญญาณไร้สาย (Access Point)</t>
  </si>
  <si>
    <t>เครื่องสำรองไฟฟ้าขนาด 2KVA Silicom SN-620</t>
  </si>
  <si>
    <t>เครื่องคอมพิวเตอร์ ยี่ห้อ DELL (จอ 18 นิ้ว)</t>
  </si>
  <si>
    <t>เครื่องสำรองไฟขนาด 2KVA  ยี่ห้อ Silicon</t>
  </si>
  <si>
    <t>คอมพิวเตอร์โน๊ตบุค Ram4GB</t>
  </si>
  <si>
    <t>เครื่องพิมพ์เลเซอร์ HL-150 ภ.7</t>
  </si>
  <si>
    <t>หมวดสินทรัพย์ 12061000 คุรภัณฑ์คอมพิวเตอร์</t>
  </si>
  <si>
    <t>บัญชีงบดุล APC 1206100101 ครุภัณฑ์คอมพิวเตอร์</t>
  </si>
  <si>
    <t>05.01.2010</t>
  </si>
  <si>
    <t>เครื่องปั่นอาหารเอนกประสงค์</t>
  </si>
  <si>
    <t>02.03.2015</t>
  </si>
  <si>
    <t>เครื่องทำน้ำร้อน-น้ำเย็น 1ชุดมี 4 เครื่อง</t>
  </si>
  <si>
    <t>18.03.2015</t>
  </si>
  <si>
    <t>เครื่องทำน้ำเย็นแบบต่อท่อ 2ก็อก 1 ชุด 8 เครื่อง</t>
  </si>
  <si>
    <t>13.03.2015</t>
  </si>
  <si>
    <t>เตาแก๊สแบบมีตู้อบ</t>
  </si>
  <si>
    <t>ตู้ทำความเย็นแสตนเลส1ชุดมี2ตู้</t>
  </si>
  <si>
    <t>เครื่องกรองน้ำดื่มแสตนเลสแบบสามท่อกรอง</t>
  </si>
  <si>
    <t>หมวดสินทรัพย์ 12061200 คุรภัณฑ์งานบ้าน</t>
  </si>
  <si>
    <t>บัญชีงบดุล APC 1206120101 ครุภัณฑ์บ้านครัว</t>
  </si>
  <si>
    <t>เสื้อเกราะอ่อนป้องกันกระสุน</t>
  </si>
  <si>
    <t>บัญชีงบดุล APC 1206150101 ครุภัณฑ์สนาม</t>
  </si>
  <si>
    <t>เครื่องตรวจค้นอาวุธและวัตถุระเบิด แบบประตู</t>
  </si>
  <si>
    <t>หุ่นจำลองฝึกปฏบัติการช่วยชีวิตขนาดครึ่งตัวแบบผู้ให</t>
  </si>
  <si>
    <t>ชุดจำลองแผล</t>
  </si>
  <si>
    <t>เครื่องฝึกยิงปืนสถานการณ์จำลอง Milo Range Advanced</t>
  </si>
  <si>
    <t>ครุภัณฑ์อื่นๆ (23 อัน)</t>
  </si>
  <si>
    <t>ครุภัณฑ์อื่นๆ (8 อัน)</t>
  </si>
  <si>
    <t>ปืนลูกโม่ ยี่ห้อ รูเกอร์</t>
  </si>
  <si>
    <t>หมวดสินทรัพย์ 12061600 คุรภัณฑ์อื่นๆ</t>
  </si>
  <si>
    <t>บัญชีงบดุล APC 1206160101 ครุภัณฑ์อื่น</t>
  </si>
  <si>
    <t>***</t>
  </si>
  <si>
    <t>รายการงบดุล 8000000 บัญชีไม่ถูกกำหนด</t>
  </si>
  <si>
    <t>****</t>
  </si>
  <si>
    <t>รหัสจังหวัด 7300 นครปฐม</t>
  </si>
  <si>
    <t>*****</t>
  </si>
  <si>
    <t>รหัสหน่วยงาน 2507 สนง.ตำรวจแห่งชาติ</t>
  </si>
  <si>
    <t>วันที่ได้มา</t>
  </si>
  <si>
    <t>ลำดับ</t>
  </si>
  <si>
    <t>2500700480 (ศฝร.ภ.7)</t>
  </si>
  <si>
    <t>หมวดสินทรัพย์ 12050100 อาคารพักอาศัย (หมดอายุการใช้งาน)</t>
  </si>
  <si>
    <t>รวมทั้งสิ้น</t>
  </si>
  <si>
    <t>หมวดสินทรัพย์ 12050200 อาคารสำนักงาน (หมดอายุการใช้งาน)</t>
  </si>
  <si>
    <t xml:space="preserve">หมวดสินทรัพย์ 12050200 อาคารสำนักงาน </t>
  </si>
  <si>
    <t>หมวดสินทรัพย์ 12060100 ครุภัณฑ์สนง.(หมดอายุการใช้งาน)</t>
  </si>
  <si>
    <t>หมวดสินทรัพย์ 12060200 คุรภัณฑ์ยานพาหนะ (หมดอายุการใช้งาน)</t>
  </si>
  <si>
    <t>หมวดสินทรัพย์ 12060300 คุรภัณฑ์ไฟฟ้า (หมดอายุการใช้งาน)</t>
  </si>
  <si>
    <t>หมวดสินทรัพย์ 12060400 คุรภัณฑ์โฆษณา (หมดอายุการใช้งาน)</t>
  </si>
  <si>
    <t>หมวดสินทรัพย์ 12061000 คุรภัณฑ์คอมพิวเตอร์ (หมดอายุการใช้งาน)</t>
  </si>
  <si>
    <t>หมวดสินทรัพย์ 12061200 คุรภัณฑ์งานบ้าน (หมดอายุการใช้งาน)</t>
  </si>
  <si>
    <t>หมวดสินทรัพย์ 12061500 คุรภัณฑ์สนาม (หมดอายุการใช้งาน)</t>
  </si>
  <si>
    <t>หมวดสินทรัพย์ 12061600 คุรภัณฑ์อื่นๆ (หมดอายุการใช้งาน)</t>
  </si>
  <si>
    <t>Check</t>
  </si>
  <si>
    <t>ครุภัณฑ์อื่น</t>
  </si>
  <si>
    <t>ครุภัณฑ์สนาม</t>
  </si>
  <si>
    <t>ครุภัณฑ์ดนตรี</t>
  </si>
  <si>
    <t>ครุภัณฑ์งานบ้านงานครัว</t>
  </si>
  <si>
    <t>ครุภัณฑ์คอมพิวเตอร์</t>
  </si>
  <si>
    <t>ครุภัณฑ์วิทยาศาสตร์ฯ</t>
  </si>
  <si>
    <t>ครุภัณฑ์สำรวจ</t>
  </si>
  <si>
    <t>ครุภัณฑ์ก่อสร้าง</t>
  </si>
  <si>
    <t>ครุภัณฑ์โรงงาน</t>
  </si>
  <si>
    <t>ครุภัณฑ์การเกษตร</t>
  </si>
  <si>
    <t>ครุภัณฑ์โฆษณาและเผยแพร่</t>
  </si>
  <si>
    <t>ครุภัณฑ์ไฟฟ้าและวิทยุ</t>
  </si>
  <si>
    <t>ครุภัณฑ์ยานพาหนะ</t>
  </si>
  <si>
    <t>ครุภัณฑ์สำนักงาน</t>
  </si>
  <si>
    <t>สิ่งปลูกสร้าง</t>
  </si>
  <si>
    <t>อาคารเพื่อประโยชน์อื่น</t>
  </si>
  <si>
    <t>อาคารสำนักงาน</t>
  </si>
  <si>
    <t>อาคารเพื่อการพักอาศัย</t>
  </si>
  <si>
    <t>มูลค่าตามบัญชี</t>
  </si>
  <si>
    <t>non</t>
  </si>
  <si>
    <t>y</t>
  </si>
  <si>
    <t>2500700799 (ภ.7)</t>
  </si>
  <si>
    <t>11.12.1993</t>
  </si>
  <si>
    <t>อาคารที่พักอาศัย (แฟลต)</t>
  </si>
  <si>
    <t>17.07.1995</t>
  </si>
  <si>
    <t>13.02.1998</t>
  </si>
  <si>
    <t>12.11.1988</t>
  </si>
  <si>
    <t>15.08.2011</t>
  </si>
  <si>
    <t>บ้านพัก ผบช.ภ.7 (ตึก 2 ชั้น พื้น คสล.)จำนวน 1 หลัง</t>
  </si>
  <si>
    <t>01.02.2020</t>
  </si>
  <si>
    <t>อาคารเพื่อการพักอาศัย แฟลตโอเดี้ยน</t>
  </si>
  <si>
    <t>ล้างบัญชีพักครุภัณฑ์ก่อสร้าง</t>
  </si>
  <si>
    <t>04.12.2012</t>
  </si>
  <si>
    <t>โรงจอดรถผู้บังคับบัญชาของตำรวจภูธรภาค 7</t>
  </si>
  <si>
    <t>04.02.2013</t>
  </si>
  <si>
    <t>โรงจอดรถกองอำนวยการ ปภ.97 มี 3 งวดงาน</t>
  </si>
  <si>
    <t>25.06.2015</t>
  </si>
  <si>
    <t>โรงจอดรถควบคุมฝูงชน ภ.7</t>
  </si>
  <si>
    <t>27.09.2017</t>
  </si>
  <si>
    <t>อาคารคลังพลาธิการ บก.อก.ภ.7 ต.พระปฐมเจดีย์</t>
  </si>
  <si>
    <t>01.10.2019</t>
  </si>
  <si>
    <t>หมวดสินทรัพย์ 12050300 อาคารประโยชน์อื่นๆ (หมดอายุการใช้งาน)</t>
  </si>
  <si>
    <t>06.02.1975</t>
  </si>
  <si>
    <t>คลังพัสดุ ภ.7</t>
  </si>
  <si>
    <t>ถนน ค.ส.ล.ศูนย์ฝึกอบรม ภ.7 จ.นครปฐม</t>
  </si>
  <si>
    <t>25.12.2017</t>
  </si>
  <si>
    <t>ทางเดินมีหลังคาทิศใต้ของอาคาร ภ.7</t>
  </si>
  <si>
    <t>07.10.2014</t>
  </si>
  <si>
    <t>เครื่องปรับอากาศ แบบแยกส่วน ชนิดตั้งพื้น 1</t>
  </si>
  <si>
    <t>เครื่องปรับอากาศ แบบแยกส่วน ชนิดตั้งพื้น 2</t>
  </si>
  <si>
    <t>เครื่องปรับอากาศ แบบแยกส่วน ชนิดตั้งพื้น 3</t>
  </si>
  <si>
    <t>เครื่องปรับอากาศ แบบแยกส่วน ชนิดตั้งพื้น 4</t>
  </si>
  <si>
    <t>เครื่องปรับอากาศ แบบแยกส่วน ชนิดตั้งพื้น 5</t>
  </si>
  <si>
    <t>เครื่องปรับอากาศ แบบแยกส่วน ชนิดตั้งพื้น 6</t>
  </si>
  <si>
    <t>เครื่องปรับอากาศ แบบแยกส่วน ชนิดตั้งพื้น 7</t>
  </si>
  <si>
    <t>เครื่องปรับอากาศ แบบแยกส่วน ชนิดตั้งพื้น 8</t>
  </si>
  <si>
    <t>เครื่องปรับอากาศ แบบแยกส่วน ชนิดตั้งพื้น 9</t>
  </si>
  <si>
    <t>เครื่องปรับอากาศ แบบแยกส่วน ชนิดตั้งพื้น 10</t>
  </si>
  <si>
    <t>เครื่องปรับอากาศ แบบแยกส่วน ชนิดตั้งพื้น 11</t>
  </si>
  <si>
    <t>เครื่องปรับอากาศ แบบแยกส่วน ชนิดตั้งพื้น 12</t>
  </si>
  <si>
    <t>เครื่องปรับอากาศ แบบแยกส่วน ชนิดตั้งพื้น 13</t>
  </si>
  <si>
    <t>เครื่องปรับอากาศ แบบแยกส่วน ชนิดตั้งพื้น 14</t>
  </si>
  <si>
    <t>เครื่องปรับอากาศ แบบแยกส่วน ชนิดตั้งพื้น 15</t>
  </si>
  <si>
    <t>เครื่องปรับอากาศ แบบแยกส่วน ชนิดตั้งพื้น 16</t>
  </si>
  <si>
    <t>เครื่องปรับอากาศ แบบแยกส่วน ชนิดตั้งพื้น 17</t>
  </si>
  <si>
    <t>เครื่องปรับอากาศ แบบแยกส่วน ชนิดตั้งพื้น 18</t>
  </si>
  <si>
    <t>เครื่องปรับอากาศ แบบแยกส่วน ชนิดตั้งพื้น 19</t>
  </si>
  <si>
    <t>เครื่องปรับอากาศ แบบแยกส่วน ชนิดตั้งพื้น 20</t>
  </si>
  <si>
    <t>01.03.2017</t>
  </si>
  <si>
    <t>เครื่องทำลายเอกสาร AURORA AS2230CD</t>
  </si>
  <si>
    <t>เครื่องนับธนบัตร EUROX (ยูร็อกซ์) 925 แบบตั้งโต๊ะ</t>
  </si>
  <si>
    <t>20.03.2017</t>
  </si>
  <si>
    <t>ตู้ชุมสายโทรศัพท์อัตโนมัติ</t>
  </si>
  <si>
    <t>21.09.2017</t>
  </si>
  <si>
    <t>อุปกรณ์ลงลายมือชื่ออิเล็กทรอนิกส์ Topaz รุ่น TF-LB</t>
  </si>
  <si>
    <t>เครื่องถ่ายเอกสาร ระบบดิจิตอล (ขาว - ดำ)</t>
  </si>
  <si>
    <t>10.09.2018</t>
  </si>
  <si>
    <t>โต๊ะหมู่บูชา</t>
  </si>
  <si>
    <t>26.09.2018</t>
  </si>
  <si>
    <t>ผ้าม่าน ห้องประชุม ภ.7 ชั้น 2</t>
  </si>
  <si>
    <t>01.02.2019</t>
  </si>
  <si>
    <t>เครื่องถ่ายเอกสาร</t>
  </si>
  <si>
    <t>หมวดสินทรัพย์ 12060100 ครุภัณฑ์สนง. (หมดอายุการใช้งาน)</t>
  </si>
  <si>
    <t>13.09.2001</t>
  </si>
  <si>
    <t>เครื่องทำลายเอกสาร</t>
  </si>
  <si>
    <t>04.06.1998</t>
  </si>
  <si>
    <t>เครื่องอัดสำเนาอัตโนมัติ</t>
  </si>
  <si>
    <t>27.10.2003</t>
  </si>
  <si>
    <t>เครื่องโปรเจคเตอร์</t>
  </si>
  <si>
    <t>18.10.2006</t>
  </si>
  <si>
    <t>28.09.2007</t>
  </si>
  <si>
    <t>เครื่องทำลายเอกสารแบบทำลาย 10 แผ่น</t>
  </si>
  <si>
    <t>เครื่องดูดฝุ่น ยี่ห้อ Electrolux รุ่น Z833-1</t>
  </si>
  <si>
    <t>30.12.2008</t>
  </si>
  <si>
    <t>เครื่องปรับอากาศชนิดติดผนัง ขนาด 24,000 บีทียู</t>
  </si>
  <si>
    <t>เครื่องปรับอากาศชนิดติดผนัง ขนาด 12,000 บีทียู</t>
  </si>
  <si>
    <t>31.07.2009</t>
  </si>
  <si>
    <t>เครื่องปรับอากาศยี่ห้ออีมีแนนท์</t>
  </si>
  <si>
    <t>14.06.2009</t>
  </si>
  <si>
    <t>เครื่องปรับอากาศยี่ห้ออีมีแนนท์ชนิดแขวนฝ้า</t>
  </si>
  <si>
    <t>เครื่องปรับอากาศยี่ห้อพานาโซนิค ชนิดติดผนัง</t>
  </si>
  <si>
    <t>21.09.2010</t>
  </si>
  <si>
    <t>เครื่องปรับอากาศแบบตู้ตั้ง</t>
  </si>
  <si>
    <t>19.06.2011</t>
  </si>
  <si>
    <t>เสาธง(ประจำหน่วย) แบบใหญ่อัตโนมัติ</t>
  </si>
  <si>
    <t>โต๊ะสองลิ้นชักT-3 ขนาด 0.75*1.80*0.75 ม.</t>
  </si>
  <si>
    <t>โต๊ะประชุมT-6 ขนาด 0.80*1.80*0.75 ม.</t>
  </si>
  <si>
    <t>เคาน์เตอร์ประชาสัมพันธ์แบบตามตัวT-7</t>
  </si>
  <si>
    <t>ชุดโซฟารับแขก F-4</t>
  </si>
  <si>
    <t>ผนังกล่องฉากเลื่อนห้องประชุม F-1</t>
  </si>
  <si>
    <t>เครื่องปรับอากาศขนาด 12,000 BTU</t>
  </si>
  <si>
    <t>เครื่องปรับอากาศขนาด 18,000 BTU</t>
  </si>
  <si>
    <t>เครื่องปรับอากาศขนาด 36,000 BTU</t>
  </si>
  <si>
    <t>เครื่องปรับอากาศขนาด 38,000 BTU</t>
  </si>
  <si>
    <t>เครื่องปรับอากาศขนาด 44,000 BTU</t>
  </si>
  <si>
    <t>เครื่องปรับอากาศขนาด 20,000 BTU</t>
  </si>
  <si>
    <t>เครื่องปรับอากาศขนาด 25,000 BTU</t>
  </si>
  <si>
    <t>เครื่องปรับอากาศขนาด 30,000 BTU</t>
  </si>
  <si>
    <t>เครื่องปรับอากาศขนาด 33,000 BTU</t>
  </si>
  <si>
    <t>โต๊ะ T-2</t>
  </si>
  <si>
    <t>ตู้สำหรับจัดเก็บเครื่องทวนสัญญาณพร้อมอุปกรณ์</t>
  </si>
  <si>
    <t>เครื่องปรับอากาศสำหรับสถานีทวนสัญญาณขนาด12,500 BTU</t>
  </si>
  <si>
    <t>แผ่นบอร์ดขนาด 1.20*8.00 ม.บุฟอร์ไมก้าพร้อมคิ้วไม้</t>
  </si>
  <si>
    <t>เคาน์เตอร์วิทยุ</t>
  </si>
  <si>
    <t>ชั้นวางของ</t>
  </si>
  <si>
    <t>ผนังไม้อัดกรุลายไม้อัดสักคิ้วพร้อมติดพระบรมฉายาลัก</t>
  </si>
  <si>
    <t>ตู้สำหรับจัดเก็บอุปกรณ์ห้องบริหารอินเตอร์เน็ต</t>
  </si>
  <si>
    <t>24.09.2012</t>
  </si>
  <si>
    <t>ตู้นิรภัยกันไฟ ตู้ที่64</t>
  </si>
  <si>
    <t>ตู้นิรภัยกันไฟ ตู้ที่65</t>
  </si>
  <si>
    <t>09.02.2015</t>
  </si>
  <si>
    <t>01.11.2016</t>
  </si>
  <si>
    <t>รถควบคุมฝูงชน (Roit Truck) ขนาด 6 ล้อ งวดที่ 2</t>
  </si>
  <si>
    <t>27.08.2018</t>
  </si>
  <si>
    <t>รถยนต์ตรวจการณ์ ISUZU รุ่น MU-X 4x2 1.9 CD 6 งวด4</t>
  </si>
  <si>
    <t>01.11.2018</t>
  </si>
  <si>
    <t>รถยนต์ตรวจการณ์ ISUZU รุ่น MU-X 4x2 1.9 CD</t>
  </si>
  <si>
    <t>รถยนนั่งส่วนกลาง TOYOTA รุ่น CAMRY 2.5G งวด 2</t>
  </si>
  <si>
    <t>รถยนต์นั่ง TOYOTA รุ่น Camry 2.5 G โล่ 09687</t>
  </si>
  <si>
    <t>รถบรรทุก (ดีเซล) ยี่ห้อ HINO ขนาด 3 ตัน ชนิด 6 ล้อ</t>
  </si>
  <si>
    <t>รถบรรทุก (ดีเซล) ยี่ห้อ NISSAN รุ่น NAVARA</t>
  </si>
  <si>
    <t>NISSAN NAVARA DC 4 WD 6MT</t>
  </si>
  <si>
    <t>รถบรรทุกสัมภาระ 6 ล้อ 3 ตัน</t>
  </si>
  <si>
    <t>รถตู้ควบคุมสั่งการทางยุทธวิธี</t>
  </si>
  <si>
    <t>รถยนต์ตรวจการณ์อเนกประสงค์ THAIRUNG รุ่นTRโล่00394</t>
  </si>
  <si>
    <t>รถยนต์ตรวจการณ์อเนกประสงค์ THAIRUNG รุ่นTRโล่00395</t>
  </si>
  <si>
    <t>รถยนต์บรรทุก(ดีเซล)ISUZUรุ่นCab4 1.9Ddi S โล่03339</t>
  </si>
  <si>
    <t>รถยนต์บรรทุก(ดีเซล)ISUZUรุ่นCab4 1.9Ddi S โล่03340</t>
  </si>
  <si>
    <t>รถยนต์ส่วนบุคคล NISSAN รุ่น SYLPHY โล่ 03507</t>
  </si>
  <si>
    <t>รถยนต์ส่วนบุคคล NISSAN รุ่น SYLPHY โล่ 03508</t>
  </si>
  <si>
    <t>รถยนต์ส่วนบุคคล NISSAN รุ่น SYLPHY โล่ 03364</t>
  </si>
  <si>
    <t>รถยนต์ส่วนบุคคล NISSAN รุ่น SYLPHY โล่ 03365</t>
  </si>
  <si>
    <t>รถยนต์ตู้โดยสาร NISSAN รุ่น NV350 URVAN โล่ 03377</t>
  </si>
  <si>
    <t>03.07.2003</t>
  </si>
  <si>
    <t>รถยนต์โดยสาร (ตู้)</t>
  </si>
  <si>
    <t>15.09.2005</t>
  </si>
  <si>
    <t>อีซูซุ ดีแม็คซ์ รุ่น CAB 4 SLX 2500 ซีซี สีน้ำตาล</t>
  </si>
  <si>
    <t>21.09.2005</t>
  </si>
  <si>
    <t>โตโยต้า HIACE GL สีเทา (ตู้)</t>
  </si>
  <si>
    <t>17.02.2006</t>
  </si>
  <si>
    <t>รถยนต์โดยสารขนาด 12 ที่นั่ง (ตู้) สีน้ำตาล</t>
  </si>
  <si>
    <t>รถยนต์โดยสารขนาด 12 ที่นั่ง (ตู้) สีเทา</t>
  </si>
  <si>
    <t>22.03.2006</t>
  </si>
  <si>
    <t>รถยนต์บรรทุก (ดีเซล) ขนาด 1 ตัน แบบดับเบิ้ลแคป</t>
  </si>
  <si>
    <t>23.05.2007</t>
  </si>
  <si>
    <t>25.01.2008</t>
  </si>
  <si>
    <t>รถโดยสาร (ดีเซล) ขนาด 12 ที่นั่ง</t>
  </si>
  <si>
    <t>รถบรรทุก (ดีเซล) ขนาด 1 ตัน แบบดับเบิ้ลแคป</t>
  </si>
  <si>
    <t>31.10.2008</t>
  </si>
  <si>
    <t>รถยนต์บรรทุกขนาด1ตันขับเคลื่อน2ล้อ(CAB)</t>
  </si>
  <si>
    <t>รถยนต์บรรทุกขนาด4ตัน6ล้อพร้อมพ.ร.บ.คุ้มครองผู้ประก</t>
  </si>
  <si>
    <t>รถจักรยายนต์ขนาด120ซีซียี่ห้อซูซูกิรุ่นคาทาน่า</t>
  </si>
  <si>
    <t>29.12.2008</t>
  </si>
  <si>
    <t>หลังคารถบรรทุก 6 ล้อ พร้อมอุปกรณ์</t>
  </si>
  <si>
    <t>23.04.2010</t>
  </si>
  <si>
    <t>รถจักรยานยนต์ขนาด 125 ซีซี ยี่ห้อ ซูซูกิ ทะเบียน</t>
  </si>
  <si>
    <t>26.03.2010</t>
  </si>
  <si>
    <t>รถยนต์บรรทุกขนาด 1 ตัน ยี่ห้อ ฟอร์ด  ทะเบียน กต</t>
  </si>
  <si>
    <t>30.08.2010</t>
  </si>
  <si>
    <t>รถบรรทุก(ดีเซล) ขนาด 1 ตัน แบบดับเบิ้ลแค็บ</t>
  </si>
  <si>
    <t>รถบรรทุก(ดีเซล)ขนาด 1 ตัน แบบดับเบิ้ลแค็บ</t>
  </si>
  <si>
    <t>26.06.2012</t>
  </si>
  <si>
    <t>รถจักรยานยนต์ขนาด125ซีซี ยี่ห้อSUZUKLรุ่นUF125FS-H</t>
  </si>
  <si>
    <t>01.02.2013</t>
  </si>
  <si>
    <t>รถบรรทุก(ดีเซล)ขนาด1ตันขับเคลื่อน2ล้อแบบCAB</t>
  </si>
  <si>
    <t>01.06.2017</t>
  </si>
  <si>
    <t>รถยนต์นั่ง ยี่ห้อ BMW รุ่น 528 IA ขนาด 2,600 ลบ.ซม</t>
  </si>
  <si>
    <t>24.09.2018</t>
  </si>
  <si>
    <t>เครื่องควบคุมชุดประชุม ยี่ห้อ BOSCH รุ่น CCSD CURD</t>
  </si>
  <si>
    <t>ไมโครโฟนผู้ร่วมประชุม ยี่ห้อ BOSCH รุ่น CCSD DL</t>
  </si>
  <si>
    <t>ไมโครโฟนประธาน ยี่ห้อ BOSCH รุ่น CCSD DL</t>
  </si>
  <si>
    <t>เครื่องผสมสัญญาณเสียงยี่ห้อ YAMAHA รุ่น MGP32X</t>
  </si>
  <si>
    <t>เครื่องขยายเสียงขนาด 650 วัตต์ ยี่ห้อ DYNACORD</t>
  </si>
  <si>
    <t>ลำโพงสองทางขนาด 400 วัตต์ ยี่ห้อ EV รุ่น EKX15</t>
  </si>
  <si>
    <t>ลำโพงเสียงทุ้ม ยี่ห้อ EV รุ่น EKX18S</t>
  </si>
  <si>
    <t>ไมโครโฟนชนิดมือถือ ยี่ห้อ SHURE รุ่น SM58S</t>
  </si>
  <si>
    <t>ไมโครโฟนไร้สายชนิดมือถือ ยี่ห้อ SHURE รุ่น BLX24RA</t>
  </si>
  <si>
    <t>เครื่องขยายเสียงขนา 450 วัตต์ ยี่ห้อ DYNACORD</t>
  </si>
  <si>
    <t>ลำโพงสองทางขนาด 400 วัตต์ ยี่ห้อ EV รุ่น EKX-15</t>
  </si>
  <si>
    <t>เครื่องจัดการสัญญาณเสียง ยี่ห้อ dbx รุ่น PA2</t>
  </si>
  <si>
    <t>ลำโพงมอนิเตอร์สำหรับการควบคุม ยี่ห้อ YAMAHA</t>
  </si>
  <si>
    <t>01.07.2020</t>
  </si>
  <si>
    <t>เครื่องลูกข่ายแบบพกพาหน้าจอสัมผัส HUAWEI รุ่นEP821</t>
  </si>
  <si>
    <t>เครื่องลูกข่ายแบบติดตั้งในรถยนต์ HUAWEI รุ่น EV751</t>
  </si>
  <si>
    <t>เครื่องบอกตำแหน่งพิกัด</t>
  </si>
  <si>
    <t>23.08.2005</t>
  </si>
  <si>
    <t>เครื่องมิกซ์เสียง BEHRIGNER รุ่น UB-1024 PRO</t>
  </si>
  <si>
    <t>เครื่องบันทึกภาพและเสียงลงแผ่นดีวีดี</t>
  </si>
  <si>
    <t>เครื่องแปลงสัญญาณวีดีโอ เป็น MPEG1, MPEG2</t>
  </si>
  <si>
    <t>เครื่องบันทึกภาพแบบพกพา</t>
  </si>
  <si>
    <t>เครื่องรับสัญญาณดาวเทียมพร้อมอุปกรณ์</t>
  </si>
  <si>
    <t>18.02.2008</t>
  </si>
  <si>
    <t>เครื่องบันทึกสัญญาณ DVR ยี่ห้อ AVTECH</t>
  </si>
  <si>
    <t>21.11.2008</t>
  </si>
  <si>
    <t>เครื่องโทรสารแบบใช้กระดาษธรรมดายี่ห้อ BROTHERรุ่น</t>
  </si>
  <si>
    <t>เครื่องโทรสารแบบใช้กระดาษธรรมดายี่ห้อ ซัมซุงรุ่น</t>
  </si>
  <si>
    <t>25.02.2009</t>
  </si>
  <si>
    <t>เครื่องขยายเสียง - ไมโครโฟนคอยาว 19 นิ้ว ยี่ห้อ</t>
  </si>
  <si>
    <t>02.06.2009</t>
  </si>
  <si>
    <t>อุปกรณ์บันทึกพิกัด(GPS)</t>
  </si>
  <si>
    <t>03.09.2009</t>
  </si>
  <si>
    <t>เครื่องรับ-ส่งวิทยุ ขนาดไม่น้อยกว่า 40 วัตต์+อุปกร</t>
  </si>
  <si>
    <t>26.02.2010</t>
  </si>
  <si>
    <t>เครื่องรับส่งวิทยุ VHF/FM</t>
  </si>
  <si>
    <t>วิทยุติดรถยนต์ ระบบ VHF/FM ขนาด 25 วัตต์</t>
  </si>
  <si>
    <t>วิทยุติดรถยนต์  ระบบ VHF/FM ขนาด 25 วัตต์</t>
  </si>
  <si>
    <t>26.08.2010</t>
  </si>
  <si>
    <t>โทรทัศน์</t>
  </si>
  <si>
    <t>ชุดแหล่งจ่ายและควบคุม</t>
  </si>
  <si>
    <t>ชุดประธาน</t>
  </si>
  <si>
    <t>ชุดผู้ร่วมประชุม</t>
  </si>
  <si>
    <t>เครื่องเล่นดีวีดี</t>
  </si>
  <si>
    <t>ไมโครโฟนไร้สายชนิดมือถือ</t>
  </si>
  <si>
    <t>เครื่องผสมสัญญาณเสียง</t>
  </si>
  <si>
    <t>ลำโพงหลัก</t>
  </si>
  <si>
    <t>ไมโครโฟนไร้สายชนิดตั้งโต๊ะ</t>
  </si>
  <si>
    <t>เครื่องทวนสัญญาณVHF/FMแบบCode Squelchขนาด40วัตต์</t>
  </si>
  <si>
    <t>เครื่องประจุไฟอัตโนมัติขนาด12VDC15A</t>
  </si>
  <si>
    <t>สายอากาศ 9-12 dBไดโพล 8 สะแดร็ค</t>
  </si>
  <si>
    <t>สายนำสัญญาณชนิดโฟมฮาลิแอ็ก0.5นิ้ว100ม.+Connecter</t>
  </si>
  <si>
    <t>ตู้ชุมสายโทรศัพท์อัตโนมัติ20*128เลขหมาย500คู่สาย</t>
  </si>
  <si>
    <t>ชุดตั้งเวลาควบคุมปิด-เปิดแอร์ภายในห้องควบคุมคอมฯ</t>
  </si>
  <si>
    <t>14.05.2012</t>
  </si>
  <si>
    <t>เครื่องรับ-ส่งวิทยุVHF/FMยี่ห้อICOMเครื่องที่5</t>
  </si>
  <si>
    <t>เครื่องรับ-ส่งวิทยุVHF/FMยี่ห้อICOMเครื่องที่6</t>
  </si>
  <si>
    <t>21.06.2012</t>
  </si>
  <si>
    <t>เครื่องรับ-ส่งวิทยุVHF/FMชนิดติดรถยนต์ขนาด25วัตต์</t>
  </si>
  <si>
    <t>เครื่องรับ-ส่งวิทยุระบบVHF/FMชนิดติดรถยนต์25วัตต์</t>
  </si>
  <si>
    <t>11.07.2016</t>
  </si>
  <si>
    <t>วิทยุมือถือ วีเอชเอฟ/เอฟเอ็ม ยี่ห้อ KENWOOD(ภ.7)</t>
  </si>
  <si>
    <t>วิทยุมือถือ วีเอชเอฟ/เอฟเอ็ม ยี่ห้อ KENWOOD (ภ.7)</t>
  </si>
  <si>
    <t>เครื่องรับ-ส่งวิทยุVHF/FMประจำที่/KENWOOD/DRC-7100</t>
  </si>
  <si>
    <t>เครื่องรับ-ส่งวิทยุ VHF/FM มือถือ/KENWOOD/TK-270GT</t>
  </si>
  <si>
    <t>เครื่องมัลติมีเดียโปรเจคเตอร์  GYGAR B40</t>
  </si>
  <si>
    <t>14.03.2017</t>
  </si>
  <si>
    <t>กล้อง Video Conference (Tele Presence)พร้อมอุปกรณ์</t>
  </si>
  <si>
    <t>กล้อง Video Conference พร้อมอุปกรณ์</t>
  </si>
  <si>
    <t>จอรับภาพชนิดมอเตอร์ไฟฟ้า ขนาดเส้นทแยงมุม 180 นิ้ว</t>
  </si>
  <si>
    <t>เครื่องมัลติมีเดียโปรเจคเตอร์ระดับ XGA ขนาด 4200</t>
  </si>
  <si>
    <t>กล้องถ่ายภาพความคมชัด 500 เส้น</t>
  </si>
  <si>
    <t>กล้องถ่ายภาพดิจิตอล</t>
  </si>
  <si>
    <t>22.08.2005</t>
  </si>
  <si>
    <t>กล้องวีดีโอดิจิตอล Panasonic รุ่น NV-MD 9000 EN</t>
  </si>
  <si>
    <t>24.08.2005</t>
  </si>
  <si>
    <t>กล้องถ่ายภาพนิ่งดิจิตอล Panasonic รุ่น DMC-FZ20 GC</t>
  </si>
  <si>
    <t>เครื่องรับโทรทัศน์ 21 นิ้ว SONY รุ่น KV-SW 21 M 60</t>
  </si>
  <si>
    <t>11.06.2007</t>
  </si>
  <si>
    <t>เครื่องมัลติมีเดียรโปรเจคเตอร์ ระดับ XGA</t>
  </si>
  <si>
    <t>01.04.2008</t>
  </si>
  <si>
    <t>กล้องถ่ายวีดีโอระบบดิจิตอลยี่ห้อSONYรุ่นHANDYCAM</t>
  </si>
  <si>
    <t>เครื่องโปรเจคเตอร์พร้อมจอภาพมอนิเตอร์ไฟฟ้า</t>
  </si>
  <si>
    <t>เครื่องอัดสำเนาซีดีและดีวีดีชนิด5ช่องยี่ห้อไพโอเนี</t>
  </si>
  <si>
    <t>17.02.2009</t>
  </si>
  <si>
    <t>กล้องถ่ายวีดีโอ ยี่ห้อพานาโซนิค NV-MD 10000GJ</t>
  </si>
  <si>
    <t>กล้องถ่ายวีดีโอ แฮนดิแคมโซนี่ HDR SR12E</t>
  </si>
  <si>
    <t>กล้องดิจิตอลโซนี่ DSC-W300</t>
  </si>
  <si>
    <t>กล้องถ่ายวีดีโอ แฮนดิแคมโซนี่ DSLR-A350X</t>
  </si>
  <si>
    <t>แฟลชกล้องแฮนดิแคมโซนี่ HVL-F42AM</t>
  </si>
  <si>
    <t>02.09.2009</t>
  </si>
  <si>
    <t>เครื่องฉายโปรเจคเตอร์ พร้อมจอ รุ่น VPL-CX 150</t>
  </si>
  <si>
    <t>14.12.2009</t>
  </si>
  <si>
    <t>กล้องดิจิตอลยี่ห้อ samsung ES60 จำนวน 12.2 ล้านพิก</t>
  </si>
  <si>
    <t>จอรับภาพแบบมอนิเตอร์</t>
  </si>
  <si>
    <t>เครื่องฉายภาพ L.C.D.PROJECTOR ขนาด 3200 ANSI</t>
  </si>
  <si>
    <t>ชุดกล้องวงจรปิดพร้อมโทรทัศน์จอLCD17นิ้ว</t>
  </si>
  <si>
    <t>กล้องวงจรปิดIP Camera (PTZ)</t>
  </si>
  <si>
    <t>06.06.2011</t>
  </si>
  <si>
    <t>กล้อง Video Conference</t>
  </si>
  <si>
    <t>25.12.2012</t>
  </si>
  <si>
    <t>กล้องดิจิตอลยี่ห้อSumsung 16 ล้านpcS/NA506cn800024</t>
  </si>
  <si>
    <t>หมวดสินทรัพย์ 12060600 คุรภัณฑ์โรงงาน (หมดอายุการใช้งาน)</t>
  </si>
  <si>
    <t>เครื่องพิมพ์แผนที่</t>
  </si>
  <si>
    <t>เครื่องพิมพ์แผนที่สี</t>
  </si>
  <si>
    <t>เครื่องเคลือบแผนที่</t>
  </si>
  <si>
    <t>บัญชีงบดุล APC 1206060101 ครุภัณฑ์โรงงาน</t>
  </si>
  <si>
    <t>หมวดสินทรัพย์ 12060800 คุรภัณฑ์สำรวจ</t>
  </si>
  <si>
    <t>กล้องส่องทางไกลชนิด2ตายี่ห้อ BARSKAรุ่นEscape1</t>
  </si>
  <si>
    <t>กล้องส่องทางไกลชนิด2ตายี่ห้อ BARSKAรุ่นEscape2</t>
  </si>
  <si>
    <t>กล้องส่องทางไกลชนิด2ตายี่ห้อ BARSKAรุ่นEscape3</t>
  </si>
  <si>
    <t>เต้นท์บริการ</t>
  </si>
  <si>
    <t>โอนเต็นท์บริการ ให้ ภ.7 จำนวน 1 ชุด</t>
  </si>
  <si>
    <t>หมวดสินทรัพย์ 12060800 คุรภัณฑ์สำรวจ (หมดอายุการใช้งาน)</t>
  </si>
  <si>
    <t>กล้องส่องทางไกล ชนิด 2 ตา A 100282</t>
  </si>
  <si>
    <t>กล้องส่องทางไกล ชนิด 2 ตา A 101001</t>
  </si>
  <si>
    <t>กล้องส่องทางไกล ชนิด 2 ตา A 100280</t>
  </si>
  <si>
    <t>กล้องส่องทางไกล ชนิด 2 ตา A 091242</t>
  </si>
  <si>
    <t>กล้องส่องทางไกล ชนิด 2 ตา A 10022212</t>
  </si>
  <si>
    <t>บัญชีงบดุล APC 1206080101 ครุภัณฑ์สำรวจ</t>
  </si>
  <si>
    <t>09.11.2017</t>
  </si>
  <si>
    <t>คอมพิวเตอร์โน้ตบุ๊ค สำหรับสำนักงาน HP 14 - BS</t>
  </si>
  <si>
    <t>คอมพิวเตอร์สำนักงาน ขนาดจอไม่น้อยกว่า 18.5 นิ้ว</t>
  </si>
  <si>
    <t>05.09.2018</t>
  </si>
  <si>
    <t>คอมพิวเตอร์โน๊ตบุ้ค ยี่ห้อ Acer รุ่น P249-G2-M</t>
  </si>
  <si>
    <t>เครื่องคอมพิวเตอร์ฯ ยี่ห้อ HP รุ่น Pavilion 590-p0</t>
  </si>
  <si>
    <t>11.04.2003</t>
  </si>
  <si>
    <t>31.10.2003</t>
  </si>
  <si>
    <t>03.11.2003</t>
  </si>
  <si>
    <t>26.11.2003</t>
  </si>
  <si>
    <t>27.09.2002</t>
  </si>
  <si>
    <t>เครื่องพิมพ์</t>
  </si>
  <si>
    <t>17.05.2004</t>
  </si>
  <si>
    <t>15.09.2004</t>
  </si>
  <si>
    <t>เครื่องสำรองกระแสไฟฟ้า</t>
  </si>
  <si>
    <t>เครื่องถอดข้อความ</t>
  </si>
  <si>
    <t>สถานีแม่ข่าย</t>
  </si>
  <si>
    <t>อุปกรณ์ระบบเครือข่าย</t>
  </si>
  <si>
    <t>สถานีลูกข่าย</t>
  </si>
  <si>
    <t>17.03.2005</t>
  </si>
  <si>
    <t>เครื่องไมโครคอมพิวเตอร์ ยี่ห้อ COMPAQ</t>
  </si>
  <si>
    <t>เครื่องพิมพ์เลเซอร์ ยี่ห้อ LEXMERK รุ่น E 230</t>
  </si>
  <si>
    <t>27.09.2005</t>
  </si>
  <si>
    <t>HP รุ่น Pavilion a1250L</t>
  </si>
  <si>
    <t>09.09.2005</t>
  </si>
  <si>
    <t>คอมพิวเตอร์ Compag รุ่น Presario SR1507AL LCD 15"</t>
  </si>
  <si>
    <t>10.10.2005</t>
  </si>
  <si>
    <t>05.09.2005</t>
  </si>
  <si>
    <t>คอมพิวเตอร์ Compag รุ่น Presario 2.8 GHz</t>
  </si>
  <si>
    <t>เครื่องพิมพ์เลเซอร์ ยี่ห้อ HP รุ่น Photosmart 2610</t>
  </si>
  <si>
    <t>คอมพิวเตอร์สำหรับใช้งานตัดต่อภาพยนต์</t>
  </si>
  <si>
    <t>เครื่องพิมพ์เอกสารสี ยี่ห้อ EPSON</t>
  </si>
  <si>
    <t>เครื่องอัดสำเนาซีดีและดีวีดี 1 TO 3 (16x)</t>
  </si>
  <si>
    <t>16.03.2006</t>
  </si>
  <si>
    <t>เครื่องคอมพิวเตอร์ ยี่ห้อ Winway P4 2.8 GHz</t>
  </si>
  <si>
    <t>06.10.2006</t>
  </si>
  <si>
    <t>เครื่องคอมพิวเตอร์ชนิดพกพา ยี่ห้อ ACER</t>
  </si>
  <si>
    <t>เครื่องไมโครคอมพิวเตอร์ ยี่ห้อ ACER</t>
  </si>
  <si>
    <t>10.10.2006</t>
  </si>
  <si>
    <t>เครื่องพิมพ์เลเซอร์ ยี่ห้อ LASER JET 1020</t>
  </si>
  <si>
    <t>26.05.2007</t>
  </si>
  <si>
    <t>13.06.2007</t>
  </si>
  <si>
    <t>เครื่องคอมพิวเตอร์ชนิดพกพา</t>
  </si>
  <si>
    <t>เครื่องสลับสัญญาณ</t>
  </si>
  <si>
    <t>เครื่องไมโครคอมพิวเตอร์ จอภาพ LCD ขนาด 17 นิ้ว</t>
  </si>
  <si>
    <t>เครื่องพิมพ์เลเซอร์ขาวดำ แบบ Network</t>
  </si>
  <si>
    <t>จอภาพ LCD ขนาด 17 นิ้ว</t>
  </si>
  <si>
    <t>เครื่องคอมพิวเตอร์แม่ข่าย จอภาพ FLAT ขนาด 17 นิ้ว</t>
  </si>
  <si>
    <t>30.10.2008</t>
  </si>
  <si>
    <t>เครื่องไมโครคอมพิวเตอร์ยี่ห้อ LEMEU LMI-A720R1S25</t>
  </si>
  <si>
    <t>เครื่องพิมพ์ชนิดเลเซอร์ขาวดำแบบNetworkยี่ห้อซัมซุง</t>
  </si>
  <si>
    <t>เครื่องไมโครคอมพิวเตอร์ยี่ห้อ LEMEU LMI-A460R1S25</t>
  </si>
  <si>
    <t>คอมพิวเตอร์โน้คบุ๊ค ยี่ห้อ BENQรุ่นJoybook R45-M06</t>
  </si>
  <si>
    <t>อุปกรณ์ Router ยี่ห้อ cisco หมายเลข FC2 083920 HH</t>
  </si>
  <si>
    <t>อุปกรณ์ Router ยี่ห้อ cisco หมายเลข JMX 0802 T153</t>
  </si>
  <si>
    <t>เครื่องไมโครคอมพิวเตอร์ ATEC ประมวลผลระดับสูง</t>
  </si>
  <si>
    <t>คอมพิวเตอร์ SERVER IBM หมายเลข S/N: 108BW55 UPS</t>
  </si>
  <si>
    <t>02.04.2009</t>
  </si>
  <si>
    <t>เครื่องเซิฟเวอร์ PowerEdge รุ่น R300</t>
  </si>
  <si>
    <t>27.07.2009</t>
  </si>
  <si>
    <t>Soft Ware SDK ระบบจดจำใบหน้า</t>
  </si>
  <si>
    <t>23.06.2009</t>
  </si>
  <si>
    <t>เครื่องคอมพิวเตอร์หมายเลข FSB 1333</t>
  </si>
  <si>
    <t>เครื่องบันทึกพิกัด PDA หมายเลข S/N 97APBC000921</t>
  </si>
  <si>
    <t>เครื่องบันทึกพิกัด PDA หมายเลข S/N 97APBC001013</t>
  </si>
  <si>
    <t>เครื่องบันทึกพิกัด PDA หมายเลข S/N 97APBC001094</t>
  </si>
  <si>
    <t>เครื่องบันทึกพิกัด PDA หมายเลข S/N 97APBC001028</t>
  </si>
  <si>
    <t>เครื่องบันทึกพิกัด PDA หมายเลข S/N 97APBC001084</t>
  </si>
  <si>
    <t>เครื่องบันทึกพิกัด PDA หมายเลข S/N 97APBC000965</t>
  </si>
  <si>
    <t>เครื่อง Notebook(F83SE-VX01)</t>
  </si>
  <si>
    <t>เครื่องคอมพิวเตอร์ชนิดตั้งโต๊ะ</t>
  </si>
  <si>
    <t>เครื่องคอมพิวเตอร์ชนิดตั้งโต๊ะ จอ 17 นิ้ว</t>
  </si>
  <si>
    <t>08.02.2010</t>
  </si>
  <si>
    <t>เครื่องคอมพิวเตอร์ลูกค่ายสำหรับสำนักงาน</t>
  </si>
  <si>
    <t>เครื่อพิมพ์ชนิดเลเซอร์ขาวดำ</t>
  </si>
  <si>
    <t>31.08.2010</t>
  </si>
  <si>
    <t>17.09.2010</t>
  </si>
  <si>
    <t>เครื่องคอมฯแม่ข่ายInternet Gateway Server+โปรแกรม</t>
  </si>
  <si>
    <t>เครื่องคอมฯแม่ข่ายเก็บข้อมูลจราจรCentral Log Serve</t>
  </si>
  <si>
    <t>เครื่องคอมฯพร้อมโปรแกรมและเฝ้าดูโครงข่าย</t>
  </si>
  <si>
    <t>เครื่องคอมฯระบบประชุมทางไกลWeb Conference</t>
  </si>
  <si>
    <t>เครื่องคอมฯแบบพกพาสำหรับประมวลผล</t>
  </si>
  <si>
    <t>อุปกรณ์แม่ข่ายสวิทซ์Core Swich 48 Port L3 Swich</t>
  </si>
  <si>
    <t>อุปกรณ์สวิทซ์ทุกชั้นAccess Swich 24 Port L2Swich</t>
  </si>
  <si>
    <t>อุปกรร์ตรวจจับและป้องกันระบบเครือข่ายและเชื่อมโครง</t>
  </si>
  <si>
    <t>โปรแกรม Anti Virus สำหรับ Firewal</t>
  </si>
  <si>
    <t>อุปกรรืรวมสัญญาณอินเทอร์เน็ต Load Balance</t>
  </si>
  <si>
    <t>เครื่องสำรองไฟฟ้า UPS</t>
  </si>
  <si>
    <t>อุปกรณ์ KVM และ LCD Monitorเครื่องคอมฯแม่ข่าย</t>
  </si>
  <si>
    <t>จอแสดงผลแบบ LCD ขนาด 22 นิ้ว</t>
  </si>
  <si>
    <t>เครื่องคอมพิวเตอร์สำนักงาน ขนาดไม่น้อยกว่า 18 นิ้ว</t>
  </si>
  <si>
    <t>เครื่องพิมพ์เลเซอร์ขาวดำ28หน้า/นาทีsamsung ML-2851</t>
  </si>
  <si>
    <t>20.06.2012</t>
  </si>
  <si>
    <t>คอมพิวเตอร์สำหรับประมวลผล แบบที่2 CPUIntel i5-3450</t>
  </si>
  <si>
    <t>คอมพิวเตอร์ แบบตั้งโต๊ะ ยี่ห้อ Plenty bq 70</t>
  </si>
  <si>
    <t>20.08.2015</t>
  </si>
  <si>
    <t>คอมพิวเตอร์ HP Compaq Business Desktopรุ่นdx2300MT</t>
  </si>
  <si>
    <t>22.11.2016</t>
  </si>
  <si>
    <t>เครื่องคอมพิวเตอร์แม่ข่าย (Computer Server)</t>
  </si>
  <si>
    <t>15.11.2016</t>
  </si>
  <si>
    <t>เครื่องพิมพ์ชนิดเลเซอร์/ชนิด LED ขาวดำ</t>
  </si>
  <si>
    <t>เครื่องคอมพิวเตอร์ สำหรับประมวลผลฯ</t>
  </si>
  <si>
    <t>เครื่องคอมพิวเตอร์ สำหรับงานสำนักงาน</t>
  </si>
  <si>
    <t>24.11.2016</t>
  </si>
  <si>
    <t>คอมพิวเตอร์ ACER Aspire TC780-644g1toomg1</t>
  </si>
  <si>
    <t>เครื่องพิมพ์ Brother mfc j2320</t>
  </si>
  <si>
    <t>09.12.2016</t>
  </si>
  <si>
    <t>เครื่องคอมพิวเตอร์แม่ข่าย (Computre Servr) แบบที่1</t>
  </si>
  <si>
    <t>28.03.2017</t>
  </si>
  <si>
    <t>คอมพิวเตอร์ HP รุ่น T520 Flexible Series Thin Clie</t>
  </si>
  <si>
    <t>ตู้เย็นแบบ 2 ประตู ยี่ห้อ misubishi MR-F5bx</t>
  </si>
  <si>
    <t>14.12.2006</t>
  </si>
  <si>
    <t>เครื่องตรวจค้นอาวุธและวัตถุระเบิดแบบมือถือ</t>
  </si>
  <si>
    <t>01.10.2007</t>
  </si>
  <si>
    <t>หน้ากากพร้อมกรองแก๊สพิษ จำนวน 500 ชุด</t>
  </si>
  <si>
    <t>01.12.2015</t>
  </si>
  <si>
    <t>โล่กันกระสุน (ภ.7)</t>
  </si>
  <si>
    <t>เสื้อเกราะป้องกันกระสุน พร้อมแผ่นเกราะ ภ.7</t>
  </si>
  <si>
    <t>เสื้อเกราะป้องกันกระสุน ระดับ 3 เอ</t>
  </si>
  <si>
    <t>01.12.2016</t>
  </si>
  <si>
    <t>01.08.2018</t>
  </si>
  <si>
    <t>เสื้อเกราะป้องกันกระสุน</t>
  </si>
  <si>
    <t>01.01.2019</t>
  </si>
  <si>
    <t>โล่กันกระสุนปืน KYUNG CHANG รุ่น KCI-LEVEL3</t>
  </si>
  <si>
    <t>เชือกลงทางดิ่ง</t>
  </si>
  <si>
    <t>01.07.2019</t>
  </si>
  <si>
    <t>ครุภัณฑ์อื่น ๆ</t>
  </si>
  <si>
    <t>กล้องส่องกลางคืน ชนิดตาเดียว TROYA รุ่น TYTO</t>
  </si>
  <si>
    <t>กล้องส่องทางไกลเวลากลางคืน TROYA รุ่น ASIO</t>
  </si>
  <si>
    <t>อุปกรณ์สำหรับทำลายสิ่งกีดขวาง</t>
  </si>
  <si>
    <t>หน้ากากป้องกันแก๊สพิษ พร้อมหม้อกรอง</t>
  </si>
  <si>
    <t>อุปกรณ์ส่งคลื่นเสียงรบกวนพิเศษระยะไกล</t>
  </si>
  <si>
    <t>หมวกกันกระสุนระดับ 3เอ</t>
  </si>
  <si>
    <t>01.03.2020</t>
  </si>
  <si>
    <t>ครุภัณฑ์อื่นๆ</t>
  </si>
  <si>
    <t>อุปกรณ์ส่งคลื่นเสียงรบกวนพิเศษระยะไกล ขนาดกลาง</t>
  </si>
  <si>
    <t>โล่กันกระสุน</t>
  </si>
  <si>
    <t xml:space="preserve"> ปืนยิงตาข่าย</t>
  </si>
  <si>
    <t>รถควบคุมฝูงชน JINO MOTORS รุ่น JRC-12000</t>
  </si>
  <si>
    <t>01.02.2016</t>
  </si>
  <si>
    <t>เสื้อเกราะอ่อนป้องกันกระสุนงานป้องกันปราบปราม ภ.7</t>
  </si>
  <si>
    <t>2500700808 (ภ.จว.ราชบุรี)</t>
  </si>
  <si>
    <t>01.08.2010</t>
  </si>
  <si>
    <t>เรือนแถวชั้นประทวน สภ.กรับใหญ่</t>
  </si>
  <si>
    <t>01.11.2010</t>
  </si>
  <si>
    <t>เรือนแถวชั้นประทวน สภ.บางแพ</t>
  </si>
  <si>
    <t>เรือนแถวชั้นประทวน สภ.บ้านคา</t>
  </si>
  <si>
    <t>เรือนแถวชั้นประทวน สภ.โพธาราม</t>
  </si>
  <si>
    <t>เรือนแถวชั้นประทวน สภ.เขาดิน</t>
  </si>
  <si>
    <t>บ้านพัก ผกก.สว.สวนผึ้ง</t>
  </si>
  <si>
    <t>บ้านพักสารวัตร สภ.ทุ่งหลวง</t>
  </si>
  <si>
    <t>บ้านพักสารวัตร สภ.กรับใหญ่</t>
  </si>
  <si>
    <t>บ้านพักรองสารวัตร สภ.ด่านทับตะโก</t>
  </si>
  <si>
    <t>เรือนแถวชั้นประทวนภ.จว.ราชบุรี</t>
  </si>
  <si>
    <t>24.01.2011</t>
  </si>
  <si>
    <t>ก่อสร้างเรือนแถวชั้นประทวน สภ.บางแพ</t>
  </si>
  <si>
    <t>01.09.2015</t>
  </si>
  <si>
    <t>อาคารที่พักอาศัย(ไทยเข้มแข็ง) สภ.เมืองราชบุรี</t>
  </si>
  <si>
    <t>14.12.2015</t>
  </si>
  <si>
    <t>อาคารเรือนแถวชั้นประทวน สภ.สวนผึ้ง</t>
  </si>
  <si>
    <t>01.11.2015</t>
  </si>
  <si>
    <t>อาคารเรือนแถวชั้นประทวน สภ.โพธาราม</t>
  </si>
  <si>
    <t>อาคารที่พักอาศัย สภ.สวนผึ้ง</t>
  </si>
  <si>
    <t>อาคารที่พักอาศัย  สภ.โพธาราม</t>
  </si>
  <si>
    <t>แฟลต สภ.ปากท่อ ภาค 7 จ.ราชบุรี</t>
  </si>
  <si>
    <t>11.10.2017</t>
  </si>
  <si>
    <t>เรือนแถว สภ.โพธาราม</t>
  </si>
  <si>
    <t>20.09.2018</t>
  </si>
  <si>
    <t>อาคารเรือนแถวประทวน สภ.บางแพ</t>
  </si>
  <si>
    <t>07.05.2019</t>
  </si>
  <si>
    <t>บ้านพัก สว.-รอง ผกก. สภ.บ้านคา (ส่งมอบ)</t>
  </si>
  <si>
    <t>บ้านพัก ผกก.สภ.บ้านคา (ส่งมอบ)</t>
  </si>
  <si>
    <t>อาคารชุดพักอาศัยไม่เกิน 4 ชั้น ภ.จว.ราชบุรี</t>
  </si>
  <si>
    <t>บ้านพักอาศัยสองชั้น สภ.เมืองราชบุรี</t>
  </si>
  <si>
    <t>บ้านพักตึก 2 ชั้น สภ.โพธาราม</t>
  </si>
  <si>
    <t>ห้องแถวครึ่งตึกครึ่งไม้สองชั้น สภ.ดำเนินสะดวก</t>
  </si>
  <si>
    <t>บ้านพักอาศัยตึกสองชั้น สภ.บางแพ</t>
  </si>
  <si>
    <t>ห้องแถวครึ่งตึกครึ่งไม้สองชั้น สภ.ปากท่อ</t>
  </si>
  <si>
    <t>บ้านพักอาศัยตึกสองชั้น สภ.จอมบึง</t>
  </si>
  <si>
    <t>บ้านพักตึกสองชั้น สภ.จอมบึง</t>
  </si>
  <si>
    <t>ห้องแถวครึ่งตึกครึ่งไม้สองชั้น สภ.วัดเพลง</t>
  </si>
  <si>
    <t>บ้านพักอาศัยครึ่งตึกครึ่งไม้สองชั้น สภ.ด่านทับตะโก</t>
  </si>
  <si>
    <t>บ้านพักอาศัยตึกสองชั้น สภ.ด่านทับตะโก</t>
  </si>
  <si>
    <t>ห้องแถวครึ่งตึกครึ่งไม้สองชั้น สภ.ด่านทับตะโก</t>
  </si>
  <si>
    <t>บ้านพักตึกสองชั้น สภ.ด่านทับตะโก</t>
  </si>
  <si>
    <t>ห้องแถวครึ่งตึกครึ่งไม้สองชั้น สภ.ทุ่งหลวง</t>
  </si>
  <si>
    <t>บ้านพักอาศัยตึกสองชั้น สภ.ทุ่งหลวง</t>
  </si>
  <si>
    <t>ห้องแถวครึ่งตึกครึ่งไม้สองชั้น สภ.โพหัก</t>
  </si>
  <si>
    <t>บ้านพักอาศัยตึกสองชั้น สภ.โพหัก</t>
  </si>
  <si>
    <t>บ้านพักอาศัยตึกสองชั้น สภ.เขาดิน</t>
  </si>
  <si>
    <t>ห้องแถวครึ่งตึกครึ่งไม้สองชั้น สภ.เขาดิน</t>
  </si>
  <si>
    <t>อาคารชุดพักอาศัยเกิน 4 ชั้น สภ.หลักห้า</t>
  </si>
  <si>
    <t>ตึกแถวสองชั้น สภ.โพธาราม</t>
  </si>
  <si>
    <t>ตึกแถวสองชั้น สภ.ปากท่อ</t>
  </si>
  <si>
    <t>ตึกแถวสองชั้น สภ.จอมบึง</t>
  </si>
  <si>
    <t>ตึกแถวสองชั้น สภ.สวนผึ้ง</t>
  </si>
  <si>
    <t>ตึกแถวสองชั้น สภ.บ้านคา</t>
  </si>
  <si>
    <t>ตึกแถวสองชั้น สภ.ด่านทับตะโก</t>
  </si>
  <si>
    <t>ตึกแถวสองชั้น สภ.โพหัก</t>
  </si>
  <si>
    <t>ตึกแถวสองชั้น สภ.เขาดิน</t>
  </si>
  <si>
    <t>ตึกแถวสองชั้น นปพ.ภ.จว.ราชบุรี</t>
  </si>
  <si>
    <t>บ้านพักอาศัยสองชั้น ภ.จว.ราชบุรี</t>
  </si>
  <si>
    <t>12.05.2020</t>
  </si>
  <si>
    <t>อาคารบ้านพัก ผบก.</t>
  </si>
  <si>
    <t>29.04.2020</t>
  </si>
  <si>
    <t>บ้านพัก ผกก.สภ.เมือง งวด 1-3</t>
  </si>
  <si>
    <t>14.04.2020</t>
  </si>
  <si>
    <t>บ้านพัก ผกก.สภ.หลักห้า</t>
  </si>
  <si>
    <t>21.04.2020</t>
  </si>
  <si>
    <t>ปรับปรุงบ้านพัก สภ.บางแพ</t>
  </si>
  <si>
    <t>บ้านพักอาศัยสองชั้น สภ.บ้านโป่ง</t>
  </si>
  <si>
    <t>อาคารชุดอาศัยเกิน 4 ชั้น สภ.บ้านโป่ง</t>
  </si>
  <si>
    <t>บ้านพักอาศัยไม้สองชั้น สภ.ดำเนินสะดวก</t>
  </si>
  <si>
    <t>ห้องแถวไม้ชั้นเดียว สภ.บางแพ</t>
  </si>
  <si>
    <t>บ้านพักอาศัยไม้สองชั้น สภ.ปากท่อ</t>
  </si>
  <si>
    <t>บ้านพักอาศัยไม้สองชั้น สภ.จอมบึง</t>
  </si>
  <si>
    <t>บ้านพักอาศัยไม้สองชั้น สภ.วัดเพลง</t>
  </si>
  <si>
    <t>อาคารที่ทำการ สภ.สวนผึ้ง</t>
  </si>
  <si>
    <t>อาคารที่ทำการ สภ.โพหัก</t>
  </si>
  <si>
    <t>01.09.2010</t>
  </si>
  <si>
    <t>อาคารที่ทำการ สภ.ปากท่อ</t>
  </si>
  <si>
    <t>อาคารที่ทำการ สภ.เขาดิน</t>
  </si>
  <si>
    <t>อาคารที่ทำการ สภ.วัดเพลง</t>
  </si>
  <si>
    <t>อาคารที่ทำการ สภ.กรับใหญ่</t>
  </si>
  <si>
    <t>อาคารที่ทำการ สภ.ทุ่งหลวง</t>
  </si>
  <si>
    <t>อาคารที่ทำการ สภ.หลักห้า</t>
  </si>
  <si>
    <t>อาคารที่ทำการ สภ.บ้านโป่ง</t>
  </si>
  <si>
    <t>อาคารที่ทำการ  สภ.เมืองราชบุรี</t>
  </si>
  <si>
    <t>อาคารสำนักงาน สภ.โพธาราม</t>
  </si>
  <si>
    <t>อาคารสำนักงาน สภ.ดำเนินสะดวก</t>
  </si>
  <si>
    <t>อาคารสำนักงาน สภ.บางแพ</t>
  </si>
  <si>
    <t>อาคารสำนักงาน สภ.บ้านคา</t>
  </si>
  <si>
    <t>อาคารสำนักงาน สภ.ด่านทับตะโก</t>
  </si>
  <si>
    <t>ถนนคอนกรีต ค.ส.ล.วางท่อระบายน้ำ สภ.โพธาราม</t>
  </si>
  <si>
    <t>อาคารที่ทำการ สภ.จอมบึง</t>
  </si>
  <si>
    <t>30.06.2020</t>
  </si>
  <si>
    <t>อาคารที่ทำการ ภ.จว.ราชบุรี ครบทุกงวด</t>
  </si>
  <si>
    <t>อาคารสำนักงาน ภ.จว.ราชบุรี</t>
  </si>
  <si>
    <t>อาคารสำนักงาน สภ.จอมบึง</t>
  </si>
  <si>
    <t>อาคารสำนักงาน นปพ.ภ.จว.ราชบุรี</t>
  </si>
  <si>
    <t>อาคารอื่นๆ คลังพัสดุ ภ.จว.ราชบุรี</t>
  </si>
  <si>
    <t>ถนน ค.ส.ล. สภ.ปากท่อ ภาค 7 จ.ราชบุรี</t>
  </si>
  <si>
    <t>ตู้นิรภัยกันไฟ ตุ้ที่13 ภ.จว.ราชบุรี</t>
  </si>
  <si>
    <t>ตู้นิรภัยกันไฟ ตุ้ที่14 สภ.บ้านโป่ง</t>
  </si>
  <si>
    <t>ตู้นิรภัยกันไฟ ตุ้ที่15 สภ.บางแพ</t>
  </si>
  <si>
    <t>ตู้นิรภัยกันไฟ ตุ้ที่16 สภ.วัดเพลง</t>
  </si>
  <si>
    <t>ตู้นิรภัยกันไฟ ตุ้ที่17 สภ.ด่านทับตะโก</t>
  </si>
  <si>
    <t>ตู้นิรภัยกันไฟ ตุ้ที่18 สภ.ทุ่งหลวง</t>
  </si>
  <si>
    <t>ตู้นิรภัยกันไฟ ตุ้ที่19 สภ.โพหัก</t>
  </si>
  <si>
    <t>ตู้นิรภัยกันไฟ ตุ้ที่20 สภ.กรับใหญ่</t>
  </si>
  <si>
    <t>ตู้นิรภัยกันไฟ ตุ้ที่21 สภ.โพธาราม</t>
  </si>
  <si>
    <t>ตู้นิรภัยกันไฟ ตุ้ที่22 สภ.เมืองราชบุรี</t>
  </si>
  <si>
    <t>10.05.2013</t>
  </si>
  <si>
    <t>เครื่องปรับอากาศ ขนาด 25000 BTU</t>
  </si>
  <si>
    <t>17.12.2015</t>
  </si>
  <si>
    <t>เคาน์เตอร์สำนักงาน</t>
  </si>
  <si>
    <t>เครื่องปรับอากาศ ( 40.10.17.01 )</t>
  </si>
  <si>
    <t>17.02.2017</t>
  </si>
  <si>
    <t>เครื่องปรับอากาศฯ</t>
  </si>
  <si>
    <t>01.09.2017</t>
  </si>
  <si>
    <t>เครื่องปรับอากาศและเครื่องสูบน้ำ สภ.กรับใหญ่</t>
  </si>
  <si>
    <t>05.09.2017</t>
  </si>
  <si>
    <t>เครื่องปรับอากาศและเครื่องสูบน้ำ สภ.ทุ่งหลวง</t>
  </si>
  <si>
    <t>เครื่องปรับอากาศ สภ.โพธาราม 31.10.18</t>
  </si>
  <si>
    <t>เครื่องปรับอากาศ สภ.ปากท่อ 01.11.61</t>
  </si>
  <si>
    <t>09.11.2018</t>
  </si>
  <si>
    <t>เครื่องปรับอากาศ สภ.ด่านทับตะโก 09.11.61</t>
  </si>
  <si>
    <t>10.11.2018</t>
  </si>
  <si>
    <t>เครื่องปรับอากาศ สภ.บ้านคา 10.11.61</t>
  </si>
  <si>
    <t>19.11.2018</t>
  </si>
  <si>
    <t>เครื่องปรับอากาศ สภ.ดำเนินสะดวก 19.11.61</t>
  </si>
  <si>
    <t>23.11.2018</t>
  </si>
  <si>
    <t>เครื่องปรับอากาศ สภ.สวนผึ้ง 23.11.61</t>
  </si>
  <si>
    <t>29.11.2018</t>
  </si>
  <si>
    <t>เครื่องปรับอากาศ ห้องประชุม ภ.จว.ราชบุรี 29.11.61</t>
  </si>
  <si>
    <t>เครื่องปรับอากาศ ยี่ห้อ พานาโซนิค ขนาด 12,167 BTU</t>
  </si>
  <si>
    <t>01.01.2016</t>
  </si>
  <si>
    <t>โอนรถจักรยานยนต์ทดแทน ขนาด 120 ซีซี  ให้ ภ.จว.รบ.</t>
  </si>
  <si>
    <t>โอนรถจักรยานยนต์ทดแทน ขนาด120ซีซีกก.อำนวยการจว.รบ.</t>
  </si>
  <si>
    <t>โอนรถจักรยานยนต์ทดแทน ขนาด120ซีซี กก.สืบสวบ จว.รบ.</t>
  </si>
  <si>
    <t>โอนรถจักรยานยนต์ทดแทนขนาด120ซีซี กลุ่มงานสอนจว.รบ.</t>
  </si>
  <si>
    <t>โอนรถจักรยานยนต์ทดแทนขนาด 120 ซีซี ให้ สภ.เขาดิน</t>
  </si>
  <si>
    <t>โอนรถจักรยานยนต์ทดแทนขนาด 120 ซีซี สภ.เมืองราชบุรี</t>
  </si>
  <si>
    <t>โอนรถจักรยานยนต์ทดแทนขนาด 120 ซีซี ให้ สภ.โพธาราม</t>
  </si>
  <si>
    <t>โอนรถจักรยานยนต์ทดแทนขนาด 120 ซีซี ให้ สภ.โพหัก</t>
  </si>
  <si>
    <t>โอนรถจักรยานยนต์ทดแทนขนาด 120 ซีซี ให้ สภ.กรับใหญ่</t>
  </si>
  <si>
    <t>โอนรถจักรยานยนต์ทดแทนขนาด 120 ซีซี ให้ สภ.จอมบึง</t>
  </si>
  <si>
    <t>โอนรถจักรยานยนต์ทดแทนขนาด 120 ซีซี สภ.ด่านทับโก</t>
  </si>
  <si>
    <t>โอนรถจักรยานยนต์ทดแทนขนาด 120 ซีซี สภ.ดำเนินสะดวก</t>
  </si>
  <si>
    <t>โอนรถจักรยานยนต์ทดแทนขนาด 120 ซีซี ให้ สภ.ทุ่งหลวง</t>
  </si>
  <si>
    <t>โอนรถจักรยานยนต์ทดแทนขนาด 120 ซีซี ให้ สภ.บางแพ</t>
  </si>
  <si>
    <t>โอนรถจักรยานยนต์ทดแทนขนาด 120 ซีซี ให้ สภ.บ้านโป่ง</t>
  </si>
  <si>
    <t>โอนรถจักรยานยนต์ทดแทนขนาด 120 ซีซี ให้ สภ.บ้านคา</t>
  </si>
  <si>
    <t>โอนรถจักรยานยนต์ทดแทนขนาด 120 ซีซี ให้ สภ.ปากท่อ</t>
  </si>
  <si>
    <t>โอนรถจักรยานยนต์ทดแทนขนาด 120 ซีซี ให้ สภ.วัดเพลง</t>
  </si>
  <si>
    <t>โอนรถจักรยานยนต์ทดแทนขนาด 120 ซีซี ให้ สภ.สวนผึ้ง</t>
  </si>
  <si>
    <t>โอนรถจักรยานยนต์ทดแทนขนาด 120 ซีซี ให้ สภ.หลักห้า</t>
  </si>
  <si>
    <t>01.07.2016</t>
  </si>
  <si>
    <t>โอนรถจยย.(ทดแทน)ขนาด 250 ซีซี ให้สภ.กรับใหญ่ จว.รบ</t>
  </si>
  <si>
    <t>โอนรถจยย.(ทดแทน)ขนาด 250 ซีซี ให้สภ.กรับใหญ่จว.รบ</t>
  </si>
  <si>
    <t>โอนรถจยย.(ทดแทน) ขนาด 250 ซีซี ให้ สภ.เขาดิน จว.รบ</t>
  </si>
  <si>
    <t>โอนรถจยย.(ทดแทน) ขนาด 250 ซีซี ให้ สภ.จอมบึง จว.รบ</t>
  </si>
  <si>
    <t>โอนรถจยย.(ทดแทน)ขนาด250ซีซีให้สภ.ด่านทับตะโก จว.รบ</t>
  </si>
  <si>
    <t>โอนรถจยย.(ทดแทน)ขนาด250ซีซีให้สภ.ดำเนินสะดวก จว.รบ</t>
  </si>
  <si>
    <t>โอนรถจยย. (ทดแทน)ขนาด250 ซีซีให้ สภ.ทุ่งหลวง จว.รบ</t>
  </si>
  <si>
    <t>โอนรถ จยย. (ทดแทน)ขนาด 250 ซีซี ให้สภ.บางแพ จว.รบ.</t>
  </si>
  <si>
    <t>โอนรถจยย. (ทดแทน)ขนาด 250 ซีซี ให้สภ.บ้านคา จว.รบ.</t>
  </si>
  <si>
    <t>โอนรถจยย.(ทดแทน)ขนาด 250 ซีซีให้สภ.บ้านโป่ง จว.รบ.</t>
  </si>
  <si>
    <t>โอนรถจยย.(ทดแทน) ขนาด 250 ซีซีให้ สภ.ปากท่อ จว.รบ.</t>
  </si>
  <si>
    <t>โอนรถจยย.(ทดแทน)ขนาด 250 ซีซี ให้สภ.โพธาราม จว.รบ.</t>
  </si>
  <si>
    <t>โอนรถจยย.(ทดแทน)ขนาด 250 ซีซี ให้สภ.เมืองราชบุรี</t>
  </si>
  <si>
    <t>โอนรถจยย.(ทดแทน)ขนาด 250 ซีซี ให้สภ.วัดเพลง จว.รบ.</t>
  </si>
  <si>
    <t>โอนรถจยย.(ทดแทน)ขนาด 250 ซีซี ให้สภ.สวนผึ้ง จว.รบ.</t>
  </si>
  <si>
    <t>โอนรถจยย.(ทดแทน)ขนาด 250 ซีซี ให้สภ.หลักห้า จว.รบ.</t>
  </si>
  <si>
    <t>โอนรถจยย.(ทดแทน)ขนาด 250 ซีซี ให้สภ.โพหัก จว.รบ.</t>
  </si>
  <si>
    <t>รถยนต์นั่ง TOYOTA รุ่น NEW ALTIS 1.6 G</t>
  </si>
  <si>
    <t>รถ จยย.สายตรวจขนาด 250 ซีซี ฮอนด้า CBR300RAF งวด12</t>
  </si>
  <si>
    <t>รถ จยย.สายตรวจขนาด 250 ซีซี ฮอนด้า CBR300RAF งวด11</t>
  </si>
  <si>
    <t>รถ จยย. ยามาฮ่า รุ่น GT125 ทะเบียนโล่ 36566</t>
  </si>
  <si>
    <t>รถ จยย. ยามาฮ่า รุ่น GT125 ทะเบียนโล่ 36567</t>
  </si>
  <si>
    <t>รถ จยย. ยามาฮ่า รุ่น GT125 ทะเบียนโล่ 36568</t>
  </si>
  <si>
    <t>รถ จยย. ยามาฮ่า รุ่น GT125 ทะเบียนโล่ 36569</t>
  </si>
  <si>
    <t>รถ จยย. ยามาฮ่า รุ่น GT125 ทะเบียนโล่ 36570</t>
  </si>
  <si>
    <t>รถ จยย. ยามาฮ่า รุ่น GT125 ทะเบียนโล่ 36571</t>
  </si>
  <si>
    <t>รถ จยย. ยามาฮ่า รุ่น GT125 ทะเบียนโล่ 36572</t>
  </si>
  <si>
    <t>รถ จยย. ยามาฮ่า รุ่น GT125 ทะเบียนโล่ 36573</t>
  </si>
  <si>
    <t>รถ จยย. ยามาฮ่า รุ่น GT125 ทะเบียนโล่ 36574</t>
  </si>
  <si>
    <t>รถ จยย. ยามาฮ่า รุ่น GT125 ทะเบียนโล่ 36575</t>
  </si>
  <si>
    <t>รถ จยย. ยามาฮ่า รุ่น GT125 ทะเบียนโล่ 36576</t>
  </si>
  <si>
    <t>รถ จยย. ยามาฮ่า รุ่น GT125 ทะเบียนโล่ 36577</t>
  </si>
  <si>
    <t>รถ จยย. ยามาฮ่า รุ่น GT125 ทะเบียนโล่ 36578</t>
  </si>
  <si>
    <t>รถ จยย. ยามาฮ่า รุ่น GT125 ทะเบียนโล่ 36579</t>
  </si>
  <si>
    <t>รถ จยย. ยามาฮ่า รุ่น GT125 ทะเบียนโล่ 36580</t>
  </si>
  <si>
    <t>รถ จยย. ยามาฮ่า รุ่น GT125 ทะเบียนโล่ 36581</t>
  </si>
  <si>
    <t>รถ จยย. ยามาฮ่า รุ่น GT125 ทะเบียนโล่ 36582</t>
  </si>
  <si>
    <t>รถ จยย. ยามาฮ่า รุ่น GT125 ทะเบียนโล่ 36583</t>
  </si>
  <si>
    <t>รถ จยย. ยามาฮ่า รุ่น GT125 ทะเบียนโล่ 36584</t>
  </si>
  <si>
    <t>รถ จยย. ยามาฮ่า รุ่น GT125 ทะเบียนโล่ 36585</t>
  </si>
  <si>
    <t>รถ จยย. ยามาฮ่า รุ่น GT125 ทะเบียนโล่ 36586</t>
  </si>
  <si>
    <t>รถ จยย. ยามาฮ่า รุ่น GT125 ทะเบียนโล่ 36587</t>
  </si>
  <si>
    <t>รถ จยย. ยามาฮ่า รุ่น GT125 ทะเบียนโล่ 36588</t>
  </si>
  <si>
    <t>รถ จยย. ยามาฮ่า รุ่น GT125 ทะเบียนโล่ 36589</t>
  </si>
  <si>
    <t>รถ จยย. ยามาฮ่า รุ่น GT125 ทะเบียนโล่ 36590</t>
  </si>
  <si>
    <t>รถ จยย. ยามาฮ่า รุ่น GT125 ทะเบียนโล่ 36591</t>
  </si>
  <si>
    <t>รถ จยย. ยามาฮ่า รุ่น GT125 ทะเบียนโล่ 36592</t>
  </si>
  <si>
    <t>รถ จยย. ยามาฮ่า รุ่น GT125 ทะเบียนโล่ 36593</t>
  </si>
  <si>
    <t>รถ จยย. ยามาฮ่า รุ่น GT125 ทะเบียนโล่ 36594</t>
  </si>
  <si>
    <t>รถ จยย. ยามาฮ่า รุ่น GT125 ทะเบียนโล่ 36595</t>
  </si>
  <si>
    <t>รถ จยย. ยามาฮ่า รุ่น GT125 ทะเบียนโล่ 36596</t>
  </si>
  <si>
    <t>รถ จยย. ยามาฮ่า รุ่น GT125 ทะเบียนโล่ 36597</t>
  </si>
  <si>
    <t>รถ จยย. ยามาฮ่า รุ่น GT125 ทะเบียนโล่ 36598</t>
  </si>
  <si>
    <t>รถ จยย. ยามาฮ่า รุ่น GT125 ทะเบียนโล่ 36599</t>
  </si>
  <si>
    <t>รถ จยย.งานสืบสวนขนาด 140 ซีซี ฮอนด้า CBR150R งวด 8</t>
  </si>
  <si>
    <t>รถ จยย.งานสืบสวนขนาด 250 ซีซี ฮอนด้า CBR300R งวด 8</t>
  </si>
  <si>
    <t>รถยนต์บรรทุก(ดีเซล)ดับเบิ้ลแคป โตโยต้า HILUX REVO</t>
  </si>
  <si>
    <t>รถยนต์บรรทุกอเนกประสงค์ ISUZU NPR75KXXXS</t>
  </si>
  <si>
    <t>รถยนต์บรรทุก ISUZU รุ่น Cab 4.1.9 Ddi งวดที่ 7</t>
  </si>
  <si>
    <t>รถจยย.จร.150CCยามาฮ่ารุ่นNMAX โล่ 81630 สภ.วัดเพลง</t>
  </si>
  <si>
    <t>รถจยย.จร.150CCยามาฮ่ารุ่นNMAX โล่ 81631 สภ.สวนผึ้ง</t>
  </si>
  <si>
    <t>รถจยย.จร.150CCยามาฮ่ารุ่นNMAX โล่ 81632 สภ.สวนผึ้ง</t>
  </si>
  <si>
    <t>รถจยย.จร.150CCยามาฮ่ารุ่นNMAX โล่ 81633 สภ.สวนผึ้ง</t>
  </si>
  <si>
    <t>รถจยย.จร.150CCยามาฮ่ารุ่นNMAX โล่ 81634 สภ.สวนผึ้ง</t>
  </si>
  <si>
    <t>รถจยย.จร.150CCยามาฮ่ารุ่นNMAX โล่ 81635 สภ.สวนผึ้ง</t>
  </si>
  <si>
    <t>รถจยย.จร.150CCยามาฮ่ารุ่นNMAX โล่ 81636 สภ.สวนผึ้ง</t>
  </si>
  <si>
    <t>รถจยย.จร.150CCยามาฮ่ารุ่นNMAX โล่ 81637 สภ.สวนผึ้ง</t>
  </si>
  <si>
    <t>รถจยย.จร.150CCยามาฮ่ารุ่นNMAX โล่ 81638 สภ.หลักห้า</t>
  </si>
  <si>
    <t>รถจยย.จร.150CCยามาฮ่ารุ่นNMAX โล่ 81639 สภ.หลักห้า</t>
  </si>
  <si>
    <t>รถจยย.จร.150CCยามาฮ่ารุ่นNMAX โล่ 81640 สภ.หลักห้า</t>
  </si>
  <si>
    <t>รถยนต์ จร.TOYOTA HILUX REVO โล่ 14580 สภ.กรับใหญ่</t>
  </si>
  <si>
    <t>รถยนต์ จร.TOYOTA HILUX REVO โล่ 14581 สภ.เขาดิน</t>
  </si>
  <si>
    <t>รถยนต์ จร.TOYOTA HILUX REVO โล่ 14582 สภ.จอมบึง</t>
  </si>
  <si>
    <t>รถยนต์ จร.TOYOTA HILUX REVO โล่ 14583 สภ.ด่านทับฯ</t>
  </si>
  <si>
    <t>รถยนต์ จร.TOYOTA HILUX REVO โล่ 14584 สภ.ดำเนินฯ</t>
  </si>
  <si>
    <t>รถยนต์ จร.TOYOTA HILUX REVO โล่ 14585 สภ.ทุ่งหลวง</t>
  </si>
  <si>
    <t>รถยนต์ จร.TOYOTA HILUX REVO โล่ 14586 สภ.บางแพ</t>
  </si>
  <si>
    <t>รถยนต์ จร.TOYOTA HILUX REVO โล่ 14587 สภ.บ้านคา</t>
  </si>
  <si>
    <t>รถยนต์ จร.TOYOTA HILUX REVO โล่ 14588 สภ.บ้านโป่ง</t>
  </si>
  <si>
    <t>รถยนต์ จร.TOYOTA HILUX REVO โล่ 14589 สภ.ปากท่อ</t>
  </si>
  <si>
    <t>รถยนต์ จร.TOYOTA HILUX REVO โล่ 14590 สภ.โพธาราม</t>
  </si>
  <si>
    <t>รถยนต์ จร.TOYOTA HILUX REVO โล่ 14591 สภ.โพหัก</t>
  </si>
  <si>
    <t>รถยนต์ จร.TOYOTA HILUX REVO โล่ 14592 สภ.เมืองราชฯ</t>
  </si>
  <si>
    <t>รถยนต์ จร.TOYOTA HILUX REVO โล่ 14593 สภ.วัดเพลง</t>
  </si>
  <si>
    <t>รถยนต์ จร.TOYOTA HILUX REVO โล่ 14594 สภ.สวนผึ้ง</t>
  </si>
  <si>
    <t>รถยนต์ จร.TOYOTA HILUX REVO โล่ 14595 สภ.หลักห้า</t>
  </si>
  <si>
    <t>รถยกพร้อมอุปกรณ์ISUZUรุ่นNMR85โล่12510สภ.เมืองราชฯ</t>
  </si>
  <si>
    <t>รถจยย.จร.150CC ยามาฮ่า รุ่นNMAX โล่81514 สภ.เขาดิน</t>
  </si>
  <si>
    <t>รถจยย.จร.150CC ยามาฮ่า รุ่นNMAX โล่81516 สภ.เขาดิน</t>
  </si>
  <si>
    <t>รถจยย.จร.150CCยามาฮ่ารุ่นNMAXโล่81518 สภ.เมืองราชฯ</t>
  </si>
  <si>
    <t>รถจยย.จร.150CCยามาฮ่ารุ่นNMAXโล่81519 สภ.เมืองราชฯ</t>
  </si>
  <si>
    <t>รถจยย.จร.150CCยามาฮ่ารุ่นNMAXโล่81520 สภ.เมืองราชฯ</t>
  </si>
  <si>
    <t>รถจยย.จร.150CCยามาฮ่ารุ่นNMAXโล่81521 สภ.เมืองราชฯ</t>
  </si>
  <si>
    <t>รถจยย.จร.150CCยามาฮ่ารุ่นNMAXโล่81522 สภ.เมืองราชฯ</t>
  </si>
  <si>
    <t>รถจยย.จร.150CCยามาฮ่ารุ่นNMAXโล่81523 สภ.เมืองราชฯ</t>
  </si>
  <si>
    <t>รถจยย.จร.150CCยามาฮ่ารุ่นNMAXโล่81524 สภ.เมืองราชฯ</t>
  </si>
  <si>
    <t>รถจยย.จร.150CCยามาฮ่ารุ่นNMAXโล่81525 สภ.เมืองราชฯ</t>
  </si>
  <si>
    <t>รถจยย.จร.150CCยามาฮ่ารุ่นNMAXโล่81526 สภ.เมืองราชฯ</t>
  </si>
  <si>
    <t>รถจยย.จร.150CCยามาฮ่ารุ่นNMAXโล่81527 สภ.เมืองราชฯ</t>
  </si>
  <si>
    <t>รถจยย.จร.150CCยามาฮ่ารุ่นNMAXโล่81528 สภ.เมืองราชฯ</t>
  </si>
  <si>
    <t>รถจยย.จร.150CCยามาฮ่ารุ่นNMAXโล่81529 สภ.เมืองราชฯ</t>
  </si>
  <si>
    <t>รถจยย.จร.150CCยามาฮ่ารุ่นNMAXโล่81530 สภ.เมืองราชฯ</t>
  </si>
  <si>
    <t>รถจยย.จร.150CCยามาฮ่ารุ่นNMAXโล่81531 สภ.เมืองราชฯ</t>
  </si>
  <si>
    <t>รถจยย.จร.150CCยามาฮ่ารุ่นNMAXโล่81532 สภ.เมืองราชฯ</t>
  </si>
  <si>
    <t>รถจยย.จร.150CCยามาฮ่ารุ่นNMAXโล่81533 สภ.เมืองราชฯ</t>
  </si>
  <si>
    <t>รถจยย.จร.150CC ยามาฮ่ารุ่นNMAX โล่81534 สภ.โพธาราม</t>
  </si>
  <si>
    <t>รถจยย.จร.150CC ยามาฮ่ารุ่นNMAX โล่81535 สภ.โพธาราม</t>
  </si>
  <si>
    <t>รถจยย.จร.150CC ยามาฮ่ารุ่นNMAX โล่81536 สภ.โพธาราม</t>
  </si>
  <si>
    <t>รถจยย.จร.150CC ยามาฮ่ารุ่นNMAX โล่81537 สภ.โพธาราม</t>
  </si>
  <si>
    <t>รถจยย.จร.150CC ยามาฮ่ารุ่นNMAX โล่81538 สภ.โพธาราม</t>
  </si>
  <si>
    <t>รถจยย.จร.150CC ยามาฮ่ารุ่นNMAX โล่81539 สภ.โพธาราม</t>
  </si>
  <si>
    <t>รถจยย.จร.150CC ยามาฮ่ารุ่นNMAX โล่81540 สภ.โพธาราม</t>
  </si>
  <si>
    <t>รถจยย.จร.150CC ยามาฮ่ารุ่นNMAX โล่81541 สภ.โพธาราม</t>
  </si>
  <si>
    <t>รถจยย.จร.150CC ยามาฮ่ารุ่นNMAX โล่81542 สภ.โพธาราม</t>
  </si>
  <si>
    <t>รถจยย.จร.150CC ยามาฮ่ารุ่นNMAX โล่81543 สภ.โพธาราม</t>
  </si>
  <si>
    <t>รถจยย.จร.150CC ยามาฮ่ารุ่นNMAX โล่81544 สภ.โพธาราม</t>
  </si>
  <si>
    <t>รถจยย.จร.150CC ยามาฮ่ารุ่นNMAX โล่81545 สภ.โพธาราม</t>
  </si>
  <si>
    <t>รถจยย.จร.150CC ยามาฮ่ารุ่นNMAX โล่81546 สภ.โพธาราม</t>
  </si>
  <si>
    <t>รถจยย.จร.150CC ยามาฮ่ารุ่นNMAX โล่81547 สภ.โพธาราม</t>
  </si>
  <si>
    <t>รถจยย.จร.150CC ยามาฮ่ารุ่นNMAX โล่81548 สภ.โพธาราม</t>
  </si>
  <si>
    <t>รถจยย.จร.150CC ยามาฮ่ารุ่นNMAX โล่81549 สภ.โพธาราม</t>
  </si>
  <si>
    <t>รถจยย.จร.150CC ยามาฮ่ารุ่นNMAX โล่81550 สภ.โพธาราม</t>
  </si>
  <si>
    <t>รถจยย.จร.150CC ยามาฮ่ารุ่นNMAX โล่81551 สภ.โพธาราม</t>
  </si>
  <si>
    <t>รถจยย.จร.150CC ยามาฮ่ารุ่นNMAX โล่81552 สภ.โพธาราม</t>
  </si>
  <si>
    <t>รถจยย.จร.150CC ยามาฮ่ารุ่นNMAX โล่81553 สภ.โพธาราม</t>
  </si>
  <si>
    <t>รถจยย.จร.150CC ยามาฮ่า รุ่นNMAX โล่ 81554 สภ.โพหัก</t>
  </si>
  <si>
    <t>รถจยย.จร.150CC ยามาฮ่า รุ่นNMAX โล่ 81555 สภ.โพหัก</t>
  </si>
  <si>
    <t>รถจยย.จร.150CC ยามาฮ่า รุ่นNMAX โล่ 81556 สภ.โพหัก</t>
  </si>
  <si>
    <t>รถจยย.จร.150CC ยามาฮ่า รุ่นNMAX โล่ 81557 สภ.โพหัก</t>
  </si>
  <si>
    <t>รถจยย.จร.150CCยามาฮ่ารุ่นNMAXโล่ 81558 สภ.กรับใหญ่</t>
  </si>
  <si>
    <t>รถจยย.จร.150CCยามาฮ่ารุ่นNMAXโล่ 81559 สภ.กรับใหญ่</t>
  </si>
  <si>
    <t>รถจยย.จร.150CCยามาฮ่ารุ่นNMAXโล่ 81560 สภ.กรับใหญ่</t>
  </si>
  <si>
    <t>รถจยย.จร.150CCยามาฮ่า รุ่นNMAX โล่ 81561 สภ.จอมบึง</t>
  </si>
  <si>
    <t>รถจยย.จร.150CCยามาฮ่า รุ่นNMAX โล่ 81562 สภ.จอมบึง</t>
  </si>
  <si>
    <t>รถจยย.จร.150CCยามาฮ่า รุ่นNMAX โล่ 81563 สภ.จอมบึง</t>
  </si>
  <si>
    <t>รถจยย.จร.150CCยามาฮ่า รุ่นNMAX โล่ 81564 สภ.จอมบึง</t>
  </si>
  <si>
    <t>รถจยย.จร.150CCยามาฮ่า รุ่นNMAX โล่ 81565 สภ.จอมบึง</t>
  </si>
  <si>
    <t>รถจยย.จร.150CCยามาฮ่า รุ่นNMAX โล่ 81566 สภ.จอมบึง</t>
  </si>
  <si>
    <t>รถจยย.จร.150CCยามาฮ่ารุ่นNMAX โล่ 81567สภ.ด่านทับฯ</t>
  </si>
  <si>
    <t>รถจยย.จร.150CCยามาฮ่ารุ่นNMAX โล่ 81568สภ.ด่านทับฯ</t>
  </si>
  <si>
    <t>รถจยย.จร.150CCยามาฮ่ารุ่นNMAX โล่ 81569สภ.ด่านทับฯ</t>
  </si>
  <si>
    <t>รถจยย.จร.150CCยามาฮ่ารุ่นNMAX โล่ 81570สภ.ด่านทับฯ</t>
  </si>
  <si>
    <t>รถจยย.จร.150CCยามาฮ่า รุ่นNMAX โล่ 81571สภ.ดำเนินฯ</t>
  </si>
  <si>
    <t>รถจยย.จร.150CCยามาฮ่า รุ่นNMAX โล่ 81572สภ.ดำเนินฯ</t>
  </si>
  <si>
    <t>รถจยย.จร.150CCยามาฮ่า รุ่นNMAX โล่ 81573สภ.ดำเนินฯ</t>
  </si>
  <si>
    <t>รถจยย.จร.150CCยามาฮ่า รุ่นNMAX โล่ 81574สภ.ดำเนินฯ</t>
  </si>
  <si>
    <t>รถจยย.จร.150CCยามาฮ่ารุ่นNMAX โล่ 81575สภ.ทุ่งหลวง</t>
  </si>
  <si>
    <t>รถจยย.จร.150CCยามาฮ่ารุ่นNMAX โล่ 81576สภ.ทุ่งหลวง</t>
  </si>
  <si>
    <t>รถจยย.จร.150CC ยามาฮ่ารุ่น NMAX โล่ 81577 สภ.บางแพ</t>
  </si>
  <si>
    <t>รถจยย.จร.150CC ยามาฮ่ารุ่น NMAX โล่ 81578 สภ.บางแพ</t>
  </si>
  <si>
    <t>รถจยย.จร.150CC ยามาฮ่ารุ่น NMAX โล่ 81579 สภ.บางแพ</t>
  </si>
  <si>
    <t>รถจยย.จร.150CC ยามาฮ่ารุ่น NMAX โล่ 81580 สภ.บางแพ</t>
  </si>
  <si>
    <t>รถจยย.จร.150CC ยามาฮ่ารุ่น NMAX โล่ 81581 สภ.บางแพ</t>
  </si>
  <si>
    <t>รถจยย.จร.150CC ยามาฮ่ารุ่น NMAX โล่ 81582 สภ.บางแพ</t>
  </si>
  <si>
    <t>รถจยย.จร.150CC ยามาฮ่ารุ่น NMAX โล่ 81583 สภ.บางแพ</t>
  </si>
  <si>
    <t>รถจยย.จร.150CCยามาฮ่ารุ่นNMAXโล่ 81584 สภ.บ้านโป่ง</t>
  </si>
  <si>
    <t>รถจยย.จร.150CCยามาฮ่ารุ่นNMAXโล่ 81585 สภ.บ้านโป่ง</t>
  </si>
  <si>
    <t>รถจยย.จร.150CCยามาฮ่ารุ่นNMAXโล่ 81586 สภ.บ้านโป่ง</t>
  </si>
  <si>
    <t>รถจยย.จร.150CCยามาฮ่ารุ่นNMAXโล่ 81587 สภ.บ้านโป่ง</t>
  </si>
  <si>
    <t>รถจยย.จร.150CCยามาฮ่ารุ่นNMAXโล่ 81588 สภ.บ้านโป่ง</t>
  </si>
  <si>
    <t>รถจยย.จร.150CCยามาฮ่ารุ่นNMAXโล่ 81589 สภ.บ้านโป่ง</t>
  </si>
  <si>
    <t>รถจยย.จร.150CCยามาฮ่ารุ่นNMAXโล่ 81590 สภ.บ้านโป่ง</t>
  </si>
  <si>
    <t>รถจยย.จร.150CCยามาฮ่ารุ่นNMAXโล่ 81591 สภ.บ้านโป่ง</t>
  </si>
  <si>
    <t>รถจยย.จร.150CCยามาฮ่ารุ่นNMAXโล่ 81592 สภ.บ้านโป่ง</t>
  </si>
  <si>
    <t>รถจยย.จร.150CCยามาฮ่ารุ่นNMAXโล่ 81593 สภ.บ้านโป่ง</t>
  </si>
  <si>
    <t>รถจยย.จร.150CCยามาฮ่ารุ่นNMAXโล่ 81594 สภ.บ้านโป่ง</t>
  </si>
  <si>
    <t>รถจยย.จร.150CCยามาฮ่ารุ่นNMAXโล่ 81595 สภ.บ้านโป่ง</t>
  </si>
  <si>
    <t>รถจยย.จร.150CCยามาฮ่ารุ่นNMAXโล่ 81596 สภ.บ้านโป่ง</t>
  </si>
  <si>
    <t>รถจยย.จร.150CCยามาฮ่ารุ่นNMAXโล่ 81597 สภ.บ้านโป่ง</t>
  </si>
  <si>
    <t>รถจยย.จร.150CCยามาฮ่ารุ่นNMAXโล่ 81598 สภ.บ้านโป่ง</t>
  </si>
  <si>
    <t>รถจยย.จร.150CCยามาฮ่ารุ่นNMAXโล่ 81599 สภ.บ้านโป่ง</t>
  </si>
  <si>
    <t>รถจยย.จร.150CCยามาฮ่ารุ่นNMAXโล่ 81600 สภ.บ้านโป่ง</t>
  </si>
  <si>
    <t>รถจยย.จร.150CCยามาฮ่ารุ่นNMAXโล่ 81601 สภ.บ้านโป่ง</t>
  </si>
  <si>
    <t>รถจยย.จร.150CCยามาฮ่ารุ่นNMAXโล่ 81602 สภ.บ้านโป่ง</t>
  </si>
  <si>
    <t>รถจยย.จร.150CCยามาฮ่ารุ่นNMAXโล่ 81603 สภ.บ้านโป่ง</t>
  </si>
  <si>
    <t>รถจยย.จร.150CCยามาฮ่ารุ่นNMAXโล่ 81604 สภ.บ้านโป่ง</t>
  </si>
  <si>
    <t>รถจยย.จร.150CCยามาฮ่ารุ่นNMAXโล่ 81605 สภ.บ้านโป่ง</t>
  </si>
  <si>
    <t>รถจยย.จร.150CCยามาฮ่ารุ่นNMAXโล่ 81606 สภ.บ้านโป่ง</t>
  </si>
  <si>
    <t>รถจยย.จร.150CCยามาฮ่ารุ่นNMAXโล่ 81607 สภ.บ้านโป่ง</t>
  </si>
  <si>
    <t>รถจยย.จร.150CCยามาฮ่ารุ่นNMAXโล่ 81608 สภ.บ้านโป่ง</t>
  </si>
  <si>
    <t>รถจยย.จร.150CCยามาฮ่ารุ่นNMAXโล่ 81609 สภ.บ้านโป่ง</t>
  </si>
  <si>
    <t>รถจยย.จร.150CCยามาฮ่ารุ่นNMAXโล่ 81610 สภ.บ้านโป่ง</t>
  </si>
  <si>
    <t>รถจยย.จร.150CCยามาฮ่ารุ่นNMAXโล่ 81611 สภ.บ้านโป่ง</t>
  </si>
  <si>
    <t>รถจยย.จร.150CCยามาฮ่ารุ่นNMAXโล่ 81612 สภ.บ้านโป่ง</t>
  </si>
  <si>
    <t>รถจยย.จร.150CCยามาฮ่ารุ่นNMAXโล่ 81613 สภ.บ้านโป่ง</t>
  </si>
  <si>
    <t>รถจยย.จร.150CCยามาฮ่ารุ่นNMAX โล่ 81614 สภ.วัดเพลง</t>
  </si>
  <si>
    <t>รถจยย.จร.150CCยามาฮ่ารุ่นNMAX โล่ 81615 สภ.วัดเพลง</t>
  </si>
  <si>
    <t>รถจยย.จร.150CCยามาฮ่ารุ่นNMAX โล่ 81616 สภ.วัดเพลง</t>
  </si>
  <si>
    <t>รถจยย.จร.150CCยามาฮ่ารุ่นNMAX โล่ 81617 สภ.วัดเพลง</t>
  </si>
  <si>
    <t>รถจยย.จร.150CCยามาฮ่ารุ่นNMAX โล่ 81618 สภ.วัดเพลง</t>
  </si>
  <si>
    <t>รถจยย.จร.150CCยามาฮ่ารุ่นNMAX โล่ 81619 สภ.วัดเพลง</t>
  </si>
  <si>
    <t>รถจยย.จร.150CCยามาฮ่ารุ่นNMAX โล่ 81620 สภ.วัดเพลง</t>
  </si>
  <si>
    <t>รถจยย.จร.150CCยามาฮ่ารุ่นNMAX โล่ 81621 สภ.วัดเพลง</t>
  </si>
  <si>
    <t>รถจยย.จร.150CCยามาฮ่ารุ่นNMAX โล่ 81622 สภ.วัดเพลง</t>
  </si>
  <si>
    <t>รถจยย.จร.150CCยามาฮ่ารุ่นNMAX โล่ 81623 สภ.วัดเพลง</t>
  </si>
  <si>
    <t>รถจยย.จร.150CCยามาฮ่ารุ่นNMAX โล่ 81624 สภ.วัดเพลง</t>
  </si>
  <si>
    <t>รถจยย.จร.150CCยามาฮ่ารุ่นNMAX โล่ 81625 สภ.วัดเพลง</t>
  </si>
  <si>
    <t>รถจยย.จร.150CCยามาฮ่ารุ่นNMAX โล่ 81626 สภ.วัดเพลง</t>
  </si>
  <si>
    <t>รถจยย.จร.150CCยามาฮ่ารุ่นNMAX โล่ 81627 สภ.วัดเพลง</t>
  </si>
  <si>
    <t>รถจยย.จร.150CCยามาฮ่ารุ่นNMAX โล่ 81628 สภ.วัดเพลง</t>
  </si>
  <si>
    <t>รถจยย.จร.150CCยามาฮ่ารุ่นNMAX โล่ 81629 สภ.วัดเพลง</t>
  </si>
  <si>
    <t>รถจยย.จร.150CC ยามาฮ่า รุ่นNMAX โล่81515 สภ.เขาดิน</t>
  </si>
  <si>
    <t>รถจยย.จร.150CC ยามาฮ่า รุ่นNMAX โล่81517 สภ.เขาดิน</t>
  </si>
  <si>
    <t>รถยนต์ตรวจการณ์อเนกประสงค์ THAIRUNG รุ่นTRโล่00471</t>
  </si>
  <si>
    <t>01.06.2020</t>
  </si>
  <si>
    <t>รถ จยย.สายตรวจขนาด 250 ซีซี ฮอนด้า CBR300RAFงวด 11</t>
  </si>
  <si>
    <t>รถ จยย.สายตรวจขนาด250ซีซี ฮอนด้า CBR300RAF งวด12</t>
  </si>
  <si>
    <t>รถยนต์บรรทุก(ดีเซล)ISUZUรุ่นCab4 1.9Ddi S โล่03362</t>
  </si>
  <si>
    <t>รถยนต์บรรทุก(ดีเซล)ISUZUรุ่นCab4 1.9Ddi S โล่03363</t>
  </si>
  <si>
    <t>รถยนต์ส่วนบุคคล NISSAN รุ่น SYLPHY โล่ 03376</t>
  </si>
  <si>
    <t>รถยนต์ตู้โดยสาร NISSAN รุ่น NV350 URVAN โล่ 03387</t>
  </si>
  <si>
    <t>03.12.2007</t>
  </si>
  <si>
    <t>รถจักรยานยนต์ ขนาด 150 ซีซี</t>
  </si>
  <si>
    <t>01.04.2010</t>
  </si>
  <si>
    <t>คุรุภัณฑ์ยานพาหนะ รถจักรยานยนต์</t>
  </si>
  <si>
    <t>รถจักรยานยนต์ ขนาดไม่น้อยกว่า 145 ซี.ซี.</t>
  </si>
  <si>
    <t>รถยนต์บรรทุกขนาด1ตันขับเคลื่อน4ล้อ(CAB)</t>
  </si>
  <si>
    <t>01.03.2014</t>
  </si>
  <si>
    <t>รถจักยานยนต์สืบสวนปราบปรามยาเสพติด ขนาด ไม่ต่ำกว่า</t>
  </si>
  <si>
    <t>17.06.2014</t>
  </si>
  <si>
    <t>รถจักรยานยนต์ขนาด 125 ซีซี ยี่ห้อซูซูกิ</t>
  </si>
  <si>
    <t>รถบรรทุก (ดีเซล) ขนาด 1 ตัน ขับเคลื่อน 2 ล้อ</t>
  </si>
  <si>
    <t>01.05.2017</t>
  </si>
  <si>
    <t>รถ จยย. ไทเกอร์ โล่ 10095</t>
  </si>
  <si>
    <t>รถ จยย. ไทเกอร์ โล่ 10075</t>
  </si>
  <si>
    <t>รถ จยย. ไทเกอร์ โล่ 10077</t>
  </si>
  <si>
    <t>รถ จยย. ไทเกอร์ โล่ 10078</t>
  </si>
  <si>
    <t>รถ จยย. ไทเกอร์ โล่ 10079</t>
  </si>
  <si>
    <t>รถ จยย. ไทเกอร์ โล่ 10080</t>
  </si>
  <si>
    <t>รถ จยย. ไทเกอร์ โล่ 10081</t>
  </si>
  <si>
    <t>รถ จยย. ไทเกอร์ โล่ 10082</t>
  </si>
  <si>
    <t>รถ จยย. ไทเกอร์ โล่ 10083</t>
  </si>
  <si>
    <t>รถ จยย. ไทเกอร์ โล่ 10084</t>
  </si>
  <si>
    <t>รถ จยย. ไทเกอร์ โล่ 10085</t>
  </si>
  <si>
    <t>รถ จยย. ไทเกอร์ โล่ 10086</t>
  </si>
  <si>
    <t>รถ จยย. ไทเกอร์ โล่ 10087</t>
  </si>
  <si>
    <t>รถ จยย. ไทเกอร์ โล่ 10088</t>
  </si>
  <si>
    <t>รถ จยย. ไทเกอร์ โล่ 10089</t>
  </si>
  <si>
    <t>รถ จยย. ไทเกอร์ โล่ 10090</t>
  </si>
  <si>
    <t>รถ จยย. ไทเกอร์ โล่ 10091</t>
  </si>
  <si>
    <t>รถ จยย. ไทเกอร์ โล่ 10092</t>
  </si>
  <si>
    <t>รถ จยย. ไทเกอร์ โล่ 10093</t>
  </si>
  <si>
    <t>รถ จยย. ไทเกอร์ โล่ 10094</t>
  </si>
  <si>
    <t>รถ จยย. ไทเกอร์ โล่ 10097</t>
  </si>
  <si>
    <t>รถ จยย. ไทเกอร์ โล่ 02832</t>
  </si>
  <si>
    <t>รถ จยย. ไทเกอร์ โล่ 02833</t>
  </si>
  <si>
    <t>รถ จยย. ไทเกอร์ โล่ 02834</t>
  </si>
  <si>
    <t>รถ จยย. ไทเกอร์ โล่ 02835</t>
  </si>
  <si>
    <t>รถ จยย. ไทเกอร์ โล่ 02836</t>
  </si>
  <si>
    <t>รถ จยย. ไทเกอร์ โล่ 02837</t>
  </si>
  <si>
    <t>รถ จยย. ไทเกอร์ โล่ 02838</t>
  </si>
  <si>
    <t>รถ จยย. ไทเกอร์ โล่ 02839</t>
  </si>
  <si>
    <t>รถ จยย. ไทเกอร์ โล่ 02842</t>
  </si>
  <si>
    <t>รถ จยย. ไทเกอร์ โล่ 02843</t>
  </si>
  <si>
    <t>รถ จยย. ไทเกอร์ โล่ 02844</t>
  </si>
  <si>
    <t>รถ จยย. ไทเกอร์ โล่ 02845</t>
  </si>
  <si>
    <t>รถ จยย. ไทเกอร์ โล่ 02846</t>
  </si>
  <si>
    <t>รถ จยย. ไทเกอร์ โล่ 02847</t>
  </si>
  <si>
    <t>รถ จยย. ไทเกอร์ โล่ 02848</t>
  </si>
  <si>
    <t>รถ จยย. ไทเกอร์ โล่ 02849</t>
  </si>
  <si>
    <t>รถ จยย. ไทเกอร์ โล่ 02850</t>
  </si>
  <si>
    <t>รถ จยย. ไทเกอร์ โล่ 02851</t>
  </si>
  <si>
    <t>รถ จยย. ไทเกอร์ โล่ 02852</t>
  </si>
  <si>
    <t>รถ จยย. ไทเกอร์ โล่ 02853</t>
  </si>
  <si>
    <t>รถ จยย. ไทเกอร์ โล่ 02854</t>
  </si>
  <si>
    <t>รถ จยย. ไทเกอร์ โล่ 02855</t>
  </si>
  <si>
    <t>รถ จยย. ไทเกอร์ โล่ 02856</t>
  </si>
  <si>
    <t>รถ จยย. ไทเกอร์ โล่ 02857</t>
  </si>
  <si>
    <t>รถ จยย. ไทเกอร์ โล่ 02858</t>
  </si>
  <si>
    <t>รถ จยย. ไทเกอร์ โล่ 02859</t>
  </si>
  <si>
    <t>รถ จยย. ไทเกอร์ โล่ 02860</t>
  </si>
  <si>
    <t>รถ จยย. ไทเกอร์ โล่ 02861</t>
  </si>
  <si>
    <t>รถ จยย. ไทเกอร์ โล่ 02862</t>
  </si>
  <si>
    <t>รถ จยย. ไทเกอร์ โล่ 02863</t>
  </si>
  <si>
    <t>รถ จยย. ไทเกอร์ โล่ 02864</t>
  </si>
  <si>
    <t>รถ จยย. ไทเกอร์ โล่ 02865</t>
  </si>
  <si>
    <t>รถ จยย. ไทเกอร์ โล่ 02866</t>
  </si>
  <si>
    <t>รถ จยย. ไทเกอร์ โล่ 02867</t>
  </si>
  <si>
    <t>รถ จยย. ไทเกอร์ โล่ 02868</t>
  </si>
  <si>
    <t>รถ จยย. ไทเกอร์ โล่ 02869</t>
  </si>
  <si>
    <t>รถ จยย. ไทเกอร์ โล่ 02870</t>
  </si>
  <si>
    <t>รถ จยย. ไทเกอร์ โล่ 02871</t>
  </si>
  <si>
    <t>รถ จยย. ไทเกอร์ โล่ 02872</t>
  </si>
  <si>
    <t>รถ จยย. ไทเกอร์ โล่ 02873</t>
  </si>
  <si>
    <t>รถ จยย. ไทเกอร์ โล่ 02874</t>
  </si>
  <si>
    <t>รถ จยย. ไทเกอร์ โล่ 02875</t>
  </si>
  <si>
    <t>รถ จยย. ไทเกอร์ โล่ 02876</t>
  </si>
  <si>
    <t>รถ จยย. ไทเกอร์ โล่ 02877</t>
  </si>
  <si>
    <t>รถ จยย. ไทเกอร์ โล่ 02878</t>
  </si>
  <si>
    <t>รถ จยย. ไทเกอร์ โล่ 02879</t>
  </si>
  <si>
    <t>รถ จยย. ไทเกอร์ โล่ 02880</t>
  </si>
  <si>
    <t>รถ จยย. ไทเกอร์ โล่ 02881</t>
  </si>
  <si>
    <t>รถ จยย. ไทเกอร์ โล่ 02882</t>
  </si>
  <si>
    <t>รถ จยย. ไทเกอร์ โล่ 02883</t>
  </si>
  <si>
    <t>รถ จยย. ไทเกอร์ โล่ 02884</t>
  </si>
  <si>
    <t>รถ จยย. ไทเกอร์ โล่ 02885</t>
  </si>
  <si>
    <t>รถ จยย. ไทเกอร์ โล่ 02886</t>
  </si>
  <si>
    <t>รถ จยย. ไทเกอร์ โล่ 02887</t>
  </si>
  <si>
    <t>รถ จยย. ไทเกอร์ โล่ 02893</t>
  </si>
  <si>
    <t>รถ จยย. ไทเกอร์ โล่ 02894</t>
  </si>
  <si>
    <t>รถ จยย. ไทเกอร์ โล่ 02895</t>
  </si>
  <si>
    <t>รถ จยย. ไทเกอร์ โล่ 02896</t>
  </si>
  <si>
    <t>รถ จยย. ไทเกอร์ โล่ 02897</t>
  </si>
  <si>
    <t>รถ จยย. ไทเกอร์ โล่ 02898</t>
  </si>
  <si>
    <t>รถ จยย. ไทเกอร์ โล่ 02899</t>
  </si>
  <si>
    <t>รถ จยย. ไทเกอร์ โล่ 02900</t>
  </si>
  <si>
    <t>รถ จยย. ไทเกอร์ โล่ 02901</t>
  </si>
  <si>
    <t>รถ จยย. ไทเกอร์ โล่ 02902</t>
  </si>
  <si>
    <t>รถ จยย. ไทเกอร์ โล่ 02903</t>
  </si>
  <si>
    <t>รถ จยย. ไทเกอร์ โล่ 02904</t>
  </si>
  <si>
    <t>รถ จยย. ไทเกอร์ โล่ 02905</t>
  </si>
  <si>
    <t>รถ จยย. ไทเกอร์ โล่ 02906</t>
  </si>
  <si>
    <t>รถ จยย. ไทเกอร์ โล่ 02907</t>
  </si>
  <si>
    <t>รถ จยย. ไทเกอร์ โล่ 02908</t>
  </si>
  <si>
    <t>รถ จยย. ไทเกอร์ โล่ 02909</t>
  </si>
  <si>
    <t>รถ จยย. ไทเกอร์ โล่ 02910</t>
  </si>
  <si>
    <t>รถ จยย. ไทเกอร์ โล่ 02914</t>
  </si>
  <si>
    <t>รถ จยย. ไทเกอร์ โล่ 02915</t>
  </si>
  <si>
    <t>รถ จยย. ไทเกอร์ โล่ 02916</t>
  </si>
  <si>
    <t>รถ จยย. ไทเกอร์ โล่ 02917</t>
  </si>
  <si>
    <t>รถ จยย. ไทเกอร์ โล่ 02918</t>
  </si>
  <si>
    <t>รถ จยย. ไทเกอร์ โล่ 11429</t>
  </si>
  <si>
    <t>รถ จยย. ไทเกอร์ โล่ 11430</t>
  </si>
  <si>
    <t>รถ จยย. ไทเกอร์ โล่ 11431</t>
  </si>
  <si>
    <t>รถ จยย. ไทเกอร์ โล่ 11432</t>
  </si>
  <si>
    <t>รถ จยย. ไทเกอร์ โล่ 11433</t>
  </si>
  <si>
    <t>รถ จยย. ไทเกอร์ โล่ 11434</t>
  </si>
  <si>
    <t>รถ จยย. ไทเกอร์ โล่ 11435</t>
  </si>
  <si>
    <t>รถ จยย. ไทเกอร์ โล่ 11436</t>
  </si>
  <si>
    <t>รถ จยย. ไทเกอร์ โล่ 11437</t>
  </si>
  <si>
    <t>รถ จยย. ไทเกอร์ โล่ 11438</t>
  </si>
  <si>
    <t>รถ จยย. ไทเกอร์ โล่ 11439</t>
  </si>
  <si>
    <t>รถ จยย. ไทเกอร์ โล่ 11440</t>
  </si>
  <si>
    <t>รถ จยย. ไทเกอร์ โล่ 11441</t>
  </si>
  <si>
    <t>รถ จยย. ไทเกอร์ โล่ 11442</t>
  </si>
  <si>
    <t>รถ จยย. ไทเกอร์ โล่ 11443</t>
  </si>
  <si>
    <t>รถ จยย. ไทเกอร์ โล่ 11444</t>
  </si>
  <si>
    <t>รถ จยย. ไทเกอร์ โล่ 11445</t>
  </si>
  <si>
    <t>รถ จยย. ไทเกอร์ โล่ 11446</t>
  </si>
  <si>
    <t>รถ จยย. ไทเกอร์ โล่ 11447</t>
  </si>
  <si>
    <t>รถ จยย. ไทเกอร์ โล่ 11448</t>
  </si>
  <si>
    <t>รถ จยย. ไทเกอร์ โล่ 11449</t>
  </si>
  <si>
    <t>รถ จยย. ไทเกอร์ โล่ 11450</t>
  </si>
  <si>
    <t>รถ จยย. ไทเกอร์ โล่ 11451</t>
  </si>
  <si>
    <t>30.06.2013</t>
  </si>
  <si>
    <t>เครื่องรับโทรทัศน์จอแบน ชนิดแขวน  ขนาด 32 นิ้ว</t>
  </si>
  <si>
    <t>ระบบผลิตไฟฟ้าด้วยพลังงานแสงอาทิตย์ 20 KW งวด2</t>
  </si>
  <si>
    <t>ระบบผลิตไฟฟ้าด้วยพลังงานแสงอาทิตย์สภ.เมืองราชบุรี</t>
  </si>
  <si>
    <t>Analog Trunking Gateway ยี่ห้อ HUAWEI รุ่น eUPG670</t>
  </si>
  <si>
    <t>เครื่องโทรสาร</t>
  </si>
  <si>
    <t xml:space="preserve"> เครื่องรับส่งวิทยุระบบ VHF/FM ชนิดมือถือ 5 วัตต</t>
  </si>
  <si>
    <t>26.04.2013</t>
  </si>
  <si>
    <t>เครื่องรับ-ส่งวิทยุระบบVHF/FMชนิดมือถือ5วัตต์ 38</t>
  </si>
  <si>
    <t>เครื่องรับ-ส่งวิทยุระบบVHF/FMชนิดมือถือ5วัตต์ 39</t>
  </si>
  <si>
    <t>เครื่องรับ-ส่งวิทยุระบบVHF/FMชนิดมือถือ5วัตต์ 40</t>
  </si>
  <si>
    <t>เครื่องรับ-ส่งวิทยุระบบVHF/FMชนิดมือถือ5วัตต์ 41</t>
  </si>
  <si>
    <t>เครื่องรับ-ส่งวิทยุระบบVHF/FMชนิดมือถือ5วัตต์ 42</t>
  </si>
  <si>
    <t>เครื่องรับ-ส่งวิทยุระบบVHF/FMชนิดมือถือ5วัตต์ 43</t>
  </si>
  <si>
    <t>เครื่องรับ-ส่งวิทยุระบบVHF/FMชนิดมือถือ5วัตต์ 44</t>
  </si>
  <si>
    <t>เครื่องรับ-ส่งวิทยุระบบVHF/FMชนิดมือถือ5วัตต์ 45</t>
  </si>
  <si>
    <t>เครื่องรับ-ส่งวิทยุระบบVHF/FMชนิดมือถือ5วัตต์ 46</t>
  </si>
  <si>
    <t>เครื่องรับ-ส่งวิทยุระบบVHF/FMชนิดมือถือ5วัตต์ 47</t>
  </si>
  <si>
    <t>01.03.2013</t>
  </si>
  <si>
    <t>โครงการจัดตั้งศูนย์รับแจ้งเหตุ 191 ระยะที่  4</t>
  </si>
  <si>
    <t>ไมโครโฟน+ชุดขยายเสียงสำหรับหน้ากากป้องกันแก๊สพิษ</t>
  </si>
  <si>
    <t>วิทยุมือถือ วีเอชเอฟ/เอฟเอ็ม ยี่ห้อKENWOODภ.จว.รบ.</t>
  </si>
  <si>
    <t>อุปกรณ์ส่งคลื่นเสียงรบกวนพิเศษระยะไกลชนิดพกพา</t>
  </si>
  <si>
    <t>เครื่องขยายเสียง ยี่ห้อ Tada km 203 ขนาด 200 W</t>
  </si>
  <si>
    <t>โทรทัศน์สีซัมซุง ขนาด 40 นิ้ว</t>
  </si>
  <si>
    <t>28.09.2016</t>
  </si>
  <si>
    <t>กล้องวงจรปิดสำหรับติดรถยนต์สายตรวจ ยี่ห้อ Transcen</t>
  </si>
  <si>
    <t>02.11.2018</t>
  </si>
  <si>
    <t>จอรับภาพชนิดมอเตอร์ไฟฟ้า สภ.ราชบุรี 02.11.61</t>
  </si>
  <si>
    <t>จอรับภาพชนิดมอเตอร์ไฟฟ้า ภ.จว.ราชบุรี 09.11.61</t>
  </si>
  <si>
    <t>จอรับภาพชนิดมอเตอร์ไฟฟ้า สภ.บางแพ 31.10.61</t>
  </si>
  <si>
    <t>เครื่องมัลติมีเดียโปรเจคเตอร์ สภ.บางแพ 31.10.61</t>
  </si>
  <si>
    <t>เครื่องมัลติมีเดียและจอรับภาพ สภ.โพหัก 31.10.61</t>
  </si>
  <si>
    <t>12.11.2018</t>
  </si>
  <si>
    <t>เครื่องมัลติมีเดียโปรเจคเตอร์ สภ.วัดเพลง 12.11.61</t>
  </si>
  <si>
    <t>จอรับภาพชนิดมอเตอร์ไฟฟ้า สภ.วัดเพลง 12.11.61</t>
  </si>
  <si>
    <t>15.11.2018</t>
  </si>
  <si>
    <t>เครื่องมัลติมีเดียโปรเจคเตอร์ สภ.เขาดิน 15.11.61</t>
  </si>
  <si>
    <t>จอรับภาพชนิดมอเตอร์ไฟฟ้า สภ.เขาดิน 15.11.61</t>
  </si>
  <si>
    <t>กล้องโทรทัศน์วงจรปิดพร้อมอุปกรณ์</t>
  </si>
  <si>
    <t>กล้องบันทึกภาพเคลื่อนไหวบนสถานีตำรวจ ภ.จว.ราชบุรี</t>
  </si>
  <si>
    <t>กล้องบันทึกภาพเคลื่อนไหวแบบดิจิตอล ภ.จว.ราชบุรี</t>
  </si>
  <si>
    <t>กล้องถ่ายภาพดิจิตอล SLR พร้อมอุปกรณ์  9 ชุด</t>
  </si>
  <si>
    <t xml:space="preserve">  กล้องวีดิโอ MINI DVจำนวน 9 ชุด</t>
  </si>
  <si>
    <t xml:space="preserve"> กล้องบันทึกภาพแบบซุกซ่อน ยี่ห้อ P.S.E.รุ่นShane 0</t>
  </si>
  <si>
    <t xml:space="preserve">  กล้องถ่ายวีดีโอระบบดิจิตอลยี่ห้อSONYรุ่นHANDYCAM</t>
  </si>
  <si>
    <t>22.01.2014</t>
  </si>
  <si>
    <t>ระบบกล้องโทรทัศน์วงจรปิด(CCTV)ภ.จว.ราชบุรี</t>
  </si>
  <si>
    <t>กล้องถ่ายภาพนิ่งระบบดิจิตอลพร้อมอุปกรณ์</t>
  </si>
  <si>
    <t>เครื่องโปรเจคเตอร์ ยี่ห้อ Sony รุ่น VPL EX3</t>
  </si>
  <si>
    <t>โปรเจคเตอร์ ยี่ห้อ RAZR ขนาด 100 นิ้ว</t>
  </si>
  <si>
    <t>หมวดสินทรัพย์ 12060500 คุรภัณฑ์การเกษตร</t>
  </si>
  <si>
    <t>เครื่องปั้มน้ำและที่เก็บน้ำ หลักห้า</t>
  </si>
  <si>
    <t>บัญชีงบดุล APC 1206050101 ครุภัณฑ์การเกษตร</t>
  </si>
  <si>
    <t>โอนเต็นท์บริการ ให้ ภ.จว.ราชบุรี จำนวน 1 ชุด</t>
  </si>
  <si>
    <t>โอนเต็นท์บริการ  ห้ ภ.จว.ราชบุรี จำนวน 1 ชุด</t>
  </si>
  <si>
    <t>หมวดสินทรัพย์ 12060900 คุรภัณฑ์วิทยาศาสตร์</t>
  </si>
  <si>
    <t>เครื่องตรวจวัดแอลกอฮอล์ Lion Alcometer,SD-400Touch</t>
  </si>
  <si>
    <t>หมวดสินทรัพย์ 12060900 คุรภัณฑ์วิทยาศาสตร์ (หมดอายุการงาน)</t>
  </si>
  <si>
    <t>06.06.2005</t>
  </si>
  <si>
    <t>เครื่องตรวจวัดแอลกอฮอล์ในเลือดจากลมหายใจ</t>
  </si>
  <si>
    <t>01.04.2014</t>
  </si>
  <si>
    <t>เครื่องตรวจจับความเร็วด้วยแสงเลเซอร์</t>
  </si>
  <si>
    <t>เครื่องตรวจวัดแอลกอฮอล์แบบยืนยันผล LION/SD-400</t>
  </si>
  <si>
    <t>บัญชีงบดุล APC 1206090101 ครุภัณฑ์วิทย์ฯ</t>
  </si>
  <si>
    <t>คอมพิวเตอร์งานสำนักงาน ACER รุ่น Aspire TC-885-814</t>
  </si>
  <si>
    <t>18.02.2020</t>
  </si>
  <si>
    <t>คอมพิวเตอร์ ยี่ห้อ HP รุ่น T530 Thin Client</t>
  </si>
  <si>
    <t>20.05.2005</t>
  </si>
  <si>
    <t>คอมพิวเตอร์ ACER รุ่น ASPIRE SA 10</t>
  </si>
  <si>
    <t>01.05.2006</t>
  </si>
  <si>
    <t>Micro-computer ประมวลผลระดับสูง พร้อมอุปกรณ์</t>
  </si>
  <si>
    <t>Micro-computerประมวลผลระดับสูงพร้อมอุปกรณ์ชดโต๊ะเก</t>
  </si>
  <si>
    <t>เครื่องไมโครคอมพิวเตอร์ พร้อมส่วนประกอบและอุปกรณ์</t>
  </si>
  <si>
    <t>01.02.2015</t>
  </si>
  <si>
    <t>คอมพิวเตอร์โน้ตบุ๊ค ยี่ห้อ ACER รุ่น travel mate</t>
  </si>
  <si>
    <t>01.03.2015</t>
  </si>
  <si>
    <t>โอนคอมพิวเตอร์สำหรับสำนักงาน ยี่ห้อ ACER  (โคบัง)</t>
  </si>
  <si>
    <t>เครื่องคอมพิวเตอร์ ( 43.21.15.00 )</t>
  </si>
  <si>
    <t>คอมพิวเตอร์แท็ปเลต ยี่ห้อ HP รุ่น HP Pro Tablet 40</t>
  </si>
  <si>
    <t>01.02.2017</t>
  </si>
  <si>
    <t>คอมพิวเตอร์ ยี่ห้อ Lenovo รุ่น S510 Tower</t>
  </si>
  <si>
    <t>เครื่องพิมพ์ inkjet</t>
  </si>
  <si>
    <t xml:space="preserve"> เครื่องตรวจค้นอาวุธและวัตถุระเบิดแบบมือถือ</t>
  </si>
  <si>
    <t xml:space="preserve"> หน้ากากพร้อมกรองแก๊สพิษ จำนวน 5 ชุด</t>
  </si>
  <si>
    <t>เครื่องยิงแห (ภ.จว.ราชบุรี)</t>
  </si>
  <si>
    <t>01.03.2016</t>
  </si>
  <si>
    <t>โอนโล่กันกระสุน 1 โล่ ให้ ภ.จว.ราชบุรี</t>
  </si>
  <si>
    <t>เครื่องยิงทำลายวงจรระเบิดแสวงเครื่อง</t>
  </si>
  <si>
    <t>แผ่นเกราะอ่อนสำหรับคลุมโล่ใส</t>
  </si>
  <si>
    <t>ครุภัณฑ์อื่น ๆ (582 อัน)</t>
  </si>
  <si>
    <t>เสื้อเกราะอ่อนป้องกันกระสุน งานป้องกันปราบปราม</t>
  </si>
  <si>
    <t>เครื่องตรวจมวลสารวัตถุระเบิดและสารเสพติด ชนิดพกพา</t>
  </si>
  <si>
    <t>อากาศยานไร้คนขับ ยี่ห้อดีเจไอ รุ่นมาร์วิคแอร์คอมโบ</t>
  </si>
  <si>
    <t>ครุภัณฑ์อื่นๆ (244 อัน)</t>
  </si>
  <si>
    <t>ครุภัณฑ์อื่นๆ (74 อัน)</t>
  </si>
  <si>
    <t>ครุภัณฑ์อื่นๆ (52 อัน)</t>
  </si>
  <si>
    <t>เครื่องฉีดแก๊สแบบสะพาย</t>
  </si>
  <si>
    <t>เครื่องตรวจหาวัตถุระเบิดแบบ 2 หัว พร้อมระบบ GPS</t>
  </si>
  <si>
    <t>เครื่องตรวจหาวัตถุระเบิดแบบพับได้ ภ.จว.ราชบุรี</t>
  </si>
  <si>
    <t>ชุดนิรภัยสำหรับเก็บกู้วัตถุระเบิด MED-ENG รุ่น EOD</t>
  </si>
  <si>
    <t xml:space="preserve"> ตู้คอนเทนเนอร์ ขนาด 40 ฟุต</t>
  </si>
  <si>
    <t>หมวดสินทรัพย์ 12110100 งานระหว่างทำ</t>
  </si>
  <si>
    <t>30.04.2019</t>
  </si>
  <si>
    <t>อาคารบ้านพัก สภ.หลักห้า งวดที่ 1</t>
  </si>
  <si>
    <t>02.08.2019</t>
  </si>
  <si>
    <t>อาคารบ้านพัก (สว.-รอง ผกก.) หลักห้า งวดที่ 2</t>
  </si>
  <si>
    <t>30.11.2019</t>
  </si>
  <si>
    <t>อาคารที่ทำการ ภ.จว.ราชบุรี งวดที่ 7-9</t>
  </si>
  <si>
    <t>บ้านพัก สว.-รอง ผกก. สภ.หลักห้า งวดที่ 3</t>
  </si>
  <si>
    <t>02.04.2020</t>
  </si>
  <si>
    <t>อาคาร ภ.จว. งวดที 10-11</t>
  </si>
  <si>
    <t>บัญชีงบดุล APC 1211010101 งานระหว่างก่อสร้าง</t>
  </si>
  <si>
    <t>รหัสจังหวัด 7000 ราชบุรี</t>
  </si>
  <si>
    <t>2500700810 (ภ.จว.กาญจนบุรี)</t>
  </si>
  <si>
    <t>01.03.2010</t>
  </si>
  <si>
    <t>เรือนแถวชั้นประทวน สภ.สำรอง หลังที่ 1</t>
  </si>
  <si>
    <t>เรือนแถวชั้นประทวน สภ.สำรอง หลังที่ 2</t>
  </si>
  <si>
    <t>เรือนแถวชั้นประทวน สภ.เมืองกาญจนบุรี หลังที่ 1</t>
  </si>
  <si>
    <t>เรือนแถวชั้นประทวน สภ.เมืองกาญจนบุรี หลังที่ 2</t>
  </si>
  <si>
    <t>เรือนแถวชั้นประทวน สภ.บ่อพลอย</t>
  </si>
  <si>
    <t>เรือนแถวชั้นประทวน สภ.ห้วยกระเจา</t>
  </si>
  <si>
    <t>เรือนแถวชั้นประทวน สภ.ท่ามะกา</t>
  </si>
  <si>
    <t>เรือนแถวชั้นประทวน สภ.ลาดหญ้า หลังที่ 1</t>
  </si>
  <si>
    <t>เรือนแถวชั้นประทวน สภ.ลาดหญ้า หลังที่ 2</t>
  </si>
  <si>
    <t>เรือนแถวชั้นประทวน สภ.ไทรโยค</t>
  </si>
  <si>
    <t>เรือนแถวชั้นประทวน สภ.สังขละบุรี</t>
  </si>
  <si>
    <t>เรือนแถวชั้นประทวน สภ.เลาขวัญ</t>
  </si>
  <si>
    <t>เรือนแถวชั้นประทวน สภ.ด่านแม่เฉลบ หลังที่1</t>
  </si>
  <si>
    <t>เรือนแถวชั้นประทวน สภ.ด่านแม่เฉลบ หลังที่2</t>
  </si>
  <si>
    <t>01.07.2010</t>
  </si>
  <si>
    <t>เรือนแถวชั้นประทวน สภ.ลาดหญ้า</t>
  </si>
  <si>
    <t>เรือนแถวชั้นประทวน สภ.หนองปรือ</t>
  </si>
  <si>
    <t>เรือนแถวชั้นประทวน สภ.ท่าเรือ</t>
  </si>
  <si>
    <t>อาคารที่พักอาศัย(ไทยเข้มแข็ง) สภ.เมืองกาญจนบุรี</t>
  </si>
  <si>
    <t>บ้านพัก ผกก.สภ.ท่ามะกา</t>
  </si>
  <si>
    <t>01.04.2016</t>
  </si>
  <si>
    <t>อาคารบ้านพักอาศัย สภ.บ่อพลอย</t>
  </si>
  <si>
    <t>อาคารที่พักอาศัย สภ.ลูกแก</t>
  </si>
  <si>
    <t>อาคารบ้านพัก สภ.เลาขวัญ</t>
  </si>
  <si>
    <t>03.05.2019</t>
  </si>
  <si>
    <t>บ้านพักระดับสารวัตร สภ.สำรอง(บ้านแฝด)</t>
  </si>
  <si>
    <t>10.06.2019</t>
  </si>
  <si>
    <t>บ้านพัก รอง ผบก.ภ.จว.กาญจนบุรี</t>
  </si>
  <si>
    <t>05.09.2019</t>
  </si>
  <si>
    <t>บ้านพัก ผบก.ภ.จว.กาญจนบุรี</t>
  </si>
  <si>
    <t>09.11.2019</t>
  </si>
  <si>
    <t>เรือนแถวชั้นประทวน สภ.ศรีสวัสดิ์</t>
  </si>
  <si>
    <t>บ้านพักรองสารวัตร สภ.ศรีสวัสดิ์</t>
  </si>
  <si>
    <t>เรือแถวชั้นประทวน สภ.หนองรี</t>
  </si>
  <si>
    <t>เรือนแถวชั้นประทวน สภ.สวัสดิ์</t>
  </si>
  <si>
    <t>เรือนแถวชั้นประทวน ภ.จว.กาญจนบุรี</t>
  </si>
  <si>
    <t>บ้านพักนายตำรวจสัญญาบัตร</t>
  </si>
  <si>
    <t>เรือนแถวชั้นประทวน สภ.พนมทวน</t>
  </si>
  <si>
    <t>บ้านพักนายตำรวจสัญญาบัตร สภ.ด่านมะขามเตี้ย</t>
  </si>
  <si>
    <t>บ้านพัก สภ.ด่านมะขามเตี้ย</t>
  </si>
  <si>
    <t>บ้านพัก ผกก.สภ.หนองรี</t>
  </si>
  <si>
    <t>เรือนแถวชั้นประทวน สภ.ด่านมะขามเตี้ย</t>
  </si>
  <si>
    <t>เรือนแถวชั้นประทวน สภ.ทองผาภูมิ</t>
  </si>
  <si>
    <t>เรือนแถวชั้นประทวน  สภ.สังขละบุรี</t>
  </si>
  <si>
    <t>บ้านพักสารวัตร สภ.ทองผาภูมิ</t>
  </si>
  <si>
    <t>บ้านพักรองสารวัตร  สภ.ทองผาภูมิ</t>
  </si>
  <si>
    <t>เรือนแถวชั้นประทวน สภ.ท่าม่วง</t>
  </si>
  <si>
    <t>ตึกแถวเกินสามขั้น(แฟลต)</t>
  </si>
  <si>
    <t>บ้านพัก ผกก. สภ.หนองปรือ</t>
  </si>
  <si>
    <t>บ้านพัก รอง ผกก.และ สารวัตร สภ.หนองปรือ</t>
  </si>
  <si>
    <t>บ้านพัก ผกก.และรองสารวัตร สภ.หนองปรือ</t>
  </si>
  <si>
    <t>เรือนแถวชั้นประทวน สภ.สังชละบุรี</t>
  </si>
  <si>
    <t>บ้านพักสารวัตร สภ.ศรีสวัสดิ์</t>
  </si>
  <si>
    <t>บ้านพักนายตำรวจสัญญาบัตร สภ.ท่าเรือ</t>
  </si>
  <si>
    <t>แฟลต</t>
  </si>
  <si>
    <t>แฟลต ภ.จว.กาญจนบุรี</t>
  </si>
  <si>
    <t>บ้านพักรองสารวัตร ภ.จว.กาญจนบุรี</t>
  </si>
  <si>
    <t>บ้านพักนายตำรวจสัญญาบัตร สภ.ไทรโยค</t>
  </si>
  <si>
    <t>บ้านพักนายตำรวจสัญญาบัตร สภ.ท่าม่วง</t>
  </si>
  <si>
    <t>บ้านพักนายตำรวจนสัญญาบัตร สภ.ท่ามะกา</t>
  </si>
  <si>
    <t>เรือนแถวชั้นประทวน</t>
  </si>
  <si>
    <t>บ้านพักรองสารวัตร</t>
  </si>
  <si>
    <t>เรือนแถวชั้นประทวน สภ.หนองขาว</t>
  </si>
  <si>
    <t>บ้านพักสารวัตร สภ.พนมทวน</t>
  </si>
  <si>
    <t>บ้านพักสารวัตร</t>
  </si>
  <si>
    <t>แฟลตการเคหะ</t>
  </si>
  <si>
    <t>28.09.2020</t>
  </si>
  <si>
    <t>เรือนแถวชั้นประทวน 2 ชั้น</t>
  </si>
  <si>
    <t>บ้านพักนายตำรวจสัญญาบัตร สภ.หนองรี</t>
  </si>
  <si>
    <t>บ้านพักนายตำรวจสัญญาบัตร สภ.เลาขวัญ</t>
  </si>
  <si>
    <t>บ้านพัก ผกก. สภ.ไทรโยค</t>
  </si>
  <si>
    <t>บ้านพักรองสารวัตร สภ.พนมทวน</t>
  </si>
  <si>
    <t>บ้านพักไม้ 2 ชั้น สภ.พนมทวน</t>
  </si>
  <si>
    <t>บ้านพักนายตำรวจสัญญาบัตร สภ.ด่านแม่แฉลบ</t>
  </si>
  <si>
    <t>เรือนแถวชั้นประทวน สภ.ด่านแม่แฉลบ</t>
  </si>
  <si>
    <t>บ้านพัก ผบ.หมวด</t>
  </si>
  <si>
    <t>อาคารที่ทำการ สภ. สำรอง</t>
  </si>
  <si>
    <t>อาคารที่ทำการ สภ.ท่าเรือ</t>
  </si>
  <si>
    <t>อาคารที่ทำการ สภ.ลาดหญ้า</t>
  </si>
  <si>
    <t>11.02.2016</t>
  </si>
  <si>
    <t>อาคารสำนักงานที่ทำการ สภ.เมืองกาญจนบุรี</t>
  </si>
  <si>
    <t>อาคารสำนักงานที่ทำการ สภ.ท่ามะกา</t>
  </si>
  <si>
    <t>สถานีตำรวจภูธรหนองขาว</t>
  </si>
  <si>
    <t>อาคารสำนักงาน สภ.ไทยโยค</t>
  </si>
  <si>
    <t>12.04.2016</t>
  </si>
  <si>
    <t>อาคารสำนักงาน สภ.พนมทวน</t>
  </si>
  <si>
    <t>29.01.2019</t>
  </si>
  <si>
    <t>อาคารที่ทำการ สภ.เลาขวัญ</t>
  </si>
  <si>
    <t>01.11.2019</t>
  </si>
  <si>
    <t>อาคารที่ทำการ สภ.สังขละบุรี</t>
  </si>
  <si>
    <t>อาคารที่ทำการ สภ.ศรีสวัสดิ์</t>
  </si>
  <si>
    <t>ห้องประชุม สภ.สำรอง</t>
  </si>
  <si>
    <t>ห้องพัสดุ</t>
  </si>
  <si>
    <t>อาคารที่ทำการ สภ.ทองผาภูมิ</t>
  </si>
  <si>
    <t>อาคารที่ทำการ สภ.ด่านมะขามเตี้ย</t>
  </si>
  <si>
    <t>อาคารที่ทำการ สภ.ลูกแก</t>
  </si>
  <si>
    <t>อาคารสอบสวน สภ.สังขละบุรี</t>
  </si>
  <si>
    <t>อาคารที่ทำการ สภ.บ่อพลอย</t>
  </si>
  <si>
    <t>อาคารที่ทำการ สภ.ทองผาภูมิ(ภ.จว.กาญฯ เขต 2)</t>
  </si>
  <si>
    <t>อาคารที่ทำการ  ภ.จว.กาญจนบุรี</t>
  </si>
  <si>
    <t>อาคารที่ทำการ สภ.หนองปรือ</t>
  </si>
  <si>
    <t>ห้องสือสาร สภ.ท่าเรือ</t>
  </si>
  <si>
    <t>อาคารอำนวยการ</t>
  </si>
  <si>
    <t>อาคารที่ทำการ สภ.ห้วยหระเจา</t>
  </si>
  <si>
    <t>อาคารที่ทำการ สภ.ท่ามะกา</t>
  </si>
  <si>
    <t>อาคารที่ทำการ สภ.เมืองกาญจนบุรี</t>
  </si>
  <si>
    <t>อาคารที่ทำการ สภ.ด่านแม่แฉลบ</t>
  </si>
  <si>
    <t>อาคารที่ทำการ สภ.ไทรโยค</t>
  </si>
  <si>
    <t>อาคารที่ทำการ สภ.ท่าม่วง</t>
  </si>
  <si>
    <t>อาคารที่ทำการ นปพ.ภ.จว.กาญจนบุรี</t>
  </si>
  <si>
    <t>อาคารเก็บของกลาง</t>
  </si>
  <si>
    <t>ร้านค้าสวัสดิการ</t>
  </si>
  <si>
    <t>โรงจอดรถ</t>
  </si>
  <si>
    <t>อาคารศูนย์บริการประชาชน</t>
  </si>
  <si>
    <t>อาคารส่งกำลังบำรุง</t>
  </si>
  <si>
    <t>ห้องสุขา สภ.สำรอง</t>
  </si>
  <si>
    <t>ค่าจ้างเหมาติดตั้งระบบไฟฟ้า</t>
  </si>
  <si>
    <t>ถังเก็บน้ำ คสล.</t>
  </si>
  <si>
    <t>ตู้นิรภัยกันไฟ ตุ้ที่23 สภ.เมืองกาญจนบุรี</t>
  </si>
  <si>
    <t>ตู้นิรภัยกันไฟ ตุ้ที่24 สภ.เลาขวัญ</t>
  </si>
  <si>
    <t>ตู้นิรภัยกันไฟ ตุ้ที่25 สภ.ท่าม่วง</t>
  </si>
  <si>
    <t>ตู้นิรภัยกันไฟ ตุ้ที่26 สภ.สำรอง</t>
  </si>
  <si>
    <t>ตู้นิรภัยกันไฟ ตุ้ที่27 สภ.หนองขาว</t>
  </si>
  <si>
    <t>ตู้นิรภัยกันไฟ ตุ้ที่28 สภ.พนมทวน</t>
  </si>
  <si>
    <t>ตู้นิรภัยกันไฟ ตุ้ที่29 สภ.ท่ามะกา</t>
  </si>
  <si>
    <t>ตู้นิรภัยกันไฟ ตุ้ที่30 สภ.บ่อพลอย</t>
  </si>
  <si>
    <t>ตู้นิรภัยกันไฟ ตุ้ที่31 สภ.หนองรี</t>
  </si>
  <si>
    <t>ตู้นิรภัยกันไฟ ตุ้ที่32 สภ.ไทรโยค</t>
  </si>
  <si>
    <t>ตู้นิรภัยกันไฟ ตุ้ที่33 สภ.ศรีสวัสดิ์</t>
  </si>
  <si>
    <t>ตู้นิรภัยกันไฟ ตุ้ที่34 สภ.ด่านแม่แฉลบ</t>
  </si>
  <si>
    <t>ตู้นิรภัยกันไฟ ตุ้ที่35 สภ.ทองผาภูมิ</t>
  </si>
  <si>
    <t>ตู้นิรภัยกันไฟ ตุ้ที่36 สภ.สังขละบุรี</t>
  </si>
  <si>
    <t>ตู้นิรภัยกันไฟ ตุ้ที่37 สภ.ปิล๊อก</t>
  </si>
  <si>
    <t>ตู้นิรภัยกันไฟ ตุ้ที่38 ภ.จว.กาญจนบุรี</t>
  </si>
  <si>
    <t>30.09.2015</t>
  </si>
  <si>
    <t>สภ.หนองปรือจัดซื้อครุภัณฑ์สำนักงานโครงการห้วยองคต</t>
  </si>
  <si>
    <t>24.12.2015</t>
  </si>
  <si>
    <t>เคาเตอร์ตัวแอล</t>
  </si>
  <si>
    <t>เครื่องปรับอากาศ พร้อมค่าติดตั้ง</t>
  </si>
  <si>
    <t>ครุภัณฑ์เครื่องปรับอากาศ สภ.หนองขาว</t>
  </si>
  <si>
    <t>เคาน์เตอร์ ปชส.สถานีต้นแบบ (สภ.ด่านมะขามเตี้ย)</t>
  </si>
  <si>
    <t>ฉากด้านหลังเคาน์เตอร์ ปชส.สถานีต้นแบบ(สภ.ด่านมะขาม</t>
  </si>
  <si>
    <t>หน้ากากเคาน์เตอร์บริการ สถานีต้นแบบ (สภ.ด่านมะขามเ</t>
  </si>
  <si>
    <t>ฉากด้านหลังเคาน์เตอร์บริการ สถานีต้นแบบ(สภ.ด่านมะข</t>
  </si>
  <si>
    <t>เก้าอี้รอคิว 3 ที่นั่ง สถานีต้นแบบ (สภ.ด่านมะขามเต</t>
  </si>
  <si>
    <t>โอนรถจยย.(ทดแทน)ขนาด250ซีซีให้สภ.ด่านมะขามเตี้ย กจ</t>
  </si>
  <si>
    <t>โอนรถจยย.(ทดแทน)ขนาด250ซีซีให้สภ.ทองผาภูมิ จว.กจ.</t>
  </si>
  <si>
    <t>โอนรถจยย.(ทดแทน) ขนาด250 ซีซี ให้สภ.ท่าม่วง จว.กจ.</t>
  </si>
  <si>
    <t>โอนรถจยย.(ทดแทน) ขนาด250 ซีซี ให้สภ.ท่ามะกา จว.กจ.</t>
  </si>
  <si>
    <t>โอนรถจยย.(ทดแทน)ขนาด 250 ซีซี ให้สภ.ท่ามะกา จว.กจ.</t>
  </si>
  <si>
    <t>โอนรถจยย.(ทดแทน)ขนาด250 ซีซี ให้ สภ.ท่าเรือ จว.กจ.</t>
  </si>
  <si>
    <t>โอนรถจยย.(ทดแทน)ขนาด250 ซีซี ให้ สภ.ไทรโยค จว.กจ.</t>
  </si>
  <si>
    <t>โอนรถจยย.(ทดแทน)ขนาด250 ซีซี ให้ สภ.บ่อพลอย จว.กจ.</t>
  </si>
  <si>
    <t>โอนรถจยย.(ทดแทน) ขนาด250 ซีซี ให้ สภ.พนมทวน จว.กจ.</t>
  </si>
  <si>
    <t>โอนรถจยย.(ทดแทน) ขนาด250 ซีซี ให้สภ.เมืองกาญจนบุรี</t>
  </si>
  <si>
    <t>โอนรถจยย.(ทดแทน)ขนาด 250 ซีซี ให้สภ.ลาดหญ้า จว.กจ.</t>
  </si>
  <si>
    <t>โอนรถจยย.(ทดแทน)ขนาด 250 ซีซี ให้สภ.ลูกแก จว.กจ.</t>
  </si>
  <si>
    <t>โอนรถจยย.(ทดแทน)ขนาด 250 ซีซี ให้สภ.เลาขวัญ จว.กจ.</t>
  </si>
  <si>
    <t>โอนรถจยย.(ทดแทน)ขนาด 250ซีซีให้สภ.ศรีสวัสดิ์จว.กจ.</t>
  </si>
  <si>
    <t>โอนรถจยย.(ทดแทน)ขนาด 250ซีซีให้สภ.สังขละบุรีจว.กจ.</t>
  </si>
  <si>
    <t>โอนรถจยย.(ทดแทน)ขนาด 250 ซีซี ให้ สภ.สำรอง จว.กจ.</t>
  </si>
  <si>
    <t>โอนรถจยย.(ทดแทน)ขนาด 250 ซีซีให้สภ.หนองปรือ จว.กจ.</t>
  </si>
  <si>
    <t>โอนรถจยย.(ทดแทน)ขนาด 250 ซีซีให้สภ.หนองรี จว.กจ.</t>
  </si>
  <si>
    <t>โอนรถจยย.(ทดแทน)ขนาด 250ซีซีให้สภ.หนองรี จว.กจ.</t>
  </si>
  <si>
    <t>โอนรถจยย.(ทดแทน)ขนาด 250ซีซีให้สภ.ห้วยกระเจาจว.กจ.</t>
  </si>
  <si>
    <t>โอนรถจยย.(ทดแทน)ขนาด 250ซีซีให้สภ.ปิล็อก จว.กจ.</t>
  </si>
  <si>
    <t>โอนรถจยย.(ทดแทน)ขนาด 250ซีซีให้สภ.ด่านแฉลบ จว.กจ.</t>
  </si>
  <si>
    <t>โอนรถจยย.(ทดแทน)ขนาด 250 ซีซี ให้สภ.หนองขาว จว.กจ.</t>
  </si>
  <si>
    <t>รถ จยย.สายตรวจขนาด 250 ซีซี ฮอนด้า CBR300RAF งวด15</t>
  </si>
  <si>
    <t>รถ จยย.สายตรวจขนาด 250 ซีซี ฮอนด้า CBR300RAF งวด16</t>
  </si>
  <si>
    <t>รถ จยย. ยามาฮ่า รุ่น GT125 ทะเบียนโล่ 36600</t>
  </si>
  <si>
    <t>รถ จยย. ยามาฮ่า รุ่น GT125 ทะเบียนโล่ 36603</t>
  </si>
  <si>
    <t>รถ จยย. ยามาฮ่า รุ่น GT125 ทะเบียนโล่ 36604</t>
  </si>
  <si>
    <t>รถ จยย. ยามาฮ่า รุ่น GT125 ทะเบียนโล่ 36605</t>
  </si>
  <si>
    <t>รถ จยย. ยามาฮ่า รุ่น GT125 ทะเบียนโล่ 36606</t>
  </si>
  <si>
    <t>รถ จยย. ยามาฮ่า รุ่น GT125 ทะเบียนโล่ 36607</t>
  </si>
  <si>
    <t>รถ จยย. ยามาฮ่า รุ่น GT125 ทะเบียนโล่ 36608</t>
  </si>
  <si>
    <t>รถ จยย. ยามาฮ่า รุ่น GT125 ทะเบียนโล่ 36609</t>
  </si>
  <si>
    <t>รถ จยย. ยามาฮ่า รุ่น GT125 ทะเบียนโล่ 36612</t>
  </si>
  <si>
    <t>รถ จยย. ยามาฮ่า รุ่น GT125 ทะเบียนโล่ 36613</t>
  </si>
  <si>
    <t>รถ จยย. ยามาฮ่า รุ่น GT125 ทะเบียนโล่ 36614</t>
  </si>
  <si>
    <t>รถ จยย. ยามาฮ่า รุ่น GT125 ทะเบียนโล่ 36615</t>
  </si>
  <si>
    <t>รถ จยย. ยามาฮ่า รุ่น GT125 ทะเบียนโล่ 36616</t>
  </si>
  <si>
    <t>รถ จยย. ยามาฮ่า รุ่น GT125 ทะเบียนโล่ 36617</t>
  </si>
  <si>
    <t>รถ จยย. ยามาฮ่า รุ่น GT125 ทะเบียนโล่ 36618</t>
  </si>
  <si>
    <t>รถ จยย. ยามาฮ่า รุ่น GT125 ทะเบียนโล่ 36619</t>
  </si>
  <si>
    <t>รถ จยย. ยามาฮ่า รุ่น GT125 ทะเบียนโล่ 36620</t>
  </si>
  <si>
    <t>รถ จยย. ยามาฮ่า รุ่น GT125 ทะเบียนโล่ 36621</t>
  </si>
  <si>
    <t>รถ จยย. ยามาฮ่า รุ่น GT125 ทะเบียนโล่ 36622</t>
  </si>
  <si>
    <t>รถ จยย. ยามาฮ่า รุ่น GT125 ทะเบียนโล่ 36623</t>
  </si>
  <si>
    <t>รถ จยย. ยามาฮ่า รุ่น GT125 ทะเบียนโล่ 36624</t>
  </si>
  <si>
    <t>รถ จยย. ยามาฮ่า รุ่น GT125 ทะเบียนโล่ 36625</t>
  </si>
  <si>
    <t>รถ จยย. ยามาฮ่า รุ่น GT125 ทะเบียนโล่ 36626</t>
  </si>
  <si>
    <t>รถ จยย. ยามาฮ่า รุ่น GT125 ทะเบียนโล่ 36627</t>
  </si>
  <si>
    <t>รถ จยย. ยามาฮ่า รุ่น GT125 ทะเบียนโล่ 36628</t>
  </si>
  <si>
    <t>รถ จยย. ยามาฮ่า รุ่น GT125 ทะเบียนโล่ 36629</t>
  </si>
  <si>
    <t>รถ จยย. ยามาฮ่า รุ่น GT125 ทะเบียนโล่ 36630</t>
  </si>
  <si>
    <t>รถ จยย. ยามาฮ่า รุ่น GT125 ทะเบียนโล่ 36631</t>
  </si>
  <si>
    <t>รถ จยย. ยามาฮ่า รุ่น GT125 ทะเบียนโล่ 36632</t>
  </si>
  <si>
    <t>รถ จยย. ยามาฮ่า รุ่น GT125 ทะเบียนโล่ 36633</t>
  </si>
  <si>
    <t>รถ จยย. ยามาฮ่า รุ่น GT125 ทะเบียนโล่ 36634</t>
  </si>
  <si>
    <t>รถ จยย. ยามาฮ่า รุ่น GT125 ทะเบียนโล่ 36635</t>
  </si>
  <si>
    <t>รถ จยย. ยามาฮ่า รุ่น GT125 ทะเบียนโล่ 36636</t>
  </si>
  <si>
    <t>รถ จยย. ยามาฮ่า รุ่น GT125 ทะเบียนโล่ 36637</t>
  </si>
  <si>
    <t>รถ จยย. ยามาฮ่า รุ่น GT125 ทะเบียนโล่ 36638</t>
  </si>
  <si>
    <t>รถ จยย. ยามาฮ่า รุ่น GT125 ทะเบียนโล่ 36639</t>
  </si>
  <si>
    <t>รถ จยย. ยามาฮ่า รุ่น GT125 ทะเบียนโล่ 36640</t>
  </si>
  <si>
    <t>รถ จยย. ยามาฮ่า รุ่น GT125 ทะเบียนโล่ 36641</t>
  </si>
  <si>
    <t>รถ จยย. ยามาฮ่า รุ่น GT125 ทะเบียนโล่ 36642</t>
  </si>
  <si>
    <t>รถ จยย. ยามาฮ่า รุ่น GT125 ทะเบียนโล่ 36643</t>
  </si>
  <si>
    <t>รถ จยย. ยามาฮ่า รุ่น GT125 ทะเบียนโล่ 36644</t>
  </si>
  <si>
    <t>รถ จยย. ยามาฮ่า รุ่น GT125 ทะเบียนโล่ 36645</t>
  </si>
  <si>
    <t>รถ จยย. ยามาฮ่า รุ่น GT125 ทะเบียนโล่ 36646</t>
  </si>
  <si>
    <t>รถ จยย. ยามาฮ่า รุ่น GT125 ทะเบียนโล่ 36647</t>
  </si>
  <si>
    <t>รถ จยย. ยามาฮ่า รุ่น GT125 ทะเบียนโล่ 36610</t>
  </si>
  <si>
    <t>รถ จยย. ยามาฮ่า รุ่น GT125 ทะเบียนโล่ 36611</t>
  </si>
  <si>
    <t>รถ จยย.งานสืบสวนขนาด 140 ซีซี ฮอนด้า CBR150R 10</t>
  </si>
  <si>
    <t>รถ จยย.งานสืบสวนขนาด 250 ซีซี ฮอนด้า CBR300R งวด10</t>
  </si>
  <si>
    <t>รถยนต์บรรทุก ISUZU รุ่น Cab 4 ภ.จว.กาญฯ โล่ 01369</t>
  </si>
  <si>
    <t>รถยนต์บรรทุก ISUZU รุ่น Cab 4 ภ.จว.กาญฯ โล่ 01370</t>
  </si>
  <si>
    <t>รถยนต์บรรทุก ISUZU รุ่น Cab 4 ภ.จว.กาญฯ โล่ 01371</t>
  </si>
  <si>
    <t>รถยนต์บรรทุก ISUZU รุ่น Cab 4 ภ.จว.กาญฯ โล่ 01372</t>
  </si>
  <si>
    <t>รถยนต์บรรทุก ISUZU รุ่น Cab 4 ภ.จว.กาญฯ โล่ 01373</t>
  </si>
  <si>
    <t>รถยนต์บรรทุก ISUZU รุ่น Cab 4 ภ.จว.กาญฯ โล่ 01374</t>
  </si>
  <si>
    <t>รถ จยย.จร.150 ซีซียามาฮ่าNMAXโล่85718 สภ.เมืองกาญฯ</t>
  </si>
  <si>
    <t>รถ จยย.จร.150 ซีซียามาฮ่าNMAXโล่85719 สภ.เมืองกาญฯ</t>
  </si>
  <si>
    <t>รถ จยย.จร.150 ซีซียามาฮ่าNMAXโล่85720 สภ.เมืองกาญฯ</t>
  </si>
  <si>
    <t>รถ จยย.จร.150 ซีซียามาฮ่าNMAXโล่85721 สภ.เมืองกาญฯ</t>
  </si>
  <si>
    <t>รถ จยย.จร.150 ซีซียามาฮ่าNMAXโล่85722 สภ.เมืองกาญฯ</t>
  </si>
  <si>
    <t>รถ จยย.จร.150 ซีซียามาฮ่าNMAXโล่85723 สภ.เมืองกาญฯ</t>
  </si>
  <si>
    <t>รถ จยย.จร.150 ซีซียามาฮ่าNMAXโล่85724 สภ.เมืองกาญฯ</t>
  </si>
  <si>
    <t>รถ จยย.จร.150 ซีซียามาฮ่าNMAXโล่85725 สภ.เมืองกาญฯ</t>
  </si>
  <si>
    <t>รถ จยย.จร.150 ซีซียามาฮ่าNMAXโล่85726 สภ.เมืองกาญฯ</t>
  </si>
  <si>
    <t>รถ จยย.จร.150 ซีซียามาฮ่าNMAXโล่85727 สภ.เมืองกาญฯ</t>
  </si>
  <si>
    <t>รถ จยย.จร.150 ซีซียามาฮ่าNMAXโล่85728 สภ.เมืองกาญฯ</t>
  </si>
  <si>
    <t>รถ จยย.จร.150 ซีซียามาฮ่าNMAXโล่85729 สภ.เมืองกาญฯ</t>
  </si>
  <si>
    <t>รถ จยย.จร.150 ซีซียามาฮ่าNMAXโล่85730 สภ.เมืองกาญฯ</t>
  </si>
  <si>
    <t>รถ จยย.จร.150 ซีซียามาฮ่าNMAXโล่85731 สภ.เมืองกาญฯ</t>
  </si>
  <si>
    <t>รถ จยย.จร.150 ซีซียามาฮ่าNMAXโล่85732 สภ.เมืองกาญฯ</t>
  </si>
  <si>
    <t>รถ จยย.จร.150 ซีซียามาฮ่าNMAXโล่85733 สภ.เมืองกาญฯ</t>
  </si>
  <si>
    <t>รถ จยย.จร.150 ซีซียามาฮ่าNMAXโล่85734 สภ.เมืองกาญฯ</t>
  </si>
  <si>
    <t>รถ จยย.จร.150 ซีซียามาฮ่าNMAXโล่85735 สภ.เมืองกาญฯ</t>
  </si>
  <si>
    <t>รถ จยย.จร.150 ซีซียามาฮ่าNMAXโล่85736 สภ.เมืองกาญฯ</t>
  </si>
  <si>
    <t>รถ จยย.จร.150 ซีซียามาฮ่าNMAXโล่85737 สภ.เมืองกาญฯ</t>
  </si>
  <si>
    <t>รถ จยย.จร.150 ซีซียามาฮ่าNMAXโล่85738 สภ.เมืองกาญฯ</t>
  </si>
  <si>
    <t>รถ จยย.จร.150 ซีซียามาฮ่าNMAXโล่85739 สภ.เมืองกาญฯ</t>
  </si>
  <si>
    <t>รถ จยย.จร.150 ซีซียามาฮ่าNMAXโล่85740 สภ.เมืองกาญฯ</t>
  </si>
  <si>
    <t>รถ จยย.จร.150 ซีซียามาฮ่าNMAXโล่85741 สภ.เมืองกาญฯ</t>
  </si>
  <si>
    <t>รถ จยย.จร.150 ซีซียามาฮ่าNMAXโล่85742 สภ.เมืองกาญฯ</t>
  </si>
  <si>
    <t>รถ จยย.จร.150 ซีซียามาฮ่าNMAXโล่85743 สภ.เมืองกาญฯ</t>
  </si>
  <si>
    <t>รถ จยย.จร.150 ซีซียามาฮ่าNMAXโล่85744 สภ.เมืองกาญฯ</t>
  </si>
  <si>
    <t>รถ จยย.จร.150 ซีซียามาฮ่าNMAXโล่85745 สภ.เมืองกาญฯ</t>
  </si>
  <si>
    <t>รถ จยย.จร.150 ซีซียามาฮ่าNMAXโล่85746 สภ.เมืองกาญฯ</t>
  </si>
  <si>
    <t>รถ จยย.จร.150 ซีซียามาฮ่าNMAXโล่85747 สภ.เมืองกาญฯ</t>
  </si>
  <si>
    <t>รถ จยย.จร.150 ซีซียามาฮ่าNMAXโล่85748 สภ.เมืองกาญฯ</t>
  </si>
  <si>
    <t>รถ จยย.จร.150 ซีซียามาฮ่าNMAXโล่85749 สภ.เมืองกาญฯ</t>
  </si>
  <si>
    <t>รถ จยย.จร.150 ซีซียามาฮ่าNMAXโล่85750 สภ.เมืองกาญฯ</t>
  </si>
  <si>
    <t>รถ จยย.จร.150 ซีซียามาฮ่าNMAXโล่85751 สภ.เมืองกาญฯ</t>
  </si>
  <si>
    <t>รถ จยย.จร.150 ซีซียามาฮ่าNMAXโล่85752 สภ.เมืองกาญฯ</t>
  </si>
  <si>
    <t>รถ จยย.จร.150 ซีซียามาฮ่าNMAXโล่85753 สภ.เมืองกาญฯ</t>
  </si>
  <si>
    <t>รถ จยย.จร.150 ซีซียามาฮ่าNMAXโล่85754 สภ.เมืองกาญฯ</t>
  </si>
  <si>
    <t>รถ จยย.จร.150 ซีซียามาฮ่าNMAXโล่85755 สภ.เมืองกาญฯ</t>
  </si>
  <si>
    <t>รถ จยย.จร.150 ซีซียามาฮ่าNMAXโล่85756 สภ.เมืองกาญฯ</t>
  </si>
  <si>
    <t>รถ จยย.จร.150 ซีซียามาฮ่าNMAXโล่85757 สภ.เมืองกาญฯ</t>
  </si>
  <si>
    <t>รถ จยย.จร.150 ซีซียามาฮ่าNMAXโล่85758 สภ.เมืองกาญฯ</t>
  </si>
  <si>
    <t>รถ จยย.จร.150 ซีซียามาฮ่าNMAXโล่85759 สภ.เมืองกาญฯ</t>
  </si>
  <si>
    <t>รถ จยย.จร.150 ซีซียามาฮ่าNMAXโล่85760 สภ.เมืองกาญฯ</t>
  </si>
  <si>
    <t>รถ จยย.จร.150 ซีซียามาฮ่าNMAXโล่85761 สภ.เมืองกาญฯ</t>
  </si>
  <si>
    <t>รถ จยย.จร.150 ซีซียามาฮ่าNMAXโล่85762 สภ.เมืองกาญฯ</t>
  </si>
  <si>
    <t>รถ จยย.จร.150 ซีซียามาฮ่าNMAXโล่85763 สภ.เมืองกาญฯ</t>
  </si>
  <si>
    <t>รถ จยย.จร.150 ซีซียามาฮ่าNMAXโล่85764 สภ.เมืองกาญฯ</t>
  </si>
  <si>
    <t>รถ จยย.จร.150 ซีซียามาฮ่าNMAXโล่85765 สภ.เมืองกาญฯ</t>
  </si>
  <si>
    <t>รถ จยย.จร.150 ซีซียามาฮ่าNMAXโล่85766 สภ.เมืองกาญฯ</t>
  </si>
  <si>
    <t>รถ จยย.จร.150 ซีซียามาฮ่าNMAXโล่85767 สภ.เมืองกาญฯ</t>
  </si>
  <si>
    <t>รถ จยย.จร.150 ซีซียามาฮ่าNMAXโล่85768 สภ.เมืองกาญฯ</t>
  </si>
  <si>
    <t>รถ จยย.จร.150 ซีซียามาฮ่าNMAXโล่85769 สภ.เมืองกาญฯ</t>
  </si>
  <si>
    <t>รถ จยย.จร.150 ซีซียามาฮ่าNMAXโล่85770 สภ.เมืองกาญฯ</t>
  </si>
  <si>
    <t>รถ จยย.จร.150 ซีซียามาฮ่าNMAXโล่85771 สภ.เมืองกาญฯ</t>
  </si>
  <si>
    <t>รถ จยย.จร.150 ซีซียามาฮ่าNMAXโล่85772 สภ.เมืองกาญฯ</t>
  </si>
  <si>
    <t>รถ จยย.จร.150 ซีซียามาฮ่าNMAXโล่85773 สภ.เมืองกาญฯ</t>
  </si>
  <si>
    <t>รถจยย.จร.150 ซีซี ยามาฮ่าNMAX โล่ 85774 สภ.เลาขวัญ</t>
  </si>
  <si>
    <t>รถจยย.จร.150 ซีซี ยามาฮ่าNMAX โล่ 85775 สภ.เลาขวัญ</t>
  </si>
  <si>
    <t>รถจยย.จร.150 ซีซี ยามาฮ่าNMAX โล่ 85776 สภ.เลาขวัญ</t>
  </si>
  <si>
    <t>รถจยย.จร.150 ซีซี ยามาฮ่าNMAX โล่ 85777 สภ.เลาขวัญ</t>
  </si>
  <si>
    <t>รถจยย.จร.150 ซีซี ยามาฮ่าNMAX โล่ 85778 สภ.เลาขวัญ</t>
  </si>
  <si>
    <t>รถจยย.จร.150 ซีซี ยามาฮ่าNMAX โล่ 85779 สภ.เลาขวัญ</t>
  </si>
  <si>
    <t>รถจยย.จร.150 ซีซี ยามาฮ่าNMAX โล่ 85780 สภ.ไทรโยค</t>
  </si>
  <si>
    <t>รถจยย.จร.150 ซีซี ยามาฮ่าNMAX โล่ 85781 สภ.ไทรโยค</t>
  </si>
  <si>
    <t>รถจยย.จร.150 ซีซี ยามาฮ่าNMAX โล่ 85782 สภ.ไทรโยค</t>
  </si>
  <si>
    <t>รถจยย.จร.150 ซีซี ยามาฮ่าNMAX โล่ 85783 สภ.ไทรโยค</t>
  </si>
  <si>
    <t>รถจยย.จร.150 ซีซี ยามาฮ่าNMAX โล่ 85784 สภ.ไทรโยค</t>
  </si>
  <si>
    <t>รถจยย.จร.150 ซีซี ยามาฮ่าNMAX โล่ 85785 สภ.ไทรโยค</t>
  </si>
  <si>
    <t>รถจยย.จร.150ซีซียามาฮ่าNMAXโล่ 85786สภ.ด่านแม่แฉลบ</t>
  </si>
  <si>
    <t>รถจยย.จร.150ซีซียามาฮ่าNMAXโล่ 85787สภ.ด่านแม่แฉลบ</t>
  </si>
  <si>
    <t>รถจยย.จร.150ซีซียามาฮ่าNMAXโล่ 85788สภ.ด่านแม่แฉลบ</t>
  </si>
  <si>
    <t>จยย.จร.150ซีซียามาฮ่าNMAXโล่85789สภ.ด่านมะขามเตี้ย</t>
  </si>
  <si>
    <t>จยย.จร.150ซีซียามาฮ่าNMAXโล่85790สภ.ด่านมะขามเตี้ย</t>
  </si>
  <si>
    <t>จยย.จร.150ซีซียามาฮ่าNMAXโล่85791สภ.ด่านมะขามเตี้ย</t>
  </si>
  <si>
    <t>จยย.จร.150ซีซียามาฮ่าNMAXโล่85792สภ.ด่านมะขามเตี้ย</t>
  </si>
  <si>
    <t>รถจยย.จร.150 ซีซี ยามาฮ่าNMAXโล่ 85793สภ.ทองผาภูมิ</t>
  </si>
  <si>
    <t>รถจยย.จร.150 ซีซี ยามาฮ่าNMAXโล่ 85794สภ.ทองผาภูมิ</t>
  </si>
  <si>
    <t>รถจยย.จร.150 ซีซี ยามาฮ่าNMAXโล่ 85795สภ.ทองผาภูมิ</t>
  </si>
  <si>
    <t>รถจยย.จร.150 ซีซี ยามาฮ่าNMAXโล่ 85796สภ.ทองผาภูมิ</t>
  </si>
  <si>
    <t>รถจยย.จร.150 ซีซี ยามาฮ่าNMAX โล่ 85797 สภ.ท่าเรือ</t>
  </si>
  <si>
    <t>รถจยย.จร.150 ซีซี ยามาฮ่าNMAX โล่ 85798 สภ.ท่าเรือ</t>
  </si>
  <si>
    <t>รถจยย.จร.150 ซีซี ยามาฮ่าNMAX โล่ 85799 สภ.ท่าเรือ</t>
  </si>
  <si>
    <t>รถจยย.จร.150 ซีซี ยามาฮ่าNMAX โล่ 85800 สภ.ท่าเรือ</t>
  </si>
  <si>
    <t>รถจยย.จร.150 ซีซี ยามาฮ่าNMAX โล่ 85801 สภ.ท่าเรือ</t>
  </si>
  <si>
    <t>รถจยย.จร.150 ซีซี ยามาฮ่าNMAX โล่ 85802 สภ.ท่าเรือ</t>
  </si>
  <si>
    <t>รถจยย.จร.150 ซีซี ยามาฮ่าNMAX โล่ 85803 สภ.ท่าเรือ</t>
  </si>
  <si>
    <t>รถจยย.จร.150 ซีซี ยามาฮ่าNMAX โล่ 85804 สภ.ท่าเรือ</t>
  </si>
  <si>
    <t>รถจยย.จร.150 ซีซี ยามาฮ่าNMAX โล่ 85805 สภ.ท่าเรือ</t>
  </si>
  <si>
    <t>รถจยย.จร.150 ซีซี ยามาฮ่าNMAX โล่ 85806 สภ.ท่าเรือ</t>
  </si>
  <si>
    <t>รถจยย.จร.150 ซีซี ยามาฮ่าNMAX โล่ 85807 สภ.ท่าเรือ</t>
  </si>
  <si>
    <t>รถจยย.จร.150 ซีซี ยามาฮ่าNMAX โล่ 85808 สภ.ท่าเรือ</t>
  </si>
  <si>
    <t>รถจยย.จร.150 ซีซี ยามาฮ่าNMAX โล่ 85809 สภ.ท่าเรือ</t>
  </si>
  <si>
    <t>รถจยย.จร.150 ซีซี ยามาฮ่าNMAX โล่ 85810 สภ.ท่าเรือ</t>
  </si>
  <si>
    <t>รถจยย.จร.150 ซีซี ยามาฮ่าNMAX โล่ 85811 สภ.ท่าเรือ</t>
  </si>
  <si>
    <t>รถจยย.จร.150 ซีซี ยามาฮ่าNMAX โล่ 85812 สภ.ท่าม่วง</t>
  </si>
  <si>
    <t>รถจยย.จร.150 ซีซี ยามาฮ่าNMAX โล่ 85813 สภ.ท่าม่วง</t>
  </si>
  <si>
    <t>รถจยย.จร.150 ซีซี ยามาฮ่าNMAX โล่ 85814 สภ.ท่าม่วง</t>
  </si>
  <si>
    <t>รถจยย.จร.150 ซีซี ยามาฮ่าNMAX โล่ 85815 สภ.ท่าม่วง</t>
  </si>
  <si>
    <t>รถจยย.จร.150 ซีซี ยามาฮ่าNMAX โล่ 85816 สภ.ท่าม่วง</t>
  </si>
  <si>
    <t>รถจยย.จร.150 ซีซี ยามาฮ่าNMAX โล่ 85817 สภ.ท่าม่วง</t>
  </si>
  <si>
    <t>รถจยย.จร.150 ซีซี ยามาฮ่าNMAX โล่ 85818 สภ.ท่าม่วง</t>
  </si>
  <si>
    <t>รถจยย.จร.150 ซีซี ยามาฮ่าNMAX โล่ 85819 สภ.ท่าม่วง</t>
  </si>
  <si>
    <t>รถจยย.จร.150 ซีซี ยามาฮ่าNMAX โล่ 85820 สภ.ท่าม่วง</t>
  </si>
  <si>
    <t>รถจยย.จร.150 ซีซี ยามาฮ่าNMAX โล่ 85821 สภ.ท่าม่วง</t>
  </si>
  <si>
    <t>รถจยย.จร.150 ซีซี ยามาฮ่าNMAX โล่ 85822 สภ.ท่าม่วง</t>
  </si>
  <si>
    <t>รถจยย.จร.150 ซีซี ยามาฮ่าNMAX โล่ 85823 สภ.ท่าม่วง</t>
  </si>
  <si>
    <t>รถจยย.จร.150 ซีซี ยามาฮ่าNMAX โล่ 85824 สภ.ท่าม่วง</t>
  </si>
  <si>
    <t>รถจยย.จร.150 ซีซี ยามาฮ่าNMAX โล่ 85825 สภ.ท่าม่วง</t>
  </si>
  <si>
    <t>รถจยย.จร.150 ซีซี ยามาฮ่าNMAX โล่ 85826 สภ.ท่าม่วง</t>
  </si>
  <si>
    <t>รถจยย.จร.150 ซีซี ยามาฮ่าNMAX โล่ 85827 สภ.ท่ามะกา</t>
  </si>
  <si>
    <t>รถจยย.จร.150 ซีซี ยามาฮ่าNMAX โล่ 85828 สภ.ท่ามะกา</t>
  </si>
  <si>
    <t>รถจยย.จร.150 ซีซี ยามาฮ่าNMAX โล่ 85829 สภ.ท่ามะกา</t>
  </si>
  <si>
    <t>รถจยย.จร.150 ซีซี ยามาฮ่าNMAX โล่ 85830 สภ.ท่ามะกา</t>
  </si>
  <si>
    <t>รถจยย.จร.150 ซีซี ยามาฮ่าNMAX โล่ 85831 สภ.ท่ามะกา</t>
  </si>
  <si>
    <t>รถจยย.จร.150 ซีซี ยามาฮ่าNMAX โล่ 85832 สภ.ท่ามะกา</t>
  </si>
  <si>
    <t>รถจยย.จร.150 ซีซี ยามาฮ่าNMAX โล่ 85833 สภ.ท่ามะกา</t>
  </si>
  <si>
    <t>รถจยย.จร.150 ซีซี ยามาฮ่าNMAX โล่ 85834 สภ.ท่ามะกา</t>
  </si>
  <si>
    <t>รถจยย.จร.150 ซีซี ยามาฮ่าNMAX โล่ 85835 สภ.ท่ามะกา</t>
  </si>
  <si>
    <t>รถจยย.จร.150 ซีซี ยามาฮ่าNMAX โล่ 85836 สภ.ท่ามะกา</t>
  </si>
  <si>
    <t>รถจยย.จร.150 ซีซี ยามาฮ่าNMAX โล่ 85837 สภ.ท่ามะกา</t>
  </si>
  <si>
    <t>รถจยย.จร.150 ซีซี ยามาฮ่าNMAX โล่ 85838 สภ.บ่อพลอย</t>
  </si>
  <si>
    <t>รถจยย.จร.150 ซีซี ยามาฮ่าNMAX โล่ 85839 สภ.บ่อพลอย</t>
  </si>
  <si>
    <t>รถจยย.จร.150 ซีซี ยามาฮ่าNMAX โล่ 85840 สภ.บ่อพลอย</t>
  </si>
  <si>
    <t>รถ จยย.จร.150 ซีซี ยามาฮ่าNMAX โล่ 85841 สภ.ปิล๊อก</t>
  </si>
  <si>
    <t>รถ จยย.จร.150 ซีซี ยามาฮ่าNMAX โล่ 85842 สภ.ปิล๊อก</t>
  </si>
  <si>
    <t>รถ จยย.จร.150 ซีซี ยามาฮ่าNMAX โล่ 85843 สภ.พนมทวน</t>
  </si>
  <si>
    <t>รถ จยย.จร.150 ซีซี ยามาฮ่าNMAX โล่ 85844 สภ.พนมทวน</t>
  </si>
  <si>
    <t>รถ จยย.จร.150 ซีซี ยามาฮ่าNMAX โล่ 85845 สภ.พนมทวน</t>
  </si>
  <si>
    <t>รถ จยย.จร.150 ซีซี ยามาฮ่าNMAX โล่ 85846 สภ.พนมทวน</t>
  </si>
  <si>
    <t>รถ จยย.จร.150 ซีซี ยามาฮ่าNMAX โล่ 85847 สภ.พนมทวน</t>
  </si>
  <si>
    <t>รถ จยย.จร.150 ซีซี ยามาฮ่าNMAX โล่ 85848 สภ.พนมทวน</t>
  </si>
  <si>
    <t>รถจยย.จร.150 ซีซี ยามาฮ่าNMAX โล่ 85849 สภ.ลาดหญ้า</t>
  </si>
  <si>
    <t>รถจยย.จร.150 ซีซี ยามาฮ่าNMAX โล่ 85850 สภ.ลาดหญ้า</t>
  </si>
  <si>
    <t>รถจยย.จร.150 ซีซี ยามาฮ่าNMAX โล่ 85851 สภ.ลาดหญ้า</t>
  </si>
  <si>
    <t>รถจยย.จร.150 ซีซี ยามาฮ่าNMAX โล่ 85852 สภ.ลาดหญ้า</t>
  </si>
  <si>
    <t>รถ จยย.จร.150 ซีซี ยามาฮ่า NMAX โล่ 85853 สภ.ลูกแก</t>
  </si>
  <si>
    <t>รถ จยย.จร.150 ซีซี ยามาฮ่า NMAX โล่ 85854 สภ.ลูกแก</t>
  </si>
  <si>
    <t>รถ จยย.จร.150 ซีซี ยามาฮ่า NMAX โล่ 85855 สภ.ลูกแก</t>
  </si>
  <si>
    <t>รถ จยย.จร.150 ซีซี ยามาฮ่า NMAX โล่ 85856 สภ.ลูกแก</t>
  </si>
  <si>
    <t>รถ จยย.จร.150 ซีซี ยามาฮ่า NMAX โล่ 85857 สภ.ลูกแก</t>
  </si>
  <si>
    <t>รถ จยย.จร.150 ซีซี ยามาฮ่า NMAX โล่ 85858 สภ.ลูกแก</t>
  </si>
  <si>
    <t>รถ จยย.จร.150 ซีซียามาฮ่าNMAXโล่85859สภ.ศรีสวัสดิ์</t>
  </si>
  <si>
    <t>รถ จยย.จร.150 ซีซียามาฮ่าNMAXโล่85860สภ.ศรีสวัสดิ์</t>
  </si>
  <si>
    <t>รถ จยย.จร.150 ซีซียามาฮ่าNMAXโล่85861สภ.สังขละบุรี</t>
  </si>
  <si>
    <t>รถ จยย.จร.150 ซีซียามาฮ่าNMAXโล่85862สภ.สังขละบุรี</t>
  </si>
  <si>
    <t>รถ จยย.จร.150 ซีซียามาฮ่าNMAXโล่85863สภ.สังขละบุรี</t>
  </si>
  <si>
    <t>รถ จยย.จร.150 ซีซียามาฮ่าNMAXโล่85864สภ.สังขละบุรี</t>
  </si>
  <si>
    <t>รถ จยย.จร.150 ซีซียามาฮ่าNMAXโล่85865สภ.สังขละบุรี</t>
  </si>
  <si>
    <t>รถ จยย.จร.150 ซีซี ยามาฮ่า NMAX โล่ 85866 สภ.สำรอง</t>
  </si>
  <si>
    <t>รถ จยย.จร.150 ซีซี ยามาฮ่า NMAX โล่ 85867 สภ.สำรอง</t>
  </si>
  <si>
    <t>รถ จยย.จร.150 ซีซี ยามาฮ่า NMAX โล่ 85868 สภ.สำรอง</t>
  </si>
  <si>
    <t>รถ จยย.จร.150 ซีซี ยามาฮ่าNMAXโล่ 85869 สภ.หนองขาว</t>
  </si>
  <si>
    <t>รถ จยย.จร.150 ซีซี ยามาฮ่าNMAXโล่ 85870 สภ.หนองขาว</t>
  </si>
  <si>
    <t>รถ จยย.จร.150 ซีซียามาฮ่าNMAXโล่ 85871 สภ.หนองปรือ</t>
  </si>
  <si>
    <t>รถ จยย.จร.150 ซีซียามาฮ่าNMAXโล่ 85872 สภ.หนองปรือ</t>
  </si>
  <si>
    <t>รถ จยย.จร.150 ซีซี ยามาฮ่า NMAXโล่ 85873 สภ.หนองรี</t>
  </si>
  <si>
    <t>รถ จยย.จร.150 ซีซี ยามาฮ่า NMAXโล่ 85874 สภ.หนองรี</t>
  </si>
  <si>
    <t>รถ จยย.จร.150 ซีซี ยามาฮ่า NMAXโล่ 85875 สภ.หนองรี</t>
  </si>
  <si>
    <t>รถ จยย.จร.150 ซีซียามาฮ่าNMAXโล่85876สภ.ห้วยกระเจา</t>
  </si>
  <si>
    <t>รถ จยย.จร.150 ซีซียามาฮ่าNMAXโล่85877สภ.ห้วยกระเจา</t>
  </si>
  <si>
    <t>รถ จยย.จร.150 ซีซียามาฮ่าNMAXโล่85878สภ.ห้วยกระเจา</t>
  </si>
  <si>
    <t>รถยนต์ TOYOTA HILUX REVOโล่14514 สภ.ด่านมะขามเตี้ย</t>
  </si>
  <si>
    <t>รถยนต์ TOYOTA HILUX REVO โล่ 14515 สภ.ทองผาภูมิ</t>
  </si>
  <si>
    <t>รถยนต์ TOYOTA HILUX REVO โล่ 14516 สภ.ท่าม่วง</t>
  </si>
  <si>
    <t>รถยนต์ TOYOTA HILUX REVO โล่ 14517 สภ.ท่ามะกา</t>
  </si>
  <si>
    <t>รถยนต์ TOYOTA HILUX REVO โล่ 14518 สภ.ท่าเรือ</t>
  </si>
  <si>
    <t>รถยนต์ TOYOTA HILUX REVO โล่ 14519 สภ.ไทรโยค</t>
  </si>
  <si>
    <t>รถยนต์ TOYOTA HILUX REVO โล่ 14520 สภ.บ่อพลอย</t>
  </si>
  <si>
    <t>รถยนต์ TOYOTA HILUX REVO โล่ 14521 สภ.พนมทวน</t>
  </si>
  <si>
    <t>รถยนต์ TOYOTA HILUX REVO โล่ 14522 สภ.เมืองกาญฯ</t>
  </si>
  <si>
    <t>รถยนต์ TOYOTA HILUX REVO โล่ 14523 สภ.เมืองกาญฯ</t>
  </si>
  <si>
    <t>รถยนต์ TOYOTA HILUX REVO โล่ 14524 สภ.ลาดหญ้า</t>
  </si>
  <si>
    <t>รถยนต์ TOYOTA HILUX REVO โล่ 14525 สภ.ลูกแก</t>
  </si>
  <si>
    <t>รถยนต์ TOYOTA HILUX REVO โล่ 14526 สภ.เลาขวัญ</t>
  </si>
  <si>
    <t>รถยนต์ TOYOTA HILUX REVO โล่ 14527 สภ.ศรีสวัสดิ์</t>
  </si>
  <si>
    <t>รถยนต์ TOYOTA HILUX REVO โล่ 14528 สภ.สังขละบุรี</t>
  </si>
  <si>
    <t>รถยนต์ TOYOTA HILUX REVO โล่ 14529 สภ.สำรอง</t>
  </si>
  <si>
    <t>รถยนต์ TOYOTA HILUX REVO โล่ 14530 สภ.หนองขาว</t>
  </si>
  <si>
    <t>รถยนต์ TOYOTA HILUX REVO โล่ 14531 สภ.หนองปรือ</t>
  </si>
  <si>
    <t>รถยนต์ TOYOTA HILUX REVO โล่ 14532 สภ.หนองรี</t>
  </si>
  <si>
    <t>รถยนต์ TOYOTA HILUX REVO โล่ 14533 สภ.ห้วยกระเจา</t>
  </si>
  <si>
    <t>รถยนต์ TOYOTA HILUX REVO โล่ 14534 สภ.ปิล๊อก</t>
  </si>
  <si>
    <t>รถยนต์ TOYOTA HILUX REVO โล่ 14535 สภ.ด่านแม่แฉลบ</t>
  </si>
  <si>
    <t>รถยกพร้อมอุปกรณ์ ISUZU รุ่นNMR85 โล่12506 สภ.เมือง</t>
  </si>
  <si>
    <t>รถยนต์ตรวจการณ์อเนกประสงค์ THAIRUNG รุ่นTRโล่00468</t>
  </si>
  <si>
    <t>รถ จยย.สายตรวจขนาด 250 ซีซี ฮอนด้า CBR300RAF</t>
  </si>
  <si>
    <t>รถยนต์บรรทุก(ดีเซล)ISUZUรุ่นCab4 1.9Ddi S โล่03354</t>
  </si>
  <si>
    <t>รถยนต์บรรทุก(ดีเซล)ISUZUรุ่นCab4 1.9Ddi S โล่03355</t>
  </si>
  <si>
    <t>รถยนต์ส่วนบุคคล NISSAN รุ่น SYLPHY โล่ 03372</t>
  </si>
  <si>
    <t>รถยนต์ตู้โดยสาร NISSAN รุ่น NV350 URVAN โล่ 03383</t>
  </si>
  <si>
    <t>รถ จยย.สายตรวจ 250 ซีซี CBR300 โล่75530</t>
  </si>
  <si>
    <t>รถ จยย.สายตรวจ 250 ซีซี CBR300 โล่75531</t>
  </si>
  <si>
    <t>รถ จยย.สายตรวจ 250 ซีซี CBR300 โล่75532</t>
  </si>
  <si>
    <t>รถ จยย.สายตรวจ 250 ซีซี CBR300 โล่75533</t>
  </si>
  <si>
    <t>รถ จยย.สายตรวจ 250 ซีซี CBR300 โล่75534</t>
  </si>
  <si>
    <t>รถ จยย.สายตรวจ 250 ซีซี CBR300 โล่75535</t>
  </si>
  <si>
    <t>รถ จยย.สายตรวจ 250 ซีซี CBR300 โล่75536</t>
  </si>
  <si>
    <t>รถ จยย.สายตรวจ 250 ซีซี CBR300 โล่75537</t>
  </si>
  <si>
    <t>รถ จยย.สายตรวจ 250 ซีซี CBR300 โล่75538</t>
  </si>
  <si>
    <t>รถ จยย.สายตรวจ 250 ซีซี CBR300 โล่75539</t>
  </si>
  <si>
    <t>รถ จยย.สายตรวจ 250 ซีซี CBR300 โล่75540</t>
  </si>
  <si>
    <t>รถ จยย.สายตรวจ 250 ซีซี CBR300 โล่75541</t>
  </si>
  <si>
    <t>รถ จยย.สายตรวจ 250 ซีซี CBR300 โล่75542</t>
  </si>
  <si>
    <t>รถ จยย.สายตรวจ 250 ซีซี CBR300 โล่75543</t>
  </si>
  <si>
    <t>รถ จยย.สายตรวจ 250 ซีซี CBR300 โล่75544</t>
  </si>
  <si>
    <t>รถ จยย.สายตรวจ 250 ซีซี CBR300 โล่75545</t>
  </si>
  <si>
    <t>รถ จยย.สายตรวจ 250 ซีซี CBR300 โล่75546</t>
  </si>
  <si>
    <t>รถ จยย.สายตรวจ 250 ซีซี CBR300 โล่75547</t>
  </si>
  <si>
    <t>รถ จยย.สายตรวจ 250 ซีซี CBR300 โล่75548</t>
  </si>
  <si>
    <t>รถ จยย.สายตรวจ 250 ซีซี CBR300 โล่75549</t>
  </si>
  <si>
    <t>รถ จยย.สายตรวจ 250 ซีซี CBR300 โล่75550</t>
  </si>
  <si>
    <t>รถ จยย.สายตรวจ 250 ซีซี CBR300 โล่75551</t>
  </si>
  <si>
    <t>รถ จยย.สายตรวจ 250 ซีซี CBR300 โล่75552</t>
  </si>
  <si>
    <t>รถ จยย.สายตรวจ 250 ซีซี CBR300 โล่75553</t>
  </si>
  <si>
    <t>รถ จยย.สายตรวจ 250 ซีซี CBR300 โล่75554</t>
  </si>
  <si>
    <t>รถ จยย.สายตรวจ 250 ซีซี CBR300 โล่75555</t>
  </si>
  <si>
    <t>รถ จยย.สายตรวจ 250 ซีซี CBR300 โล่75556</t>
  </si>
  <si>
    <t>รถ จยย.สายตรวจ 250 ซีซี CBR300 โล่75557</t>
  </si>
  <si>
    <t>รถ จยย.สายตรวจ 250 ซีซี CBR300 โล่75558</t>
  </si>
  <si>
    <t>รถ จยย.สายตรวจ 250 ซีซี CBR300 โล่75559</t>
  </si>
  <si>
    <t>รถ จยย.สายตรวจ 250 ซีซี CBR300 โล่75560</t>
  </si>
  <si>
    <t>รถ จยย.สายตรวจ 250 ซีซี CBR300 โล่75561</t>
  </si>
  <si>
    <t>รถ จยย.สายตรวจ 250 ซีซี CBR300 โล่75562</t>
  </si>
  <si>
    <t xml:space="preserve"> รถจักรยานยนต์ ขนาดไม่น้อยกว่า 145 ซี.ซี.</t>
  </si>
  <si>
    <t>รถจักรยานยนต์ โล่ 11616</t>
  </si>
  <si>
    <t>รถจักรยานยนต์ โล่  11617</t>
  </si>
  <si>
    <t>รถยนต์บรรทุก (ดีเซล) ยี่ห้อโตโยต้า รุ่นพรีรันเนอร์</t>
  </si>
  <si>
    <t>รถ จยย. ไทเกอร์ โล่ 02154</t>
  </si>
  <si>
    <t>รถ จยย. ไทเกอร์ โล่ 02155</t>
  </si>
  <si>
    <t>รถ จยย. ไทเกอร์ โล่ 02156</t>
  </si>
  <si>
    <t>รถ จยย. ไทเกอร์ โล่ 02157</t>
  </si>
  <si>
    <t>รถ จยย. ไทเกอร์ โล่ 02158</t>
  </si>
  <si>
    <t>รถ จยย. ไทเกอร์ โล่ 02159</t>
  </si>
  <si>
    <t>รถ จยย. ไทเกอร์ โล่ 02160</t>
  </si>
  <si>
    <t>รถ จยย. ไทเกอร์ โล่ 02161</t>
  </si>
  <si>
    <t>รถ จยย. ไทเกอร์ โล่ 02162</t>
  </si>
  <si>
    <t>รถ จยย. ไทเกอร์ โล่ 02163</t>
  </si>
  <si>
    <t>รถ จยย. ไทเกอร์ โล่ 01921</t>
  </si>
  <si>
    <t>รถ จยย. ไทเกอร์ โล่ 01922</t>
  </si>
  <si>
    <t>รถ จยย. ไทเกอร์ โล่ 01923</t>
  </si>
  <si>
    <t>รถ จยย. ไทเกอร์ โล่ 01924</t>
  </si>
  <si>
    <t>รถ จยย. ไทเกอร์ โล่ 01925</t>
  </si>
  <si>
    <t>รถ จยย. ไทเกอร์ โล่ 01926</t>
  </si>
  <si>
    <t>รถ จยย. ไทเกอร์ โล่ 01930</t>
  </si>
  <si>
    <t>รถ จยย. ไทเกอร์ โล่ 01936</t>
  </si>
  <si>
    <t>รถ จยย. ไทเกอร์ โล่ 01948</t>
  </si>
  <si>
    <t>รถ จยย. ไทเกอร์ โล่ 01954</t>
  </si>
  <si>
    <t>รถ จยย. ไทเกอร์ โล่ 01960</t>
  </si>
  <si>
    <t>รถ จยย. ไทเกอร์ โล่ 01962</t>
  </si>
  <si>
    <t>รถ จยย. ไทเกอร์ โล่ 01965</t>
  </si>
  <si>
    <t>รถ จยย. ไทเกอร์ โล่ 01969</t>
  </si>
  <si>
    <t>รถ จยย. ไทเกอร์ โล่ 01970</t>
  </si>
  <si>
    <t>รถ จยย. ไทเกอร์ โล่ 01974</t>
  </si>
  <si>
    <t>รถ จยย. ไทเกอร์ โล่ 01980</t>
  </si>
  <si>
    <t>รถ จยย. ไทเกอร์ โล่ 01981</t>
  </si>
  <si>
    <t>รถ จยย. ไทเกอร์ โล่ 01985</t>
  </si>
  <si>
    <t>รถ จยย. ไทเกอร์ โล่ 01990</t>
  </si>
  <si>
    <t>รถ จยย. ไทเกอร์ โล่ 01991</t>
  </si>
  <si>
    <t>รถ จยย. ไทเกอร์ โล่ 01992</t>
  </si>
  <si>
    <t>รถ จยย. ไทเกอร์ โล่ 01993</t>
  </si>
  <si>
    <t>รถ จยย. ไทเกอร์ โล่ 01995</t>
  </si>
  <si>
    <t>รถ จยย. ไทเกอร์ โล่ 01996</t>
  </si>
  <si>
    <t>รถ จยย. ไทเกอร์ โล่ 01997</t>
  </si>
  <si>
    <t>รถ จยย. ไทเกอร์ โล่ 02027</t>
  </si>
  <si>
    <t>รถ จยย. ไทเกอร์ โล่ 02029</t>
  </si>
  <si>
    <t>รถ จยย. ไทเกอร์ โล่ 02030</t>
  </si>
  <si>
    <t>รถ จยย. ไทเกอร์ โล่ 02031</t>
  </si>
  <si>
    <t>รถ จยย. ไทเกอร์ โล่ 02049</t>
  </si>
  <si>
    <t>รถ จยย. ไทเกอร์ โล่ 02050</t>
  </si>
  <si>
    <t>รถ จยย. ไทเกอร์ โล่ 02058</t>
  </si>
  <si>
    <t>รถ จยย. ไทเกอร์ โล่ 02059</t>
  </si>
  <si>
    <t>รถ จยย. ไทเกอร์ โล่ 02142</t>
  </si>
  <si>
    <t>รถ จยย. ไทเกอร์ โล่ 02143</t>
  </si>
  <si>
    <t>รถ จยย. ไทเกอร์ โล่ 02144</t>
  </si>
  <si>
    <t>รถ จยย. ไทเกอร์ โล่ 02145</t>
  </si>
  <si>
    <t>รถ จยย. ไทเกอร์ โล่ 02146</t>
  </si>
  <si>
    <t>รถ จยย. ไทเกอร์ โล่ 02147</t>
  </si>
  <si>
    <t>รถ จยย. ไทเกอร์ โล่ 02148</t>
  </si>
  <si>
    <t>รถ จยย. ไทเกอร์ โล่ 02149</t>
  </si>
  <si>
    <t>รถ จยย. ไทเกอร์ โล่ 02150</t>
  </si>
  <si>
    <t>รถ จยย. ไทเกอร์ โล่ 02151</t>
  </si>
  <si>
    <t>รถ จยย. ไทเกอร์ โล่ 02152</t>
  </si>
  <si>
    <t>รถ จยย. ไทเกอร์ โล่ 02153</t>
  </si>
  <si>
    <t>รถ จยย. ไทเกอร์ โล่ 02164</t>
  </si>
  <si>
    <t>รถ จยย. ไทเกอร์ โล่ 02165</t>
  </si>
  <si>
    <t>รถ จยย. ไทเกอร์ โล่ 02166</t>
  </si>
  <si>
    <t>รถ จยย. ไทเกอร์ โล่ 02167</t>
  </si>
  <si>
    <t>รถ จยย. ไทเกอร์ โล่ 02168</t>
  </si>
  <si>
    <t>รถ จยย. ไทเกอร์ โล่ 02169</t>
  </si>
  <si>
    <t>รถ จยย. ไทเกอร์ โล่ 02170</t>
  </si>
  <si>
    <t>รถ จยย. ไทเกอร์ โล่ 02171</t>
  </si>
  <si>
    <t>รถ จยย. ไทเกอร์ โล่ 02172</t>
  </si>
  <si>
    <t>รถ จยย. ไทเกอร์ โล่ 02173</t>
  </si>
  <si>
    <t>รถ จยย. ไทเกอร์ โล่ 02174</t>
  </si>
  <si>
    <t>รถ จยย. ไทเกอร์ โล่ 02175</t>
  </si>
  <si>
    <t>รถ จยย. ไทเกอร์ โล่ 02176</t>
  </si>
  <si>
    <t>รถ จยย. ไทเกอร์ โล่ 02177</t>
  </si>
  <si>
    <t>รถ จยย. ไทเกอร์ โล่ 02178</t>
  </si>
  <si>
    <t>รถ จยย. ไทเกอร์ โล่ 02192</t>
  </si>
  <si>
    <t>รถ จยย. ไทเกอร์ โล่ 02193</t>
  </si>
  <si>
    <t>รถ จยย. ไทเกอร์ โล่ 02195</t>
  </si>
  <si>
    <t>รถ จยย. ไทเกอร์ โล่ 02196</t>
  </si>
  <si>
    <t>รถ จยย. ไทเกอร์ โล่ 02197</t>
  </si>
  <si>
    <t>รถ จยย. ไทเกอร์ โล่ 02198</t>
  </si>
  <si>
    <t>รถ จยย. ไทเกอร์ โล่ 02199</t>
  </si>
  <si>
    <t>รถ จยย. ไทเกอร์ โล่ 02200</t>
  </si>
  <si>
    <t>รถ จยย. ไทเกอร์ โล่ 02201</t>
  </si>
  <si>
    <t>รถ จยย. ไทเกอร์ โล่ 02202</t>
  </si>
  <si>
    <t>รถ จยย. ไทเกอร์ โล่ 02203</t>
  </si>
  <si>
    <t>รถ จยย. ไทเกอร์ โล่ 02204</t>
  </si>
  <si>
    <t>รถ จยย. ไทเกอร์ โล่ 02205</t>
  </si>
  <si>
    <t>รถ จยย. ไทเกอร์ โล่ 02208</t>
  </si>
  <si>
    <t>รถ จยย. ไทเกอร์ โล่ 02211</t>
  </si>
  <si>
    <t>รถ จยย. ไทเกอร์ โล่ 02213</t>
  </si>
  <si>
    <t>รถ จยย. ไทเกอร์ โล่ 02214</t>
  </si>
  <si>
    <t>รถ จยย. ไทเกอร์ โล่ 02215</t>
  </si>
  <si>
    <t>รถ จยย. ไทเกอร์ โล่ 02216</t>
  </si>
  <si>
    <t>รถ จยย. ไทเกอร์ โล่ 02217</t>
  </si>
  <si>
    <t>รถ จยย. ไทเกอร์ โล่ 02218</t>
  </si>
  <si>
    <t>รถ จยย. ไทเกอร์ โล่ 02219</t>
  </si>
  <si>
    <t>รถ จยย. ไทเกอร์ โล่ 02220</t>
  </si>
  <si>
    <t>รถ จยย. ไทเกอร์ โล่ 02221</t>
  </si>
  <si>
    <t>รถ จยย. ไทเกอร์ โล่ 02222</t>
  </si>
  <si>
    <t>รถ จยย. ไทเกอร์ โล่ 02223</t>
  </si>
  <si>
    <t>รถ จยย. ไทเกอร์ โล่ 02224</t>
  </si>
  <si>
    <t>รถ จยย. ไทเกอร์ โล่ 02225</t>
  </si>
  <si>
    <t>รถ จยย. ไทเกอร์ โล่ 02226</t>
  </si>
  <si>
    <t>รถ จยย. ไทเกอร์ โล่ 02227</t>
  </si>
  <si>
    <t>รถ จยย. ไทเกอร์ โล่ 02228</t>
  </si>
  <si>
    <t>รถ จยย. ไทเกอร์ โล่ 02229</t>
  </si>
  <si>
    <t>รถ จยย. ไทเกอร์ โล่ 02230</t>
  </si>
  <si>
    <t>รถ จยย. ไทเกอร์ โล่ 02231</t>
  </si>
  <si>
    <t>รถ จยย. ไทเกอร์ โล่ 02232</t>
  </si>
  <si>
    <t>รถ จยย. ไทเกอร์ โล่ 02233</t>
  </si>
  <si>
    <t>รถ จยย. ไทเกอร์ โล่ 02234</t>
  </si>
  <si>
    <t>รถ จยย. ไทเกอร์ โล่ 02235</t>
  </si>
  <si>
    <t>รถ จยย. ไทเกอร์ โล่ 02236</t>
  </si>
  <si>
    <t>รถ จยย. ไทเกอร์ โล่ 02237</t>
  </si>
  <si>
    <t>รถ จยย. ไทเกอร์ โล่ 02238</t>
  </si>
  <si>
    <t>รถ จยย. ไทเกอร์ โล่ 02239</t>
  </si>
  <si>
    <t>รถ จยย. ไทเกอร์ โล่ 02240</t>
  </si>
  <si>
    <t>รถ จยย. ไทเกอร์ โล่ 02241</t>
  </si>
  <si>
    <t>รถ จยย. ไทเกอร์ โล่ 02242</t>
  </si>
  <si>
    <t>รถ จยย. ไทเกอร์ โล่ 02243</t>
  </si>
  <si>
    <t>รถ จยย. ไทเกอร์ โล่ 02244</t>
  </si>
  <si>
    <t>รถ จยย. ไทเกอร์ โล่ 02245</t>
  </si>
  <si>
    <t>รถ จยย. ไทเกอร์ โล่ 02246</t>
  </si>
  <si>
    <t>รถ จยย. ไทเกอร์ โล่ 02247</t>
  </si>
  <si>
    <t>รถ จยย. ไทเกอร์ โล่ 02248</t>
  </si>
  <si>
    <t>รถ จยย. ไทเกอร์ โล่ 02249</t>
  </si>
  <si>
    <t>รถ จยย. ไทเกอร์ โล่ 02250</t>
  </si>
  <si>
    <t>รถ จยย. ไทเกอร์ โล่ 02251</t>
  </si>
  <si>
    <t>รถ จยย. ไทเกอร์ โล่ 02252</t>
  </si>
  <si>
    <t>รถ จยย. ไทเกอร์ โล่ 02253</t>
  </si>
  <si>
    <t>รถ จยย. ไทเกอร์ โล่ 02261</t>
  </si>
  <si>
    <t>รถ จยย. ไทเกอร์ โล่ 02262</t>
  </si>
  <si>
    <t>รถ จยย. ไทเกอร์ โล่ 02263</t>
  </si>
  <si>
    <t>รถ จยย. ไทเกอร์ โล่ 02264</t>
  </si>
  <si>
    <t>รถ จยย. ไทเกอร์ โล่ 02265</t>
  </si>
  <si>
    <t>รถ จยย. ไทเกอร์ โล่ 02266</t>
  </si>
  <si>
    <t>รถ จยย. ไทเกอร์ โล่ 02267</t>
  </si>
  <si>
    <t>รถ จยย. ไทเกอร์ โล่ 02268</t>
  </si>
  <si>
    <t>รถ จยย. ไทเกอร์ โล่ 02269</t>
  </si>
  <si>
    <t>รถ จยย. ไทเกอร์ โล่ 02270</t>
  </si>
  <si>
    <t>รถ จยย. ไทเกอร์ โล่ 02271</t>
  </si>
  <si>
    <t>รถ จยย. ไทเกอร์ โล่ 02272</t>
  </si>
  <si>
    <t>รถ จยย. ไทเกอร์ โล่ 02273</t>
  </si>
  <si>
    <t>รถ จยย. ไทเกอร์ โล่ 02274</t>
  </si>
  <si>
    <t>รถ จยย. ไทเกอร์ โล่ 02276</t>
  </si>
  <si>
    <t>รถ จยย. ไทเกอร์ โล่ 02277</t>
  </si>
  <si>
    <t>รถ จยย. ไทเกอร์ โล่ 02278</t>
  </si>
  <si>
    <t>รถ จยย. ไทเกอร์ โล่ 02279</t>
  </si>
  <si>
    <t>รถ จยย. ไทเกอร์ โล่ 02280</t>
  </si>
  <si>
    <t>รถ จยย. ไทเกอร์ โล่ 02281</t>
  </si>
  <si>
    <t>รถ จยย. ไทเกอร์ โล่ 02282</t>
  </si>
  <si>
    <t>รถ จยย. ไทเกอร์ โล่ 02283</t>
  </si>
  <si>
    <t>รถ จยย. ไทเกอร์ โล่ 02284</t>
  </si>
  <si>
    <t>รถ จยย. ไทเกอร์ โล่ 02285</t>
  </si>
  <si>
    <t>รถ จยย. ไทเกอร์ โล่ 02286</t>
  </si>
  <si>
    <t>รถ จยย. ไทเกอร์ โล่ 02287</t>
  </si>
  <si>
    <t>รถ จยย. ไทเกอร์ โล่ 02288</t>
  </si>
  <si>
    <t>รถ จยย. ไทเกอร์ โล่ 02289</t>
  </si>
  <si>
    <t>รถ จยย. ไทเกอร์ โล่ 02290</t>
  </si>
  <si>
    <t>รถ จยย. ไทเกอร์ โล่ 02291</t>
  </si>
  <si>
    <t>รถ จยย. ไทเกอร์ โล่ 02292</t>
  </si>
  <si>
    <t>รถ จยย. ไทเกอร์ โล่ 02293</t>
  </si>
  <si>
    <t>รถ จยย. ไทเกอร์ โล่ 02294</t>
  </si>
  <si>
    <t>รถ จยย. ไทเกอร์ โล่ 02295</t>
  </si>
  <si>
    <t>รถ จยย. ไทเกอร์ โล่ 02296</t>
  </si>
  <si>
    <t>รถ จยย. ไทเกอร์ โล่ 02297</t>
  </si>
  <si>
    <t>รถ จยย. ไทเกอร์ โล่ 02298</t>
  </si>
  <si>
    <t>รถ จยย. ไทเกอร์ โล่ 02299</t>
  </si>
  <si>
    <t>รถ จยย. ไทเกอร์ โล่ 02318</t>
  </si>
  <si>
    <t>รถ จยย. ไทเกอร์ โล่ 02319</t>
  </si>
  <si>
    <t>รถ จยย. ไทเกอร์ โล่ 02320</t>
  </si>
  <si>
    <t>รถ จยย. ไทเกอร์ โล่ 02321</t>
  </si>
  <si>
    <t>รถ จยย. ไทเกอร์ โล่ 09995</t>
  </si>
  <si>
    <t>รถ จยย. ไทเกอร์ โล่ 09996</t>
  </si>
  <si>
    <t>รถ จยย. ไทเกอร์ โล่ 09991</t>
  </si>
  <si>
    <t>รถ จยย. ไทเกอร์ โล่ 09992</t>
  </si>
  <si>
    <t>รถ จยย. ไทเกอร์ โล่ 09993</t>
  </si>
  <si>
    <t>รถ จยย. ไทเกอร์ โล่ 09994</t>
  </si>
  <si>
    <t>รถ จยย. ไทเกอร์ โล่ 09997</t>
  </si>
  <si>
    <t>รถ จยย. ไทเกอร์ โล่ 10002</t>
  </si>
  <si>
    <t>รถ จยย. ไทเกอร์ โล่ 10003</t>
  </si>
  <si>
    <t>รถ จยย. ไทเกอร์ โล่ 10004</t>
  </si>
  <si>
    <t>รถ จยย. ไทเกอร์ โล่ 10005</t>
  </si>
  <si>
    <t>รถ จยย. ไทเกอร์ โล่ 10007</t>
  </si>
  <si>
    <t>รถ จยย. ไทเกอร์ โล่ 10013</t>
  </si>
  <si>
    <t>รถ จยย. ไทเกอร์ โล่ 10017</t>
  </si>
  <si>
    <t>รถ จยย. ไทเกอร์ โล่ 10018</t>
  </si>
  <si>
    <t>รถ จยย. ไทเกอร์ โล่ 10021</t>
  </si>
  <si>
    <t>รถ จยย. ไทเกอร์ โล่ 10022</t>
  </si>
  <si>
    <t>รถ จยย. ไทเกอร์ โล่ 10023</t>
  </si>
  <si>
    <t>รถ จยย. ไทเกอร์ โล่ 10025</t>
  </si>
  <si>
    <t>รถ จยย. ไทเกอร์ โล่ 11393</t>
  </si>
  <si>
    <t>รถ จยย. ไทเกอร์ โล่ 11394</t>
  </si>
  <si>
    <t>รถ จยย. ไทเกอร์ โล่ 11395</t>
  </si>
  <si>
    <t>รถ จยย. ไทเกอร์ โล่ 11396</t>
  </si>
  <si>
    <t>รถ จยย. ไทเกอร์ โล่ 11397</t>
  </si>
  <si>
    <t>รถ จยย. ไทเกอร์ โล่ 11398</t>
  </si>
  <si>
    <t>รถ จยย. ไทเกอร์ โล่ 11399</t>
  </si>
  <si>
    <t>รถ จยย. ไทเกอร์ โล่ 11400</t>
  </si>
  <si>
    <t>รถ จยย. ไทเกอร์ โล่ 11401</t>
  </si>
  <si>
    <t>รถ จยย. ไทเกอร์ โล่ 11402</t>
  </si>
  <si>
    <t>รถ จยย. ไทเกอร์ โล่ 11403</t>
  </si>
  <si>
    <t>รถ จยย. ไทเกอร์ โล่ 11404</t>
  </si>
  <si>
    <t>รถ จยย. ไทเกอร์ โล่ 11405</t>
  </si>
  <si>
    <t>รถ จยย. ไทเกอร์ โล่ 11406</t>
  </si>
  <si>
    <t>รถ จยย. ไทเกอร์ โล่ 11411</t>
  </si>
  <si>
    <t>รถ จยย. ไทเกอร์ โล่ 11412</t>
  </si>
  <si>
    <t>รถ จยย. ไทเกอร์ โล่ 11413</t>
  </si>
  <si>
    <t>รถ จยย. ไทเกอร์ โล่ 11414</t>
  </si>
  <si>
    <t>รถ จยย. ไทเกอร์ โล่ 11415</t>
  </si>
  <si>
    <t>รถ จยย. ไทเกอร์ โล่ 11416</t>
  </si>
  <si>
    <t>รถ จยย. ไทเกอร์ โล่ 11417</t>
  </si>
  <si>
    <t>รถ จยย. ไทเกอร์ โล่ 11418</t>
  </si>
  <si>
    <t>รถ จยย. ไทเกอร์ โล่ 11419</t>
  </si>
  <si>
    <t>เรือท้องแบนพร้อมเครื่องเรือ ลำละ 500,000</t>
  </si>
  <si>
    <t>รถตู้ 12 ที่นั่ง ยี่ห้อโตโยต้า ไฮเชโล่ 10005</t>
  </si>
  <si>
    <t>รถกระบะดับเบิ้ลแค็บ โตโยต้าสีขาว โล่20099</t>
  </si>
  <si>
    <t>รถกระบะดับเบิ้ลแค็บ นิสสัน BIG M ขาวแดง โล่ 20966</t>
  </si>
  <si>
    <t>รถกระบะดับเบิ้ลแค็บ นิสสัน BIG M ขาวแดง โล่ 21026</t>
  </si>
  <si>
    <t>รถกระบะ ยี่ห้อมิตซูบิชิ สตาด้า ขาวแดง โล่ 21331</t>
  </si>
  <si>
    <t>รถกระบะ ยี่ห้อมิตซูบิชิ สตาด้า ขาวแดง โล่ 21339</t>
  </si>
  <si>
    <t>รถกระบะ ยี่ห้อนิสสัน สีขาว โล่ 21508</t>
  </si>
  <si>
    <t>รถกระบะ ยี่ห้อนิสสัน สีขาว โล่ 21509</t>
  </si>
  <si>
    <t>รถกระบะ ยี่ห้อนิสสัน สีขาว โล่ 21510</t>
  </si>
  <si>
    <t>รถกระบะดับเบิ้ลแค็บ นิสสัน ขาวแดง โล่ 21578</t>
  </si>
  <si>
    <t>รถกระบะดับเบิ้ลแค็บ นิสสัน ขาวแดง โล่ 21579</t>
  </si>
  <si>
    <t>รถกระบะดับเบิ้ลแค็บ นิสสัน ขาวแดง โล่ 21581</t>
  </si>
  <si>
    <t>รถกระบะดับเบิ้ลแค็บ นิสสัน ขาวแดง โล่ 21625</t>
  </si>
  <si>
    <t>รถกระบะ ยี่ห้อมิตซูบิชิ ขาวแดง โล่ 21829</t>
  </si>
  <si>
    <t>รถกระบะ ยี่ห้อมิตซูบิชิ ขาวแดง โล่ 21830</t>
  </si>
  <si>
    <t>รถกระบะ ยี่ห้อมิตซูบิชิ สตราด้า ขาวแดง โล่ 21831</t>
  </si>
  <si>
    <t>รถกระบะ ยี่ห้อมิตซูบิชิ สตราด้า ขาวแดง โล่ 21833</t>
  </si>
  <si>
    <t>รถกระบะ ยี่ห้อมิตซูบิชิ สตราด้า ขาวแดง โล่ 21835</t>
  </si>
  <si>
    <t>รถกระบะ ยี่ห้อมิตซูบิชิ สตราด้า ขาวแดง โล่ 21836</t>
  </si>
  <si>
    <t>รถกระบะ ยี่ห้อมิตซูบิชิ สตราด้า ขาวแดง โล่ 21837</t>
  </si>
  <si>
    <t>รถกระบะ ยี่ห้อมิตซูบิชิ สตราด้า ขาวแดง โล่ 21838</t>
  </si>
  <si>
    <t>รถกระบะ ยี่ห้อมิตซูบิชิ สตราด้า ขาวแดง โล่ 21839</t>
  </si>
  <si>
    <t>รถกระบะ ยี่ห้อมิตซูบิชิ สตราด้า ขาวแดง โล่ 21840</t>
  </si>
  <si>
    <t>รถกระบะ 4 ประตู ยี่ห้ออีซูซุ สีขาว โล่ 21914</t>
  </si>
  <si>
    <t>รถกระบะ 4 ประตู ยี่ห้ออีซูซุ สีขาว โล่ 21915</t>
  </si>
  <si>
    <t>รถกระบะ 4 ประตู ยี่ห้ออีซูซุ สีขาว โล่ 21916</t>
  </si>
  <si>
    <t>รถกระบะ ยี่ห้อมิตซูบิชิ สตราด้า แดงขาว โล่ 22156</t>
  </si>
  <si>
    <t>รถกระบะ ยี่ห้อมิตซูบิชิ สตราด้า แดงขาว โล่ 22182</t>
  </si>
  <si>
    <t>รถกระบะ ยี่ห้อมิตซูบิชิ สตราด้า แดงขาว โล่ 22183</t>
  </si>
  <si>
    <t>รถกระบะ ยี่ห้อมิตซูบิชิ สตราด้า แดงขาว โล่ 22184</t>
  </si>
  <si>
    <t>รถกระบะ ยี่ห้อมิตซูบิชิ สตราด้า แดงขาว โล่ 22185</t>
  </si>
  <si>
    <t>รถกระบะ ยี่ห้อมิตซูบิชิ สตราด้า แดงขาว โล่ 22186</t>
  </si>
  <si>
    <t>รถกระบะ ยี่ห้อมิตซูบิชิ สตราด้า แดงขาว โล่ 22187</t>
  </si>
  <si>
    <t>รถกระบะ ยี่ห้อมิตซูบิชิ สตราด้า แดงขาว โล่ 22188</t>
  </si>
  <si>
    <t>รถกระบะ ยี่ห้อมิตซูบิชิ สตราด้า แดงขาว โล่ 22189</t>
  </si>
  <si>
    <t>รถกระบะ ยี่ห้อมิตซูบิชิ สตราด้า แดงขาว โล่ 22190</t>
  </si>
  <si>
    <t>รถกระบะ ยี่ห้อมิตซูบิชิ สตราด้า แดงขาว โล่ 22191</t>
  </si>
  <si>
    <t>รถกระบะ ยี่ห้อมิตซูบิชิ สตราด้า แดงขาว โล่ 22192</t>
  </si>
  <si>
    <t>รถกระบะ ยี่ห้อมิตซูบิชิ สตราด้า แดงขาว โล่ 22194</t>
  </si>
  <si>
    <t>รถกระบะ ยี่ห้อมิตซูบิชิ สตราด้า แดงขาว โล่ 22195</t>
  </si>
  <si>
    <t>รถกระบะ ยี่ห้อมิตซูบิชิ สตราด้า แดงขาว โล่ 22198</t>
  </si>
  <si>
    <t>รถกระบะ ยี่ห้อมิตซูบิชิ สตราด้า แดงขาว โล่ 22200</t>
  </si>
  <si>
    <t>รถกระบะ ยี่ห้อมิตซูบิชิ สตราด้า แดงขาว โล่ 22202</t>
  </si>
  <si>
    <t>รถกระบะ ยี่ห้อมิตซูบิชิ สตราด้า แดงขาว โล่ 22203</t>
  </si>
  <si>
    <t>รถกระบะ ยี่ห้อมิตซูบิชิ สตราด้า แดงขาว โล่ 22205</t>
  </si>
  <si>
    <t>รถกระบะ ยี่ห้อมิตซูบิชิ สตราด้า แดงขาว โล่ 22206</t>
  </si>
  <si>
    <t>รถกระบะ โตโยต้า สีขาว โล่ 66225</t>
  </si>
  <si>
    <t>รถบรรทุก 4 ตัน 6 ล้อ สีฟ้า โล่ 80009</t>
  </si>
  <si>
    <t>รถบรรทุกน้ำ ยี่ห้อมิตซูบิชิ สีแดง โล่ 89058</t>
  </si>
  <si>
    <t>รถกระบะ ยี่ห้ออีซูซุ แค็บโฟร์ สีดำ โล่ 23295</t>
  </si>
  <si>
    <t>รถกระบะ ยี่ห้ออีซูซุ  สีดำ โล่ 23300</t>
  </si>
  <si>
    <t>รถกระบะ ยี่ห้อนิสสัน  ฟรอนเทียร์ สีเทา โล่ 23301</t>
  </si>
  <si>
    <t>รถกระบะ ยี่ห้อนิสสัน ฟรอนเทียร์สีเทา โล่ 23302</t>
  </si>
  <si>
    <t>รถกระบะ ยี่ห้อโตโยต้า ไฮลักซ์ สีเทา โล่ 23480</t>
  </si>
  <si>
    <t>รถกระบะ ยี่ห้อมิตซูบิชิ สตราด้า ขาวแดงโล่ 22392</t>
  </si>
  <si>
    <t>รถกระบะยี่ห้อมิตซูบิชิแค็ป หมายเลขโล่ 23146</t>
  </si>
  <si>
    <t>รถกระบะยี่ห้อมิตซูบิชิแค็ปหมายเลขโล่ 23147</t>
  </si>
  <si>
    <t>รถกระบะยี่ห้อมิตซูบิชิแค็ปหมายเลขโล่ 23148</t>
  </si>
  <si>
    <t>รถกระบะยี่ห้อมิตซูบิชิแค็ปหมายเลขโล่ 23149</t>
  </si>
  <si>
    <t>รถกระบะยี่ห้อฟอร์ดแค็ปหมายเลขโล่ 23156</t>
  </si>
  <si>
    <t>รถกระบะยี่ห้อโตโยต้าแค็ปหมายเลขโล่ 23161</t>
  </si>
  <si>
    <t>รถกระบะยี่ห้ออีซูซูแค็ปหมายเลขโล่ 23179</t>
  </si>
  <si>
    <t>รถกระบะยี่ห้ออีซูซูแค็ปหมายเลขโล่ 23180</t>
  </si>
  <si>
    <t>รถกระบะยี่ห้ออีซูซูแค็ปหมายเลขโล่ 23181</t>
  </si>
  <si>
    <t>รถกระบะยี่ห้ออีซูซูแค็ปหมายเลขโล่ 23182</t>
  </si>
  <si>
    <t>รถกระบะยี่ห้ออีซูซูแค็ปหมายเลขโล่ 23183</t>
  </si>
  <si>
    <t>รถกระบะยี่ห้ออีซูซูแค็ปหมายเลขโล่ 23184</t>
  </si>
  <si>
    <t>รถกระบะยี่ห้ออีซูซูแค็ปหมายเลขโล่ 23185</t>
  </si>
  <si>
    <t>รถจักรยานยนต์ยี่ห้อ ISUSU D-MAX 4 ประตู โล่ 50538</t>
  </si>
  <si>
    <t>รถจักรยานยนต์ยี่ห้อ ISUSU D-MAX 4 ประตู โล่ 50549</t>
  </si>
  <si>
    <t>รถจักรยานยนต์ยี่ห้อฮอนด้า CRV150R สีขาว โล่ 61090</t>
  </si>
  <si>
    <t>รถจักรยานยนต์ยี่ห้อฮอนด้า CRV150R สีขาว โล่ 61091</t>
  </si>
  <si>
    <t>รถจักรยานยนต์ยี่ห้อฮอนด้า CRV150R สีขาว โล่ 61092</t>
  </si>
  <si>
    <t>รถจักรยานยนต์ยี่ห้อฮอนด้า CRV150R สีขาว โล่ 61093</t>
  </si>
  <si>
    <t>รถจักรยานยนต์ยี่ห้อฮอนด้า CRV150R สีขาว โล่ 61094</t>
  </si>
  <si>
    <t>รถจักรยานยนต์ยี่ห้อฮอนด้า CRV150R สีขาว โล่ 61095</t>
  </si>
  <si>
    <t>รถจักรยานยนต์ยี่ห้อฮอนด้า CRV150R สีขาว โล่ 61096</t>
  </si>
  <si>
    <t>รถจักรยานยนต์ยี่ห้อฮอนด้า CRV150R สีขาว โล่ 61097</t>
  </si>
  <si>
    <t>รถจักรยานยนต์ยี่ห้อฮอนด้า CRV150R สีขาว โล่ 61098</t>
  </si>
  <si>
    <t>ระบบผลิตไฟฟ้าด้วยพลังงานแสงอาทิตสภ.เมืองกาญจนบุรี</t>
  </si>
  <si>
    <t>เครื่องขยายเสียงขนาด 800 วัตต์ ยี่ห้อ PK AUDIO P12</t>
  </si>
  <si>
    <t>01.09.2011</t>
  </si>
  <si>
    <t>โครงการจัดตั้งศูนย์รับแจ้งเหตุฉุกเฉิน 191 ระยะ2</t>
  </si>
  <si>
    <t>เครื่องรับ-ส่งวิทยุ ชนิดประจำที่</t>
  </si>
  <si>
    <t>เครื่องรับส่งวิทยุระบบ VHF/FM ชนิดประจำที่ 40 วัตต</t>
  </si>
  <si>
    <t>เครื่องรับส่งวิทยุระบบ VHF/FM ชนิดมือถือ 5 วัตต</t>
  </si>
  <si>
    <t>22.06.2012</t>
  </si>
  <si>
    <t>เครื่องรับ-ส่งวิทยุVHF/FMยี่ห้อICOMเครื่องที่1</t>
  </si>
  <si>
    <t>เครื่องรับ-ส่งวิทยุVHF/FMยี่ห้อICOMเครื่องที่2</t>
  </si>
  <si>
    <t>เครื่องรับ-ส่งวิทยุVHF/FMยี่ห้อICOMเครื่องที่3</t>
  </si>
  <si>
    <t>เครื่องรับ-ส่งวิทยุVHF/FMยี่ห้อICOMเครื่องที่4</t>
  </si>
  <si>
    <t>25.04.2013</t>
  </si>
  <si>
    <t>เครื่องรับ-ส่งวิทยุระบบVHF/FMชนิดมือถือ5วัตต์ 1</t>
  </si>
  <si>
    <t>เครื่องรับ-ส่งวิทยุระบบVHF/FMชนิดมือถือ5วัตต์ 2</t>
  </si>
  <si>
    <t>เครื่องรับ-ส่งวิทยุระบบVHF/FMชนิดมือถือ5วัตต์ 3</t>
  </si>
  <si>
    <t>เครื่องรับ-ส่งวิทยุระบบVHF/FMชนิดมือถือ5วัตต์ 4</t>
  </si>
  <si>
    <t>เครื่องรับ-ส่งวิทยุระบบVHF/FMชนิดมือถือ5วัตต์ 5</t>
  </si>
  <si>
    <t>เครื่องรับ-ส่งวิทยุระบบVHF/FMชนิดมือถือ5วัตต์ 6</t>
  </si>
  <si>
    <t>เครื่องรับ-ส่งวิทยุระบบVHF/FMชนิดมือถือ5วัตต์ 7</t>
  </si>
  <si>
    <t>เครื่องรับ-ส่งวิทยุระบบVHF/FMชนิดมือถือ5วัตต์ 8</t>
  </si>
  <si>
    <t>เครื่องรับ-ส่งวิทยุระบบVHF/FMชนิดมือถือ5วัตต์ 9</t>
  </si>
  <si>
    <t>วิทยุมือถือ วีเอชเอฟ/เอฟเอ็ม ยี่ห้อKENWOODภ.จว.กจ.</t>
  </si>
  <si>
    <t>กล้องบันทึกภาพเคลื่อนไหวบนสถานีตำรวจภ.จว.กาญจนบุรี</t>
  </si>
  <si>
    <t>จอรับภาพชนิดมอเตอร์ไฟฟ้า ขนาด 180 นิ้ว</t>
  </si>
  <si>
    <t>เครื่องมัลติมีเดียโปรเจคเตอร์  XGA รุ่น EB-2042</t>
  </si>
  <si>
    <t>กล้องบันทึกภาพเคลื่อนไหวแบบดิจิตอล ภ.จว.กาญจนบุรี</t>
  </si>
  <si>
    <t>เครื่องบันทึกสัญญาณภาพขนาด 4 กล้อง</t>
  </si>
  <si>
    <t>กล้องกระบอกสี</t>
  </si>
  <si>
    <t>กล้องถ่ายภาพดิจิตอล SLR พร้อมอุปกรณ์  9 ชุด ภ.7</t>
  </si>
  <si>
    <t>กล้องวีดิโอ MINI DVจำนวน 9 ของ ภ.7</t>
  </si>
  <si>
    <t>กล้องบันทึกภาพแบบซุกซ่อน ยี่ห้อ P.S.E.รุ่นShane 03</t>
  </si>
  <si>
    <t>ระบบกล้องโทรทัศน์วงจรปิด(CCTV)ภ.จว.กาญจนบุรี</t>
  </si>
  <si>
    <t>โอนเต็นท์บริการ ให้ ภ.จว.กาญจนบุรี จำนวน 1 ชุด</t>
  </si>
  <si>
    <t>กล้องส่องทางไกล ชนิด 2 ตา ยี่ห้อ BARSKA จำนวน1 ตัว</t>
  </si>
  <si>
    <t>หมวดสินทรัพย์ 12060900 คุรภัณฑ์วิทยาศาสตร์ (หมดอายุการใช้งาน)</t>
  </si>
  <si>
    <t>10.05.2005</t>
  </si>
  <si>
    <t>คอมพิวเตอร์ประจำศูนย์โครงการปป.</t>
  </si>
  <si>
    <t>26.04.2005</t>
  </si>
  <si>
    <t>คอมพิวเตอร์ ยี่ห้อ SVOA รุ่น Professional</t>
  </si>
  <si>
    <t>เครื่องคอมพิวเตอร์ รุ่นเดสก์ทอป</t>
  </si>
  <si>
    <t>เครื่องคอมพิวเตอร์ แบบ Notebook ยี่ห้อ ACER</t>
  </si>
  <si>
    <t>เครื่องพิมพ์เลเซอร์ ยี่ห้อ Sumsung รุ่น CLP-510</t>
  </si>
  <si>
    <t>กล้องถ่ายรูประบบดิจิตอล ยี่ห้อฟูจิ รุ่น A350</t>
  </si>
  <si>
    <t>เครื่องคอมพิวเตอร์ 2.4 GHz ฮาร์ดดิสก์ 60 GB</t>
  </si>
  <si>
    <t>08.05.2006</t>
  </si>
  <si>
    <t>เครื่องคอมพิวเตอร์ P4 2.4 GHz</t>
  </si>
  <si>
    <t>30.04.2007</t>
  </si>
  <si>
    <t>เครื่องคอมพิวเตอร์  ยี่ห้อ LASER</t>
  </si>
  <si>
    <t>อุปกรณ์ Routerยี่ห้อcisco หมายเลข JMX0802S144</t>
  </si>
  <si>
    <t>Case คอมพิวเตอร์จอภาพ ยี่ห้อ Samsung</t>
  </si>
  <si>
    <t>28.09.2015</t>
  </si>
  <si>
    <t>โครงการศุนย์รับแจ้งเหตุ 191 จำนวน 25 จังหวัด</t>
  </si>
  <si>
    <t>โอนคอมพิวเตอร์ HP รุ่น HP 280 GI สถานีตำรวจชุมชน</t>
  </si>
  <si>
    <t>หน้ากากพร้อมกรองแก๊สพิษ จำนวน 5 ชุด</t>
  </si>
  <si>
    <t>เครื่องยิงแห (ภ.จว.กาญจนบุรี)</t>
  </si>
  <si>
    <t>โอนโล่กันกระสุน 1 โล่ ให้ ภ.จว.กาญจนบุรี</t>
  </si>
  <si>
    <t>ชุดนิรภัยวัตถุระเบิดพร้อมอุปกรณ์</t>
  </si>
  <si>
    <t>ครุภัณฑ์อื่น ๆ (485 อัน)</t>
  </si>
  <si>
    <t>ครุภัณฑ์อื่นๆ (202 อัน)</t>
  </si>
  <si>
    <t>ครุภัณฑ์อื่นๆ (46 อัน)</t>
  </si>
  <si>
    <t>ครุภัณฑ์อื่นๆ (33 อัน)</t>
  </si>
  <si>
    <t>เครื่องตรวจหาวัตถุระเบิดแบบพับได้ ภ.จว.กาญจนบุรี</t>
  </si>
  <si>
    <t>รหัสจังหวัด 7100 กาญจนบุรี</t>
  </si>
  <si>
    <t>2500700812 (ภ.จว.สุพรรณบุรี)</t>
  </si>
  <si>
    <t>08.12.2009</t>
  </si>
  <si>
    <t>บ้านพัก ผกก.สภ.อู่ทอง</t>
  </si>
  <si>
    <t>บ้านพัก ผกก.สภ.บางปลาม้า</t>
  </si>
  <si>
    <t>ตึกแถวสองชั้น สภ.สองพี่น้องหลัง1</t>
  </si>
  <si>
    <t>ตึกแถวสองชั้น สภ.สองพี่น้องหลัง2</t>
  </si>
  <si>
    <t>ตึกแถวสองชั้น สภ.สองพี่น้องหลัง3</t>
  </si>
  <si>
    <t>ตึกแถวสองชั้น สภ.สามชุก หลัง1</t>
  </si>
  <si>
    <t>ตึกแถวสองชั้น สภ.สามชุก หลัง2</t>
  </si>
  <si>
    <t>ตึกแถวสองชั้น สภ.บางตาเถร หลัง1</t>
  </si>
  <si>
    <t>ตึกแถวสองชั้น สภ.บางตาเถร หลัง2</t>
  </si>
  <si>
    <t>ตึกแถวสองชั้น สภ.บางตาเถร หลัง3</t>
  </si>
  <si>
    <t>ตึกแถวสองชั้น สภ.หนองหญ้าไซ หลัง1</t>
  </si>
  <si>
    <t>ตึกแถวสองชั้น สภ.หนองหญ้าไซ หลัง2</t>
  </si>
  <si>
    <t>ตึกแถวสองชั้น สภ.หนองหญ้าไซ หลัง3</t>
  </si>
  <si>
    <t>ตึกแถวสองชั้น สภ.สระแก้ว</t>
  </si>
  <si>
    <t>ตึกแถวสองชั้น สภ.อู่ทอง</t>
  </si>
  <si>
    <t>ตึกแถวสองชั้น สภ.ศรีประจันต์</t>
  </si>
  <si>
    <t>บ้านรอง สว.ภ.จว.สุพรรณบุรี</t>
  </si>
  <si>
    <t>บ้านรอง ผบก.ภ.จว.สพ.</t>
  </si>
  <si>
    <t>แฟลต 30 คูหา ภ.จว.สุพรรณบุรี</t>
  </si>
  <si>
    <t>แฟลต 20 คูหา สภ.อู่ทอง</t>
  </si>
  <si>
    <t>แฟลต 30 คูหา สภ.สองพี่น้อง</t>
  </si>
  <si>
    <t>บ้านรอง สว.สภ.สามชุก</t>
  </si>
  <si>
    <t>เรือนแถว สภ.ดอนเจดีย์</t>
  </si>
  <si>
    <t>เรือนแถว สภ.ทุ่งคลี</t>
  </si>
  <si>
    <t>บ้านพักรอง สว.สภ.สระแก้ว</t>
  </si>
  <si>
    <t>เรือนแถว สภ.สระแก้ว</t>
  </si>
  <si>
    <t>แฟลต 30 คูหา สภ.ทุ่งคอก</t>
  </si>
  <si>
    <t>แฟลต 5 ชั้น สภ.เดิมบางนางบวช</t>
  </si>
  <si>
    <t>แฟลต 5 ชั้น สภ.เมืองสุพรรณบุรี</t>
  </si>
  <si>
    <t>ที่พักสายตรวจ ต.มะขามล้ม</t>
  </si>
  <si>
    <t>ตัดจำหน่ายอาคารสำนักงาน สภ.สระยายโสม</t>
  </si>
  <si>
    <t>สภ.หนองหญ้าไซ</t>
  </si>
  <si>
    <t>ขึ้นทะเบียนสินทรัพย์ สภ.เดิมบางฯ</t>
  </si>
  <si>
    <t>25.01.2018</t>
  </si>
  <si>
    <t>ก่อสร้างอาคารสำนักงาน สภ.ศรีประจันต์</t>
  </si>
  <si>
    <t>สร้างรหัสข้อมูลสินทรัพย์หลัก สภ.สามชุก</t>
  </si>
  <si>
    <t>สร้างรหัสสินทรัพย์หลักที่ทำการ สภ.บางตาเถร</t>
  </si>
  <si>
    <t>สร้างรหัสสินทรัพยหลัก</t>
  </si>
  <si>
    <t>ที่ทำการ ภ.จว.สพ.</t>
  </si>
  <si>
    <t>27.12.2019</t>
  </si>
  <si>
    <t>ขึ้นทะเบียนอาคารสำนักงาน</t>
  </si>
  <si>
    <t>ขุดเจาะน้ำบาดาล สภ.องค์พระ ง.1</t>
  </si>
  <si>
    <t>25.12.2015</t>
  </si>
  <si>
    <t>ขึ้นทะเบียนสินสินทรัพย์ครุภัณฑ์สำนักงาน</t>
  </si>
  <si>
    <t>ขึ้นทะเบียนสินทรัพย์ครุภัณฑ์สำนักงาน</t>
  </si>
  <si>
    <t>ขี้นทะเบียนครุภัณฑ์</t>
  </si>
  <si>
    <t>เครื่องปรับอากาศ 3 เครื่อง</t>
  </si>
  <si>
    <t>แอร์ 5 เครื่อง</t>
  </si>
  <si>
    <t>ล้างพักครุภัณฑ์สำนักงาน</t>
  </si>
  <si>
    <t>26.02.2009</t>
  </si>
  <si>
    <t>เครื่องโืทรสาร ระบบ laser ยี่ห้อ canon รุ่น L220</t>
  </si>
  <si>
    <t>ตู้นิรภัย หมายเลข 8021</t>
  </si>
  <si>
    <t>ตู้นิรภัย หมายเลข 8025</t>
  </si>
  <si>
    <t>ตู้นิรภัย หมายเลข 8026</t>
  </si>
  <si>
    <t>ตู้นิรภัย หมายเลข 8028</t>
  </si>
  <si>
    <t>ตู้นิรภัย หมายเลข 8030</t>
  </si>
  <si>
    <t>ตู้นิรภัย หมายเลข 8034</t>
  </si>
  <si>
    <t>ตู้นิรภัย หมายเลข 8036</t>
  </si>
  <si>
    <t>ตู้นิรภัย หมายเลข 8038</t>
  </si>
  <si>
    <t>ตู้นิรภัย หมายเลข 8039</t>
  </si>
  <si>
    <t>ตู้นิรภัย หมายเลข 8041</t>
  </si>
  <si>
    <t>ตู้นิรภัย หมายเลข 8045</t>
  </si>
  <si>
    <t>ตู้นิรภัย หมายเลข 8049</t>
  </si>
  <si>
    <t>ตู้นิรภัย หมายเลข 8053</t>
  </si>
  <si>
    <t>ตู้นิรภัย หมายเลข 8055</t>
  </si>
  <si>
    <t>ตู้นิรภัย หมายเลข 8056</t>
  </si>
  <si>
    <t>ตู้นิรภัย หมายเลข 8057</t>
  </si>
  <si>
    <t>โอนรถจยย.(ทดแทน)ขนาด 250ซีซีให้สภ.ดอนเจดีย์ จว.สพ.</t>
  </si>
  <si>
    <t>โอนรถจยย.(ทดแทน)ขนาด 250ซีซีให้สภ.ด่านช้าง จว.สพ.</t>
  </si>
  <si>
    <t>โอนรถจยย.(ทดแทน)ขนาด250ซีซีให้สภ.เดิมบางนางบวช สพ.</t>
  </si>
  <si>
    <t>โอนรถจยย.(ทดแทน) ขนาด250 ซีซี ให้สภ.ทุ่งคลี จว.สพ.</t>
  </si>
  <si>
    <t>โอนรถจยย.(ทดแทน) ขนาด250 ซีซี ให้สภ.ทุ่งคอก จว.สพ.</t>
  </si>
  <si>
    <t>โอนรถจยย.(ทดแทน) ขนาด250 ซีซีให้สภ.บางปลาม้าจว.สพ.</t>
  </si>
  <si>
    <t>โอนรถจยย.(ทดแทน) ขนาด250 ซีซีให้สภ.เมืองสุพรรณบุรี</t>
  </si>
  <si>
    <t>โอนรถจยย.(ทดแทน)ขนาด250ซีซีให้สภ.ศรีประจันต์ จว.สพ</t>
  </si>
  <si>
    <t>โอนรถจยย.(ทดแทน)ขนาด250ซีซีให้สภ.สระแก้ว จว.สพ</t>
  </si>
  <si>
    <t>โอนรถจยย.(ทดแทน)ขนาด250ซีซีให้สภ.สระยายโสม จว.สพ</t>
  </si>
  <si>
    <t>โอนรถจยย.(ทดแทน)ขนาด250ซีซีให้สภ.สองพี่น้อง จว.สพ</t>
  </si>
  <si>
    <t>โอนรถจยย.(ทดแทน)ขนาด250 ซีซี ให้ สภ.สามชุก จว.สพ</t>
  </si>
  <si>
    <t>โอนรถจยย.(ทดแทน)ขนาด250 ซีซีให้สภ.หนองหญ้าไซ จว.สพ</t>
  </si>
  <si>
    <t>โอนรถจยย.(ทดแทน) ขนาด 250 ซีซีให้ สภ.อู่ทอง จว.สพ</t>
  </si>
  <si>
    <t>โอนรถจยย.(ทดแทน) ขนาด 250 ซีซีให้ สภ.บางตาเถรจว.สพ</t>
  </si>
  <si>
    <t>โอนรถจยย.(ทดแทน) ขนาด 250 ซีซีให้ สภ.องค์พระ จว.สพ</t>
  </si>
  <si>
    <t>12.07.2018</t>
  </si>
  <si>
    <t>รถ จยย.สายตรวจขนาด 250 ซีซี ฮอนด้า CBR300RAF งวด6</t>
  </si>
  <si>
    <t>รถ จยย.สายตรวจขนาด 250 ซีซี ฮอนด้า CBR300RAF งวด7</t>
  </si>
  <si>
    <t>09.08.2018</t>
  </si>
  <si>
    <t>รถ จยย.งานสืบสวนขนาด 250 ซีซี ฮอนด้า CBR300R งวด5</t>
  </si>
  <si>
    <t>รถ จยย.งานสืบสวนขนาด 140 ซีซี ฮอนด้า CBR150R งวด 5</t>
  </si>
  <si>
    <t>รถ จยย.จร. 150 ซีซี ยามาฮ่าNMAXโล่ 85701 สภ.สามชุก</t>
  </si>
  <si>
    <t>รถ จยย.จร. 150 ซีซี ยามาฮ่าNMAXโล่ 85702 สภ.สามชุก</t>
  </si>
  <si>
    <t>รถ จยย.จร. 150 ซีซี ยามาฮ่าNMAXโล่ 85703 สภ.สามชุก</t>
  </si>
  <si>
    <t>รถ จยย.จร. 150 ซีซี ยามาฮ่าNMAXโล่ 85704 สภ.สามชุก</t>
  </si>
  <si>
    <t>รถ จยย.จร. 150 ซีซี ยามาฮ่าNMAXโล่ 85705 สภ.สามชุก</t>
  </si>
  <si>
    <t>รถ จยย.จร. 150 ซีซี ยามาฮ่าNMAXโล่ 85706 สภ.สามชุก</t>
  </si>
  <si>
    <t>รถ จยย.จร. 150 ซีซี ยามาฮ่าNMAXโล่ 85707 สภ.สามชุก</t>
  </si>
  <si>
    <t>รถ จยย.จร. 150 ซีซี ยามาฮ่าNMAXโล่ 85708 สภ.สามชุก</t>
  </si>
  <si>
    <t>รถ จยย.จร.150ซีซียามาฮ่าNMAXโล่ 85709สภ.หนองหญ้าไซ</t>
  </si>
  <si>
    <t>รถ จยย.จร.150ซีซียามาฮ่าNMAXโล่ 85710สภ.หนองหญ้าไซ</t>
  </si>
  <si>
    <t>รถ จยย.จร.150ซีซียามาฮ่าNMAXโล่ 85711สภ.หนองหญ้าไซ</t>
  </si>
  <si>
    <t>รถ จยย.จร.150 ซีซี ยามาฮ่า NMAXโล่ 85712สภ.องค์พระ</t>
  </si>
  <si>
    <t>รถ จยย.จร.150 ซีซี ยามาฮ่า NMAXโล่ 85713สภ.องค์พระ</t>
  </si>
  <si>
    <t>รถ จยย.จร.150 ซีซี ยามาฮ่า NMAXโล่ 85714สภ.องค์พระ</t>
  </si>
  <si>
    <t>รถ จยย.จร.150 ซีซี ยามาฮ่า NMAXโล่ 85715 สภ.อู่ทอง</t>
  </si>
  <si>
    <t>รถ จยย.จร.150 ซีซี ยามาฮ่า NMAXโล่ 85716 สภ.อู่ทอง</t>
  </si>
  <si>
    <t>รถ จยย.จร.150 ซีซี ยามาฮ่า NMAXโล่ 85717 สภ.อู่ทอง</t>
  </si>
  <si>
    <t>รถ จยย.จร.150 ซีซี ยามาฮ่าNMAXโล่85609 สภ.เดิมบางฯ</t>
  </si>
  <si>
    <t>รถ จยย.จร.150 ซีซี ยามาฮ่าNMAXโล่85610 สภ.เดิมบางฯ</t>
  </si>
  <si>
    <t>รถ จยย.จร.150 ซีซี ยามาฮ่าNMAXโล่85611 สภ.เดิมบางฯ</t>
  </si>
  <si>
    <t>รถ จยย.จร.150 ซีซี ยามาฮ่าNMAXโล่85612 สภ.เดิมบางฯ</t>
  </si>
  <si>
    <t>รถ จยย.จร.150 ซีซี ยามาฮ่าNMAXโล่85613 สภ.เดิมบางฯ</t>
  </si>
  <si>
    <t>รถ จยย.จร.150 ซีซี ยามาฮ่าNMAXโล่85614 สภ.เดิมบางฯ</t>
  </si>
  <si>
    <t>รถ จยย.จร.150 ซีซี ยามาฮ่าNMAXโล่85615 สภ.เดิมบางฯ</t>
  </si>
  <si>
    <t>รถ จยย.จร.150 ซีซี ยามาฮ่าNMAXโล่85616 สภ.เดิมบางฯ</t>
  </si>
  <si>
    <t>รถ จยย.จร.150 ซีซี ยามาฮ่าNMAXโล่85617 สภ.เดิมบางฯ</t>
  </si>
  <si>
    <t>รถ จยย.จร.150 ซีซี ยามาฮ่าNMAXโล่85618 สภ.เดิมบางฯ</t>
  </si>
  <si>
    <t>รถ จยย.จร.150 ซีซี ยามาฮ่าNMAXโล่85619 สภ.เดิมบางฯ</t>
  </si>
  <si>
    <t>รถ จยย.จร.150 ซีซี ยามาฮ่าNMAXโล่85620 สภ.เดิมบางฯ</t>
  </si>
  <si>
    <t>รถ จยย.จร.150 ซีซี ยามาฮ่าNMAXโล่85621 สภ.เดิมบางฯ</t>
  </si>
  <si>
    <t>รถ จยย.จร.150CC ยามาฮ่าNMAXโล่85622สภ.เมืองสุพรรณฯ</t>
  </si>
  <si>
    <t>รถ จยย.จร.150CC ยามาฮ่าNMAXโล่85623สภ.เมืองสุพรรณฯ</t>
  </si>
  <si>
    <t>รถ จยย.จร.150CC ยามาฮ่าNMAXโล่85624สภ.เมืองสุพรรณฯ</t>
  </si>
  <si>
    <t>รถ จยย.จร.150CC ยามาฮ่าNMAXโล่85625สภ.เมืองสุพรรณฯ</t>
  </si>
  <si>
    <t>รถ จยย.จร.150CC ยามาฮ่าNMAXโล่85626สภ.เมืองสุพรรณฯ</t>
  </si>
  <si>
    <t>รถ จยย.จร.150CC ยามาฮ่าNMAXโล่85627สภ.เมืองสุพรรณฯ</t>
  </si>
  <si>
    <t>รถ จยย.จร.150CC ยามาฮ่าNMAXโล่85628สภ.เมืองสุพรรณฯ</t>
  </si>
  <si>
    <t>รถ จยย.จร.150CC ยามาฮ่าNMAXโล่85629สภ.เมืองสุพรรณฯ</t>
  </si>
  <si>
    <t>รถ จยย.จร.150CC ยามาฮ่าNMAXโล่85630สภ.เมืองสุพรรณฯ</t>
  </si>
  <si>
    <t>รถ จยย.จร.150CC ยามาฮ่าNMAXโล่85631สภ.เมืองสุพรรณฯ</t>
  </si>
  <si>
    <t>รถ จยย.จร.150CC ยามาฮ่าNMAXโล่85632สภ.เมืองสุพรรณฯ</t>
  </si>
  <si>
    <t>รถ จยย.จร.150CC ยามาฮ่าNMAXโล่85633สภ.เมืองสุพรรณฯ</t>
  </si>
  <si>
    <t>รถ จยย.จร.150CC ยามาฮ่าNMAXโล่85634สภ.เมืองสุพรรณฯ</t>
  </si>
  <si>
    <t>รถ จยย.จร.150CC ยามาฮ่าNMAXโล่85635สภ.เมืองสุพรรณฯ</t>
  </si>
  <si>
    <t>รถ จยย.จร.150CC ยามาฮ่าNMAXโล่85636สภ.เมืองสุพรรณฯ</t>
  </si>
  <si>
    <t>รถ จยย.จร.150CC ยามาฮ่าNMAXโล่85637สภ.เมืองสุพรรณฯ</t>
  </si>
  <si>
    <t>รถ จยย.จร.150CC ยามาฮ่าNMAXโล่85638สภ.เมืองสุพรรณฯ</t>
  </si>
  <si>
    <t>รถ จยย.จร.150CC ยามาฮ่าNMAXโล่85639สภ.เมืองสุพรรณฯ</t>
  </si>
  <si>
    <t>รถ จยย.จร.150CC ยามาฮ่าNMAXโล่85640สภ.เมืองสุพรรณฯ</t>
  </si>
  <si>
    <t>รถ จยย.จร.150CC ยามาฮ่าNMAXโล่85641สภ.เมืองสุพรรณฯ</t>
  </si>
  <si>
    <t>รถ จยย.จร.150CC ยามาฮ่าNMAXโล่85642สภ.เมืองสุพรรณฯ</t>
  </si>
  <si>
    <t>รถ จยย.จร.150CC ยามาฮ่าNMAXโล่85643สภ.เมืองสุพรรณฯ</t>
  </si>
  <si>
    <t>รถ จยย.จร.150CC ยามาฮ่าNMAXโล่85644สภ.เมืองสุพรรณฯ</t>
  </si>
  <si>
    <t>รถ จยย.จร.150CC ยามาฮ่าNMAXโล่85645สภ.เมืองสุพรรณฯ</t>
  </si>
  <si>
    <t>รถ จยย.จร.150CC ยามาฮ่าNMAXโล่85646สภ.เมืองสุพรรณฯ</t>
  </si>
  <si>
    <t>รถ จยย.จร.150CC ยามาฮ่าNMAXโล่85647สภ.เมืองสุพรรณฯ</t>
  </si>
  <si>
    <t>รถ จยย.จร.150CC ยามาฮ่าNMAXโล่85648สภ.เมืองสุพรรณฯ</t>
  </si>
  <si>
    <t>รถ จยย.จร.150CC ยามาฮ่าNMAXโล่85649สภ.เมืองสุพรรณฯ</t>
  </si>
  <si>
    <t>รถ จยย.จร.150CC ยามาฮ่าNMAXโล่85650สภ.เมืองสุพรรณฯ</t>
  </si>
  <si>
    <t>รถ จยย.จร.150CC ยามาฮ่าNMAXโล่85651สภ.เมืองสุพรรณฯ</t>
  </si>
  <si>
    <t>รถ จยย.จร.150CC ยามาฮ่าNMAXโล่85652สภ.เมืองสุพรรณฯ</t>
  </si>
  <si>
    <t>รถ จยย.จร.150 CC ยามาฮ่าNMAX โล่85653 สภ.ดอนเจดีย์</t>
  </si>
  <si>
    <t>รถ จยย.จร.150 CC ยามาฮ่าNMAX โล่85654 สภ.ดอนเจดีย์</t>
  </si>
  <si>
    <t>รถ จยย.จร.150 CC ยามาฮ่าNMAX โล่85655 สภ.ดอนเจดีย์</t>
  </si>
  <si>
    <t>รถ จยย.จร.150 CC ยามาฮ่าNMAX โล่85656 สภ.ดอนเจดีย์</t>
  </si>
  <si>
    <t>รถ จยย.จร.150 CC ยามาฮ่าNMAX โล่85657 สภ.ดอนเจดีย์</t>
  </si>
  <si>
    <t>รถ จยย.จร.150 CC ยามาฮ่าNMAX โล่85658 สภ.ดอนเจดีย์</t>
  </si>
  <si>
    <t>รถ จยย.จร.150 CC ยามาฮ่าNMAX โล่ 85659 สภ.ด่านช้าง</t>
  </si>
  <si>
    <t>รถ จยย.จร.150 CC ยามาฮ่าNMAX โล่ 85660 สภ.ด่านช้าง</t>
  </si>
  <si>
    <t>รถ จยย.จร.150 CC ยามาฮ่าNMAX โล่ 85661 สภ.ด่านช้าง</t>
  </si>
  <si>
    <t>รถ จยย.จร.150 CC ยามาฮ่าNMAX โล่ 85662 สภ.ด่านช้าง</t>
  </si>
  <si>
    <t>รถ จยย.จร.150 CC ยามาฮ่าNMAX โล่ 85663 สภ.ด่านช้าง</t>
  </si>
  <si>
    <t>รถ จยย.จร.150 CC ยามาฮ่าNMAX โล่ 85664 สภ.ด่านช้าง</t>
  </si>
  <si>
    <t>รถ จยย.จร.150 CC ยามาฮ่า NMAX โล่ 85665 สภ.ทุ่งคลี</t>
  </si>
  <si>
    <t>รถ จยย.จร.150 CC ยามาฮ่า NMAX โล่ 85666 สภ.ทุ่งคลี</t>
  </si>
  <si>
    <t>รถ จยย.จร.150 CC ยามาฮ่า NMAX โล่ 85667 สภ.ทุ่งคลี</t>
  </si>
  <si>
    <t>รถ จยย.จร.150 CC ยามาฮ่า NMAX โล่ 85668 สภ.ทุ่งคลี</t>
  </si>
  <si>
    <t>รถ จยย.จร.150 CC ยามาฮ่า NMAX โล่ 85669 สภ.ทุ่งคอก</t>
  </si>
  <si>
    <t>รถ จยย.จร.150 CC ยามาฮ่า NMAX โล่ 85670 สภ.ทุ่งคอก</t>
  </si>
  <si>
    <t>รถ จยย.จร.150 CC ยามาฮ่า NMAX โล่ 85671 สภ.ทุ่งคอก</t>
  </si>
  <si>
    <t>รถ จยย.จร.150 CC ยามาฮ่าNMAX โล่ 85672 สภ.บางตาเถร</t>
  </si>
  <si>
    <t>รถ จยย.จร.150 CC ยามาฮ่าNMAX โล่ 85673 สภ.บางตาเถร</t>
  </si>
  <si>
    <t>รถ จยย.จร.150 CC ยามาฮ่าNMAX โล่ 85674 สภ.บางตาเถร</t>
  </si>
  <si>
    <t>รถ จยย.จร.150 CC ยามาฮ่าNMAX โล่85675 สภ.บางปลาม้า</t>
  </si>
  <si>
    <t>รถ จยย.จร.150 CC ยามาฮ่าNMAX โล่85676 สภ.บางปลาม้า</t>
  </si>
  <si>
    <t>รถ จยย.จร.150 CC ยามาฮ่าNMAX โล่85677 สภ.บางปลาม้า</t>
  </si>
  <si>
    <t>รถ จยย.จร.150 CC ยามาฮ่าNMAX โล่85678 สภ.บางปลาม้า</t>
  </si>
  <si>
    <t>รถ จยย.จร.150 CC ยามาฮ่าNMAX โล่85679 สภ.บางปลาม้า</t>
  </si>
  <si>
    <t>รถ จยย.จร.150 CC ยามาฮ่าNMAX โล่85680 สภ.บางปลาม้า</t>
  </si>
  <si>
    <t>รถ จยย.จร.150CC ยามาฮ่าNMAXโล่85681 สภ.ศรีประจันต์</t>
  </si>
  <si>
    <t>รถ จยย.จร.150CC ยามาฮ่าNMAXโล่85682 สภ.ศรีประจันต์</t>
  </si>
  <si>
    <t>รถ จยย.จร.150CC ยามาฮ่าNMAXโล่85683 สภ.ศรีประจันต์</t>
  </si>
  <si>
    <t>รถ จยย.จร.150CC ยามาฮ่าNMAXโล่85684 สภ.ศรีประจันต์</t>
  </si>
  <si>
    <t>รถ จยย.จร.150CC ยามาฮ่าNMAXโล่85685 สภ.ศรีประจันต์</t>
  </si>
  <si>
    <t>รถ จยย.จร.150 CC ยามาฮ่า NMAX โล่ 85686 สภ.สระแก้ว</t>
  </si>
  <si>
    <t>รถ จยย.จร.150 CC ยามาฮ่า NMAX โล่ 85687 สภ.สระแก้ว</t>
  </si>
  <si>
    <t>รถ จยย.จร.150 CC ยามาฮ่า NMAX โล่ 85688 สภ.สระแก้ว</t>
  </si>
  <si>
    <t>รถ จยย.จร.150 CC ยามาฮ่าNMAX โล่85689 สภ.สระยายโสม</t>
  </si>
  <si>
    <t>รถ จยย.จร.150 CC ยามาฮ่าNMAX โล่85690 สภ.สระยายโสม</t>
  </si>
  <si>
    <t>รถ จยย.จร.150 CC ยามาฮ่าNMAX โล่85691 สภ.สระยายโสม</t>
  </si>
  <si>
    <t>รถ จยย.จร.150CC ยามาฮ่าNMAX โล่85692 สภ.สองพี่น้อง</t>
  </si>
  <si>
    <t>รถ จยย.จร.150CC ยามาฮ่าNMAX โล่85693 สภ.สองพี่น้อง</t>
  </si>
  <si>
    <t>รถ จยย.จร.150CC ยามาฮ่าNMAX โล่85694 สภ.สองพี่น้อง</t>
  </si>
  <si>
    <t>รถ จยย.จร.150CC ยามาฮ่าNMAX โล่85695 สภ.สองพี่น้อง</t>
  </si>
  <si>
    <t>รถ จยย.จร.150CC ยามาฮ่าNMAX โล่85696 สภ.สองพี่น้อง</t>
  </si>
  <si>
    <t>รถ จยย.จร.150CC ยามาฮ่าNMAX โล่85697 สภ.สองพี่น้อง</t>
  </si>
  <si>
    <t>รถ จยย.จร.150CC ยามาฮ่าNMAX โล่85698 สภ.สองพี่น้อง</t>
  </si>
  <si>
    <t>รถ จยย.จร.150 CC ยามาฮ่า NMAX โล่ 85699 สภ.สามชุก</t>
  </si>
  <si>
    <t>รถ จยย.จร.150 CC ยามาฮ่า NMAX โล่ 85700 สภ.สามชุก</t>
  </si>
  <si>
    <t>รถยนต์ จร.TOYOTA HILUX REVOฯ โล่14608 สภ.ดอนเจดีย์</t>
  </si>
  <si>
    <t>รถยนต์ จร.TOYOTA HILUX REVOฯ โล่14609 สภ.ด่านช้าง</t>
  </si>
  <si>
    <t>รถยนต์ จร.TOYOTA HILUX REVOฯ โล่14610 สภ.เดิมบางฯ</t>
  </si>
  <si>
    <t>รถยนต์ จร.TOYOTA HILUX REVOฯ โล่ 14611 สภ.ทุ่งคลี</t>
  </si>
  <si>
    <t>รถยนต์ จร.TOYOTA HILUX REVOฯ โล่ 14612 สภ.ทุ่งคอก</t>
  </si>
  <si>
    <t>รถยนต์ จร.TOYOTA HILUX REVOฯ โล่14613 สภ.บางปลาม้า</t>
  </si>
  <si>
    <t>รถยนต์ จร.TOYOTA HILUX REVOฯ โล่ 14614 สภ.เมือง</t>
  </si>
  <si>
    <t>รถยนต์ จร.TOYOTA HILUX REVOฯ โล่ 14615 สภ.เมือง</t>
  </si>
  <si>
    <t>รถยนต์ จร.TOYOTA HILUX REVOฯโล่14616สภ.ศรีประจันต์</t>
  </si>
  <si>
    <t>รถยนต์ จร.TOYOTA HILUX REVOฯ โล่ 14617 สภ.สระแก้ว</t>
  </si>
  <si>
    <t>รถยนต์ จร.TOYOTA HILUX REVOฯ โล่14618 สภ.สระยายโสม</t>
  </si>
  <si>
    <t>รถยนต์ จร.TOYOTA HILUX REVOฯโล่14619 สภ.สองพี่น้อง</t>
  </si>
  <si>
    <t>รถยนต์ จร.TOYOTA HILUX REVOฯ โล่ 14620 สภ.สามชุก</t>
  </si>
  <si>
    <t>รถยนต์ จร.TOYOTA HILUX REVOฯโล่ 14621สภ.หนองหญ้าไซ</t>
  </si>
  <si>
    <t>รถยนต์ จร.TOYOTA HILUX REVOฯ โล่ 14622 สภ.อู่ทอง</t>
  </si>
  <si>
    <t>รถยนต์ จร.TOYOTA HILUX REVOฯ โล่ 14623 สภ.บางตาเถร</t>
  </si>
  <si>
    <t>รถยนต์ จร.TOYOTA HILUX REVOฯ โล่ 14624 สภ.องค์พระ</t>
  </si>
  <si>
    <t>รถยกพร้อมอุปกรณ์ ISUZU รุ่นNMR85 โล่12507 สภ.เมือง</t>
  </si>
  <si>
    <t>รถยนต์ตรวจการณ์อเนกประสงค์ THAIRUNG รุ่นTRโล่00472</t>
  </si>
  <si>
    <t>รถ จยย.สายตรวจ ขนาด 250 ซีซี ฮอนด้า CBR300 RAS</t>
  </si>
  <si>
    <t>รถยนต์บรรทุก(ดีเซล)ISUZUรุ่นCab4 1.9Ddi S โล่03356</t>
  </si>
  <si>
    <t>รถยนต์บรรทุก(ดีเซล)ISUZUรุ่นCab4 1.9Ddi S โล่03357</t>
  </si>
  <si>
    <t>รถยนต์ส่วนบุคคล NISSAN รุ่น SYLPHY โล่ 03373</t>
  </si>
  <si>
    <t>รถยนต์ตู้โดยสาร NISSAN รุ่น NV350 URVAN โล่ 03384</t>
  </si>
  <si>
    <t>รถจักรยานยนต์ โล่  11614</t>
  </si>
  <si>
    <t>รถ จยย. ไทเกอร์ โล่ 10147</t>
  </si>
  <si>
    <t>รถ จยย. ไทเกอร์ โล่ 10134</t>
  </si>
  <si>
    <t>รถ จยย. ไทเกอร์ โล่ 10135</t>
  </si>
  <si>
    <t>รถ จยย. ไทเกอร์ โล่ 10136</t>
  </si>
  <si>
    <t>รถ จยย. ไทเกอร์ โล่ 10137</t>
  </si>
  <si>
    <t>รถ จยย. ไทเกอร์ โล่ 10139</t>
  </si>
  <si>
    <t>รถ จยย. ไทเกอร์ โล่ 10140</t>
  </si>
  <si>
    <t>รถ จยย. ไทเกอร์ โล่ 10141</t>
  </si>
  <si>
    <t>รถ จยย. ไทเกอร์ โล่ 10142</t>
  </si>
  <si>
    <t>รถ จยย. ไทเกอร์ โล่ 10143</t>
  </si>
  <si>
    <t>รถ จยย. ไทเกอร์ โล่ 10144</t>
  </si>
  <si>
    <t>รถ จยย. ไทเกอร์ โล่ 10145</t>
  </si>
  <si>
    <t>รถ จยย. ไทเกอร์ โล่ 10146</t>
  </si>
  <si>
    <t>รถ จยย. ไทเกอร์ โล่ 10148</t>
  </si>
  <si>
    <t>รถ จยย. ไทเกอร์ โล่ 10149</t>
  </si>
  <si>
    <t>รถ จยย. ไทเกอร์ โล่ 03145</t>
  </si>
  <si>
    <t>รถ จยย. ไทเกอร์ โล่ 03146</t>
  </si>
  <si>
    <t>รถ จยย. ไทเกอร์ โล่ 03147</t>
  </si>
  <si>
    <t>รถ จยย. ไทเกอร์ โล่ 03148</t>
  </si>
  <si>
    <t>รถ จยย. ไทเกอร์ โล่ 03149</t>
  </si>
  <si>
    <t>รถ จยย. ไทเกอร์ โล่ 03150</t>
  </si>
  <si>
    <t>รถ จยย. ไทเกอร์ โล่ 03151</t>
  </si>
  <si>
    <t>รถ จยย. ไทเกอร์ โล่ 03152</t>
  </si>
  <si>
    <t>รถ จยย. ไทเกอร์ โล่ 03072</t>
  </si>
  <si>
    <t>รถ จยย. ไทเกอร์ โล่ 03073</t>
  </si>
  <si>
    <t>รถ จยย. ไทเกอร์ โล่ 03076</t>
  </si>
  <si>
    <t>รถ จยย. ไทเกอร์ โล่ 03077</t>
  </si>
  <si>
    <t>รถ จยย. ไทเกอร์ โล่ 03078</t>
  </si>
  <si>
    <t>รถ จยย. ไทเกอร์ โล่ 03079</t>
  </si>
  <si>
    <t>รถ จยย. ไทเกอร์ โล่ 03080</t>
  </si>
  <si>
    <t>รถ จยย. ไทเกอร์ โล่ 03082</t>
  </si>
  <si>
    <t>รถ จยย. ไทเกอร์ โล่ 03083</t>
  </si>
  <si>
    <t>รถ จยย. ไทเกอร์ โล่ 03084</t>
  </si>
  <si>
    <t>รถ จยย. ไทเกอร์ โล่ 03085</t>
  </si>
  <si>
    <t>รถ จยย. ไทเกอร์ โล่ 03086</t>
  </si>
  <si>
    <t>รถ จยย. ไทเกอร์ โล่ 03087</t>
  </si>
  <si>
    <t>รถ จยย. ไทเกอร์ โล่ 03107</t>
  </si>
  <si>
    <t>รถ จยย. ไทเกอร์ โล่ 03109</t>
  </si>
  <si>
    <t>รถ จยย. ไทเกอร์ โล่ 03110</t>
  </si>
  <si>
    <t>รถ จยย. ไทเกอร์ โล่ 03111</t>
  </si>
  <si>
    <t>รถ จยย. ไทเกอร์ โล่ 03112</t>
  </si>
  <si>
    <t>รถ จยย. ไทเกอร์ โล่ 03113</t>
  </si>
  <si>
    <t>รถ จยย. ไทเกอร์ โล่ 03114</t>
  </si>
  <si>
    <t>รถ จยย. ไทเกอร์ โล่ 03115</t>
  </si>
  <si>
    <t>รถ จยย. ไทเกอร์ โล่ 03116</t>
  </si>
  <si>
    <t>รถ จยย. ไทเกอร์ โล่ 03117</t>
  </si>
  <si>
    <t>รถ จยย. ไทเกอร์ โล่ 03118</t>
  </si>
  <si>
    <t>รถ จยย. ไทเกอร์ โล่ 03119</t>
  </si>
  <si>
    <t>รถ จยย. ไทเกอร์ โล่ 03120</t>
  </si>
  <si>
    <t>รถ จยย. ไทเกอร์ โล่ 03121</t>
  </si>
  <si>
    <t>รถ จยย. ไทเกอร์ โล่ 03122</t>
  </si>
  <si>
    <t>รถ จยย. ไทเกอร์ โล่ 03123</t>
  </si>
  <si>
    <t>รถ จยย. ไทเกอร์ โล่ 03124</t>
  </si>
  <si>
    <t>รถ จยย. ไทเกอร์ โล่ 03125</t>
  </si>
  <si>
    <t>รถ จยย. ไทเกอร์ โล่ 03126</t>
  </si>
  <si>
    <t>รถ จยย. ไทเกอร์ โล่ 03127</t>
  </si>
  <si>
    <t>รถ จยย. ไทเกอร์ โล่ 03128</t>
  </si>
  <si>
    <t>รถ จยย. ไทเกอร์ โล่ 03129</t>
  </si>
  <si>
    <t>รถ จยย. ไทเกอร์ โล่ 03130</t>
  </si>
  <si>
    <t>รถ จยย. ไทเกอร์ โล่ 03131</t>
  </si>
  <si>
    <t>รถ จยย. ไทเกอร์ โล่ 03132</t>
  </si>
  <si>
    <t>รถ จยย. ไทเกอร์ โล่ 03133</t>
  </si>
  <si>
    <t>รถ จยย. ไทเกอร์ โล่ 03134</t>
  </si>
  <si>
    <t>รถ จยย. ไทเกอร์ โล่ 03138</t>
  </si>
  <si>
    <t>รถ จยย. ไทเกอร์ โล่ 03139</t>
  </si>
  <si>
    <t>รถ จยย. ไทเกอร์ โล่ 03140</t>
  </si>
  <si>
    <t>รถ จยย. ไทเกอร์ โล่ 03141</t>
  </si>
  <si>
    <t>รถ จยย. ไทเกอร์ โล่ 03142</t>
  </si>
  <si>
    <t>รถ จยย. ไทเกอร์ โล่ 03143</t>
  </si>
  <si>
    <t>รถ จยย. ไทเกอร์ โล่ 03144</t>
  </si>
  <si>
    <t>รถ จยย. ไทเกอร์ โล่ 03153</t>
  </si>
  <si>
    <t>รถ จยย. ไทเกอร์ โล่ 03154</t>
  </si>
  <si>
    <t>รถ จยย. ไทเกอร์ โล่ 03155</t>
  </si>
  <si>
    <t>รถ จยย. ไทเกอร์ โล่ 03156</t>
  </si>
  <si>
    <t>รถ จยย. ไทเกอร์ โล่ 03157</t>
  </si>
  <si>
    <t>รถ จยย. ไทเกอร์ โล่ 03158</t>
  </si>
  <si>
    <t>รถ จยย. ไทเกอร์ โล่ 03159</t>
  </si>
  <si>
    <t>รถ จยย. ไทเกอร์ โล่ 03160</t>
  </si>
  <si>
    <t>รถ จยย. ไทเกอร์ โล่ 03161</t>
  </si>
  <si>
    <t>รถ จยย. ไทเกอร์ โล่ 03162</t>
  </si>
  <si>
    <t>รถ จยย. ไทเกอร์ โล่ 03163</t>
  </si>
  <si>
    <t>รถ จยย. ไทเกอร์ โล่ 03164</t>
  </si>
  <si>
    <t>รถ จยย. ไทเกอร์ โล่ 03165</t>
  </si>
  <si>
    <t>รถ จยย. ไทเกอร์ โล่ 03166</t>
  </si>
  <si>
    <t>รถ จยย. ไทเกอร์ โล่ 03167</t>
  </si>
  <si>
    <t>รถ จยย. ไทเกอร์ โล่ 03168</t>
  </si>
  <si>
    <t>รถ จยย. ไทเกอร์ โล่ 03169</t>
  </si>
  <si>
    <t>รถ จยย. ไทเกอร์ โล่ 03170</t>
  </si>
  <si>
    <t>รถ จยย. ไทเกอร์ โล่ 03171</t>
  </si>
  <si>
    <t>รถ จยย. ไทเกอร์ โล่ 03172</t>
  </si>
  <si>
    <t>รถ จยย. ไทเกอร์ โล่ 03173</t>
  </si>
  <si>
    <t>รถ จยย. ไทเกอร์ โล่ 03174</t>
  </si>
  <si>
    <t>รถ จยย. ไทเกอร์ โล่ 03175</t>
  </si>
  <si>
    <t>รถ จยย. ไทเกอร์ โล่ 03176</t>
  </si>
  <si>
    <t>รถ จยย. ไทเกอร์ โล่ 03177</t>
  </si>
  <si>
    <t>รถ จยย. ไทเกอร์ โล่ 03178</t>
  </si>
  <si>
    <t>รถ จยย. ไทเกอร์ โล่ 03179</t>
  </si>
  <si>
    <t>รถ จยย. ไทเกอร์ โล่ 03180</t>
  </si>
  <si>
    <t>รถ จยย. ไทเกอร์ โล่ 03181</t>
  </si>
  <si>
    <t>รถ จยย. ไทเกอร์ โล่ 03182</t>
  </si>
  <si>
    <t>รถ จยย. ไทเกอร์ โล่ 03183</t>
  </si>
  <si>
    <t>รถ จยย. ไทเกอร์ โล่ 03184</t>
  </si>
  <si>
    <t>รถ จยย. ไทเกอร์ โล่ 11489</t>
  </si>
  <si>
    <t>รถ จยย. ไทเกอร์ โล่ 11490</t>
  </si>
  <si>
    <t>รถ จยย. ไทเกอร์ โล่ 11491</t>
  </si>
  <si>
    <t>รถ จยย. ไทเกอร์ โล่ 11492</t>
  </si>
  <si>
    <t>รถ จยย. ไทเกอร์ โล่ 11493</t>
  </si>
  <si>
    <t>รถ จยย. ไทเกอร์ โล่ 11494</t>
  </si>
  <si>
    <t>รถ จยย. ไทเกอร์ โล่ 11495</t>
  </si>
  <si>
    <t>รถ จยย. ไทเกอร์ โล่ 11496</t>
  </si>
  <si>
    <t>รถ จยย. ไทเกอร์ โล่ 11497</t>
  </si>
  <si>
    <t>รถ จยย. ไทเกอร์ โล่ 11498</t>
  </si>
  <si>
    <t>รถ จยย. ไทเกอร์ โล่ 11499</t>
  </si>
  <si>
    <t>รถ จยย. ไทเกอร์ โล่ 11500</t>
  </si>
  <si>
    <t>รถ จยย. ไทเกอร์ โล่ 11501</t>
  </si>
  <si>
    <t>รถ จยย. ไทเกอร์ โล่ 11502</t>
  </si>
  <si>
    <t>รถ จยย. ไทเกอร์ โล่ 11503</t>
  </si>
  <si>
    <t>รถ จยย. ไทเกอร์ โล่ 11504</t>
  </si>
  <si>
    <t>รถ จยย. ไทเกอร์ โล่ 11505</t>
  </si>
  <si>
    <t>รถ จยย. ไทเกอร์ โล่ 11506</t>
  </si>
  <si>
    <t>ระบบผลิตไฟฟ้าด้วยพลังงานแสงอาทิตสภ.เมืองสุพรรณบุรี</t>
  </si>
  <si>
    <t>ล้างบัญชีพักไฟฟ้า&amp;วิทยุ</t>
  </si>
  <si>
    <t>25.03.2009</t>
  </si>
  <si>
    <t>เครื่องเสียงห้องประชุม ชุดขยายเสียงยี่ห้อ STAR</t>
  </si>
  <si>
    <t>ระบบตู้สาขาโทรศัพท์พร้อมอุปกรณ์</t>
  </si>
  <si>
    <t xml:space="preserve"> เครื่องรับส่งวิทยุระบบ VHF/FM ชนิดมือถือ 5 วัต</t>
  </si>
  <si>
    <t>เครื่องรับส่งวิทยุระบบ VHF/FM ชนิดมือถือ 5 วัต</t>
  </si>
  <si>
    <t>เครื่องรับ-ส่งวิทยุระบบVHF/FMชนิดมือถือ5วัตต์ 57</t>
  </si>
  <si>
    <t>เครื่องรับ-ส่งวิทยุระบบVHF/FMชนิดมือถือ5วัตต์ 58</t>
  </si>
  <si>
    <t>เครื่องรับ-ส่งวิทยุระบบVHF/FMชนิดมือถือ5วัตต์ 59</t>
  </si>
  <si>
    <t>เครื่องรับ-ส่งวิทยุระบบVHF/FMชนิดมือถือ5วัตต์ 60</t>
  </si>
  <si>
    <t>เครื่องรับ-ส่งวิทยุระบบVHF/FMชนิดมือถือ5วัตต์ 61</t>
  </si>
  <si>
    <t>เครื่องรับ-ส่งวิทยุระบบVHF/FMชนิดมือถือ5วัตต์ 62</t>
  </si>
  <si>
    <t>เครื่องรับ-ส่งวิทยุระบบVHF/FMชนิดมือถือ5วัตต์ 63</t>
  </si>
  <si>
    <t>เครื่องรับ-ส่งวิทยุระบบVHF/FMชนิดมือถือ5วัตต์ 64</t>
  </si>
  <si>
    <t>เครื่องรับ-ส่งวิทยุระบบVHF/FMชนิดมือถือ5วัตต์ 65</t>
  </si>
  <si>
    <t>01.06.2016</t>
  </si>
  <si>
    <t>ชุดเครื่องเสียงและระบบป้องกันอันตรายรถสั่งการ ผบ.ร</t>
  </si>
  <si>
    <t>วิทยุมือถือ วีเอชเอฟ/เอฟเอ็ม ยี่ห้อKENWOODภ.จว.สพ.</t>
  </si>
  <si>
    <t>ขึ้นทะเบียนครุภัณฑ์โฆษณา</t>
  </si>
  <si>
    <t>กล้องบันทึกภาพเคลื่อนไหวบนสถานีตำรวจภ.จว.สุพรรณบุร</t>
  </si>
  <si>
    <t>กล้องบันทึกภาพเคลื่อนไหวแบบดิจิตอล ภ.จว.สุพรรณบุรี</t>
  </si>
  <si>
    <t>เครื่องฉายโปรเจคเตอร์พร้อมจอ ยี่ห้อ HITACHI</t>
  </si>
  <si>
    <t xml:space="preserve"> กล้องวีดิโอ MINI DVจำนวน 9 ของ ภ.7</t>
  </si>
  <si>
    <t xml:space="preserve"> กล้องถ่ายวีดีโอระบบดิจิตอลยี่ห้อSONYรุ่นHANDYCAM</t>
  </si>
  <si>
    <t>ครุภัณฑ์การเกษตรปั้มน้ำและถังเก็บน้ำ</t>
  </si>
  <si>
    <t>โอนเต็นท์บริการ ให้ ภ.จว.สุพรรณบุรี จำนวน 1 ชุด</t>
  </si>
  <si>
    <t>04.05.2005</t>
  </si>
  <si>
    <t>01.08.2008</t>
  </si>
  <si>
    <t>เครื่องตรวจวัดแอลกอฮอล์ 6640-3107-0025-7-2551</t>
  </si>
  <si>
    <t>01.09.2008</t>
  </si>
  <si>
    <t>เครื่องตรวจวัดแอลกอฮอล์ 6640-3103-0197-7-2551</t>
  </si>
  <si>
    <t>เครื่องตรวจวัดแอลกอฮอล์ 6640-3103-0198-7-2551</t>
  </si>
  <si>
    <t>เครื่องตรวจวัดแอลกอฮอล์ 6640-3103-0199-7-2551</t>
  </si>
  <si>
    <t>เครื่องตรวจวัดแอลกอฮอล์ 6640-3103-0200-7-2551</t>
  </si>
  <si>
    <t>เครื่องตรวจวัดแอลกอฮอล์ 6640-3103-0201-7-2551</t>
  </si>
  <si>
    <t>เครื่องตรวจวัดแอลกอฮอล์ 6640-3103-0202-7-2551</t>
  </si>
  <si>
    <t>เครื่องตรวจวัดแอลกอฮอล์ 6640-3103-0203-7-2551</t>
  </si>
  <si>
    <t>เครื่องตรวจวัดแอลกอฮอล์ 6640-3103-0204-7-2551</t>
  </si>
  <si>
    <t>เครื่องตรวจวัดแอลกอฮอล์ 6640-3103-0205-7-2551</t>
  </si>
  <si>
    <t>ล้างพักสินทรัพย์คอมพิวเตอร์</t>
  </si>
  <si>
    <t>ล้างบัญชีพักคอมพิวเตอร์</t>
  </si>
  <si>
    <t>ล้างพักครุภัณฑ์คอมพิวเตอร์</t>
  </si>
  <si>
    <t>คอมพิวเตอร์ HP รุ่น Compag Presario SR 1408AL สีดำ</t>
  </si>
  <si>
    <t>อุปกรณ์ Routerยี่ห้อcisco หมายเลข SCZ10152180</t>
  </si>
  <si>
    <t>25.04.2009</t>
  </si>
  <si>
    <t>เครื่องไมโครคอมพิวเตอร์ ยี่ห้อ HP Con.paq</t>
  </si>
  <si>
    <t>เครื่องไมโครคอมพิวเตอร์ ยี่ห้อ HP Con.pa</t>
  </si>
  <si>
    <t>11.06.2015</t>
  </si>
  <si>
    <t>ศูนย์รับแจ้งเหตุ 191ฯ ระยะที่ 6 ภ.จว.สุพรรณบุรี</t>
  </si>
  <si>
    <t>เครื่องยิงแห (ภ.จว.สุพรรณบุรี)</t>
  </si>
  <si>
    <t>โอนโล่กันกระสุน จำนวน 1 โล่ ให้ ภ.จว.สุพรรณบุรี</t>
  </si>
  <si>
    <t>19.12.2018</t>
  </si>
  <si>
    <t>ล้างบัญชีพักครุภัณฑ์อื่น</t>
  </si>
  <si>
    <t>ครุภัณฑ์อื่น ๆ (409 อัน)</t>
  </si>
  <si>
    <t>ครุภัณฑ์อื่นๆ (171 อัน)</t>
  </si>
  <si>
    <t>ครุภัณฑ์อื่นๆ (120 อัน)</t>
  </si>
  <si>
    <t>ครุภัณฑ์อื่นๆ (38 อัน)</t>
  </si>
  <si>
    <t>เครื่องตรวจหาวัตถุระเบิดแบบพับได้ ภ.จว.สุพรรณบุรี</t>
  </si>
  <si>
    <t>รหัสจังหวัด 7200 สุพรรณบุรี</t>
  </si>
  <si>
    <t>2500700814 (ภ.จว.นครปฐม)</t>
  </si>
  <si>
    <t>24.05.1993</t>
  </si>
  <si>
    <t>บ้านพัก สว. ตึก 2 ชั้น</t>
  </si>
  <si>
    <t>บ้านพัก รอง สว. ตึก 2 ชั้น</t>
  </si>
  <si>
    <t>01.04.1995</t>
  </si>
  <si>
    <t>บ้านพักสัญญาบัตร ตึก 2 ชั้น</t>
  </si>
  <si>
    <t>01.10.1994</t>
  </si>
  <si>
    <t>บ้านพัก สารวัตร  ตึก  2  ชั้น</t>
  </si>
  <si>
    <t>20.12.1994</t>
  </si>
  <si>
    <t>บ้านพัก รองสารวัตร  ตึก  2  ชั้น</t>
  </si>
  <si>
    <t>20.11.1994</t>
  </si>
  <si>
    <t>บ้านพักสารวัตร  ตึก 2 ชั้น</t>
  </si>
  <si>
    <t>14.05.1997</t>
  </si>
  <si>
    <t>บ้านพักรองสารวัตร  ตึก  2  ชั้น</t>
  </si>
  <si>
    <t>25.05.1997</t>
  </si>
  <si>
    <t>บ้านพัก รอง ผกก. หรือ สว.  ตึก 2 ชั้น</t>
  </si>
  <si>
    <t>01.02.1989</t>
  </si>
  <si>
    <t>บ้านพัก  ผกก.   2  ชั้นครึ่งตึกครึ่งไม้</t>
  </si>
  <si>
    <t>บ้านพัก  รอง  ผกก. 2 ชั้นครึ่งตึกครึ่งไม้</t>
  </si>
  <si>
    <t>01.12.1994</t>
  </si>
  <si>
    <t>เรือนแถวชั้นประทวนและพลฯ ตึก 2 ชั้น</t>
  </si>
  <si>
    <t>08.06.2001</t>
  </si>
  <si>
    <t>เรื่อนแถวชั้นประทวนตึก 2 ชั้น10 คูหา</t>
  </si>
  <si>
    <t>01.11.1987</t>
  </si>
  <si>
    <t>เรื่อนแถวชั้นประทวน  ตึก  2 ชั้น</t>
  </si>
  <si>
    <t>01.11.1990</t>
  </si>
  <si>
    <t>เรือนแถวชั้นประทวน  ตึก  2  ชั้น</t>
  </si>
  <si>
    <t>22.12.1993</t>
  </si>
  <si>
    <t>08.12.1995</t>
  </si>
  <si>
    <t>01.09.1994</t>
  </si>
  <si>
    <t>เรือนแถวชั้นประทวนครึ่งตึกครึ่งไม้</t>
  </si>
  <si>
    <t>01.02.1991</t>
  </si>
  <si>
    <t>เรีอนแถวชั้นประทวน  ตึก  2  ชั้น</t>
  </si>
  <si>
    <t>01.04.1990</t>
  </si>
  <si>
    <t>01.05.1995</t>
  </si>
  <si>
    <t>เรือนแถวชั้นประทวนตึก 2 ชั้น</t>
  </si>
  <si>
    <t>10.11.1991</t>
  </si>
  <si>
    <t>เรือนแถวชั้นประทวน  ตึก  2 ชั้น</t>
  </si>
  <si>
    <t>เรือนแถวชั้นประทวนตึก 2 ชั้น 10 คูหา</t>
  </si>
  <si>
    <t>05.03.1990</t>
  </si>
  <si>
    <t>เรือนแถวชั้นประทวน2ชั้นครึ่งตึกครึ่งไม้</t>
  </si>
  <si>
    <t>01.01.1988</t>
  </si>
  <si>
    <t>01.01.1989</t>
  </si>
  <si>
    <t>01.05.1992</t>
  </si>
  <si>
    <t>เรือนแถวชั้นประทวน ตึก 2 ชั้น</t>
  </si>
  <si>
    <t>01.02.1993</t>
  </si>
  <si>
    <t>01.07.1993</t>
  </si>
  <si>
    <t>แฟลต 3 ชั้น 30 ห้อง</t>
  </si>
  <si>
    <t>06.06.2003</t>
  </si>
  <si>
    <t>22.08.2003</t>
  </si>
  <si>
    <t>เรือนแถวชั้นประทวนพล ตึก 2 ชั้น</t>
  </si>
  <si>
    <t>01.01.2008</t>
  </si>
  <si>
    <t>เรือนแถวชั้นประทวนและพลตำรวจ สภ.นครชัยศรี</t>
  </si>
  <si>
    <t>28.01.2008</t>
  </si>
  <si>
    <t>เรือนแถวชั้นประทวนและพลตำรวจ สภ.ดอนตูม</t>
  </si>
  <si>
    <t>26.01.2008</t>
  </si>
  <si>
    <t>บ้านพักรองผู้กำกับหรือสารวัตร สภ.พุทธมณฑล</t>
  </si>
  <si>
    <t>บ้านพักรองผู้กำกับหรือสารวัตร สภ.โพธิ์แก้ว</t>
  </si>
  <si>
    <t>30.04.2008</t>
  </si>
  <si>
    <t>เรือนแถวชั้นประทวนและพลตำรวจ สภ.บางหลวง</t>
  </si>
  <si>
    <t>22.05.2008</t>
  </si>
  <si>
    <t>เรือนแถวชั้นประทวนและพลตำรวจ สภ.บางเลน</t>
  </si>
  <si>
    <t>01.07.2009</t>
  </si>
  <si>
    <t>บ้านพัก รอง ผกก.-ผกก.สภ.นครชัยศรี</t>
  </si>
  <si>
    <t>03.07.2009</t>
  </si>
  <si>
    <t>บ้านพัก รอง ผกก. - ผกก.สภ.โพธิ์แก้ว</t>
  </si>
  <si>
    <t>02.07.2009</t>
  </si>
  <si>
    <t>บ้านพัก รอง ผกก. - ผกก.สภ.บางเลน</t>
  </si>
  <si>
    <t>เรือนแถวชั้นประทวน สภ.สามควายเผือก</t>
  </si>
  <si>
    <t>เรือนแถวชั้นประทวน สภ.กระตีบ</t>
  </si>
  <si>
    <t>เรือนแถวชั้นประทวน สภ.ดอนตูม</t>
  </si>
  <si>
    <t>20.10.2009</t>
  </si>
  <si>
    <t>เรือนแถวชั้นประทวน สภ.บางเลน</t>
  </si>
  <si>
    <t>อาคารที่พักอาศัย</t>
  </si>
  <si>
    <t>บ้านสวนอรัญญา แบบทาวน์เฮ้าส์ ชั้นเดียว 112 หลัง</t>
  </si>
  <si>
    <t>แฟลต สภ.โพธิ์แก้ว ภาค 7 จ.นครปฐม</t>
  </si>
  <si>
    <t>อาคารที่พักอาศัย (แฟลต) สูง 5 ชั้น 30 ครอบครัว</t>
  </si>
  <si>
    <t>บ้านเอื้ออาทรนครปฐม(ศาลายา3) 8 หลัง</t>
  </si>
  <si>
    <t>บ้านพัก ผบก. ภ.จว.นครปฐม</t>
  </si>
  <si>
    <t>18.09.2020</t>
  </si>
  <si>
    <t>01.08.1938</t>
  </si>
  <si>
    <t>บ้านพักครึ่งตึกครึ่งไม้ 2 ชั้น</t>
  </si>
  <si>
    <t>บ้านพักสัญญาบัตร2ชั้นครึ่งตึกครึ่งไม้</t>
  </si>
  <si>
    <t>20.10.1985</t>
  </si>
  <si>
    <t>บ้านพัก รอง  สว. 2  ชั้น ครึ่งตึกครึ่งไม้</t>
  </si>
  <si>
    <t>15.02.1987</t>
  </si>
  <si>
    <t>บ้านพัก  รอง  สว.  2 ชั้น ครึ่งตึกครึ่งไม้</t>
  </si>
  <si>
    <t>01.10.1995</t>
  </si>
  <si>
    <t>อาคารที่ทำการสภ.อ.ดอนตูมตึก 2ชั้น</t>
  </si>
  <si>
    <t>24.09.1981</t>
  </si>
  <si>
    <t>อาคารที่ทำการแบบตึก  2  ชั้น</t>
  </si>
  <si>
    <t>01.09.1986</t>
  </si>
  <si>
    <t>อาคารที่ทำการ ตึก  2  ชั้น</t>
  </si>
  <si>
    <t>อาคารที่ทำการ  2  ชั้นครึ่งตึกครึ่งไม้</t>
  </si>
  <si>
    <t>01.10.1996</t>
  </si>
  <si>
    <t>อาคารคอนกรีตเสริมเหล็ก 2 ชั้น</t>
  </si>
  <si>
    <t>07.10.1997</t>
  </si>
  <si>
    <t>อาคารที่ทำการ แบบตึก  3  ชั้น</t>
  </si>
  <si>
    <t>19.05.1993</t>
  </si>
  <si>
    <t>02.04.1993</t>
  </si>
  <si>
    <t>อาคารศูนย์ปฏิบัติการสส.(ป.)ตึก 2 ชั้น</t>
  </si>
  <si>
    <t>03.06.2003</t>
  </si>
  <si>
    <t>อาคารที่ทำการตึก  3  ชั้น</t>
  </si>
  <si>
    <t>10.11.2008</t>
  </si>
  <si>
    <t>อาคารที่ทำการ สภ.บางเลน</t>
  </si>
  <si>
    <t>02.02.2010</t>
  </si>
  <si>
    <t>อาคารที่ทำการ สภ.สามควายเผือก</t>
  </si>
  <si>
    <t>25.03.2010</t>
  </si>
  <si>
    <t>อาคารที่ทำการ สภ.กระตีบ</t>
  </si>
  <si>
    <t>23.09.2015</t>
  </si>
  <si>
    <t>ขึ้นอาคารสำนักงาน สภ.สามพราน</t>
  </si>
  <si>
    <t>ขึ้นบัญชีอาคาร ภ.จว.นครปฐม</t>
  </si>
  <si>
    <t>อาคารที่ทำการ ครึ่งตึกครึ่งไม้ 2 ชั้น</t>
  </si>
  <si>
    <t>01.04.2012</t>
  </si>
  <si>
    <t>อาคารที่ทำการ ภ.7</t>
  </si>
  <si>
    <t>06.08.1985</t>
  </si>
  <si>
    <t>คลังพลาธิการ  แบบมีชั้นลอย</t>
  </si>
  <si>
    <t>01.10.1982</t>
  </si>
  <si>
    <t>ห้องประชุมตึกชั้นเดียว</t>
  </si>
  <si>
    <t>31.10.2011</t>
  </si>
  <si>
    <t>ป้อมตำรวจ สภ.พุทธมณฑล</t>
  </si>
  <si>
    <t xml:space="preserve"> อาคารป้อมยาม</t>
  </si>
  <si>
    <t>โรงเก็บรถยนต์โครงเหล็กหลังคา</t>
  </si>
  <si>
    <t>17.12.2009</t>
  </si>
  <si>
    <t>สร้างงานท่อระบายน้ำและบ่อพักท่อ,บ่อบำบัดน้ำเสีย</t>
  </si>
  <si>
    <t>ลานเอนกประสงค์</t>
  </si>
  <si>
    <t>11.02.2011</t>
  </si>
  <si>
    <t>วางท่อระบายน้ำ-ถนนแอสฟัลท์ติกคอนกรีต</t>
  </si>
  <si>
    <t>ถนน ค.ส.ล. สภ.โพธิ์แก้ว ภาค 7 จ.นครปฐม</t>
  </si>
  <si>
    <t>ตู้นิรภัยกันไฟ ตุ้ที่1 สภ.เมืองนฐ.</t>
  </si>
  <si>
    <t>ตู้นิรภัยกันไฟ ตุ้ที่2 สภ.กำแพงแสน</t>
  </si>
  <si>
    <t>ตู้นิรภัยกันไฟ ตุ้ที่3 สภ.นครชัยศรี</t>
  </si>
  <si>
    <t>ตู้นิรภัยกันไฟ ตุ้ที่4 สภ.บางเลน</t>
  </si>
  <si>
    <t>ตู้นิรภัยกันไฟ ตุ้ที่5 สภ.สามพราน</t>
  </si>
  <si>
    <t>ตู้นิรภัยกันไฟ ตุ้ที่6 สภ.พุทธมณฑล</t>
  </si>
  <si>
    <t>ตู้นิรภัยกันไฟ ตุ้ที่7 สภ.ดอนตูม</t>
  </si>
  <si>
    <t>ตู้นิรภัยกันไฟ ตุ้ที่8 สภ.โพธิ์แก้ว</t>
  </si>
  <si>
    <t>ตู้นิรภัยกันไฟ ตุ้ที่9 สภ.โพรงมเดื่อ</t>
  </si>
  <si>
    <t>ตู้นิรภัยกันไฟ ตุ้ที่10 สภ.สามควายเผือก</t>
  </si>
  <si>
    <t>ตู้นิรภัยกันไฟ ตุ้ที่11 สภ.กระตีบ</t>
  </si>
  <si>
    <t>ตู้นิรภัยกันไฟ ตุ้ที่12 สภ.บางหลวง</t>
  </si>
  <si>
    <t>21.12.2015</t>
  </si>
  <si>
    <t>สัญญาเลขที่ (03)/7/59 วันที่เอกสาร 21/12/15</t>
  </si>
  <si>
    <t>สัญญาเลขที่ (3)/7/59</t>
  </si>
  <si>
    <t>ตู้สำนักงานเคลื่อนที่(ตู้เหล็กคอนเทนเนอร์)</t>
  </si>
  <si>
    <t>เครื่องปรับอากาศ ขนาด 13,000 บีทียู ห้อง191</t>
  </si>
  <si>
    <t>เครื่องปรับอากาศ ขนาด 13,000 บีทียู ห้อง 191</t>
  </si>
  <si>
    <t>เครื่องปรับอากาศ ขนาด 18,000  บีทียู  ห้อง 191</t>
  </si>
  <si>
    <t>เครื่องปรับอากาศ ขนาด 25,000 บีทียู  ห้อง 191</t>
  </si>
  <si>
    <t>โต๊ะทำงาน T1 ห้อง 191</t>
  </si>
  <si>
    <t>โต๊ะทำงาน T2  ห้อง 191</t>
  </si>
  <si>
    <t>โต๊ะทำงาน T3 ห้อง 191</t>
  </si>
  <si>
    <t>โต๊ะทำงาน T5 ห้อง 191</t>
  </si>
  <si>
    <t>โต๊ะทำงาน T6 ห้อง 191</t>
  </si>
  <si>
    <t>โต๊ะอาหาร T7 ห้อง 191</t>
  </si>
  <si>
    <t xml:space="preserve"> เก้าอี้ C2 ห้อง 191</t>
  </si>
  <si>
    <t>ตู้ B2 ห้อง 191</t>
  </si>
  <si>
    <t>โซฟาขาเหล็ก F4 ห้อง 191</t>
  </si>
  <si>
    <t>ผ้าม่าน F6 ห้อง 191</t>
  </si>
  <si>
    <t>ผ้าม่าน F7 ห้อง 191</t>
  </si>
  <si>
    <t>เครื่องปรับอากาศชนิดแขวน 25,000 บีทียู</t>
  </si>
  <si>
    <t>เครื่องปรับอากาศชนิดแขวน 12,500 บีทียู</t>
  </si>
  <si>
    <t>เครื่องปรับอากาศแบบแยกส่วน ขนาด 9000 บีทียู</t>
  </si>
  <si>
    <t>เครื่องปรับอากาศแบบแยกส่วน ขนาด 12000 บีทียู</t>
  </si>
  <si>
    <t>เครื่องปรับอากาศแบบแยกส่วน ขนาด 12400 บีทียู</t>
  </si>
  <si>
    <t>เครื่องปรับอากาศแบบแยกส่วน ขนาด 16000 บีทียู</t>
  </si>
  <si>
    <t>เครื่องปรับอากาศแบบแยกส่วน ขนาด 24200 บีทียู</t>
  </si>
  <si>
    <t>เครื่องปรับอากาศแบบแยกส่วน ขนาด 25500 บีทียู</t>
  </si>
  <si>
    <t>เครื่องปรับอากาศแบบแยกส่วน ขนาด 26000 บีทียู</t>
  </si>
  <si>
    <t>เครื่องปรับอากาศแบบแยกส่วน ขนาด 28000 บีทียู</t>
  </si>
  <si>
    <t>เครื่องปรับอากาศแบบแยกส่วน ขนาด 30000 บีทียู</t>
  </si>
  <si>
    <t>เครื่องปรับอากาศแบบแยกส่วน ขนาด 36000 บีทียู</t>
  </si>
  <si>
    <t>เครื่องปรับอากาศแบบแยกส่วน ขนาด 36500 บีทียู</t>
  </si>
  <si>
    <t>เครื่องปรับอากาศแบบแยกส่วน ขนาด 38000 บีทียู</t>
  </si>
  <si>
    <t>เครื่องปรับอากาศแบบแยกส่วน ขนาด 13400 บีทียู</t>
  </si>
  <si>
    <t>โต๊ะทำงานพร้อมลิ้นชักขวา</t>
  </si>
  <si>
    <t>โต๊ะทำงาน ไม่มีลิ้นชัก</t>
  </si>
  <si>
    <t>โต๊ะรับประทานอาหาร</t>
  </si>
  <si>
    <t>โซฟารับแขกบุหนังชนิด 3 ช่วง</t>
  </si>
  <si>
    <t>ตู้เก็บเอกสารชนิด 2 บาน</t>
  </si>
  <si>
    <t>ตู้เก็บเอกสารชนิด 2  บาน</t>
  </si>
  <si>
    <t>ตู้เก็บเอกสารบานเลื่อนทึบ- กระจก</t>
  </si>
  <si>
    <t>แสตน</t>
  </si>
  <si>
    <t>ฐานเวที</t>
  </si>
  <si>
    <t>โต๊ะทำงาน  ไม่มีลิ้นชัก</t>
  </si>
  <si>
    <t>เครื่องปรับอากาศแบบแยกส่วน ขนาด 13000 บีทียู</t>
  </si>
  <si>
    <t>15.01.2002</t>
  </si>
  <si>
    <t>เครื่องพิมพ์ดีดแบบกระเป๋าหิ้ว</t>
  </si>
  <si>
    <t>04.12.2000</t>
  </si>
  <si>
    <t>20.12.2000</t>
  </si>
  <si>
    <t>17.10.2002</t>
  </si>
  <si>
    <t>เครื่องปรับอากาศ</t>
  </si>
  <si>
    <t>07.06.2003</t>
  </si>
  <si>
    <t>โต๊ะทำงาน ที 1</t>
  </si>
  <si>
    <t>โต๊ะทำงาน ที 2</t>
  </si>
  <si>
    <t>โต๊ะทำงาน  ที 3</t>
  </si>
  <si>
    <t>โต๊ะทำงานข้าง  ที  4</t>
  </si>
  <si>
    <t>โต๊ะประชุม  ที  6</t>
  </si>
  <si>
    <t>เคาร์เตอร์ประชาสัมพันธ์  ที  7</t>
  </si>
  <si>
    <t>เคาร์เตอร์วิทยุสื่อสาร  ที  8.1</t>
  </si>
  <si>
    <t>เคาร์เตอร์วิทยุสื่อสาร  ที  8.2</t>
  </si>
  <si>
    <t>เคาร์เตอร์วิทยุสื่อสาร  ที  8.3</t>
  </si>
  <si>
    <t>ชุดโต๊ะประชุม  ที  9.1</t>
  </si>
  <si>
    <t>ชุดโต๊ะประชุม  ที  9.2</t>
  </si>
  <si>
    <t>ตู้เอกสารบานเปิด  บี  1 สี่ลิ้นชัก</t>
  </si>
  <si>
    <t>ตู้เอกสารบานเปิด  บี  2 บานเปิด</t>
  </si>
  <si>
    <t>ตู้เอกสาร  2  บาน  บี  3 บานเลื่อน</t>
  </si>
  <si>
    <t>ตู้เอกสารชั้นโล่ง  บี  4</t>
  </si>
  <si>
    <t>ตู้เอกสารแบบ  4  ลิ้นชัก  บี  5</t>
  </si>
  <si>
    <t>เก้าอี้ล้อเลื่อนหุ้มหนังเทียมมีเท้าแขน ซี1</t>
  </si>
  <si>
    <t>เก้าอี้ล้อเลื่อนหุ้มหนังเทียมมีเท้าแขน</t>
  </si>
  <si>
    <t>เก้าอี้หน้าโต๊ะหุ้มหนังเทียม  ซี  3</t>
  </si>
  <si>
    <t>เก้าอี้พักคอยแบบ3ที่นั่งหุ้มหนังเทียมซี4</t>
  </si>
  <si>
    <t>เก้าอี้พักคอยแบบ2ที่นั่งหุ้มหนังเทียมซี</t>
  </si>
  <si>
    <t>เก้าอี้พักคอย 2 ที่นั่ง  หุ้มหนังเทียม ซี 5</t>
  </si>
  <si>
    <t>ฉากครึ่งกระจก พี 1</t>
  </si>
  <si>
    <t>ฉากครึ่งกระจก พี 3</t>
  </si>
  <si>
    <t>ผนังกล่องฉากเลื่อนห้องประชุม เอฟ 1</t>
  </si>
  <si>
    <t>ม่านพร้อมรางขนาด 4.70 ม. เอฟ 5.1</t>
  </si>
  <si>
    <t>ม่านพร้อมรางขนาด 3.30 ม. เอฟ 5.2</t>
  </si>
  <si>
    <t>ม่านพร้อมรางขนาด  5.70 ม. เอฟ 5.3</t>
  </si>
  <si>
    <t>16.06.2003</t>
  </si>
  <si>
    <t>เก้าอี้บุนวมมีล้อเลื่อน</t>
  </si>
  <si>
    <t>ฉากกั้นห้อง</t>
  </si>
  <si>
    <t>ตู้ใส่แฟ้มเอกสาร 40 ช่อง</t>
  </si>
  <si>
    <t>โต๊ะทำงานไม่มีลิ้นชัก ที 1</t>
  </si>
  <si>
    <t>โต๊ะทำงานพร้อมลิ้นชักขวามือ ที 1 อาร์</t>
  </si>
  <si>
    <t>โต๊ะทำงานพร้อมลิ้นชักขวามือ ที 2 อาร์</t>
  </si>
  <si>
    <t>โต๊ะทำงานพร้อมลิ้นชักซ้ายมือ ที 2 แอล</t>
  </si>
  <si>
    <t>โต๊ะทำงานไม่มีลิ้นชัก ที 3</t>
  </si>
  <si>
    <t>โต๊ะเคาร์เตอร์</t>
  </si>
  <si>
    <t>โต๊ะประชุม ที 5</t>
  </si>
  <si>
    <t>โต๊ะประชุม ที 6</t>
  </si>
  <si>
    <t>โต๊ะอาหาร ที 7</t>
  </si>
  <si>
    <t>โต๊ะประชุม  ที  9</t>
  </si>
  <si>
    <t>เก้าอี้ทำงานมีเท้าแขนพนักพิงเตี้ย ซี 2</t>
  </si>
  <si>
    <t>เก้าอี้ทำงานมีเท้าแขนพนักพิงเตี้ย ซี 3</t>
  </si>
  <si>
    <t>เก้าอี้ทำงานไม่มีเท้าแขน ซี 4</t>
  </si>
  <si>
    <t>เก้าอี้รับรองขาตาย  ซี  5</t>
  </si>
  <si>
    <t>เก้าอี้จัดเลี้ยงขาตาย  ซี  6</t>
  </si>
  <si>
    <t>เก้าอี้รับแขกไฟเบอร์ชนิด 3 ช่วง ซี  8</t>
  </si>
  <si>
    <t>เก้าอี้รับแขกบุหนังชนิด 3 ช่วง  ซี  9</t>
  </si>
  <si>
    <t>เก้าอี้ประชุมมีเท้าแขน  ซี  10</t>
  </si>
  <si>
    <t>ตู้เก็บเอกสาร  4  ลิ้นชัก  ซีบี  1</t>
  </si>
  <si>
    <t>ตู้เหล็กเก็บเอกสาร 2 บาน  ซีบี  2</t>
  </si>
  <si>
    <t>ตู้เก็บเอกสารบานเลื่อนทึบกระจก ซีบี3</t>
  </si>
  <si>
    <t>ตู้เก็บเสื้อผ้า (ล็อกเกอร์)  ซีบี  4 หกช่อง</t>
  </si>
  <si>
    <t>ตู้เก็บใบขับขี่  ซีบี  5 (ตู้เหล็ก 2 บาน)</t>
  </si>
  <si>
    <t>ชั้นเหล็กฉากเจาะรู  เอ็ม  1</t>
  </si>
  <si>
    <t>เคาร์เตอร์วางโทรศัพท์  พี  1</t>
  </si>
  <si>
    <t>เคาร์เตอร์ห้องครัว  พี  2</t>
  </si>
  <si>
    <t>แสตนด์  พี  3</t>
  </si>
  <si>
    <t>เสาธงชาติ  พี  4</t>
  </si>
  <si>
    <t>แผงติดประกาศ</t>
  </si>
  <si>
    <t>ฉากกั้นห้องแบบทึบ  750+ 1500  มม.</t>
  </si>
  <si>
    <t>ฉากกั้นห้อบแบบทึบ  1200=1500 มม.</t>
  </si>
  <si>
    <t>ฉากกั้นห้องแบบทึบ 550+ 1500  มม.</t>
  </si>
  <si>
    <t>27.04.2004</t>
  </si>
  <si>
    <t>ตู้เหล็กเก็บแฟ้มสันหนา</t>
  </si>
  <si>
    <t>ตู้เหล็ก 2 บาน</t>
  </si>
  <si>
    <t>ตู้เหล็ก 4 ลิ้นชัก</t>
  </si>
  <si>
    <t>โต๊ะวางคอมพิวเตอร์พร้อมเก้าอี้</t>
  </si>
  <si>
    <t>30.09.2004</t>
  </si>
  <si>
    <t>เครื่องปรับอากาศชนิดตั้งพื้นหรือชนิดแขวน</t>
  </si>
  <si>
    <t>09.10.2009</t>
  </si>
  <si>
    <t>เครื่องดูดฝุ่น</t>
  </si>
  <si>
    <t xml:space="preserve"> เครื่องปรับอากาศ ขนาด 18,000 บีทียู</t>
  </si>
  <si>
    <t xml:space="preserve"> เครื่องปรับอากาศ ขนาด 44,500 บีทียู</t>
  </si>
  <si>
    <t>เครื่องปรับอากาศชนิดแขวน</t>
  </si>
  <si>
    <t>เครื่องปรับอากาศชนิดแขวนขนาด 24,000 บีทียู</t>
  </si>
  <si>
    <t>เคาน์เตอร์ ปชส.สถานีต้นแบบ (สภ.บางเลน)</t>
  </si>
  <si>
    <t>ฉากด้านหลังเคาน์เตอร์ ปชส.สถานีต้นแบบ(สภ.บางเลน)</t>
  </si>
  <si>
    <t>หน้ากากเคาน์เตอร์บริการ สถานีต้นแบบ (สภ.บางเลน)</t>
  </si>
  <si>
    <t>ฉากด้านหลังเคาน์เตอร์บริการ สถานีต้นแบบ(สภ.บางเลน)</t>
  </si>
  <si>
    <t>เก้าอี้รอคิว 3 ที่นั่ง สถานีต้นแบบ (สภ.บางเลน)</t>
  </si>
  <si>
    <t>โอนรถจยย.(ทดแทน)ขนาด 250 ซีซี ให้สภ.กระตีบ จว.นฐ.</t>
  </si>
  <si>
    <t>โอนรถจยย.(ทดแทน)ขนาด 250 ซีซี ให้สภ.กำแพงแสนจว.นฐ.</t>
  </si>
  <si>
    <t>โอนรถจยย.(ทดแทน)ขนาด 250 ซีซี ให้สภ.ดอนตูม จว.นฐ.</t>
  </si>
  <si>
    <t>โอนรถจยย.(ทดแทน)ขนาด250ซีซี ให้สภ.นครชัยศรี จว.นฐ.</t>
  </si>
  <si>
    <t>โอนรถจยย.(ทดแทน)ขนาด 250 ซีซี ให้ สภ.บางเลน จว.นฐ.</t>
  </si>
  <si>
    <t>โอนรถจยย.(ทดแทน)ขนาด 250 ซีซี ให้ สภ.บางหลวงจว.นฐ.</t>
  </si>
  <si>
    <t>โอนรถจยย.(ทดแทน)ขนาด 250 ซีซี ให้สภ.พุทธมณฑลจว.นฐ.</t>
  </si>
  <si>
    <t>โอนรถจยย.(ทดแทน)ขนาด 250 ซีซีให้สภ.โพธิ์แก้วจว.นฐ.</t>
  </si>
  <si>
    <t>โอนรถจยย.(ทดแทน)ขนาด 250 ซีซี ให้สภ.โพรงมะเดื่อ นฐ</t>
  </si>
  <si>
    <t>โอนรถจยย.(ทดแทน)ขนาด250ซีซีให้สภ.เมืองนครปฐม จว.นฐ</t>
  </si>
  <si>
    <t>โอนรถจยย.(ทดแทน)ขนาด250ซีซีให้สภ.สามควายเผือกจว.นฐ</t>
  </si>
  <si>
    <t>โอนรถจยย.(ทดแทน)ขนาด 250ซีซี ให้สภ.สามควายเผือก นฐ</t>
  </si>
  <si>
    <t>โอนรถจยย.(ทดแทน)ขนาด 250ซีซี ให้สภ.สามพราน นฐ</t>
  </si>
  <si>
    <t>สร้างสินทรัพย์หลัก ยานพาหนะและขนส่ง</t>
  </si>
  <si>
    <t>รถ จยย. ยามาฮ่า รุ่น GT125 ทะเบียนโล่ 36660</t>
  </si>
  <si>
    <t>รถ จยย. ยามาฮ่า รุ่น GT125 ทะเบียนโล่ 36661</t>
  </si>
  <si>
    <t>รถ จยย. ยามาฮ่า รุ่น GT125 ทะเบียนโล่ 36662</t>
  </si>
  <si>
    <t>รถ จยย. ยามาฮ่า รุ่น GT125 ทะเบียนโล่ 36663</t>
  </si>
  <si>
    <t>รถ จยย. ยามาฮ่า รุ่น GT125 ทะเบียนโล่ 36664</t>
  </si>
  <si>
    <t>รถ จยย. ยามาฮ่า รุ่น GT125 ทะเบียนโล่ 36665</t>
  </si>
  <si>
    <t>รถ จยย. ยามาฮ่า รุ่น GT125 ทะเบียนโล่ 36666</t>
  </si>
  <si>
    <t>รถ จยย. ยามาฮ่า รุ่น GT125 ทะเบียนโล่ 36667</t>
  </si>
  <si>
    <t>รถ จยย. ยามาฮ่า รุ่น GT125 ทะเบียนโล่ 36668</t>
  </si>
  <si>
    <t>รถ จยย. ยามาฮ่า รุ่น GT125 ทะเบียนโล่ 36669</t>
  </si>
  <si>
    <t>รถ จยย. ยามาฮ่า รุ่น GT125 ทะเบียนโล่ 36670</t>
  </si>
  <si>
    <t>รถ จยย. ยามาฮ่า รุ่น GT125 ทะเบียนโล่ 36671</t>
  </si>
  <si>
    <t>รถ จยย. ยามาฮ่า รุ่น GT125 ทะเบียนโล่ 36672</t>
  </si>
  <si>
    <t>รถ จยย. ยามาฮ่า รุ่น GT125 ทะเบียนโล่ 36673</t>
  </si>
  <si>
    <t>รถ จยย. ยามาฮ่า รุ่น GT125 ทะเบียนโล่ 36674</t>
  </si>
  <si>
    <t>รถ จยย. ยามาฮ่า รุ่น GT125 ทะเบียนโล่ 36675</t>
  </si>
  <si>
    <t>รถ จยย. ยามาฮ่า รุ่น GT125 ทะเบียนโล่ 36676</t>
  </si>
  <si>
    <t>รถ จยย. ยามาฮ่า รุ่น GT125 ทะเบียนโล่ 36677</t>
  </si>
  <si>
    <t>รถ จยย. ยามาฮ่า รุ่น GT125 ทะเบียนโล่ 36678</t>
  </si>
  <si>
    <t>รถ จยย. ยามาฮ่า รุ่น GT125 ทะเบียนโล่ 36679</t>
  </si>
  <si>
    <t>รถ จยย. ยามาฮ่า รุ่น GT125 ทะเบียนโล่ 36680</t>
  </si>
  <si>
    <t>รถ จยย. ยามาฮ่า รุ่น GT125 ทะเบียนโล่ 36681</t>
  </si>
  <si>
    <t>รถ จยย. ยามาฮ่า รุ่น GT125 ทะเบียนโล่ 36683</t>
  </si>
  <si>
    <t>รถ จยย. ยามาฮ่า รุ่น GT125 ทะเบียนโล่ 36684</t>
  </si>
  <si>
    <t>รถ จยย. ยามาฮ่า รุ่น GT125 ทะเบียนโล่ 36685</t>
  </si>
  <si>
    <t>รถ จยย. ยามาฮ่า รุ่น GT125 ทะเบียนโล่ 36686</t>
  </si>
  <si>
    <t>รถ จยย. ยามาฮ่า รุ่น GT125 ทะเบียนโล่ 36687</t>
  </si>
  <si>
    <t>รถ จยย. ยามาฮ่า รุ่น GT125 ทะเบียนโล่ 36688</t>
  </si>
  <si>
    <t>รถ จยย. ยามาฮ่า รุ่น GT125 ทะเบียนโล่ 36689</t>
  </si>
  <si>
    <t>รถ จยย. ยามาฮ่า รุ่น GT125 ทะเบียนโล่ 36690</t>
  </si>
  <si>
    <t>รถ จยย. ยามาฮ่า รุ่น GT125 ทะเบียนโล่ 36691</t>
  </si>
  <si>
    <t>รถ จยย. ยามาฮ่า รุ่น GT125 ทะเบียนโล่ 36692</t>
  </si>
  <si>
    <t>รถ จยย. ยามาฮ่า รุ่น GT125 ทะเบียนโล่ 36693</t>
  </si>
  <si>
    <t>รถ จยย. ยามาฮ่า รุ่น GT125 ทะเบียนโล่ 36694</t>
  </si>
  <si>
    <t>รถ จยย. ยามาฮ่า รุ่น GT125 ทะเบียนโล่ 36695</t>
  </si>
  <si>
    <t>รถ จยย. ยามาฮ่า รุ่น GT125 ทะเบียนโล่ 36696</t>
  </si>
  <si>
    <t>รถ จยย. ยามาฮ่า รุ่น GT125 ทะเบียนโล่ 36697</t>
  </si>
  <si>
    <t>รถ จยย. ยามาฮ่า รุ่น GT125 ทะเบียนโล่ 36698</t>
  </si>
  <si>
    <t>รถ จยย. ยามาฮ่า รุ่น GT125 ทะเบียนโล่ 36699</t>
  </si>
  <si>
    <t>รถ จยย. ยามาฮ่า รุ่น GT125 ทะเบียนโล่ 36700</t>
  </si>
  <si>
    <t>รถ จยย. ยามาฮ่า รุ่น GT125 ทะเบียนโล่ 36701</t>
  </si>
  <si>
    <t>รถ จยย. ยามาฮ่า รุ่น GT125 ทะเบียนโล่ 36702</t>
  </si>
  <si>
    <t>รถ จยย. ยามาฮ่า รุ่น GT125 ทะเบียนโล่ 36703</t>
  </si>
  <si>
    <t>รถ จยย. ยามาฮ่า รุ่น GT125 ทะเบียนโล่ 36704</t>
  </si>
  <si>
    <t>รถ จยย. ยามาฮ่า รุ่น GT125 ทะเบียนโล่ 36705</t>
  </si>
  <si>
    <t>รถ จยย. ยามาฮ่า รุ่น GT125 ทะเบียนโล่ 36706</t>
  </si>
  <si>
    <t>รถ จยย. ยามาฮ่า รุ่น GT125 ทะเบียนโล่ 36707</t>
  </si>
  <si>
    <t>รถ จยย. ยามาฮ่า รุ่น GT125 ทะเบียนโล่ 36708</t>
  </si>
  <si>
    <t>รถ จยย. ยามาฮ่า รุ่น GT125 ทะเบียนโล่ 36709</t>
  </si>
  <si>
    <t>รถ จยย. ยามาฮ่า รุ่น GT125 ทะเบียนโล่ 36710</t>
  </si>
  <si>
    <t>รถ จยย. ยามาฮ่า รุ่น GT125 ทะเบียนโล่ 36711</t>
  </si>
  <si>
    <t>รถ จยย. ยามาฮ่า รุ่น GT125 ทะเบียนโล่ 36712</t>
  </si>
  <si>
    <t>รถ จยย. ยามาฮ่า รุ่น GT125 ทะเบียนโล่ 36713</t>
  </si>
  <si>
    <t>รถ จยย. ยามาฮ่า รุ่น GT125 ทะเบียนโล่ 36714</t>
  </si>
  <si>
    <t>รถ จยย. ยามาฮ่า รุ่น GT125 ทะเบียนโล่ 36715</t>
  </si>
  <si>
    <t>รถ จยย. ยามาฮ่า รุ่น GT125 ทะเบียนโล่ 36716</t>
  </si>
  <si>
    <t>รถ จยย. ยามาฮ่า รุ่น GT125 ทะเบียนโล่ 36717</t>
  </si>
  <si>
    <t>รถ จยย. ยามาฮ่า รุ่น GT125 ทะเบียนโล่ 36718</t>
  </si>
  <si>
    <t>รถ จยย. ยามาฮ่า รุ่น GT125 ทะเบียนโล่ 36719</t>
  </si>
  <si>
    <t>รถ จยย. ยามาฮ่า รุ่น GT125 ทะเบียนโล่ 36720</t>
  </si>
  <si>
    <t>รถ จยย. ยามาฮ่า รุ่น GT125 ทะเบียนโล่ 36721</t>
  </si>
  <si>
    <t>รถ จยย. ยามาฮ่า รุ่น GT125 ทะเบียนโล่ 36722</t>
  </si>
  <si>
    <t>รถ จยย.จร.150 ซีซี ยามาฮ่า NMAX โล่ 85879 สภ.เมือง</t>
  </si>
  <si>
    <t>รถ จยย.จร.150 ซีซี ยามาฮ่า NMAX โล่ 85880 สภ.เมือง</t>
  </si>
  <si>
    <t>รถ จยย.จร.150 ซีซี ยามาฮ่า NMAX โล่ 85881 สภ.เมือง</t>
  </si>
  <si>
    <t>รถ จยย.จร.150 ซีซี ยามาฮ่า NMAX โล่ 85882 สภ.เมือง</t>
  </si>
  <si>
    <t>รถ จยย.จร.150 ซีซี ยามาฮ่า NMAX โล่ 85883 สภ.เมือง</t>
  </si>
  <si>
    <t>รถ จยย.จร.150 ซีซี ยามาฮ่า NMAX โล่ 85884 สภ.เมือง</t>
  </si>
  <si>
    <t>รถ จยย.จร.150 ซีซี ยามาฮ่า NMAX โล่ 85885 สภ.เมือง</t>
  </si>
  <si>
    <t>รถ จยย.จร.150 ซีซี ยามาฮ่า NMAX โล่ 85886 สภ.เมือง</t>
  </si>
  <si>
    <t>รถ จยย.จร.150 ซีซี ยามาฮ่า NMAX โล่ 85887 สภ.เมือง</t>
  </si>
  <si>
    <t>รถ จยย.จร.150 ซีซี ยามาฮ่า NMAX โล่ 85888 สภ.เมือง</t>
  </si>
  <si>
    <t>รถ จยย.จร.150 ซีซี ยามาฮ่า NMAX โล่ 85889 สภ.เมือง</t>
  </si>
  <si>
    <t>รถ จยย.จร.150 ซีซี ยามาฮ่า NMAX โล่ 85890 สภ.เมือง</t>
  </si>
  <si>
    <t>รถ จยย.จร.150 ซีซี ยามาฮ่า NMAX โล่ 85891 สภ.เมือง</t>
  </si>
  <si>
    <t>รถ จยย.จร.150 ซีซี ยามาฮ่า NMAX โล่ 85892 สภ.เมือง</t>
  </si>
  <si>
    <t>รถ จยย.จร.150 ซีซี ยามาฮ่า NMAX โล่ 85893 สภ.เมือง</t>
  </si>
  <si>
    <t>รถ จยย.จร.150 ซีซี ยามาฮ่า NMAX โล่ 85894 สภ.เมือง</t>
  </si>
  <si>
    <t>รถ จยย.จร.150 ซีซี ยามาฮ่า NMAX โล่ 85895 สภ.เมือง</t>
  </si>
  <si>
    <t>รถ จยย.จร.150 ซีซี ยามาฮ่า NMAX โล่ 85896 สภ.เมือง</t>
  </si>
  <si>
    <t>รถ จยย.จร.150 ซีซี ยามาฮ่า NMAX โล่ 85897 สภ.เมือง</t>
  </si>
  <si>
    <t>รถ จยย.จร.150 ซีซี ยามาฮ่า NMAX โล่ 85898 สภ.เมือง</t>
  </si>
  <si>
    <t>รถ จยย.จร.150 ซีซี ยามาฮ่า NMAX โล่ 85899 สภ.เมือง</t>
  </si>
  <si>
    <t>รถ จยย.จร.150 ซีซี ยามาฮ่า NMAX โล่ 85900 สภ.เมือง</t>
  </si>
  <si>
    <t>รถ จยย.จร.150 ซีซี ยามาฮ่า NMAX โล่ 85901 สภ.เมือง</t>
  </si>
  <si>
    <t>รถ จยย.จร.150 ซีซี ยามาฮ่า NMAX โล่ 85902 สภ.เมือง</t>
  </si>
  <si>
    <t>รถ จยย.จร.150 ซีซี ยามาฮ่า NMAX โล่ 85903 สภ.เมือง</t>
  </si>
  <si>
    <t>รถ จยย.จร.150 ซีซี ยามาฮ่า NMAX โล่ 85904 สภ.เมือง</t>
  </si>
  <si>
    <t>รถ จยย.จร.150 ซีซี ยามาฮ่า NMAX โล่ 85905 สภ.เมือง</t>
  </si>
  <si>
    <t>รถ จยย.จร.150 ซีซี ยามาฮ่า NMAX โล่ 85906 สภ.เมือง</t>
  </si>
  <si>
    <t>รถ จยย.จร.150 ซีซี ยามาฮ่า NMAX โล่ 85907 สภ.เมือง</t>
  </si>
  <si>
    <t>รถ จยย.จร.150 ซีซี ยามาฮ่า NMAX โล่ 85908 สภ.เมือง</t>
  </si>
  <si>
    <t>รถ จยย.จร.150 ซีซี ยามาฮ่า NMAX โล่ 85909 สภ.เมือง</t>
  </si>
  <si>
    <t>รถ จยย.จร.150 ซีซี ยามาฮ่า NMAX โล่ 85910 สภ.เมือง</t>
  </si>
  <si>
    <t>รถ จยย.จร.150 ซีซี ยามาฮ่า NMAX โล่ 85911 สภ.เมือง</t>
  </si>
  <si>
    <t>รถ จยย.จร.150 ซีซี ยามาฮ่า NMAX โล่ 85912 สภ.เมือง</t>
  </si>
  <si>
    <t>รถ จยย.จร.150ซีซียามาฮ่าNMAXโล่ 85913 สภ.โพธิ์แก้ว</t>
  </si>
  <si>
    <t>รถ จยย.จร.150ซีซียามาฮ่าNMAXโล่ 85914 สภ.โพธิ์แก้ว</t>
  </si>
  <si>
    <t>รถ จยย.จร.150ซีซียามาฮ่าNMAXโล่ 85915 สภ.โพธิ์แก้ว</t>
  </si>
  <si>
    <t>รถ จยย.จร.150ซีซียามาฮ่าNMAXโล่ 85916 สภ.โพธิ์แก้ว</t>
  </si>
  <si>
    <t>รถ จยย.จร.150ซีซียามาฮ่าNMAXโล่ 85917 สภ.โพธิ์แก้ว</t>
  </si>
  <si>
    <t>รถ จยย.จร.150ซีซียามาฮ่าNMAXโล่ 85918 สภ.โพธิ์แก้ว</t>
  </si>
  <si>
    <t>รถ จยย.จร.150ซีซียามาฮ่าNMAXโล่ 85919 สภ.โพธิ์แก้ว</t>
  </si>
  <si>
    <t>รถ จยย.จร.150ซีซียามาฮ่าNMAXโล่ 85920 สภ.โพธิ์แก้ว</t>
  </si>
  <si>
    <t>รถ จยย.จร.150ซีซียามาฮ่าNMAXโล่ 85921 สภ.โพธิ์แก้ว</t>
  </si>
  <si>
    <t>รถ จยย.จร.150ซีซียามาฮ่าNMAXโล่ 85922 สภ.โพธิ์แก้ว</t>
  </si>
  <si>
    <t>รถ จยย.จร.150ซีซียามาฮ่าNMAXโล่ 85923 สภ.โพธิ์แก้ว</t>
  </si>
  <si>
    <t>รถ จยย.จร.150ซีซียามาฮ่าNMAXโล่ 85924 สภ.โพธิ์แก้ว</t>
  </si>
  <si>
    <t>รถ จยย.จร.150ซีซียามาฮ่าNMAXโล่ 85925 สภ.โพธิ์แก้ว</t>
  </si>
  <si>
    <t>รถ จยย.จร.150ซีซียามาฮ่าNMAXโล่ 85926 สภ.โพธิ์แก้ว</t>
  </si>
  <si>
    <t>รถ จยย.จร.150ซีซียามาฮ่าNMAXโล่85927สภ.โพรงมะเดื่อ</t>
  </si>
  <si>
    <t>รถ จยย.จร.150ซีซียามาฮ่าNMAXโล่85928สภ.โพรงมะเดื่อ</t>
  </si>
  <si>
    <t>รถ จยย.จร.150ซีซียามาฮ่าNMAXโล่85929สภ.โพรงมะเดื่อ</t>
  </si>
  <si>
    <t>รถ จยย.จร.150ซีซียามาฮ่าNMAXโล่85930สภ.โพรงมะเดื่อ</t>
  </si>
  <si>
    <t>รถ จยย.จร.150ซีซียามาฮ่าNMAXโล่85931สภ.โพรงมะเดื่อ</t>
  </si>
  <si>
    <t>รถ จยย.จร.150 ซีซี ยามาฮ่าNMAX โล่ 85932 สภ.กระตีบ</t>
  </si>
  <si>
    <t>รถ จยย.จร.150 ซีซี ยามาฮ่าNMAX โล่ 85933 สภ.กระตีบ</t>
  </si>
  <si>
    <t>รถ จยย.จร.150 ซีซี ยามาฮ่าNMAX โล่ 85934 สภ.กระตีบ</t>
  </si>
  <si>
    <t>รถ จยย.จร.150 ซีซี ยามาฮ่าNMAX โล่ 85935 สภ.กระตีบ</t>
  </si>
  <si>
    <t>รถ จยย.จร.150ซีซียามาฮ่าNMAX โล่ 85936 สภ.กำแพงแสน</t>
  </si>
  <si>
    <t>รถ จยย.จร.150ซีซียามาฮ่าNMAX โล่ 85937 สภ.กำแพงแสน</t>
  </si>
  <si>
    <t>รถ จยย.จร.150ซีซียามาฮ่าNMAX โล่ 85938 สภ.กำแพงแสน</t>
  </si>
  <si>
    <t>รถ จยย.จร.150ซีซียามาฮ่าNMAX โล่ 85939 สภ.กำแพงแสน</t>
  </si>
  <si>
    <t>รถ จยย.จร.150ซีซียามาฮ่าNMAX โล่ 85940 สภ.กำแพงแสน</t>
  </si>
  <si>
    <t>รถ จยย.จร.150ซีซียามาฮ่าNMAX โล่ 85941 สภ.กำแพงแสน</t>
  </si>
  <si>
    <t>รถ จยย.จร.150ซีซียามาฮ่าNMAX โล่ 85942 สภ.กำแพงแสน</t>
  </si>
  <si>
    <t>รถ จยย.จร.150ซีซียามาฮ่าNMAX โล่ 85943 สภ.กำแพงแสน</t>
  </si>
  <si>
    <t>รถ จยย.จร.150ซีซียามาฮ่าNMAX โล่ 85944 สภ.กำแพงแสน</t>
  </si>
  <si>
    <t>รถ จยย.จร.150ซีซียามาฮ่าNMAX โล่ 85945 สภ.กำแพงแสน</t>
  </si>
  <si>
    <t>รถ จยย.จร.150ซีซียามาฮ่าNMAX โล่ 85946 สภ.กำแพงแสน</t>
  </si>
  <si>
    <t>รถ จยย.จร.150ซีซียามาฮ่าNMAX โล่ 85947 สภ.กำแพงแสน</t>
  </si>
  <si>
    <t>รถ จยย.จร.150ซีซียามาฮ่าNMAX โล่ 85948 สภ.กำแพงแสน</t>
  </si>
  <si>
    <t>รถ จยย.จร.150ซีซียามาฮ่าNMAX โล่ 85949 สภ.กำแพงแสน</t>
  </si>
  <si>
    <t>รถ จยย.จร.150ซีซียามาฮ่าNMAX โล่ 85950 สภ.กำแพงแสน</t>
  </si>
  <si>
    <t>รถ จยย.จร.150ซีซี ยามาฮ่า NMAX โล่ 85951 สภ.ดอนตูม</t>
  </si>
  <si>
    <t>รถ จยย.จร.150ซีซี ยามาฮ่า NMAX โล่ 85952 สภ.ดอนตูม</t>
  </si>
  <si>
    <t>รถ จยย.จร.150ซีซี ยามาฮ่า NMAX โล่ 85953 สภ.ดอนตูม</t>
  </si>
  <si>
    <t>รถ จยย.จร.150ซีซี ยามาฮ่า NMAX โล่ 85954 สภ.ดอนตูม</t>
  </si>
  <si>
    <t>รถ จยย.จร.150ซีซี ยามาฮ่า NMAX โล่ 85955 สภ.ดอนตูม</t>
  </si>
  <si>
    <t>รถ จยย.จร.150ซีซียามาฮ่าNMAXโล่ 85956 สภ.นครชัยศรี</t>
  </si>
  <si>
    <t>รถ จยย.จร.150ซีซียามาฮ่าNMAXโล่ 85957 สภ.นครชัยศรี</t>
  </si>
  <si>
    <t>รถ จยย.จร.150ซีซียามาฮ่าNMAXโล่ 85958 สภ.นครชัยศรี</t>
  </si>
  <si>
    <t>รถ จยย.จร.150ซีซียามาฮ่าNMAXโล่ 85959 สภ.นครชัยศรี</t>
  </si>
  <si>
    <t>รถ จยย.จร.150ซีซียามาฮ่าNMAXโล่ 85960 สภ.นครชัยศรี</t>
  </si>
  <si>
    <t>รถ จยย.จร.150ซีซียามาฮ่าNMAXโล่ 85961 สภ.นครชัยศรี</t>
  </si>
  <si>
    <t>รถ จยย.จร.150ซีซียามาฮ่าNMAXโล่ 85962 สภ.นครชัยศรี</t>
  </si>
  <si>
    <t>รถ จยย.จร.150ซีซียามาฮ่าNMAXโล่ 85963 สภ.นครชัยศรี</t>
  </si>
  <si>
    <t>รถ จยย.จร.150ซีซียามาฮ่าNMAXโล่ 85964 สภ.นครชัยศรี</t>
  </si>
  <si>
    <t>รถ จยย.จร.150ซีซียามาฮ่าNMAXโล่ 85965 สภ.นครชัยศรี</t>
  </si>
  <si>
    <t>รถ จยย.จร.150ซีซี ยามาฮ่า NMAX โล่ 85966 สภ.บางเลน</t>
  </si>
  <si>
    <t>รถ จยย.จร.150ซีซี ยามาฮ่า NMAX โล่ 85967 สภ.บางเลน</t>
  </si>
  <si>
    <t>รถ จยย.จร.150ซีซี ยามาฮ่า NMAX โล่ 85968 สภ.บางเลน</t>
  </si>
  <si>
    <t>รถ จยย.จร.150ซีซี ยามาฮ่า NMAX โล่ 85969 สภ.บางเลน</t>
  </si>
  <si>
    <t>รถ จยย.จร.150ซีซี ยามาฮ่า NMAX โล่ 85970 สภ.บางเลน</t>
  </si>
  <si>
    <t>รถ จยย.จร.150ซีซี ยามาฮ่า NMAX โล่ 85971 สภ.บางเลน</t>
  </si>
  <si>
    <t>รถ จยย.จร.150ซีซี ยามาฮ่าNMAX โล่ 85972 สภ.บางหลวง</t>
  </si>
  <si>
    <t>รถ จยย.จร.150ซีซี ยามาฮ่าNMAX โล่ 85973 สภ.บางหลวง</t>
  </si>
  <si>
    <t>รถ จยย.จร.150ซีซี ยามาฮ่าNMAX โล่ 85974 สภ.บางหลวง</t>
  </si>
  <si>
    <t>รถ จยย.จร.150ซีซี ยามาฮ่าNMAX โล่ 85975 สภ.บางหลวง</t>
  </si>
  <si>
    <t>รถ จยย.จร.150ซีซียามาฮ่าNMAX โล่ 85976 สภ.พุทธมณฑล</t>
  </si>
  <si>
    <t>รถ จยย.จร.150ซีซียามาฮ่าNMAX โล่ 85977 สภ.พุทธมณฑล</t>
  </si>
  <si>
    <t>รถ จยย.จร.150ซีซียามาฮ่าNMAX โล่ 85978 สภ.พุทธมณฑล</t>
  </si>
  <si>
    <t>รถ จยย.จร.150ซีซียามาฮ่าNMAX โล่ 85979 สภ.พุทธมณฑล</t>
  </si>
  <si>
    <t>รถ จยย.จร.150ซีซียามาฮ่าNMAX โล่ 85980 สภ.พุทธมณฑล</t>
  </si>
  <si>
    <t>รถ จยย.จร.150ซีซียามาฮ่าNMAX โล่ 85981 สภ.พุทธมณฑล</t>
  </si>
  <si>
    <t>รถ จยย.จร.150ซีซียามาฮ่าNMAX โล่ 85982 สภ.พุทธมณฑล</t>
  </si>
  <si>
    <t>รถ จยย.จร.150ซีซียามาฮ่าNMAX โล่ 85983 สภ.พุทธมณฑล</t>
  </si>
  <si>
    <t>รถ จยย.จร.150ซีซียามาฮ่าNMAX โล่ 85984 สภ.พุทธมณฑล</t>
  </si>
  <si>
    <t>รถ จยย.จร.150ซีซียามาฮ่าNMAX โล่ 85985 สภ.พุทธมณฑล</t>
  </si>
  <si>
    <t>รถ จยย.จร.150ซีซียามาฮ่าNMAX โล่ 85986 สภ.พุทธมณฑล</t>
  </si>
  <si>
    <t>รถ จยย.จร.150ซีซียามาฮ่าNMAX โล่ 85987 สภ.พุทธมณฑล</t>
  </si>
  <si>
    <t>รถ จยย.จร.150ซีซียามาฮ่าNMAX โล่ 85988 สภ.พุทธมณฑล</t>
  </si>
  <si>
    <t>รถ จยย.จร.150ซีซียามาฮ่าNMAX โล่ 85989 สภ.พุทธมณฑล</t>
  </si>
  <si>
    <t>รถ จยย.จร.150ซีซียามาฮ่าNMAX โล่ 85990 สภ.พุทธมณฑล</t>
  </si>
  <si>
    <t>รถ จยย.จร.150ซีซียามาฮ่าNMAX โล่ 85991 สภ.พุทธมณฑล</t>
  </si>
  <si>
    <t>จยย.จร.150ซีซียามาฮ่าNMAX โล่85992 สภ.สามควายเผือก</t>
  </si>
  <si>
    <t>จยย.จร.150ซีซียามาฮ่าNMAX โล่85993 สภ.สามควายเผือก</t>
  </si>
  <si>
    <t>จยย.จร.150ซีซียามาฮ่าNMAX โล่85994 สภ.สามควายเผือก</t>
  </si>
  <si>
    <t>จยย.จร.150ซีซียามาฮ่าNMAX โล่85995 สภ.สามควายเผือก</t>
  </si>
  <si>
    <t>จยย.จร.150ซีซียามาฮ่าNMAX โล่85996 สภ.สามควายเผือก</t>
  </si>
  <si>
    <t>จยย.จร.150ซีซียามาฮ่าNMAX โล่85997 สภ.สามควายเผือก</t>
  </si>
  <si>
    <t>จยย.จร.150ซีซียามาฮ่าNMAX โล่85998 สภ.สามควายเผือก</t>
  </si>
  <si>
    <t>จยย.จร.150 ซีซี ยามาฮ่า NMAX โล่ 85999 สภ.สามพราน</t>
  </si>
  <si>
    <t>จยย.จร.150 ซีซี ยามาฮ่า NMAX โล่ 86000 สภ.สามพราน</t>
  </si>
  <si>
    <t>จยย.จร.150 ซีซี ยามาฮ่า NMAX โล่ 86001 สภ.สามพราน</t>
  </si>
  <si>
    <t>จยย.จร.150 ซีซี ยามาฮ่า NMAX โล่ 86002 สภ.สามพราน</t>
  </si>
  <si>
    <t>จยย.จร.150 ซีซี ยามาฮ่า NMAX โล่ 86003 สภ.สามพราน</t>
  </si>
  <si>
    <t>จยย.จร.150 ซีซี ยามาฮ่า NMAX โล่ 86004 สภ.สามพราน</t>
  </si>
  <si>
    <t>จยย.จร.150 ซีซี ยามาฮ่า NMAX โล่ 86005 สภ.สามพราน</t>
  </si>
  <si>
    <t>จยย.จร.150 ซีซี ยามาฮ่า NMAX โล่ 86006 สภ.สามพราน</t>
  </si>
  <si>
    <t>จยย.จร.150 ซีซี ยามาฮ่า NMAX โล่ 86007 สภ.สามพราน</t>
  </si>
  <si>
    <t>จยย.จร.150 ซีซี ยามาฮ่า NMAX โล่ 86008 สภ.สามพราน</t>
  </si>
  <si>
    <t>จยย.จร.150 ซีซี ยามาฮ่า NMAX โล่ 86009 สภ.สามพราน</t>
  </si>
  <si>
    <t>จยย.จร.150 ซีซี ยามาฮ่า NMAX โล่ 86010 สภ.สามพราน</t>
  </si>
  <si>
    <t>รถยนต์ จร.TOYOTA HILUX REVO โล่ 14536 สภ.กระตีบ</t>
  </si>
  <si>
    <t>รถยนต์ จร.TOYOTA HILUX REVO โล่ 14537 สภ.กำแพงแสน</t>
  </si>
  <si>
    <t>รถยนต์ จร.TOYOTA HILUX REVO โล่ 14538 สภ.ดอนตูม</t>
  </si>
  <si>
    <t>รถยนต์ จร.TOYOTA HILUX REVO โล่ 14539 สภ.นครชัยศรี</t>
  </si>
  <si>
    <t>รถยนต์ จร.TOYOTA HILUX REVO โล่ 14540 สภ.บางเลน</t>
  </si>
  <si>
    <t>รถยนต์ จร.TOYOTA HILUX REVO โล่ 14541 สภ.บางหลวง</t>
  </si>
  <si>
    <t>รถยนต์ จร.TOYOTA HILUX REVO โล่ 14542 สภ.พุทธมณฑล</t>
  </si>
  <si>
    <t>รถยนต์ จร.TOYOTA HILUX REVO โล่ 14543 สภ.โพธิ์แก้ว</t>
  </si>
  <si>
    <t>รถยนต์ จร.TOYOTA HILUX REVOโล่14544 สภ.โพรงมะเดื่อ</t>
  </si>
  <si>
    <t>รถยนต์ จร.TOYOTA HILUX REVOโล่14545 สภ.เมืองนครปฐม</t>
  </si>
  <si>
    <t>รถยนต์ จร.TOYOTA HILUX REVOโล่14546 สภ.เมืองนครปฐม</t>
  </si>
  <si>
    <t>รถยนต์ จร.TOYOTA HILUX REVOโล่14547สภ.สามควายเผือก</t>
  </si>
  <si>
    <t>รถยนต์ จร.TOYOTA HILUX REVO โล่ 14548 สภ.สามพราน</t>
  </si>
  <si>
    <t>รถยกพร้อมอุปกรณ์ ISUZU รุ่นNMR85Eโล่12503 สภ.เมือง</t>
  </si>
  <si>
    <t>รถ จยย.สายตรวจขนาด 250 ซีซี ฮอนด้า</t>
  </si>
  <si>
    <t>รถ จยย.สายตรวจขนาด250 ซีซี ฮอนด้า</t>
  </si>
  <si>
    <t>รถ.จยย.สายตรวจขนาด 250 ซีซี ฮอนด้า</t>
  </si>
  <si>
    <t>รถยนต์ตรวจการณ์อเนกประสงค์ THAIRUNG รุ่นTRโล่00469</t>
  </si>
  <si>
    <t>รถยนต์บรรทุก(ดีเซล)ISUZUรุ่นCab4 1.9Ddi S โล่03348</t>
  </si>
  <si>
    <t>รถยนต์บรรทุก(ดีเซล)ISUZUรุ่นCab4 1.9Ddi S โล่03349</t>
  </si>
  <si>
    <t>รถยนต์บรรทุก(ดีเซล)ISUZUรุ่นCab4 1.9Ddi S โล่13427</t>
  </si>
  <si>
    <t>รถยนต์ส่วนบุคคล NISSAN รุ่น SYLPHY โล่ 03369</t>
  </si>
  <si>
    <t>รถยนต์ส่วนบุคคล NISSAN รุ่น SYLPHY โล่ 03696</t>
  </si>
  <si>
    <t>รถยนต์ส่วนบุคคล NISSAN รุ่น SYLPHY โล่ 03697</t>
  </si>
  <si>
    <t>รถยนต์ส่วนบุคคล NISSAN รุ่น SYLPHY โล่ 13434</t>
  </si>
  <si>
    <t>รถยนต์ส่วนบุคคล NISSAN รุ่น SYLPHY โล่ 13435</t>
  </si>
  <si>
    <t>รถยนต์ตู้โดยสาร NISSAN รุ่น NV350 URVAN โล่ 03380</t>
  </si>
  <si>
    <t>04.08.2000</t>
  </si>
  <si>
    <t>รถยนต์บรรทุก 1 ตัน</t>
  </si>
  <si>
    <t>14.11.2000</t>
  </si>
  <si>
    <t>15.03.2001</t>
  </si>
  <si>
    <t>23.05.2001</t>
  </si>
  <si>
    <t>25.06.2003</t>
  </si>
  <si>
    <t>07.09.2004</t>
  </si>
  <si>
    <t>08.07.2002</t>
  </si>
  <si>
    <t>รถจักรยานยนต์</t>
  </si>
  <si>
    <t>27.08.2002</t>
  </si>
  <si>
    <t>25.09.2002</t>
  </si>
  <si>
    <t>02.10.2002</t>
  </si>
  <si>
    <t>24.12.2002</t>
  </si>
  <si>
    <t>05.12.2002</t>
  </si>
  <si>
    <t>28.05.2004</t>
  </si>
  <si>
    <t>19.03.1999</t>
  </si>
  <si>
    <t>รถบรรทุกผู้ต้องหา  (6  ล้อ)</t>
  </si>
  <si>
    <t>11.06.2002</t>
  </si>
  <si>
    <t>28.07.2005</t>
  </si>
  <si>
    <t>โตโยต้า HIACE สีขาว (ตู้โดยสาร 8 ที่นั่ง)</t>
  </si>
  <si>
    <t>19.04.2006</t>
  </si>
  <si>
    <t>รถยนต์ ฟอร์ด เรนเจอร์ แค็ป เอ็กซ์แอลดับบลิวแอล</t>
  </si>
  <si>
    <t>24.09.2007</t>
  </si>
  <si>
    <t>รถจักรยานยนต์ ขนาด 125 ซี.ซี. รุ่น NF125TT</t>
  </si>
  <si>
    <t>รถยนต์ FORD</t>
  </si>
  <si>
    <t>รถจักรยายนต์ขนาด120ซีซียี่ห้อซูซูกิรุ่นคาทาน่</t>
  </si>
  <si>
    <t>รถจักรยานยนต์ สภ.กำแพงแสน โล่  11621</t>
  </si>
  <si>
    <t>รถจักรยานยนต์  สภ.กำแพงแสน โล่  11622</t>
  </si>
  <si>
    <t>รถจักรยานยนต์ สภ.เมืองนครปฐม โล่  11623</t>
  </si>
  <si>
    <t>รถจักรยานยนต์ สภ.สามพราน โล่  11624</t>
  </si>
  <si>
    <t>รถจักรยานยนต์ สภ.นครชัยศรี  โล่  11625</t>
  </si>
  <si>
    <t>โอนรถบรรทุกน้ำ (Tank) ให้ ภ.จว.นครปฐม</t>
  </si>
  <si>
    <t>รถจักรยานยนต์ ยี่ห้อ KAWASAKI โล่ 08116</t>
  </si>
  <si>
    <t>รถจักรยานยนต์ ยี่ห้อ KAWASAKI โล่ 08115</t>
  </si>
  <si>
    <t>รถจักรยานยนต์ ยี่ห้อ KAWASAKI โล่ 08114</t>
  </si>
  <si>
    <t>รถจักรยานยนต์ ยี่ห้อ KAWASAKI โล่ 08113</t>
  </si>
  <si>
    <t>รถจักรยานยนต์ ยี่ห้อ KAWASAKI โล่ 08112</t>
  </si>
  <si>
    <t>รถจักรยานยนต์ ยี่ห้อ KAWASAKI โล่ 08111</t>
  </si>
  <si>
    <t>รถจักรยานยนต์ ยี่ห้อ KAWASAKI โล่ 08110</t>
  </si>
  <si>
    <t>รถจักรยานยนต์ ยี่ห้อ KAWASAKI โล่ 08109</t>
  </si>
  <si>
    <t>รถจักรยานยนต์ ยี่ห้อ KAWASAKI โล่ 08108</t>
  </si>
  <si>
    <t>รถจักรยานยนต์ ยี่ห้อ KAWASAKI โล่ 08107</t>
  </si>
  <si>
    <t>รถจักรยานยนต์ ยี่ห้อ KAWASAKI โล่ 08106</t>
  </si>
  <si>
    <t>รถจักรยานยนต์ ยี่ห้อ KAWASAKI โล่ 08105</t>
  </si>
  <si>
    <t>รถจักรยานยนต์ ยี่ห้อ KAWASAKI โล่ 08104</t>
  </si>
  <si>
    <t>รถจักรยานยนต์ ยี่ห้อ KAWASAKI โล่ 08103</t>
  </si>
  <si>
    <t>รถจักรยานยนต์ ยี่ห้อ KAWASAKI โล่ 08102</t>
  </si>
  <si>
    <t>รถจักรยานยนต์ ยี่ห้อ KAWASAKI โล่ 08101</t>
  </si>
  <si>
    <t>รถจักรยานยนต์ ยี่ห้อ KAWASAKI โล่ 08100</t>
  </si>
  <si>
    <t>รถจักรยานยนต์ ยี่ห้อ KAWASAKI โล่ 08099</t>
  </si>
  <si>
    <t>รถจักรยานยนต์ ยี่ห้อ KAWASAKI โล่ 08098</t>
  </si>
  <si>
    <t>รถจักรยานยนต์ ยี่ห้อ KAWASAKI โล่ 08097</t>
  </si>
  <si>
    <t>รถจักรยานยนต์ ยี่ห้อ KAWASAKI โล่ 08096</t>
  </si>
  <si>
    <t>รถจักรยานยนต์ ยี่ห้อ KAWASAKI โล่ 08095</t>
  </si>
  <si>
    <t>รถจักรยานยนต์ ยี่ห้อ KAWASAKI โล่ 08094</t>
  </si>
  <si>
    <t>รถจักรยานยนต์ ยี่ห้อ KAWASAKI โล่ 08093</t>
  </si>
  <si>
    <t>รถจักรยานยนต์ ยี่ห้อ KAWASAKI โล่ 08092</t>
  </si>
  <si>
    <t>รถจักรยานยนต์ ยี่ห้อ KAWASAKI โล่ 08091</t>
  </si>
  <si>
    <t>รถจักรยานยนต์ ยี่ห้อ KAWASAKI โล่ 08090</t>
  </si>
  <si>
    <t>รถจักรยานยนต์ ยี่ห้อ KAWASAKI โล่ 08089</t>
  </si>
  <si>
    <t>รถจักรยานยนต์ ยี่ห้อ KAWASAKI โล่ 08088</t>
  </si>
  <si>
    <t>รถจักรยานยนต์ ยี่ห้อ KAWASAKI โล่ 08087</t>
  </si>
  <si>
    <t>รถจักรยานยนต์ ยี่ห้อ KAWASAKI โล่ 08086</t>
  </si>
  <si>
    <t>รถจักรยานยนต์ ยี่ห้อ KAWASAKI โล่ 08085</t>
  </si>
  <si>
    <t>รถจักรยานยนต์ ยี่ห้อ KAWASAKI โล่ 08084</t>
  </si>
  <si>
    <t>รถจักรยานยนต์ ยี่ห้อ KAWASAKI โล่ 08083</t>
  </si>
  <si>
    <t>รถจักรยานยนต์ ยี่ห้อ KAWASAKI โล่ 08082</t>
  </si>
  <si>
    <t>รถจักรยานยนต์ ยี่ห้อ KAWASAKI โล่ 08081</t>
  </si>
  <si>
    <t>รถจักรยานยนต์ ยี่ห้อ KAWASAKI โล่ 08080</t>
  </si>
  <si>
    <t>รถจักรยานยนต์ ยี่ห้อ KAWASAKI โล่ 08079</t>
  </si>
  <si>
    <t>รถจักรยานยนต์ ยี่ห้อ KAWASAKI โล่ 08078</t>
  </si>
  <si>
    <t>รถจักรยานยนต์ ยี่ห้อ KAWASAKI โล่ 08077</t>
  </si>
  <si>
    <t>รถจักรยานยนต์ ยี่ห้อ KAWASAKI โล่ 08076</t>
  </si>
  <si>
    <t>รถจักรยานยนต์ ยี่ห้อ KAWASAKI โล่ 08075</t>
  </si>
  <si>
    <t>รถจักรยานยนต์ ยี่ห้อ KAWASAKI โล่ 08074</t>
  </si>
  <si>
    <t>รถจักรยานยนต์ ยี่ห้อ KAWASAKI โล่ 08073</t>
  </si>
  <si>
    <t>รถจักรยานยนต์ ยี่ห้อ KAWASAKI โล่ 08072</t>
  </si>
  <si>
    <t>รถจักรยานยนต์ ยี่ห้อ KAWASAKI โล่ 08071</t>
  </si>
  <si>
    <t>รถจักรยานยนต์ ยี่ห้อ KAWASAKI โล่ 08070</t>
  </si>
  <si>
    <t>รถจักรยานยนต์ ยี่ห้อ KAWASAKI โล่ 08069</t>
  </si>
  <si>
    <t>รถจักรยานยนต์ ยี่ห้อ KAWASAKI โล่ 08068</t>
  </si>
  <si>
    <t>รถจักรยานยนต์ ยี่ห้อ KAWASAKI โล่ 08067</t>
  </si>
  <si>
    <t>รถจักรยานยนต์ ยี่ห้อ KAWASAKI โล่ 08066</t>
  </si>
  <si>
    <t>รถจักรยานยนต์ ยี่ห้อ KAWASAKI โล่ 08065</t>
  </si>
  <si>
    <t>รถจักรยานยนต์ ยี่ห้อ KAWASAKI โล่ 08064</t>
  </si>
  <si>
    <t>รถจักรยานยนต์ ยี่ห้อ KAWASAKI โล่ 08063</t>
  </si>
  <si>
    <t>รถจักรยานยนต์ ยี่ห้อ KAWASAKI โล่ 08062</t>
  </si>
  <si>
    <t>รถจักรยานยนต์ ยี่ห้อ KAWASAKI โล่ 08061</t>
  </si>
  <si>
    <t>รถจักรยานยนต์ ยี่ห้อ KAWASAKI โล่ 08060</t>
  </si>
  <si>
    <t>รถจักรยานยนต์ ยี่ห้อ KAWASAKI โล่ 08059</t>
  </si>
  <si>
    <t>รถจักรยานยนต์ ยี่ห้อ KAWASAKI โล่ 08058</t>
  </si>
  <si>
    <t>รถจักรยานยนต์ ยี่ห้อ KAWASAKI โล่ 08057</t>
  </si>
  <si>
    <t>รถจักรยานยนต์ ยี่ห้อ KAWASAKI โล่ 08056</t>
  </si>
  <si>
    <t>รถจักรยานยนต์ ยี่ห้อ KAWASAKI โล่ 08055</t>
  </si>
  <si>
    <t>รถจักรยานยนต์ ยี่ห้อ KAWASAKI โล่ 08054</t>
  </si>
  <si>
    <t>รถจักรยานยนต์ ยี่ห้อ KAWASAKI โล่ 08053</t>
  </si>
  <si>
    <t>รถจักรยานยนต์ ยี่ห้อ KAWASAKI โล่ 08052</t>
  </si>
  <si>
    <t>รถจักรยานยนต์ ยี่ห้อ KAWASAKI โล่ 08051</t>
  </si>
  <si>
    <t>รถจักรยานยนต์ ยี่ห้อ KAWASAKI โล่ 09154</t>
  </si>
  <si>
    <t>รถจักรยานยนต์ ยี่ห้อ KAWASAKI โล่ 09155</t>
  </si>
  <si>
    <t>รถจักรยานยนต์ ยี่ห้อ KAWASAKI โล่ 09156</t>
  </si>
  <si>
    <t>รถจักรยานยนต์ ยี่ห้อ KAWASAKI โล่ 09157</t>
  </si>
  <si>
    <t>รถจักรยานยนต์ ยี่ห้อ KAWASAKI โล่ 09158</t>
  </si>
  <si>
    <t>รถจักรยานยนต์ ยี่ห้อ KAWASAKI โล่ 09159</t>
  </si>
  <si>
    <t>รถจักรยานยนต์ ยี่ห้อ KAWASAKI โล่ 09160</t>
  </si>
  <si>
    <t>รถจักรยานยนต์ ยี่ห้อ KAWASAKI โล่ 09161</t>
  </si>
  <si>
    <t>รถจักรยานยนต์ ยี่ห้อ KAWASAKI โล่ 09162</t>
  </si>
  <si>
    <t>รถจักรยานยนต์ ยี่ห้อ KAWASAKI โล่ 09163</t>
  </si>
  <si>
    <t>รถจักรยานยนต์ ยี่ห้อ KAWASAKI โล่ 09164</t>
  </si>
  <si>
    <t>รถจักรยานยนต์ ยี่ห้อ KAWASAKI โล่ 09165</t>
  </si>
  <si>
    <t>รถจักรยานยนต์ ยี่ห้อ KAWASAKI โล่ 09166</t>
  </si>
  <si>
    <t>รถจักรยานยนต์ ยี่ห้อ KAWASAKI โล่ 09167</t>
  </si>
  <si>
    <t>รถจักรยานยนต์ ยี่ห้อ KAWASAKI โล่ 09168</t>
  </si>
  <si>
    <t>รถจักรยานยนต์ ยี่ห้อ KAWASAKI โล่ 09169</t>
  </si>
  <si>
    <t>รถจักรยานยนต์ ยี่ห้อ KAWASAKI โล่ 09170</t>
  </si>
  <si>
    <t>รถจักรยานยนต์ ยี่ห้อ KAWASAKI โล่ 09171</t>
  </si>
  <si>
    <t>รถจักรยานยนต์ ยี่ห้อ KAWASAKI โล่ 09172</t>
  </si>
  <si>
    <t>รถจักรยานยนต์ ยี่ห้อ KAWASAKI โล่ 09173</t>
  </si>
  <si>
    <t>รถจักรยานยนต์ ยี่ห้อ KAWASAKI โล่ 09174</t>
  </si>
  <si>
    <t>รถจักรยานยนต์ ยี่ห้อ KAWASAKI โล่ 09175</t>
  </si>
  <si>
    <t>รถจักรยานยนต์ ยี่ห้อ KAWASAKI โล่ 09176</t>
  </si>
  <si>
    <t>รถจักรยานยนต์ ยี่ห้อ KAWASAKI โล่ 09177</t>
  </si>
  <si>
    <t>รถจักรยานยนต์ ยี่ห้อ KAWASAKI โล่ 09178</t>
  </si>
  <si>
    <t>รถจักรยานยนต์ ยี่ห้อ KAWASAKI โล่ 09179</t>
  </si>
  <si>
    <t>รถจักรยานยนต์ ยี่ห้อ KAWASAKI โล่ 09180</t>
  </si>
  <si>
    <t>รถจักรยานยนต์ ยี่ห้อ KAWASAKI โล่ 09181</t>
  </si>
  <si>
    <t>รถจักรยานยนต์ ยี่ห้อ KAWASAKI โล่ 09182</t>
  </si>
  <si>
    <t>รถจักรยานยนต์ ยี่ห้อ KAWASAKI โล่ 09183</t>
  </si>
  <si>
    <t>รถจักรยานยนต์ ยี่ห้อ KAWASAKI โล่ 09184</t>
  </si>
  <si>
    <t>รถจักรยานยนต์ ยี่ห้อ KAWASAKI โล่ 09185</t>
  </si>
  <si>
    <t>รถจักรยานยนต์ ยี่ห้อ KAWASAKI โล่ 09186</t>
  </si>
  <si>
    <t>รถจักรยานยนต์ ยี่ห้อ KAWASAKI โล่ 09187</t>
  </si>
  <si>
    <t>รถจักรยานยนต์ ยี่ห้อ KAWASAKI โล่ 09188</t>
  </si>
  <si>
    <t>รถจักรยานยนต์ ยี่ห้อ KAWASAKI โล่ 09189</t>
  </si>
  <si>
    <t>รถจักรยานยนต์ ยี่ห้อ KAWASAKI โล่ 09190</t>
  </si>
  <si>
    <t>รถจักรยานยนต์ รุ่น CBR 150 R</t>
  </si>
  <si>
    <t>รถ จยย. ไทเกอร์ โล่ 10041</t>
  </si>
  <si>
    <t>รถ จยย. ไทเกอร์ โล่ 10042</t>
  </si>
  <si>
    <t>รถ จยย. ไทเกอร์ โล่ 10043</t>
  </si>
  <si>
    <t>รถ จยย. ไทเกอร์ โล่ 10044</t>
  </si>
  <si>
    <t>รถ จยย. ไทเกอร์ โล่ 10045</t>
  </si>
  <si>
    <t>รถ จยย. ไทเกอร์ โล่ 10100</t>
  </si>
  <si>
    <t>รถ จยย. ไทเกอร์ โล่ 10104</t>
  </si>
  <si>
    <t>รถ จยย. ไทเกอร์ โล่ 10105</t>
  </si>
  <si>
    <t>รถ จยย. ไทเกอร์ โล่ 10027</t>
  </si>
  <si>
    <t>รถ จยย. ไทเกอร์ โล่ 10032</t>
  </si>
  <si>
    <t>รถ จยย. ไทเกอร์ โล่ 10033</t>
  </si>
  <si>
    <t>รถ จยย. ไทเกอร์ โล่ 10034</t>
  </si>
  <si>
    <t>รถ จยย. ไทเกอร์ โล่ 10035</t>
  </si>
  <si>
    <t>รถ จยย. ไทเกอร์ โล่ 10036</t>
  </si>
  <si>
    <t>รถ จยย. ไทเกอร์ โล่ 10037</t>
  </si>
  <si>
    <t>รถ จยย. ไทเกอร์ โล่ 10038</t>
  </si>
  <si>
    <t>รถ จยย. ไทเกอร์ โล่ 10039</t>
  </si>
  <si>
    <t>รถ จยย. ไทเกอร์ โล่ 10040</t>
  </si>
  <si>
    <t>รถ จยย. ไทเกอร์ โล่ 10046</t>
  </si>
  <si>
    <t>รถ จยย. ไทเกอร์ โล่ 10047</t>
  </si>
  <si>
    <t>รถ จยย. ไทเกอร์ โล่ 10048</t>
  </si>
  <si>
    <t>รถ จยย. ไทเกอร์ โล่ 10049</t>
  </si>
  <si>
    <t>รถ จยย. ไทเกอร์ โล่ 10050</t>
  </si>
  <si>
    <t>รถ จยย. ไทเกอร์ โล่ 10051</t>
  </si>
  <si>
    <t>รถ จยย. ไทเกอร์ โล่ 10052</t>
  </si>
  <si>
    <t>รถ จยย. ไทเกอร์ โล่ 10053</t>
  </si>
  <si>
    <t>รถ จยย. ไทเกอร์ โล่ 10054</t>
  </si>
  <si>
    <t>รถ จยย. ไทเกอร์ โล่ 10055</t>
  </si>
  <si>
    <t>รถ จยย. ไทเกอร์ โล่ 10056</t>
  </si>
  <si>
    <t>รถ จยย. ไทเกอร์ โล่ 10057</t>
  </si>
  <si>
    <t>รถ จยย. ไทเกอร์ โล่ 10058</t>
  </si>
  <si>
    <t>รถ จยย. ไทเกอร์ โล่ 10098</t>
  </si>
  <si>
    <t>รถ จยย. ไทเกอร์ โล่ 10099</t>
  </si>
  <si>
    <t>รถ จยย. ไทเกอร์ โล่ 10101</t>
  </si>
  <si>
    <t>รถ จยย. ไทเกอร์ โล่ 10102</t>
  </si>
  <si>
    <t>รถ จยย. ไทเกอร์ โล่ 10103</t>
  </si>
  <si>
    <t>รถ จยย. ไทเกอร์ โล่ 10106</t>
  </si>
  <si>
    <t>รถ จยย. ไทเกอร์ โล่ 10107</t>
  </si>
  <si>
    <t>รถ จยย. ไทเกอร์ โล่ 01122</t>
  </si>
  <si>
    <t>รถ จยย. ไทเกอร์ โล่ 01240</t>
  </si>
  <si>
    <t>รถ จยย. ไทเกอร์ โล่ 01241</t>
  </si>
  <si>
    <t>รถ จยย. ไทเกอร์ โล่ 01242</t>
  </si>
  <si>
    <t>รถ จยย. ไทเกอร์ โล่ 01243</t>
  </si>
  <si>
    <t>รถ จยย. ไทเกอร์ โล่ 01244</t>
  </si>
  <si>
    <t>รถ จยย. ไทเกอร์ โล่ 01245</t>
  </si>
  <si>
    <t>รถ จยย. ไทเกอร์ โล่ 01246</t>
  </si>
  <si>
    <t>รถ จยย. ไทเกอร์ โล่ 01247</t>
  </si>
  <si>
    <t>รถ จยย. ไทเกอร์ โล่ 01248</t>
  </si>
  <si>
    <t>รถ จยย. ไทเกอร์ โล่ 01249</t>
  </si>
  <si>
    <t>รถ จยย. ไทเกอร์ โล่ 01250</t>
  </si>
  <si>
    <t>รถ จยย. ไทเกอร์ โล่ 01263</t>
  </si>
  <si>
    <t>รถ จยย. ไทเกอร์ โล่ 01265</t>
  </si>
  <si>
    <t>รถ จยย. ไทเกอร์ โล่ 01266</t>
  </si>
  <si>
    <t>รถ จยย. ไทเกอร์ โล่ 01267</t>
  </si>
  <si>
    <t>รถ จยย. ไทเกอร์ โล่ 01270</t>
  </si>
  <si>
    <t>รถ จยย. ไทเกอร์ โล่ 01273</t>
  </si>
  <si>
    <t>รถ จยย. ไทเกอร์ โล่ 01071</t>
  </si>
  <si>
    <t>รถ จยย. ไทเกอร์ โล่ 01072</t>
  </si>
  <si>
    <t>รถ จยย. ไทเกอร์ โล่ 01073</t>
  </si>
  <si>
    <t>รถ จยย. ไทเกอร์ โล่ 01074</t>
  </si>
  <si>
    <t>รถ จยย. ไทเกอร์ โล่ 01075</t>
  </si>
  <si>
    <t>รถ จยย. ไทเกอร์ โล่ 01076</t>
  </si>
  <si>
    <t>รถ จยย. ไทเกอร์ โล่ 01077</t>
  </si>
  <si>
    <t>รถ จยย. ไทเกอร์ โล่ 01078</t>
  </si>
  <si>
    <t>รถ จยย. ไทเกอร์ โล่ 01079</t>
  </si>
  <si>
    <t>รถ จยย. ไทเกอร์ โล่ 01080</t>
  </si>
  <si>
    <t>รถ จยย. ไทเกอร์ โล่ 01081</t>
  </si>
  <si>
    <t>รถ จยย. ไทเกอร์ โล่ 01082</t>
  </si>
  <si>
    <t>รถ จยย. ไทเกอร์ โล่ 01083</t>
  </si>
  <si>
    <t>รถ จยย. ไทเกอร์ โล่ 01084</t>
  </si>
  <si>
    <t>รถ จยย. ไทเกอร์ โล่ 01085</t>
  </si>
  <si>
    <t>รถ จยย. ไทเกอร์ โล่ 01086</t>
  </si>
  <si>
    <t>รถ จยย. ไทเกอร์ โล่ 01087</t>
  </si>
  <si>
    <t>รถ จยย. ไทเกอร์ โล่ 01088</t>
  </si>
  <si>
    <t>รถ จยย. ไทเกอร์ โล่ 01089</t>
  </si>
  <si>
    <t>รถ จยย. ไทเกอร์ โล่ 01090</t>
  </si>
  <si>
    <t>รถ จยย. ไทเกอร์ โล่ 01091</t>
  </si>
  <si>
    <t>รถ จยย. ไทเกอร์ โล่ 01092</t>
  </si>
  <si>
    <t>รถ จยย. ไทเกอร์ โล่ 01093</t>
  </si>
  <si>
    <t>รถ จยย. ไทเกอร์ โล่ 01095</t>
  </si>
  <si>
    <t>รถ จยย. ไทเกอร์ โล่ 01096</t>
  </si>
  <si>
    <t>รถ จยย. ไทเกอร์ โล่ 01097</t>
  </si>
  <si>
    <t>รถ จยย. ไทเกอร์ โล่ 01098</t>
  </si>
  <si>
    <t>รถ จยย. ไทเกอร์ โล่ 01099</t>
  </si>
  <si>
    <t>รถ จยย. ไทเกอร์ โล่ 01100</t>
  </si>
  <si>
    <t>รถ จยย. ไทเกอร์ โล่ 01101</t>
  </si>
  <si>
    <t>รถ จยย. ไทเกอร์ โล่ 01102</t>
  </si>
  <si>
    <t>รถ จยย. ไทเกอร์ โล่ 01103</t>
  </si>
  <si>
    <t>รถ จยย. ไทเกอร์ โล่ 01104</t>
  </si>
  <si>
    <t>รถ จยย. ไทเกอร์ โล่ 01105</t>
  </si>
  <si>
    <t>รถ จยย. ไทเกอร์ โล่ 01106</t>
  </si>
  <si>
    <t>รถ จยย. ไทเกอร์ โล่ 01107</t>
  </si>
  <si>
    <t>รถ จยย. ไทเกอร์ โล่ 01108</t>
  </si>
  <si>
    <t>รถ จยย. ไทเกอร์ โล่ 01109</t>
  </si>
  <si>
    <t>รถ จยย. ไทเกอร์ โล่ 01110</t>
  </si>
  <si>
    <t>รถ จยย. ไทเกอร์ โล่ 01111</t>
  </si>
  <si>
    <t>รถ จยย. ไทเกอร์ โล่ 01112</t>
  </si>
  <si>
    <t>รถ จยย. ไทเกอร์ โล่ 01113</t>
  </si>
  <si>
    <t>รถ จยย. ไทเกอร์ โล่ 01114</t>
  </si>
  <si>
    <t>รถ จยย. ไทเกอร์ โล่ 01115</t>
  </si>
  <si>
    <t>รถ จยย. ไทเกอร์ โล่ 01116</t>
  </si>
  <si>
    <t>รถ จยย. ไทเกอร์ โล่ 01117</t>
  </si>
  <si>
    <t>รถ จยย. ไทเกอร์ โล่ 01118</t>
  </si>
  <si>
    <t>รถ จยย. ไทเกอร์ โล่ 01119</t>
  </si>
  <si>
    <t>รถ จยย. ไทเกอร์ โล่ 01120</t>
  </si>
  <si>
    <t>รถ จยย. ไทเกอร์ โล่ 01121</t>
  </si>
  <si>
    <t>รถ จยย. ไทเกอร์ โล่ 01123</t>
  </si>
  <si>
    <t>รถ จยย. ไทเกอร์ โล่ 01124</t>
  </si>
  <si>
    <t>รถ จยย. ไทเกอร์ โล่ 01125</t>
  </si>
  <si>
    <t>รถ จยย. ไทเกอร์ โล่ 01126</t>
  </si>
  <si>
    <t>รถ จยย. ไทเกอร์ โล่ 01127</t>
  </si>
  <si>
    <t>รถ จยย. ไทเกอร์ โล่ 01128</t>
  </si>
  <si>
    <t>รถ จยย. ไทเกอร์ โล่ 01129</t>
  </si>
  <si>
    <t>รถ จยย. ไทเกอร์ โล่ 01130</t>
  </si>
  <si>
    <t>รถ จยย. ไทเกอร์ โล่ 01131</t>
  </si>
  <si>
    <t>รถ จยย. ไทเกอร์ โล่ 01132</t>
  </si>
  <si>
    <t>รถ จยย. ไทเกอร์ โล่ 01133</t>
  </si>
  <si>
    <t>รถ จยย. ไทเกอร์ โล่ 01134</t>
  </si>
  <si>
    <t>รถ จยย. ไทเกอร์ โล่ 01135</t>
  </si>
  <si>
    <t>รถ จยย. ไทเกอร์ โล่ 01136</t>
  </si>
  <si>
    <t>รถ จยย. ไทเกอร์ โล่ 01137</t>
  </si>
  <si>
    <t>รถ จยย. ไทเกอร์ โล่ 01138</t>
  </si>
  <si>
    <t>รถ จยย. ไทเกอร์ โล่ 01142</t>
  </si>
  <si>
    <t>รถ จยย. ไทเกอร์ โล่ 01143</t>
  </si>
  <si>
    <t>รถ จยย. ไทเกอร์ โล่ 01144</t>
  </si>
  <si>
    <t>รถ จยย. ไทเกอร์ โล่ 01145</t>
  </si>
  <si>
    <t>รถ จยย. ไทเกอร์ โล่ 01146</t>
  </si>
  <si>
    <t>รถ จยย. ไทเกอร์ โล่ 01147</t>
  </si>
  <si>
    <t>รถ จยย. ไทเกอร์ โล่ 01148</t>
  </si>
  <si>
    <t>รถ จยย. ไทเกอร์ โล่ 01149</t>
  </si>
  <si>
    <t>รถ จยย. ไทเกอร์ โล่ 01150</t>
  </si>
  <si>
    <t>รถ จยย. ไทเกอร์ โล่ 01151</t>
  </si>
  <si>
    <t>รถ จยย. ไทเกอร์ โล่ 01152</t>
  </si>
  <si>
    <t>รถ จยย. ไทเกอร์ โล่ 01155</t>
  </si>
  <si>
    <t>รถ จยย. ไทเกอร์ โล่ 01156</t>
  </si>
  <si>
    <t>รถ จยย. ไทเกอร์ โล่ 01157</t>
  </si>
  <si>
    <t>รถ จยย. ไทเกอร์ โล่ 01158</t>
  </si>
  <si>
    <t>รถ จยย. ไทเกอร์ โล่ 01159</t>
  </si>
  <si>
    <t>รถ จยย. ไทเกอร์ โล่ 01160</t>
  </si>
  <si>
    <t>รถ จยย. ไทเกอร์ โล่ 01161</t>
  </si>
  <si>
    <t>รถ จยย. ไทเกอร์ โล่ 01162</t>
  </si>
  <si>
    <t>รถ จยย. ไทเกอร์ โล่ 01163</t>
  </si>
  <si>
    <t>รถ จยย. ไทเกอร์ โล่ 01164</t>
  </si>
  <si>
    <t>รถ จยย. ไทเกอร์ โล่ 01165</t>
  </si>
  <si>
    <t>รถ จยย. ไทเกอร์ โล่ 01166</t>
  </si>
  <si>
    <t>รถ จยย. ไทเกอร์ โล่ 01167</t>
  </si>
  <si>
    <t>รถ จยย. ไทเกอร์ โล่ 01168</t>
  </si>
  <si>
    <t>รถ จยย. ไทเกอร์ โล่ 01169</t>
  </si>
  <si>
    <t>รถ จยย. ไทเกอร์ โล่ 01170</t>
  </si>
  <si>
    <t>รถ จยย. ไทเกอร์ โล่ 01171</t>
  </si>
  <si>
    <t>รถ จยย. ไทเกอร์ โล่ 01172</t>
  </si>
  <si>
    <t>รถ จยย. ไทเกอร์ โล่ 01173</t>
  </si>
  <si>
    <t>รถ จยย. ไทเกอร์ โล่ 01175</t>
  </si>
  <si>
    <t>รถ จยย. ไทเกอร์ โล่ 01176</t>
  </si>
  <si>
    <t>รถ จยย. ไทเกอร์ โล่ 01177</t>
  </si>
  <si>
    <t>รถ จยย. ไทเกอร์ โล่ 01178</t>
  </si>
  <si>
    <t>รถ จยย. ไทเกอร์ โล่ 01179</t>
  </si>
  <si>
    <t>รถ จยย. ไทเกอร์ โล่ 01180</t>
  </si>
  <si>
    <t>รถ จยย. ไทเกอร์ โล่ 01181</t>
  </si>
  <si>
    <t>รถ จยย. ไทเกอร์ โล่ 01186</t>
  </si>
  <si>
    <t>รถ จยย. ไทเกอร์ โล่ 01187</t>
  </si>
  <si>
    <t>รถ จยย. ไทเกอร์ โล่ 01190</t>
  </si>
  <si>
    <t>รถ จยย. ไทเกอร์ โล่ 01191</t>
  </si>
  <si>
    <t>รถ จยย. ไทเกอร์ โล่ 01192</t>
  </si>
  <si>
    <t>รถ จยย. ไทเกอร์ โล่ 01193</t>
  </si>
  <si>
    <t>รถ จยย. ไทเกอร์ โล่ 01194</t>
  </si>
  <si>
    <t>รถ จยย. ไทเกอร์ โล่ 01195</t>
  </si>
  <si>
    <t>รถ จยย. ไทเกอร์ โล่ 01196</t>
  </si>
  <si>
    <t>รถ จยย. ไทเกอร์ โล่ 01197</t>
  </si>
  <si>
    <t>รถ จยย. ไทเกอร์ โล่ 01198</t>
  </si>
  <si>
    <t>รถ จยย. ไทเกอร์ โล่ 01199</t>
  </si>
  <si>
    <t>รถ จยย. ไทเกอร์ โล่ 01200</t>
  </si>
  <si>
    <t>รถ จยย. ไทเกอร์ โล่ 01201</t>
  </si>
  <si>
    <t>รถ จยย. ไทเกอร์ โล่ 01202</t>
  </si>
  <si>
    <t>รถ จยย. ไทเกอร์ โล่ 01203</t>
  </si>
  <si>
    <t>รถ จยย. ไทเกอร์ โล่ 01204</t>
  </si>
  <si>
    <t>รถ จยย. ไทเกอร์ โล่ 01205</t>
  </si>
  <si>
    <t>รถ จยย. ไทเกอร์ โล่ 01206</t>
  </si>
  <si>
    <t>รถ จยย. ไทเกอร์ โล่ 01207</t>
  </si>
  <si>
    <t>รถ จยย. ไทเกอร์ โล่ 01208</t>
  </si>
  <si>
    <t>รถ จยย. ไทเกอร์ โล่ 01209</t>
  </si>
  <si>
    <t>รถ จยย. ไทเกอร์ โล่ 01210</t>
  </si>
  <si>
    <t>รถ จยย. ไทเกอร์ โล่ 01211</t>
  </si>
  <si>
    <t>รถ จยย. ไทเกอร์ โล่ 01212</t>
  </si>
  <si>
    <t>รถ จยย. ไทเกอร์ โล่ 01213</t>
  </si>
  <si>
    <t>รถ จยย. ไทเกอร์ โล่ 01214</t>
  </si>
  <si>
    <t>รถ จยย. ไทเกอร์ โล่ 01215</t>
  </si>
  <si>
    <t>รถ จยย. ไทเกอร์ โล่ 01216</t>
  </si>
  <si>
    <t>รถ จยย. ไทเกอร์ โล่ 01217</t>
  </si>
  <si>
    <t>รถ จยย. ไทเกอร์ โล่ 01220</t>
  </si>
  <si>
    <t>รถ จยย. ไทเกอร์ โล่ 01221</t>
  </si>
  <si>
    <t>รถ จยย. ไทเกอร์ โล่ 01222</t>
  </si>
  <si>
    <t>รถ จยย. ไทเกอร์ โล่ 01223</t>
  </si>
  <si>
    <t>รถ จยย. ไทเกอร์ โล่ 01224</t>
  </si>
  <si>
    <t>รถ จยย. ไทเกอร์ โล่ 01225</t>
  </si>
  <si>
    <t>รถ จยย. ไทเกอร์ โล่ 01226</t>
  </si>
  <si>
    <t>รถ จยย. ไทเกอร์ โล่ 01228</t>
  </si>
  <si>
    <t>รถ จยย. ไทเกอร์ โล่ 01229</t>
  </si>
  <si>
    <t>รถ จยย. ไทเกอร์ โล่ 01230</t>
  </si>
  <si>
    <t>รถ จยย. ไทเกอร์ โล่ 01236</t>
  </si>
  <si>
    <t>รถ จยย. ไทเกอร์ โล่ 01237</t>
  </si>
  <si>
    <t>รถ จยย. ไทเกอร์ โล่ 01238</t>
  </si>
  <si>
    <t>รถ จยย. ไทเกอร์ โล่ 01239</t>
  </si>
  <si>
    <t>รถ จยย. ไทเกอร์ โล่ 01251</t>
  </si>
  <si>
    <t>รถ จยย. ไทเกอร์ โล่ 01252</t>
  </si>
  <si>
    <t>รถ จยย. ไทเกอร์ โล่ 01254</t>
  </si>
  <si>
    <t>รถ จยย. ไทเกอร์ โล่ 01255</t>
  </si>
  <si>
    <t>รถ จยย. ไทเกอร์ โล่ 01256</t>
  </si>
  <si>
    <t>รถ จยย. ไทเกอร์ โล่ 01257</t>
  </si>
  <si>
    <t>รถ จยย. ไทเกอร์ โล่ 01258</t>
  </si>
  <si>
    <t>รถ จยย. ไทเกอร์ โล่ 01259</t>
  </si>
  <si>
    <t>รถ จยย. ไทเกอร์ โล่ 01260</t>
  </si>
  <si>
    <t>รถ จยย. ไทเกอร์ โล่ 01261</t>
  </si>
  <si>
    <t>รถ จยย. ไทเกอร์ โล่ 01262</t>
  </si>
  <si>
    <t>รถ จยย. ไทเกอร์ โล่ 01264</t>
  </si>
  <si>
    <t>รถ จยย. ไทเกอร์ โล่ 01268</t>
  </si>
  <si>
    <t>รถ จยย. ไทเกอร์ โล่ 01269</t>
  </si>
  <si>
    <t>รถ จยย. ไทเกอร์ โล่ 01271</t>
  </si>
  <si>
    <t>รถ จยย. ไทเกอร์ โล่ 01272</t>
  </si>
  <si>
    <t>รถ จยย. ไทเกอร์ โล่ 01274</t>
  </si>
  <si>
    <t>รถ จยย. ไทเกอร์ โล่ 01275</t>
  </si>
  <si>
    <t>รถ จยย. ไทเกอร์ โล่ 01276</t>
  </si>
  <si>
    <t>รถ จยย. ไทเกอร์ โล่ 01277</t>
  </si>
  <si>
    <t>รถ จยย. ไทเกอร์ โล่ 01278</t>
  </si>
  <si>
    <t>รถ จยย. ไทเกอร์ โล่ 01279</t>
  </si>
  <si>
    <t>รถ จยย. ไทเกอร์ โล่ 01280</t>
  </si>
  <si>
    <t>รถ จยย. ไทเกอร์ โล่ 01281</t>
  </si>
  <si>
    <t>รถ จยย. ไทเกอร์ โล่ 01282</t>
  </si>
  <si>
    <t>รถ จยย. ไทเกอร์ โล่ 01283</t>
  </si>
  <si>
    <t>รถ จยย. ไทเกอร์ โล่ 01291</t>
  </si>
  <si>
    <t>รถ จยย. ไทเกอร์ โล่ 01292</t>
  </si>
  <si>
    <t>รถ จยย. ไทเกอร์ โล่ 01293</t>
  </si>
  <si>
    <t>รถ จยย. ไทเกอร์ โล่ 01294</t>
  </si>
  <si>
    <t>รถ จยย. ไทเกอร์ โล่ 01295</t>
  </si>
  <si>
    <t>รถ จยย. ไทเกอร์ โล่ 01296</t>
  </si>
  <si>
    <t>รถ จยย. ไทเกอร์ โล่ 01297</t>
  </si>
  <si>
    <t>รถ จยย. ไทเกอร์ โล่ 01298</t>
  </si>
  <si>
    <t>รถ จยย. ไทเกอร์ โล่ 01139</t>
  </si>
  <si>
    <t>รถ จยย. ไทเกอร์ โล่ 01140</t>
  </si>
  <si>
    <t>รถ จยย. ไทเกอร์ โล่ 01141</t>
  </si>
  <si>
    <t>รถ จยย. ไทเกอร์ โล่ 01235</t>
  </si>
  <si>
    <t>รถ จยย. ไทเกอร์ โล่ 11351</t>
  </si>
  <si>
    <t>รถ จยย. ไทเกอร์ โล่ 11352</t>
  </si>
  <si>
    <t>รถ จยย. ไทเกอร์ โล่ 11353</t>
  </si>
  <si>
    <t>รถ จยย. ไทเกอร์ โล่ 11354</t>
  </si>
  <si>
    <t>รถ จยย. ไทเกอร์ โล่ 11355</t>
  </si>
  <si>
    <t>รถ จยย. ไทเกอร์ โล่ 11356</t>
  </si>
  <si>
    <t>รถ จยย. ไทเกอร์ โล่ 11357</t>
  </si>
  <si>
    <t>รถ จยย. ไทเกอร์ โล่ 11358</t>
  </si>
  <si>
    <t>รถ จยย. ไทเกอร์ โล่ 11359</t>
  </si>
  <si>
    <t>รถ จยย. ไทเกอร์ โล่ 11360</t>
  </si>
  <si>
    <t>รถ จยย. ไทเกอร์ โล่ 11361</t>
  </si>
  <si>
    <t>รถ จยย. ไทเกอร์ โล่ 11362</t>
  </si>
  <si>
    <t>รถ จยย. ไทเกอร์ โล่ 11363</t>
  </si>
  <si>
    <t>รถ จยย. ไทเกอร์ โล่ 11364</t>
  </si>
  <si>
    <t>รถ จยย. ไทเกอร์ โล่ 11365</t>
  </si>
  <si>
    <t>รถ จยย. ไทเกอร์ โล่ 11366</t>
  </si>
  <si>
    <t>รถ จยย. ไทเกอร์ โล่ 11367</t>
  </si>
  <si>
    <t>รถ จยย. ไทเกอร์ โล่ 11368</t>
  </si>
  <si>
    <t>รถ จยย. ไทเกอร์ โล่ 11369</t>
  </si>
  <si>
    <t>รถ จยย. ไทเกอร์ โล่ 11370</t>
  </si>
  <si>
    <t>รถ จยย. ไทเกอร์ โล่ 11371</t>
  </si>
  <si>
    <t>รถ จยย. ไทเกอร์ โล่ 11372</t>
  </si>
  <si>
    <t>รถ จยย. ไทเกอร์ โล่ 11373</t>
  </si>
  <si>
    <t>รถ จยย. ไทเกอร์ โล่ 11374</t>
  </si>
  <si>
    <t>รถ จยย. ไทเกอร์ โล่ 11375</t>
  </si>
  <si>
    <t>รถ จยย. ไทเกอร์ โล่ 11376</t>
  </si>
  <si>
    <t>รถ จยย. ไทเกอร์ โล่ 11377</t>
  </si>
  <si>
    <t>รถ จยย. ไทเกอร์ โล่ 11378</t>
  </si>
  <si>
    <t>รถ จยย. ไทเกอร์ โล่ 11379</t>
  </si>
  <si>
    <t>รถ จยย. ไทเกอร์ โล่ 11380</t>
  </si>
  <si>
    <t>รถ จยย. ไทเกอร์ โล่ 11381</t>
  </si>
  <si>
    <t>รถ จยย. ไทเกอร์ โล่ 11382</t>
  </si>
  <si>
    <t>รถ จยย. ไทเกอร์ โล่ 11383</t>
  </si>
  <si>
    <t>รถ จยย. ไทเกอร์ โล่ 11384</t>
  </si>
  <si>
    <t>รถ จยย. ไทเกอร์ โล่ 11385</t>
  </si>
  <si>
    <t>รถ จยย. ไทเกอร์ โล่ 11386</t>
  </si>
  <si>
    <t>รถ จยย. ไทเกอร์ โล่ 11387</t>
  </si>
  <si>
    <t>รถ จยย. ไทเกอร์ โล่ 11388</t>
  </si>
  <si>
    <t>รถ จยย. ไทเกอร์ โล่ 11389</t>
  </si>
  <si>
    <t>รถ จยย. ไทเกอร์ โล่ 11390</t>
  </si>
  <si>
    <t>รถ จยย. ไทเกอร์ โล่ 11391</t>
  </si>
  <si>
    <t>รถ จยย. ไทเกอร์ โล่ 11392</t>
  </si>
  <si>
    <t>รถบรรทุก TOYOTA วีโก้ โล่ 67534</t>
  </si>
  <si>
    <t>รถบรรทุกขนาด 1 ตัน ขับเคลื่อน 2ล้อ ยี่ห้อ อีซุซุ</t>
  </si>
  <si>
    <t>รถยนต์บรรทุก ขนาด 1 ตัน ดับเบิ้ลแค็ป</t>
  </si>
  <si>
    <t>โทรทัศน์สี LED.42 นิ้ว ห้อง 191</t>
  </si>
  <si>
    <t>ระบบผลิตไฟฟ้าด้วยพลังงานแสงอาทิตย์สภ.เมืองนครปฐม</t>
  </si>
  <si>
    <t>18.05.2001</t>
  </si>
  <si>
    <t>เครื่องรับโทรทัศน์สี</t>
  </si>
  <si>
    <t>18.10.2003</t>
  </si>
  <si>
    <t>07.03.2002</t>
  </si>
  <si>
    <t>เครื่องขยายเสียง 100 วัตต์พร้อมลำโพง</t>
  </si>
  <si>
    <t>30.04.2001</t>
  </si>
  <si>
    <t>28.07.2000</t>
  </si>
  <si>
    <t>วิทยุติดตามตัว</t>
  </si>
  <si>
    <t>เครื่องรับ-ส่งวิทยุติดรถยนต์</t>
  </si>
  <si>
    <t>27.05.1999</t>
  </si>
  <si>
    <t>เครื่องรับ-ส่งวิทยุชนิดมือถือ</t>
  </si>
  <si>
    <t>19.02.2001</t>
  </si>
  <si>
    <t>05.01.2001</t>
  </si>
  <si>
    <t>กล้องถ่ายวีดีโอ</t>
  </si>
  <si>
    <t>30.08.2000</t>
  </si>
  <si>
    <t>กล้องถ่ายรูป</t>
  </si>
  <si>
    <t>08.02.2002</t>
  </si>
  <si>
    <t>เครื่องเล่นวีดีโอแบบเล่นและบันทึก</t>
  </si>
  <si>
    <t>03.09.2003</t>
  </si>
  <si>
    <t>10.07.2003</t>
  </si>
  <si>
    <t>03.06.2004</t>
  </si>
  <si>
    <t>เครื่องรับ-ส่งวิทยุประจำที่</t>
  </si>
  <si>
    <t>12.07.2005</t>
  </si>
  <si>
    <t>เครื่องรับโทรทัศน์สี Panasonic</t>
  </si>
  <si>
    <t>ไฟวับวาบชนิดเฟรชและเครื่องขยายเสียง ขนาด 12 Volt</t>
  </si>
  <si>
    <t>วิทยุสื่อสารชนิดติดตั้งประจำรถยนต์พร้อมอุปกรณ์</t>
  </si>
  <si>
    <t>06.02.2008</t>
  </si>
  <si>
    <t>ติดตั้งกล้องวงจรปิด 16 กล้อง</t>
  </si>
  <si>
    <t>25.07.2008</t>
  </si>
  <si>
    <t>ตู้สาขาขนาด 6 สายนอก 16 สายใน</t>
  </si>
  <si>
    <t>10.10.2008</t>
  </si>
  <si>
    <t>กล้องวงจรปิดชนิดสีแบบหมุนสาย/ก้มเงย (PTZ)</t>
  </si>
  <si>
    <t>เครื่องรับ-ส่งวิทยุ ระบบ VHF/FM ชนิดมือถือ 5 วัตต์</t>
  </si>
  <si>
    <t>20.09.2010</t>
  </si>
  <si>
    <t>กล้องวงจรปิด สภ.บางเลน</t>
  </si>
  <si>
    <t>24.09.2010</t>
  </si>
  <si>
    <t>กล้องวงจรปิดชนิดสีแบบติดคงที่ย้อนแสง</t>
  </si>
  <si>
    <t>ระบบโครงการจัดตั้งศูนย์รับแจ้งเหตุฉุกเฉิน191 ระยะ1</t>
  </si>
  <si>
    <t>เครื่องรับส่งวิทยุระบบ VHF/FM ชนิดมือถือ 5</t>
  </si>
  <si>
    <t>เครื่องรับ-ส่งวิทยุ ขนาดไม่น้อยกว่า 40 วัตต์+อุปก</t>
  </si>
  <si>
    <t>เครื่องรับ-ส่งวิทยุระบบVHF/FMชนิดมือถือ5วัตต์ 10</t>
  </si>
  <si>
    <t>เครื่องรับ-ส่งวิทยุระบบVHF/FMชนิดมือถือ5วัตต์ 11</t>
  </si>
  <si>
    <t>เครื่องรับ-ส่งวิทยุระบบVHF/FMชนิดมือถือ5วัตต์ 12</t>
  </si>
  <si>
    <t>เครื่องรับ-ส่งวิทยุระบบVHF/FMชนิดมือถือ5วัตต์ 13</t>
  </si>
  <si>
    <t>เครื่องรับ-ส่งวิทยุระบบVHF/FMชนิดมือถือ5วัตต์ 14</t>
  </si>
  <si>
    <t>เครื่องรับ-ส่งวิทยุระบบVHF/FMชนิดมือถือ5วัตต์ 15</t>
  </si>
  <si>
    <t>เครื่องรับ-ส่งวิทยุระบบVHF/FMชนิดมือถือ5วัตต์ 16</t>
  </si>
  <si>
    <t>เครื่องรับ-ส่งวิทยุระบบVHF/FMชนิดมือถือ5วัตต์ 17</t>
  </si>
  <si>
    <t>เครื่องรับ-ส่งวิทยุระบบVHF/FMชนิดมือถือ5วัตต์ 18</t>
  </si>
  <si>
    <t>เครื่องรับ-ส่งวิทยุระบบVHF/FMชนิดมือถือ5วัตต์ 19</t>
  </si>
  <si>
    <t>03.08.2015</t>
  </si>
  <si>
    <t>วิทยุมือถือ วีเอชเอฟ/เอฟเอ็ม ยี่ห้อKENWOODภ.จว.นฐ.</t>
  </si>
  <si>
    <t>14.11.2018</t>
  </si>
  <si>
    <t>เครื่องฉายจอคอมพิวเตอร์ ฉากสำหรับการฉาย</t>
  </si>
  <si>
    <t>ฉากสำหรับการฉาย</t>
  </si>
  <si>
    <t>กล้องบันทึกภาพเคลื่อนไหวบนสถานีตำรวจ ภ.จว.นครปฐม</t>
  </si>
  <si>
    <t>กล้องบันทึกภาพเคลื่อนไหวแบบดิจิตอล ภ.จว.นครปฐม</t>
  </si>
  <si>
    <t>CCTV แบบ DOME indoor/outdoor</t>
  </si>
  <si>
    <t>จอรับภาพแบบม้วนได้</t>
  </si>
  <si>
    <t>เครื่องรับสัญญาณภาพขาว ดำ ทางโทรทัศน์ FAX</t>
  </si>
  <si>
    <t>กล้อง Digital (SLR)</t>
  </si>
  <si>
    <t>06.08.2005</t>
  </si>
  <si>
    <t>กล้องถ่ายรูปดิจิตอล SONY รุ่น DSC W5</t>
  </si>
  <si>
    <t>กล้องถ่ายรูปดิจิตอล SVOA รุ่น 3080 S</t>
  </si>
  <si>
    <t>กล้องวงจรปิด ยี่ห้อ KOBI CPCAM CPD 500W</t>
  </si>
  <si>
    <t>เครื่องฉาย LCD โปรเจคเตอร์</t>
  </si>
  <si>
    <t>07.01.2008</t>
  </si>
  <si>
    <t>เครื่องฉาย LCD-Projector XGA 2700 ANSI</t>
  </si>
  <si>
    <t>ฉากรับภาพ VERTEX แบบขาตั้ง ขนาด 6-8</t>
  </si>
  <si>
    <t>กล้องโซนี่ รุ่น DSC-S730 ความละเอียด 7.2ล้านพิกเ</t>
  </si>
  <si>
    <t>ระบบกล้องโทรทัศน์จงจรปิด (CCTV) ภ.จว.นครปฐม</t>
  </si>
  <si>
    <t>โอนเต็นท์บริการ ให้ ภ.จว.นครปฐม จำนวน 1 ชุด</t>
  </si>
  <si>
    <t>กล้องส่องทางไกล</t>
  </si>
  <si>
    <t>เครื่องตรวจแอลกอฮอล์</t>
  </si>
  <si>
    <t>25.09.2003</t>
  </si>
  <si>
    <t>วัดแอลกอฮอล์</t>
  </si>
  <si>
    <t>เครื่องชั่งทอง</t>
  </si>
  <si>
    <t>08.01.2004</t>
  </si>
  <si>
    <t>เครื่องตรวจจับความเร็ว</t>
  </si>
  <si>
    <t>เครื่องวัดแอลกอฮอล์</t>
  </si>
  <si>
    <t>18.02.2004</t>
  </si>
  <si>
    <t>เครื่องชั่งน้ำหนักทศนิยม 3 ตำแหน่ง</t>
  </si>
  <si>
    <t>03.09.2004</t>
  </si>
  <si>
    <t>07.04.2005</t>
  </si>
  <si>
    <t>เครื่องตรวจวัดแอลกอฮอล์ 6640-3107-0028-7-2551</t>
  </si>
  <si>
    <t>เครื่องตรวจวัดแอลกอฮอล์ 6640-3103-0224-7-2551</t>
  </si>
  <si>
    <t>เครื่องตรวจวัดแอลกอฮอล์ 6640-3103-0225-7-2551</t>
  </si>
  <si>
    <t>เครื่องตรวจวัดแอลกอฮอล์ 6640-3103-0226-7-2551</t>
  </si>
  <si>
    <t>เครื่องตรวจวัดแอลกอฮอล์ 6640-3103-0227-7-2551</t>
  </si>
  <si>
    <t>เครื่องตรวจวัดแอลกอฮอล์ 6640-3103-0228-7-2551</t>
  </si>
  <si>
    <t>เครื่องตรวจวัดแอลกอฮอล์ 6640-3103-0229-7-2551</t>
  </si>
  <si>
    <t>เครื่องตรวจวัดแอลกอฮอล์ 6640-3103-0230-7-2551</t>
  </si>
  <si>
    <t>เครื่องตรวจวัดแอลกอฮอล์ 6640-3103-0231-7-2551</t>
  </si>
  <si>
    <t>สัญญาเลขที่ (03)/7/59</t>
  </si>
  <si>
    <t>คอมพิวเตอร์รุ่นตั้งโต๊ะ</t>
  </si>
  <si>
    <t>คอมพิวเตอร์รุ่นพกพา</t>
  </si>
  <si>
    <t>09.03.2001</t>
  </si>
  <si>
    <t>23.01.2002</t>
  </si>
  <si>
    <t>19.08.2002</t>
  </si>
  <si>
    <t>07.06.2004</t>
  </si>
  <si>
    <t>เครื่องสำรองไฟฟ้า</t>
  </si>
  <si>
    <t>เครื่องพิมพ์เลเซอร์</t>
  </si>
  <si>
    <t>31.03.2005</t>
  </si>
  <si>
    <t>คอมพิวเตอร์ POWELL รุ่น D 4240 DW</t>
  </si>
  <si>
    <t>เครื่องพิมพ์เลเซอร์ ยี่ห้อ LEXMARK รุ่น E 232</t>
  </si>
  <si>
    <t>คอมพิวเตอร์ NOA รุ่น P43000E</t>
  </si>
  <si>
    <t>เครื่องพิมพ์ ยี่ห้อ HP รุ่น PSC 1315 (All-In-One)</t>
  </si>
  <si>
    <t>คอมพิวเตอร์ ยี่ห้อ SMART รุ่น P4 2.8 GHz</t>
  </si>
  <si>
    <t>คอมพิวเตอร์ ยี่ห้อ SMART รุ่น P4 2.4 GHz</t>
  </si>
  <si>
    <t>คอมพิวเตอร์ Note Book ยี่ห้อ ACER Travelmate 4101</t>
  </si>
  <si>
    <t>เดินสาย UTB 16 จุด</t>
  </si>
  <si>
    <t>เครื่องแยกสัญญาณ Switch 24 port ยี่ห้อ SMC</t>
  </si>
  <si>
    <t>เครื่องพิมพ์เลเซอร์ ยี่ห้อ HP รุ่น 1020</t>
  </si>
  <si>
    <t>เครื่องพิมพ์แบบ Deskjet ยี่ห้อ HP รุ่น 1280 C</t>
  </si>
  <si>
    <t>เครื่องคอมพิวเตอร์ ยี่ห้อ Powell</t>
  </si>
  <si>
    <t>เครื่องไมโครคอมพิวเตอร์แบบประมวลผลทั่วไป</t>
  </si>
  <si>
    <t>11.01.2008</t>
  </si>
  <si>
    <t>เครื่องไมโครคอมพิวเตอร์ประมวลผล (CPU) ยี่ห้อ Acer</t>
  </si>
  <si>
    <t>เครื่องคอมพิวเตอร์ชนิดพกพา (Notebook)</t>
  </si>
  <si>
    <t>เครื่องปริ้นเตอร์ ยี่ห้อ Epson Stylus CX5500</t>
  </si>
  <si>
    <t>เครื่องปริ้นเตอร์ ยี่ห้อ HP LaserJet 1020</t>
  </si>
  <si>
    <t>16.06.2009</t>
  </si>
  <si>
    <t>เครื่องคอมพิวเตอร์ ยี่ห้อ SVOA EXPLORER</t>
  </si>
  <si>
    <t>เครื่องพิมพ์แบบเลเซอร์</t>
  </si>
  <si>
    <t>เครื่องพิมพ์ชนิดเลเซอร์ยี่ห้อซัมซุง รุ่น M6-3051N</t>
  </si>
  <si>
    <t>เครื่องไมโครคอมพิวเตอร์ยี่ห้อ LEMEL i-Style Series</t>
  </si>
  <si>
    <t>01.04.2015</t>
  </si>
  <si>
    <t>คอมพิวเตอร์ประจำที่ Acer รุ่น Veriton (สภ.นครชัยศร</t>
  </si>
  <si>
    <t>คอมพิวเตอร์โน้ตบุ๊ค Acer (สภ.นครชัยศรี</t>
  </si>
  <si>
    <t>โน๊ตบุ๊ค</t>
  </si>
  <si>
    <t>เตียงนอนถอดประกอบได้</t>
  </si>
  <si>
    <t>เครื่องทำน้ำอุ่น</t>
  </si>
  <si>
    <t>29.07.2003</t>
  </si>
  <si>
    <t>ตู้เย็น  ขนาด  6.4  คิว</t>
  </si>
  <si>
    <t>01.10.2003</t>
  </si>
  <si>
    <t>ตู้เย็น ห้อง 191</t>
  </si>
  <si>
    <t>หน้ากากพร้อมกรองแก๊สพิษ จำนวน 1 ชุด</t>
  </si>
  <si>
    <t>เครื่องยิงแห (ภ.จว.นครปฐม)</t>
  </si>
  <si>
    <t>โอนโล่กันกระสุน จำนวน 1 โล่ ให้ ภ.จว.นครปฐม</t>
  </si>
  <si>
    <t>ครุภัณฑ์อื่น ๆ (454 อัน)</t>
  </si>
  <si>
    <t>ครุภัณฑ์อื่นๆ (9อัน)</t>
  </si>
  <si>
    <t>ครุภัณฑ์อื่นๆ (188 อัน)</t>
  </si>
  <si>
    <t>ครุภัณฑ์อื่นๆ (74อัน)</t>
  </si>
  <si>
    <t>อุปกรณ์ตั้งจุดตรวจประจำสถานีตำรวจ สภ.สามพราน</t>
  </si>
  <si>
    <t>อุปกรณ์ตั้งจุดตรวจประจำสถานีตำรวจ สภ.พุทธมณฑล</t>
  </si>
  <si>
    <t>เครื่องตรวจหาวัตถุระเบิดแบบ2หัว พร้อมระบบ GPS</t>
  </si>
  <si>
    <t>เครื่องตรวจหาวัตถุระเบิดแบบพับได้ ภ.จว.นครปฐม</t>
  </si>
  <si>
    <t>02.10.1997</t>
  </si>
  <si>
    <t>ปพม.91  ขนาดลำกล้องยาว  4  นิ้ว</t>
  </si>
  <si>
    <t>10.07.2000</t>
  </si>
  <si>
    <t>ปลย. 11 (เฮชเค)</t>
  </si>
  <si>
    <t>19.02.1999</t>
  </si>
  <si>
    <t>เสื้อเกราะอ่อนกันกระสุน</t>
  </si>
  <si>
    <t>25.12.2000</t>
  </si>
  <si>
    <t>17.07.2002</t>
  </si>
  <si>
    <t>กล้องส่องทางไกลในเวลากลางคืน</t>
  </si>
  <si>
    <t>28.01.2004</t>
  </si>
  <si>
    <t>เครื่องตรวจค้นอาวุธและวัตถุระเบิด</t>
  </si>
  <si>
    <t>11.10.2004</t>
  </si>
  <si>
    <t>เครื่องร่มบิน ยี่ห้อ สกายบอยส์ รุ่น T4 ขนาด 160 CC</t>
  </si>
  <si>
    <t>2500700816 (ภ.จว.สมุทรสาคร)</t>
  </si>
  <si>
    <t xml:space="preserve">  ค่าเสื่อมสะสม</t>
  </si>
  <si>
    <t>เรือนแถวชั้นประทวน สภ.บางโทรัด</t>
  </si>
  <si>
    <t>เรือนแถวชั้นประทวน สภ.บ้านแพ้ว</t>
  </si>
  <si>
    <t>เรือนแถวชั้นประทวน สภ.โคกขาม หลังที่ 1</t>
  </si>
  <si>
    <t>อาคารที่พักอาศัย(ไทยเข้มแข็ง) สภ.เมืองสมุทรสาคร</t>
  </si>
  <si>
    <t>06.05.2015</t>
  </si>
  <si>
    <t>อาคารที่พักอาศัย  สภ.บ้านแพ้ว</t>
  </si>
  <si>
    <t>25.09.2018</t>
  </si>
  <si>
    <t>เรือนแถวชั้นประทวน สภ.โคกขาม</t>
  </si>
  <si>
    <t>บ้านพักระดับ สว. สภ.บางโทรัด</t>
  </si>
  <si>
    <t>อาคารทำการ สภ.บางโทรัด 2544</t>
  </si>
  <si>
    <t>บ้านพัก 8 คูหาระดับ พ.ต.อ. ขึ้นไป ภ.จว.</t>
  </si>
  <si>
    <t>อาคารที่ทำการ ตำรวจภูธรจังหวัดสมุทรสาคร</t>
  </si>
  <si>
    <t>ตู้นิรภัยกันไฟ ตุ้ที่39 สภ.เมืองสมุทรสาคร</t>
  </si>
  <si>
    <t>ตู้นิรภัยกันไฟ ตุ้ที่40 สภ.กระทุ่มแบน</t>
  </si>
  <si>
    <t>ตู้นิรภัยกันไฟ ตุ้ที่41 สภ.บางโทรัด</t>
  </si>
  <si>
    <t>ตู้นิรภัยกันไฟ ตุ้ที่42 สภ.บ้านแพ้ว</t>
  </si>
  <si>
    <t>เค้าเตอร์ตัว L</t>
  </si>
  <si>
    <t>27.01.2016</t>
  </si>
  <si>
    <t>โอนรถจยย.(ทดแทน)ขนาด250ซีซีให้สภ.กระทุ่มแบน จว.สค.</t>
  </si>
  <si>
    <t>โอนรถจยย.(ทดแทน)ขนาด250 ซีซีให้ สภ.โคกขาม จว.สค.</t>
  </si>
  <si>
    <t>โอนรถจยย. (ทดแทน) ขนาด250 ซีซีให้ สภ.โคกขาม จว.สค.</t>
  </si>
  <si>
    <t>โอนรถจยย.(ทดแทน)ขนาด250 ซีซีให้ สภ.บางโทรัด จว.สค.</t>
  </si>
  <si>
    <t>โอนรถจยย.(ทดแทน)ขนาด250 ซีซีให้ สภ.บ้านแพ้ว จว.สค.</t>
  </si>
  <si>
    <t>โอน รถจยย.(ทดแทน)ขนาด250 ซีซีให้สภ.บ้านแพ้ว จว.สค.</t>
  </si>
  <si>
    <t>โอน รถจยย.(ทดแทน)ขนาด250 ซีซีให้ สภ.เมืองสมุทรสาคร</t>
  </si>
  <si>
    <t>รถ จยย. ยามาฮ่า รุ่น GT125 ทะเบียนโล่ 33780</t>
  </si>
  <si>
    <t>รถ จยย. ยามาฮ่า รุ่น GT125 ทะเบียนโล่ 33781</t>
  </si>
  <si>
    <t>รถ จยย. ยามาฮ่า รุ่น GT125 ทะเบียนโล่ 33782</t>
  </si>
  <si>
    <t>รถ จยย. ยามาฮ่า รุ่น GT125 ทะเบียนโล่ 33783</t>
  </si>
  <si>
    <t>รถ จยย. ยามาฮ่า รุ่น GT125 ทะเบียนโล่ 33784</t>
  </si>
  <si>
    <t>รถ จยย. ยามาฮ่า รุ่น GT125 ทะเบียนโล่ 33785</t>
  </si>
  <si>
    <t>รถ จยย. ยามาฮ่า รุ่น GT125 ทะเบียนโล่ 33786</t>
  </si>
  <si>
    <t>รถ จยย. ยามาฮ่า รุ่น GT125 ทะเบียนโล่ 33787</t>
  </si>
  <si>
    <t>รถ จยย. ยามาฮ่า รุ่น GT125 ทะเบียนโล่ 33792</t>
  </si>
  <si>
    <t>รถ จยย. ยามาฮ่า รุ่น GT125 ทะเบียนโล่ 33793</t>
  </si>
  <si>
    <t>รถ จยย. ยามาฮ่า รุ่น GT125 ทะเบียนโล่ 33794</t>
  </si>
  <si>
    <t>รถ จยย. ยามาฮ่า รุ่น GT125 ทะเบียนโล่ 33795</t>
  </si>
  <si>
    <t>รถ จยย.งานสืบสวนขนาด 140 ซีซี ฮอนด้า CBR150R งวด 6</t>
  </si>
  <si>
    <t>รถ จยย.งานสืบสวนขนาด 250 ซีซี ฮอนด้า CBR300R งวด 7</t>
  </si>
  <si>
    <t>รถยนต์ จร.TOYOTA HILUX REVO โล่14602 สภ.กระทุ่มแบน</t>
  </si>
  <si>
    <t>รถยนต์ จร.TOYOTA HILUX REVO โล่ 14603 สภ.โคกขาม</t>
  </si>
  <si>
    <t>รถยนต์ จร.TOYOTA HILUX REVO โล่ 14604 สภ.บางโทรัด</t>
  </si>
  <si>
    <t>รถยนต์ จร.TOYOTA HILUX REVO โล่ 14605 สภ.บ้านแพ้ว</t>
  </si>
  <si>
    <t>รถยนต์ จร.TOYOTA HILUX REVO โล่ 14606 สภ.เมือง</t>
  </si>
  <si>
    <t>รถยนต์ จร.TOYOTA HILUX REVO โล่ 14607 สภ.เมือง</t>
  </si>
  <si>
    <t>รถยนต์นั่ง TOYOTA รุ่น NEW ALTIS 1.6G โล่ 10256</t>
  </si>
  <si>
    <t>รถยกพร้อมอุปกรณ์ ISUZUรุ่นNMR85E โล่12504 สภ.เมือง</t>
  </si>
  <si>
    <t>จยย.จร. 150 ซีซี ยามาฮ่ารุ่นNMAXโล่ 81229 สภ.เมือง</t>
  </si>
  <si>
    <t>จยย.จร. 150 ซีซี ยามาฮ่ารุ่นNMAXโล่ 81230 สภ.เมือง</t>
  </si>
  <si>
    <t>จยย.จร. 150 ซีซี ยามาฮ่ารุ่นNMAXโล่ 81231 สภ.เมือง</t>
  </si>
  <si>
    <t>จยย.จร. 150 ซีซี ยามาฮ่ารุ่นNMAXโล่ 81232 สภ.เมือง</t>
  </si>
  <si>
    <t>จยย.จร. 150 ซีซี ยามาฮ่ารุ่นNMAXโล่ 81233 สภ.เมือง</t>
  </si>
  <si>
    <t>จยย.จร. 150 ซีซี ยามาฮ่ารุ่นNMAXโล่ 81234 สภ.เมือง</t>
  </si>
  <si>
    <t>จยย.จร. 150 ซีซี ยามาฮ่ารุ่นNMAXโล่ 81235 สภ.เมือง</t>
  </si>
  <si>
    <t>จยย.จร. 150 ซีซี ยามาฮ่ารุ่นNMAXโล่ 81236 สภ.เมือง</t>
  </si>
  <si>
    <t>จยย.จร. 150 ซีซี ยามาฮ่ารุ่นNMAXโล่ 81237 สภ.เมือง</t>
  </si>
  <si>
    <t>จยย.จร. 150 ซีซี ยามาฮ่ารุ่นNMAXโล่ 81238 สภ.เมือง</t>
  </si>
  <si>
    <t>จยย.จร. 150 ซีซี ยามาฮ่ารุ่นNMAXโล่ 81239 สภ.เมือง</t>
  </si>
  <si>
    <t>จยย.จร. 150 ซีซี ยามาฮ่ารุ่นNMAXโล่ 81240 สภ.เมือง</t>
  </si>
  <si>
    <t>จยย.จร. 150 ซีซี ยามาฮ่ารุ่นNMAXโล่ 81241 สภ.เมือง</t>
  </si>
  <si>
    <t>จยย.จร. 150 ซีซี ยามาฮ่ารุ่นNMAXโล่ 81242 สภ.เมือง</t>
  </si>
  <si>
    <t>จยย.จร. 150 ซีซี ยามาฮ่ารุ่นNMAXโล่ 81243 สภ.เมือง</t>
  </si>
  <si>
    <t>จยย.จร. 150 ซีซี ยามาฮ่ารุ่นNMAXโล่ 81244 สภ.เมือง</t>
  </si>
  <si>
    <t>จยย.จร. 150 ซีซี ยามาฮ่ารุ่นNMAXโล่ 81245 สภ.เมือง</t>
  </si>
  <si>
    <t>จยย.จร. 150 ซีซี ยามาฮ่ารุ่นNMAXโล่ 81246 สภ.เมือง</t>
  </si>
  <si>
    <t>จยย.จร. 150 ซีซี ยามาฮ่ารุ่นNMAXโล่ 81247 สภ.เมือง</t>
  </si>
  <si>
    <t>จยย.จร. 150 ซีซี ยามาฮ่ารุ่นNMAXโล่ 81248 สภ.เมือง</t>
  </si>
  <si>
    <t>จยย.จร. 150 ซีซี ยามาฮ่ารุ่นNMAXโล่ 81249 สภ.เมือง</t>
  </si>
  <si>
    <t>จยย.จร. 150 ซีซี ยามาฮ่ารุ่นNMAXโล่ 81250 สภ.เมือง</t>
  </si>
  <si>
    <t>จยย.จร. 150 ซีซี ยามาฮ่ารุ่นNMAXโล่ 81251 สภ.เมือง</t>
  </si>
  <si>
    <t>จยย.จร. 150 ซีซี ยามาฮ่ารุ่นNMAXโล่ 81252 สภ.เมือง</t>
  </si>
  <si>
    <t>จยย.จร. 150 ซีซี ยามาฮ่ารุ่นNMAXโล่ 81253 สภ.เมือง</t>
  </si>
  <si>
    <t>จยย.จร. 150 ซีซี ยามาฮ่ารุ่นNMAXโล่ 81254 สภ.เมือง</t>
  </si>
  <si>
    <t>จยย.จร. 150 ซีซี ยามาฮ่ารุ่นNMAXโล่ 81255 สภ.เมือง</t>
  </si>
  <si>
    <t>จยย.จร. 150 ซีซี ยามาฮ่ารุ่นNMAXโล่ 81256 สภ.เมือง</t>
  </si>
  <si>
    <t>จยย.จร. 150 ซีซี ยามาฮ่ารุ่นNMAXโล่ 81257 สภ.เมือง</t>
  </si>
  <si>
    <t>จยย.จร. 150 ซีซี ยามาฮ่ารุ่นNMAXโล่ 81258 สภ.เมือง</t>
  </si>
  <si>
    <t>จยย.จร. 150 ซีซี ยามาฮ่ารุ่นNMAXโล่ 81259 สภ.เมือง</t>
  </si>
  <si>
    <t>จยย.จร.150 ซีซี ยามาฮ่ารุ่นNMAXโล่ 81260 สภ.โคกขาม</t>
  </si>
  <si>
    <t>จยย.จร.150 ซีซี ยามาฮ่ารุ่นNMAXโล่ 81261 สภ.โคกขาม</t>
  </si>
  <si>
    <t>จยย.จร.150 ซีซี ยามาฮ่ารุ่นNMAXโล่ 81262 สภ.โคกขาม</t>
  </si>
  <si>
    <t>จยย.จร.150 ซีซี ยามาฮ่ารุ่นNMAXโล่ 81263 สภ.โคกขาม</t>
  </si>
  <si>
    <t>จยย.จร.150 ซีซี ยามาฮ่ารุ่นNMAXโล่ 81264 สภ.โคกขาม</t>
  </si>
  <si>
    <t>จยย.จร.150 ซีซี ยามาฮ่ารุ่นNMAXโล่ 81265 สภ.โคกขาม</t>
  </si>
  <si>
    <t>จยย.จร.150ซีซียามาฮ่ารุ่นNMAXโล่81266สภ.กระทุ่มแบน</t>
  </si>
  <si>
    <t>จยย.จร.150ซีซียามาฮ่ารุ่นNMAXโล่81267สภ.กระทุ่มแบน</t>
  </si>
  <si>
    <t>จยย.จร.150ซีซียามาฮ่ารุ่นNMAXโล่81268สภ.กระทุ่มแบน</t>
  </si>
  <si>
    <t>จยย.จร.150ซีซียามาฮ่ารุ่นNMAXโล่81269สภ.กระทุ่มแบน</t>
  </si>
  <si>
    <t>จยย.จร.150ซีซียามาฮ่ารุ่นNMAXโล่81270สภ.กระทุ่มแบน</t>
  </si>
  <si>
    <t>จยย.จร.150ซีซียามาฮ่ารุ่นNMAXโล่81271สภ.กระทุ่มแบน</t>
  </si>
  <si>
    <t>จยย.จร.150ซีซียามาฮ่ารุ่นNMAXโล่81272สภ.กระทุ่มแบน</t>
  </si>
  <si>
    <t>จยย.จร.150ซีซียามาฮ่ารุ่นNMAXโล่81273สภ.กระทุ่มแบน</t>
  </si>
  <si>
    <t>จยย.จร.150ซีซียามาฮ่ารุ่นNMAXโล่81274สภ.กระทุ่มแบน</t>
  </si>
  <si>
    <t>จยย.จร.150ซีซียามาฮ่ารุ่นNMAXโล่81275สภ.กระทุ่มแบน</t>
  </si>
  <si>
    <t>จยย.จร.150ซีซียามาฮ่ารุ่นNMAXโล่81276สภ.กระทุ่มแบน</t>
  </si>
  <si>
    <t>จยย.จร.150ซีซียามาฮ่ารุ่นNMAXโล่81277สภ.กระทุ่มแบน</t>
  </si>
  <si>
    <t>จยย.จร.150ซีซียามาฮ่ารุ่นNMAXโล่81278สภ.กระทุ่มแบน</t>
  </si>
  <si>
    <t>จยย.จร.150ซีซียามาฮ่ารุ่นNMAXโล่81279สภ.กระทุ่มแบน</t>
  </si>
  <si>
    <t>จยย.จร.150ซีซียามาฮ่ารุ่นNMAXโล่81280สภ.กระทุ่มแบน</t>
  </si>
  <si>
    <t>จยย.จร.150ซีซียามาฮ่ารุ่นNMAX โล่81281 สภ.บางโทรัด</t>
  </si>
  <si>
    <t>จยย.จร.150ซีซียามาฮ่ารุ่นNMAX โล่81282 สภ.บางโทรัด</t>
  </si>
  <si>
    <t>จยย.จร.150ซีซียามาฮ่ารุ่นNMAX โล่81283 สภ.บางโทรัด</t>
  </si>
  <si>
    <t>จยย.จร.150ซีซียามาฮ่ารุ่นNMAX โล่81284 สภ.บางโทรัด</t>
  </si>
  <si>
    <t>จยย.จร.150ซีซียามาฮ่ารุ่นNMAX โล่81285 สภ.บางโทรัด</t>
  </si>
  <si>
    <t>จยย.จร.150ซีซียามาฮ่ารุ่นNMAX โล่81286 สภ.บางโทรัด</t>
  </si>
  <si>
    <t>จยย.จร.150ซีซียามาฮ่ารุ่นNMAX โล่81287 สภ.บางโทรัด</t>
  </si>
  <si>
    <t>จยย.จร.150ซีซียามาฮ่ารุ่นNMAX โล่81288 สภ.บางโทรัด</t>
  </si>
  <si>
    <t>จยย.จร.150ซีซียามาฮ่ารุ่นNMAX โล่81289 สภ.บ้านแพ้ว</t>
  </si>
  <si>
    <t>จยย.จร.150ซีซียามาฮ่ารุ่นNMAX โล่81290 สภ.บ้านแพ้ว</t>
  </si>
  <si>
    <t>จยย.จร.150ซีซียามาฮ่ารุ่นNMAX โล่81291 สภ.บ้านแพ้ว</t>
  </si>
  <si>
    <t>จยย.จร.150ซีซียามาฮ่ารุ่นNMAX โล่81292 สภ.บ้านแพ้ว</t>
  </si>
  <si>
    <t>จยย.จร.150ซีซียามาฮ่ารุ่นNMAX โล่81293 สภ.บ้านแพ้ว</t>
  </si>
  <si>
    <t>จยย.จร.150ซีซียามาฮ่ารุ่นNMAX โล่81294 สภ.บ้านแพ้ว</t>
  </si>
  <si>
    <t>รถยนต์ตรวจการณ์อเนกประสงค์ THAIRUNG รุ่นTRโล่00595</t>
  </si>
  <si>
    <t>รถยนต์บรรทุก(ดีเซล)ISUZUรุ่นCab4 1.9Ddi S โล่03350</t>
  </si>
  <si>
    <t>รถยนต์บรรทุก(ดีเซล)ISUZUรุ่นCab4 1.9Ddi S โล่03351</t>
  </si>
  <si>
    <t>รถยนต์ส่วนบุคคล NISSAN รุ่น SYLPHY โล่ 03370</t>
  </si>
  <si>
    <t>รถยนต์ตู้โดยสาร NISSAN รุ่น NV350 URVAN โล่ 03381</t>
  </si>
  <si>
    <t>รถบรรทุก(ดีเซล) ยี่ห้อ มาสด้า รุ่น BT-50 สีดำ</t>
  </si>
  <si>
    <t>รถจักรยานยนต์ ขนาด 120ชีชี ยี่ห้อชูชูกิรุ่นคาทาน่า</t>
  </si>
  <si>
    <t>รถจักรยานยนต์ขนาด 120 ชีชี ยี่ห้อชูชูกิรุ่รคาทาน่า</t>
  </si>
  <si>
    <t>โอนรถบรรทุกน้ำ (Tank) ให้ ภ.จว.สมุทรสาคร</t>
  </si>
  <si>
    <t>รถ จยย. ไทเกอร์ โล่ 03068</t>
  </si>
  <si>
    <t>รถ จยย. ไทเกอร์ โล่ 03069</t>
  </si>
  <si>
    <t>รถ จยย. ไทเกอร์ โล่ 03070</t>
  </si>
  <si>
    <t>รถ จยย. ไทเกอร์ โล่ 03071</t>
  </si>
  <si>
    <t>ปรับปรุงอายุการใช้งานรถยนต์</t>
  </si>
  <si>
    <t>ระบบผลิตไฟฟ้าด้วยพลังงานแสงอาทิตสภ.เมืองสมุทรสาคร</t>
  </si>
  <si>
    <t>เครื่ิ่องมัลติมีเดียร์โปรเจคเตอร์ ยี่ห้อ EPSON</t>
  </si>
  <si>
    <t>เครื่องรับ-ส่งวิทยุ ขนาดไม่น้อยกว่า 40 วัตต์+อุป</t>
  </si>
  <si>
    <t xml:space="preserve"> เครื่องรับส่งวิทยุ VHF/FM</t>
  </si>
  <si>
    <t>เครื่องรับ-ส่งวิทยุระบบVHF/FMชนิดมือถือ5วัตต์ 66</t>
  </si>
  <si>
    <t>เครื่องรับ-ส่งวิทยุระบบVHF/FMชนิดมือถือ5วัตต์ 67</t>
  </si>
  <si>
    <t>เครื่องรับ-ส่งวิทยุระบบVHF/FMชนิดมือถือ5วัตต์ 68</t>
  </si>
  <si>
    <t>เครื่องรับ-ส่งวิทยุระบบVHF/FMชนิดมือถือ5วัตต์ 69</t>
  </si>
  <si>
    <t>เครื่องรับ-ส่งวิทยุระบบVHF/FMชนิดมือถือ5วัตต์ 70</t>
  </si>
  <si>
    <t>เครื่องรับ-ส่งวิทยุระบบVHF/FMชนิดมือถือ5วัตต์ 71</t>
  </si>
  <si>
    <t>เครื่องรับ-ส่งวิทยุระบบVHF/FMชนิดมือถือ5วัตต์ 72</t>
  </si>
  <si>
    <t>เครื่องรับ-ส่งวิทยุระบบVHF/FMชนิดมือถือ5วัตต์ 73</t>
  </si>
  <si>
    <t>เครื่องรับ-ส่งวิทยุระบบVHF/FMชนิดมือถือ5วัตต์ 74</t>
  </si>
  <si>
    <t>โครงการจัดตั้งศูนย์รับแจ้งเหตุ 191 ระยะที่  5</t>
  </si>
  <si>
    <t>วิทยุมือถือ วีเอชเอฟ/เอฟเอ็ม ยี่ห้อKENWOODภ.จว.สค.</t>
  </si>
  <si>
    <t>จอรับภาพชนดมอเตอร์</t>
  </si>
  <si>
    <t>จอรับภาพชนิดมอเตอร์ 1</t>
  </si>
  <si>
    <t>จอรับภาพชนิดมอเตอร์ 2</t>
  </si>
  <si>
    <t>จอรับภาพชนิดมอเตอร์ 3</t>
  </si>
  <si>
    <t>จอรับภาพชนิดมอเตอร์ 4</t>
  </si>
  <si>
    <t>เครื่องมัลติมีเดียโปรเจคเตอร์ 1</t>
  </si>
  <si>
    <t>เครื่องมัลติมีเดียโปรเจคเตอร์ 2</t>
  </si>
  <si>
    <t>เครื่องมัลติมีเดียโปรเจคเตอร์ 3</t>
  </si>
  <si>
    <t>เครื่องมัลติมีเดียโปรเจคเตอร์ 4</t>
  </si>
  <si>
    <t>กล้องบันทึกภาพเคลื่อนไหวบนสถานีตำรวจภ.จว.สมุทรสาคร</t>
  </si>
  <si>
    <t>กล้องบันทึกภาพเคลื่อนไหวแบบดิจิตอลภ.จว.สมุทรสาคร</t>
  </si>
  <si>
    <t>ป้ายแสดงชื่อสำนักงาน (เลี้ยวขวา)</t>
  </si>
  <si>
    <t>ป้ายแสดงชื่อสำนักงาน (เบี่ยงขวา)</t>
  </si>
  <si>
    <t>ป้ายแสดงชื่อสำนักงาน (กลับรถ)</t>
  </si>
  <si>
    <t>ป้ายแสดงชื่อสำนักงาน (เลี้ยวซ้าย)</t>
  </si>
  <si>
    <t>ป้ายแสดงชื่อสำนักงาน (เบี่ยงซ้าย)</t>
  </si>
  <si>
    <t>กล้องถ่ายรูปดิจิตอล</t>
  </si>
  <si>
    <t>ชุดเครื่องเสียง ลำโพง ไมโครโฟน</t>
  </si>
  <si>
    <t>กล้องโซนี่ รุ่น DSC-S730 ความละเอียด 7.2ล้านพิกเซล</t>
  </si>
  <si>
    <t>โอนเต็นท์บริการ ให้ ภ.จว.สมุทรสาคร จำนวน 1 ชุด</t>
  </si>
  <si>
    <t>28.04.2005</t>
  </si>
  <si>
    <t>28.01.2016</t>
  </si>
  <si>
    <t>24.05.2005</t>
  </si>
  <si>
    <t>คอมพิวเตอร์ Compag รุ่น Presario 1308 AL</t>
  </si>
  <si>
    <t>เครื่องคอมพิวเตอร์ ยี่ห้อซัมซุง</t>
  </si>
  <si>
    <t>เครื่องพิมพ์คอมพิวเตอร์</t>
  </si>
  <si>
    <t>อุปกรณ์ Router ยี่ห้อ cisco หมายเลข NFCZ 081500 RL</t>
  </si>
  <si>
    <t xml:space="preserve"> เครื่องไมโครคอมพิวเตอร์ยี่ห้อ LEMEL i-Style Serie</t>
  </si>
  <si>
    <t>เครื่องยิงแห (ภ.จว.สมุทรสาคร)</t>
  </si>
  <si>
    <t>โอนโล่กันกระสุน 1 โล่ ให้ ภ.จว.สมุทรสาคร</t>
  </si>
  <si>
    <t>ครุภัณฑ์อื่น ๆ (247 อัน)</t>
  </si>
  <si>
    <t>ครุภัณฑ์อื่นๆ (75 อัน)</t>
  </si>
  <si>
    <t>ครุภัณฑ์อื่นๆ (28 อัน)</t>
  </si>
  <si>
    <t>ครุภัณฑ์อื่นๆ (24 อัน)</t>
  </si>
  <si>
    <t>ครุภัณฑ์อื่นๆ (10 อัน)</t>
  </si>
  <si>
    <t>เครื่องตรวจหาวัตถุระเบิดแบบพับได้ ภ.จว.สมุทรสาคร</t>
  </si>
  <si>
    <t>รหัสจังหวัด 7400 สมุทรสาคร</t>
  </si>
  <si>
    <t>2500700818 (ภ.จว.สมุทรสงคราม)</t>
  </si>
  <si>
    <t>16.11.2000</t>
  </si>
  <si>
    <t>อาคารแฟลต 5 ชั้น สป.</t>
  </si>
  <si>
    <t>อาคารแฟลต 5 ชั้น ป.</t>
  </si>
  <si>
    <t>28.07.1997</t>
  </si>
  <si>
    <t>บ้านพักตึก 2 ชั้น พื้น คสล.</t>
  </si>
  <si>
    <t>14.08.1998</t>
  </si>
  <si>
    <t>อาคารแฟลต 4 ชั้น 30 ยูนิต</t>
  </si>
  <si>
    <t>23.04.1997</t>
  </si>
  <si>
    <t>เรือนแถวประทวน 2 ชั้น</t>
  </si>
  <si>
    <t>24.04.1997</t>
  </si>
  <si>
    <t>29.04.1997</t>
  </si>
  <si>
    <t>บ้านพัก สว.ฯ 2 ชั้น คอนกรีต</t>
  </si>
  <si>
    <t>24.12.1997</t>
  </si>
  <si>
    <t>บ้านพัก ผบ.หมวด ไม้ชั้นเดียว</t>
  </si>
  <si>
    <t>15.08.1998</t>
  </si>
  <si>
    <t>27.11.2009</t>
  </si>
  <si>
    <t>ก่อสร้างเรือนแถวชั้นประทวน สภ.บางคนที</t>
  </si>
  <si>
    <t>22.03.2017</t>
  </si>
  <si>
    <t>บ้านพักผกก.สภ.อัมพวา</t>
  </si>
  <si>
    <t>บ้านพัก ผบก.</t>
  </si>
  <si>
    <t>24.08.1999</t>
  </si>
  <si>
    <t>อาคารที่ทำการตึกไม่เกิน4ชั้น</t>
  </si>
  <si>
    <t>16.06.2016</t>
  </si>
  <si>
    <t>อาคารที่ทำการสภ.เมืองสมุทรสงคราม</t>
  </si>
  <si>
    <t>งานเทลานคอนกรีตเสิรมเหล็ก</t>
  </si>
  <si>
    <t>ตู้นิรภัยกันไฟ ตุ้ที่43 สภ.เมืองสมุทรสงคราม</t>
  </si>
  <si>
    <t>ตู้นิรภัยกันไฟ ตุ้ที่44 สภ.อัมพวา</t>
  </si>
  <si>
    <t>ตู้นิรภัยกันไฟ ตุ้ที่45 สภ.บางคนที</t>
  </si>
  <si>
    <t>ตู้นิรภัยกันไฟ ตุ้ที่46 สภ.ลาดใหญ่</t>
  </si>
  <si>
    <t>ตู้นิรภัยกันไฟ ตุ้ที่47 สภ.ยี่สาร</t>
  </si>
  <si>
    <t>16.12.2015</t>
  </si>
  <si>
    <t>เครื่องปรับอากาศขนาด 12,000BTU พานาโซนิค</t>
  </si>
  <si>
    <t>เคาเตอร์รูปตัวแอล</t>
  </si>
  <si>
    <t>15.08.1997</t>
  </si>
  <si>
    <t>ตู้นิรภัย</t>
  </si>
  <si>
    <t>10.01.2001</t>
  </si>
  <si>
    <t>เครื่องถ่ายเอกสารยี่ห้อมินอลต้า</t>
  </si>
  <si>
    <t>19.01.2001</t>
  </si>
  <si>
    <t>09.01.2001</t>
  </si>
  <si>
    <t>โอนรถ จยย.ทดแทน ขนาด 120 ซีซี ให้ ภ.จว.สส.โล่87192</t>
  </si>
  <si>
    <t>โอนรถ จยย.ทดแทนขนาด 120 ซีซี กก.อก.จว.สส.โล่ 87193</t>
  </si>
  <si>
    <t>โอนรถ จยย.ทดแทนขนาด120 ซีซี กก.สส.จว.สส.โล่ 87194</t>
  </si>
  <si>
    <t>โอนรถ จยย.ทดแทนขนาด120ซีซี งานสอบ จว.สส.โล่ 87195</t>
  </si>
  <si>
    <t>โอนรถจักรยานยนต์ทดแทนขนาด 120 ซีซี ให้ สภ.เมืองสส.</t>
  </si>
  <si>
    <t>โอนรถจักรยานยนต์ทดแทนขนาด 120 ซีซี ให้ สภ.บางคนที</t>
  </si>
  <si>
    <t>โอนรถจักรยานยนต์ทดแทนขนาด 120 ซีซี ให้ สภ.ยี่สาร</t>
  </si>
  <si>
    <t>โอนรถจักรยานยนต์ทดแทนขนาด 120 ซีซี ให้ สภ.ลาดใหญ่</t>
  </si>
  <si>
    <t>โอนรถจักรยานยนต์ทดแทนขนาด 120 ซีซี ให้ สภ.อัมพวา</t>
  </si>
  <si>
    <t>โอนรถจักรยานยนต์ทดแทน ขนาด 250 ซีซี ให้ สภ.บางคนที</t>
  </si>
  <si>
    <t>โอนรถจักรยานยนต์ทดแทน ขนาด 250 ซีซี ให้สภ.เมืองสส.</t>
  </si>
  <si>
    <t>โอนรถจักรยานยนต์ทดแทน ขนาด 250 ซีซี ให้ สภ.อัมพวา</t>
  </si>
  <si>
    <t>โอนรถจักรยานยนต์ทดแทน ขนาด 250 ซีซี ให้ สภ.ยี่สาร</t>
  </si>
  <si>
    <t>โอนรถจักรยานยนต์ทดแทน ขนาด 250 ซีซี ให้ สภ.ลาดใหญ่</t>
  </si>
  <si>
    <t>01.05.2016</t>
  </si>
  <si>
    <t>รถจักรยานยนต์ฮอนด้า CBR 150 R โล่ 61316 บางคนที</t>
  </si>
  <si>
    <t>รถยนต์นั่ง2ตอนอิซูซุโล่50602สภ.อัมพวา</t>
  </si>
  <si>
    <t>รถจักรยานยนต์โล่61313-61315 สภ.อัมพวา</t>
  </si>
  <si>
    <t>รถจักรยานยนต์ฮอนด้าสีแดงโล่ 61317 สภ.ยี่สาร</t>
  </si>
  <si>
    <t>รถยนต์นั่ง 2 ตอน อิซูซุสีเทา โล่ 50601 สภ.เมือง</t>
  </si>
  <si>
    <t>รถจักรยานยนต์ฮอนด้าสีแดงดำโล่61319-61321 สภ.เมือง</t>
  </si>
  <si>
    <t>01.08.2016</t>
  </si>
  <si>
    <t>รถจักรยานยนต์ ฮอนด้าสีดำแดง โล่ 61318 สภ.ลาดใหญ่</t>
  </si>
  <si>
    <t>รถ จยย.สายตรวจขนาด 250 ซีซี ฮอนด้า CBR300RAF งวด5</t>
  </si>
  <si>
    <t>รถ จยย. ยามาฮ่า รุ่น GT125 ทะเบียนโล่ 33796</t>
  </si>
  <si>
    <t>รถ จยย. ยามาฮ่า รุ่น GT125 ทะเบียนโล่ 33797</t>
  </si>
  <si>
    <t>รถ จยย. ยามาฮ่า รุ่น GT125 ทะเบียนโล่ 33798</t>
  </si>
  <si>
    <t>รถ จยย. ยามาฮ่า รุ่น GT125 ทะเบียนโล่ 33799</t>
  </si>
  <si>
    <t>รถ จยย. ยามาฮ่า รุ่น GT125 ทะเบียนโล่ 33800</t>
  </si>
  <si>
    <t>รถ จยย. ยามาฮ่า รุ่น GT125 ทะเบียนโล่ 33801</t>
  </si>
  <si>
    <t>รถ จยย. ยามาฮ่า รุ่น GT125 ทะเบียนโล่ 33802</t>
  </si>
  <si>
    <t>รถ จยย. ยามาฮ่า รุ่น GT125 ทะเบียนโล่ 33803</t>
  </si>
  <si>
    <t>รถ จยย. ยามาฮ่า รุ่น GT125 ทะเบียนโล่ 33804</t>
  </si>
  <si>
    <t>รถ จยย. ยามาฮ่า รุ่น GT125 ทะเบียนโล่ 33805</t>
  </si>
  <si>
    <t>รถ จยย. ยามาฮ่า รุ่น GT125 ทะเบียนโล่ 33872</t>
  </si>
  <si>
    <t>รถ จยย. ยามาฮ่า รุ่น GT125 ทะเบียนโล่ 33873</t>
  </si>
  <si>
    <t>รถ จยย. ยามาฮ่า รุ่น GT125 ทะเบียนโล่ 33874</t>
  </si>
  <si>
    <t>รถ จยย. ยามาฮ่า รุ่น GT125 ทะเบียนโล่ 33875</t>
  </si>
  <si>
    <t>รถตู้15ที่นั่งNISSANรุ่นNV350URVANโล่11267ฝอ.ภ.จว.</t>
  </si>
  <si>
    <t>รถยนต์บรรทุกอเนกประสงค์ ISUZU NPR75Kโล่12516งานสอบ</t>
  </si>
  <si>
    <t>รถยนต์บรรทุกISUZUรุ่นCab4โล่ 01379ภ.จว.สมุทรสงคราม</t>
  </si>
  <si>
    <t>รถยนต์บรรทุกISUZUรุ่นCab4โล่ 01380ภ.จว.สมุทรสงคราม</t>
  </si>
  <si>
    <t>รถยนต์บรรทุกISUZUรุ่นCab4โล่ 01381ภ.จว.สมุทรสงคราม</t>
  </si>
  <si>
    <t>รถยนต์บรรทุกISUZUรุ่นCab4โล่ 01382ภ.จว.สมุทรสงคราม</t>
  </si>
  <si>
    <t>รถยนต์ จร.TOYOTA HILUX REVO โล่ 14596 สภ.บางคนที</t>
  </si>
  <si>
    <t>รถยนต์ จร.TOYOTA HILUX REVO โล่ 14597 สภ.เมือง</t>
  </si>
  <si>
    <t>รถยนต์ จร.TOYOTA HILUX REVO โล่ 14598 สภ.เมือง</t>
  </si>
  <si>
    <t>รถยนต์ จร.TOYOTA HILUX REVO โล่ 14599 สภ.อัมพวา</t>
  </si>
  <si>
    <t>รถยนต์ จร.TOYOTA HILUX REVO โล่ 14600 สภ.ยี่สาร</t>
  </si>
  <si>
    <t>รถยนต์ จร.TOYOTA HILUX REVO โล่ 14601 สภ.ลาดใหญ่</t>
  </si>
  <si>
    <t>รถยกพร้อมอุปกรณ์ ISUZUรุ่นNMR85E โล่12508 สภ.เมือง</t>
  </si>
  <si>
    <t>รถ จยย.จร. 150 ซีซี ยามาฮ่าNMAX โล่ 81189 สภ.เมือง</t>
  </si>
  <si>
    <t>รถ จยย.จร. 150 ซีซี ยามาฮ่าNMAX โล่ 81190 สภ.เมือง</t>
  </si>
  <si>
    <t>รถ จยย.จร. 150 ซีซี ยามาฮ่าNMAX โล่ 81191 สภ.เมือง</t>
  </si>
  <si>
    <t>รถ จยย.จร. 150 ซีซี ยามาฮ่าNMAX โล่ 81192 สภ.เมือง</t>
  </si>
  <si>
    <t>รถ จยย.จร. 150 ซีซี ยามาฮ่าNMAX โล่ 81193 สภ.เมือง</t>
  </si>
  <si>
    <t>รถ จยย.จร. 150 ซีซี ยามาฮ่าNMAX โล่ 81194 สภ.เมือง</t>
  </si>
  <si>
    <t>รถ จยย.จร. 150 ซีซี ยามาฮ่าNMAX โล่ 81195 สภ.เมือง</t>
  </si>
  <si>
    <t>รถ จยย.จร. 150 ซีซี ยามาฮ่าNMAX โล่ 81196 สภ.เมือง</t>
  </si>
  <si>
    <t>รถ จยย.จร. 150 ซีซี ยามาฮ่าNMAX โล่ 81197 สภ.เมือง</t>
  </si>
  <si>
    <t>รถ จยย.จร. 150 ซีซี ยามาฮ่าNMAX โล่ 81198 สภ.เมือง</t>
  </si>
  <si>
    <t>รถ จยย.จร. 150 ซีซี ยามาฮ่าNMAX โล่ 81199 สภ.เมือง</t>
  </si>
  <si>
    <t>รถ จยย.จร. 150 ซีซี ยามาฮ่าNMAX โล่ 81200 สภ.เมือง</t>
  </si>
  <si>
    <t>รถ จยย.จร. 150 ซีซี ยามาฮ่าNMAX โล่ 81201 สภ.เมือง</t>
  </si>
  <si>
    <t>รถ จยย.จร. 150 ซีซี ยามาฮ่าNMAX โล่ 81202 สภ.เมือง</t>
  </si>
  <si>
    <t>รถ จยย.จร. 150 ซีซี ยามาฮ่าNMAX โล่ 81203 สภ.เมือง</t>
  </si>
  <si>
    <t>รถ จยย.จร. 150 ซีซี ยามาฮ่าNMAX โล่ 81204 สภ.เมือง</t>
  </si>
  <si>
    <t>รถ จยย.จร. 150 ซีซี ยามาฮ่าNMAX โล่ 81205 สภ.เมือง</t>
  </si>
  <si>
    <t>รถ จยย.จร. 150 ซีซี ยามาฮ่าNMAX โล่ 81206 สภ.เมือง</t>
  </si>
  <si>
    <t>รถ จยย.จร. 150 ซีซี ยามาฮ่าNMAX โล่ 81207 สภ.เมือง</t>
  </si>
  <si>
    <t>รถ จยย.จร. 150 ซีซียามาฮ่าNMAXโล่ 81208 สภ.บางคนที</t>
  </si>
  <si>
    <t>รถ จยย.จร. 150 ซีซียามาฮ่าNMAXโล่ 81209 สภ.บางคนที</t>
  </si>
  <si>
    <t>รถ จยย.จร. 150 ซีซียามาฮ่าNMAXโล่ 81210 สภ.บางคนที</t>
  </si>
  <si>
    <t>รถ จยย.จร. 150 ซีซียามาฮ่าNMAXโล่ 81211 สภ.บางคนที</t>
  </si>
  <si>
    <t>รถ จยย.จร. 150 ซีซียามาฮ่าNMAXโล่ 81212 สภ.บางคนที</t>
  </si>
  <si>
    <t>รถ จยย.จร. 150 ซีซียามาฮ่าNMAX โล่ 81213 สภ.ยี่สาร</t>
  </si>
  <si>
    <t>รถ จยย.จร. 150 ซีซียามาฮ่าNMAX โล่ 81214 สภ.ยี่สาร</t>
  </si>
  <si>
    <t>รถ จยย.จร. 150 ซีซียามาฮ่าNMAX โล่ 81215 สภ.ยี่สาร</t>
  </si>
  <si>
    <t>รถ จยย.จร. 150 ซีซียามาฮ่าNMAXโล่ 81216 สภ.ลาดใหญ่</t>
  </si>
  <si>
    <t>รถ จยย.จร. 150 ซีซียามาฮ่าNMAXโล่ 81217 สภ.ลาดใหญ่</t>
  </si>
  <si>
    <t>รถ จยย.จร. 150 ซีซียามาฮ่าNMAXโล่ 81218 สภ.ลาดใหญ่</t>
  </si>
  <si>
    <t>รถ จยย.จร. 150 ซีซียามาฮ่าNMAXโล่ 81219 สภ.ลาดใหญ่</t>
  </si>
  <si>
    <t>รถ จยย.จร. 150 ซีซียามาฮ่าNMAX โล่ 81220 สภ.อัมพวา</t>
  </si>
  <si>
    <t>รถ จยย.จร. 150 ซีซียามาฮ่าNMAX โล่ 81221 สภ.อัมพวา</t>
  </si>
  <si>
    <t>รถ จยย.จร. 150 ซีซียามาฮ่าNMAX โล่ 81222 สภ.อัมพวา</t>
  </si>
  <si>
    <t>รถ จยย.จร. 150 ซีซียามาฮ่าNMAX โล่ 81223 สภ.อัมพวา</t>
  </si>
  <si>
    <t>รถ จยย.จร. 150 ซีซียามาฮ่าNMAX โล่ 81224 สภ.อัมพวา</t>
  </si>
  <si>
    <t>รถ จยย.จร. 150 ซีซียามาฮ่าNMAX โล่ 81225 สภ.อัมพวา</t>
  </si>
  <si>
    <t>รถ จยย.จร. 150 ซีซียามาฮ่าNMAX โล่ 81226 สภ.อัมพวา</t>
  </si>
  <si>
    <t>รถ จยย.จร. 150 ซีซียามาฮ่าNMAX โล่ 81227 สภ.อัมพวา</t>
  </si>
  <si>
    <t>รถ จยย.จร. 150 ซีซียามาฮ่าNMAX โล่ 81228 สภ.อัมพวา</t>
  </si>
  <si>
    <t>รถยนต์ตรวจการณ์อเนกประสงค์ THAIRUNG รุ่นTRโล่00594</t>
  </si>
  <si>
    <t>รถยนต์บรรทุก(ดีเซล)ISUZUรุ่นCab4 1.9Ddi S โล่03358</t>
  </si>
  <si>
    <t>รถยนต์บรรทุก(ดีเซล)ISUZUรุ่นCab4 1.9Ddi S โล่03359</t>
  </si>
  <si>
    <t>รถยนต์ส่วนบุคคล NISSAN รุ่น SYLPHY โล่ 03374</t>
  </si>
  <si>
    <t>รถยนต์ตู้โดยสาร NISSAN รุ่น NV350 URVAN โล่ 03385</t>
  </si>
  <si>
    <t>20.04.1999</t>
  </si>
  <si>
    <t>รถยนต์บรรทุกผู้ต้องหา 6 ล้อ</t>
  </si>
  <si>
    <t>27.10.1997</t>
  </si>
  <si>
    <t>รถยนต์บรรทุก1ตันแบบ4ประตู</t>
  </si>
  <si>
    <t>25.05.2001</t>
  </si>
  <si>
    <t>02.06.1997</t>
  </si>
  <si>
    <t>รถยนต์บรรทุกยี่ห้อโตโยต้า</t>
  </si>
  <si>
    <t>30.07.1997</t>
  </si>
  <si>
    <t>รถยนต์บรรทุกยี่ห้อมิตซูบิชิL200</t>
  </si>
  <si>
    <t>30.10.1997</t>
  </si>
  <si>
    <t>รถยนต์บรรทุกยี่ห้ออีซูซุTRสุพรีม</t>
  </si>
  <si>
    <t>06.03.1997</t>
  </si>
  <si>
    <t>15.01.2001</t>
  </si>
  <si>
    <t>06.01.1997</t>
  </si>
  <si>
    <t>28.10.1997</t>
  </si>
  <si>
    <t>23.12.2003</t>
  </si>
  <si>
    <t>รถยนต์บรรทุกยี่ห้ออีซูซุ(ดีแมกซ์)</t>
  </si>
  <si>
    <t>14.01.1997</t>
  </si>
  <si>
    <t>รถจักรยานยนต์ยี่ห้อ ซูซูกิ</t>
  </si>
  <si>
    <t>09.06.1997</t>
  </si>
  <si>
    <t>รถจักรยานยนต์ยี่ห้อ ยามาฮ่า</t>
  </si>
  <si>
    <t>03.08.2001</t>
  </si>
  <si>
    <t>รถจักรยานยนต์ยี่ห้อ คาวาซากิ</t>
  </si>
  <si>
    <t>22.10.1997</t>
  </si>
  <si>
    <t>รถจักรยานยนต์ยี่ห้อ ยามาฮ่า130cc</t>
  </si>
  <si>
    <t>รถจักรยานยนต์ยี่ห้อ ยามาฮ่า110cc</t>
  </si>
  <si>
    <t>13.07.1998</t>
  </si>
  <si>
    <t>รถจักรยานยนต์ยี่ห้อ ยามาฮ่า150cc</t>
  </si>
  <si>
    <t>22.02.2001</t>
  </si>
  <si>
    <t>รถจักรยานยนต์ยี่ห้อ คาวาซากิ150cc</t>
  </si>
  <si>
    <t>14.11.1996</t>
  </si>
  <si>
    <t>30.05.1997</t>
  </si>
  <si>
    <t>รถจักรยานยนต์ยี่ห้อ ซูซูกิ 150cc</t>
  </si>
  <si>
    <t>รถจักรยานยนต์ยี่ห้อคาวาซากิ วิกเตอร์</t>
  </si>
  <si>
    <t>28.02.2001</t>
  </si>
  <si>
    <t>30.01.1997</t>
  </si>
  <si>
    <t>รถจักรยานยนต์ยี่ห้อซูซูกิ อาร์จี 150</t>
  </si>
  <si>
    <t>23.07.1998</t>
  </si>
  <si>
    <t>รถจักรยานยนต์ยี่ห้อยามาฮ่า 130 cc</t>
  </si>
  <si>
    <t>22.01.2001</t>
  </si>
  <si>
    <t>05.04.2002</t>
  </si>
  <si>
    <t>เรือยางพร้อมเครื่องยนต์</t>
  </si>
  <si>
    <t>รถยนต์นั่งเกิน 7 คน โตโยต้า ทะเบียน นข-352 สส.</t>
  </si>
  <si>
    <t>รถจักรยานยนต์ TIGER สีแดง โล่ 11537-11539 บางคนที</t>
  </si>
  <si>
    <t>รถจักรยานยนต์ไทเกอร์ โล่ 01048,01050-01058</t>
  </si>
  <si>
    <t>รถจักรยานยนต์ไทเกอร์ โล่ 01050-01058</t>
  </si>
  <si>
    <t>รถจักรยานยนต์ไทเกอร์สีแดงโล่11534-11536สภ.อัมพวา</t>
  </si>
  <si>
    <t>รถจักรยานยนต์ไทเกอร์สีแดงโล่01040-01047สภ.อัมพวา</t>
  </si>
  <si>
    <t>รถจักรยานยนต์โล่01066-01067,01069-01070 ยี่สาร</t>
  </si>
  <si>
    <t>รถลากจูงโล่ 90032สภ.เมือง</t>
  </si>
  <si>
    <t>รถจักรยานยนค์ฮอนด้าสีขาวโล่ 09567 สภ.เมือง</t>
  </si>
  <si>
    <t>รถจักรยานยนต์ ไทเกอร์สีแดง โล่09981-09990 เมือง</t>
  </si>
  <si>
    <t>รถจักรยานยนต์ไทเกอร์สีแดงโล่ 11533 สภ.เมือง</t>
  </si>
  <si>
    <t>รถจักรยานยนต์ไทเกอร์สีแดง โล่ 01022-01039 สภ.เมือง</t>
  </si>
  <si>
    <t>รถจักรยานยนต์ไทเกอร์สีแดงโล่01018-01021กก.สส.</t>
  </si>
  <si>
    <t>รถจักรยานยนต์ฮอนด้าสีเทาบยง 919กทม บยง753นฐ กก.สส.</t>
  </si>
  <si>
    <t>รถยนต์นั่ง 2 ตอน โตโยต้าสีดำ กท 4097 กทม. กก.สส.</t>
  </si>
  <si>
    <t>รถจักรยานยนต์ฮอนด้าสีแดง พขต 309 กทม.สภ.เมือง</t>
  </si>
  <si>
    <t>รถจักรยานยนต์ ไทเกอร์ โล่01059-60,01062-65ลาดใหญ่</t>
  </si>
  <si>
    <t>รถจักรยานยนต์ ไทเกอร์สีแดง โล่11540 สภ.ลาดใหญ่</t>
  </si>
  <si>
    <t>รถ จยย. ไทเกอร์ โล่ 09981</t>
  </si>
  <si>
    <t>รถ จยย. ไทเกอร์ โล่ 09982</t>
  </si>
  <si>
    <t>รถ จยย. ไทเกอร์ โล่ 09983</t>
  </si>
  <si>
    <t>รถ จยย. ไทเกอร์ โล่ 09984</t>
  </si>
  <si>
    <t>รถ จยย. ไทเกอร์ โล่ 09985</t>
  </si>
  <si>
    <t>รถ จยย. ไทเกอร์ โล่ 09986</t>
  </si>
  <si>
    <t>รถ จยย. ไทเกอร์ โล่ 09987</t>
  </si>
  <si>
    <t>รถ จยย. ไทเกอร์ โล่ 09988</t>
  </si>
  <si>
    <t>รถ จยย. ไทเกอร์ โล่ 09989</t>
  </si>
  <si>
    <t>รถ จยย. ไทเกอร์ โล่ 09990</t>
  </si>
  <si>
    <t>รถ จยย. ไทเกอร์ โล่ 01019</t>
  </si>
  <si>
    <t>รถ จยย. ไทเกอร์ โล่ 01020</t>
  </si>
  <si>
    <t>รถ จยย. ไทเกอร์ โล่ 01021</t>
  </si>
  <si>
    <t>รถ จยย. ไทเกอร์ โล่ 01022</t>
  </si>
  <si>
    <t>รถ จยย. ไทเกอร์ โล่ 01023</t>
  </si>
  <si>
    <t>รถ จยย. ไทเกอร์ โล่ 01024</t>
  </si>
  <si>
    <t>รถ จยย. ไทเกอร์ โล่ 01025</t>
  </si>
  <si>
    <t>รถ จยย. ไทเกอร์ โล่ 01026</t>
  </si>
  <si>
    <t>รถ จยย. ไทเกอร์ โล่ 01027</t>
  </si>
  <si>
    <t>รถ จยย. ไทเกอร์ โล่ 01028</t>
  </si>
  <si>
    <t>รถ จยย. ไทเกอร์ โล่ 01029</t>
  </si>
  <si>
    <t>รถ จยย. ไทเกอร์ โล่ 01030</t>
  </si>
  <si>
    <t>รถ จยย. ไทเกอร์ โล่ 01031</t>
  </si>
  <si>
    <t>รถ จยย. ไทเกอร์ โล่ 01032</t>
  </si>
  <si>
    <t>รถ จยย. ไทเกอร์ โล่ 01033</t>
  </si>
  <si>
    <t>รถ จยย. ไทเกอร์ โล่ 01034</t>
  </si>
  <si>
    <t>รถ จยย. ไทเกอร์ โล่ 01035</t>
  </si>
  <si>
    <t>รถ จยย. ไทเกอร์ โล่ 01036</t>
  </si>
  <si>
    <t>รถ จยย. ไทเกอร์ โล่ 01037</t>
  </si>
  <si>
    <t>รถ จยย. ไทเกอร์ โล่ 01038</t>
  </si>
  <si>
    <t>รถ จยย. ไทเกอร์ โล่ 01039</t>
  </si>
  <si>
    <t>รถ จยย. ไทเกอร์ โล่ 01040</t>
  </si>
  <si>
    <t>รถ จยย. ไทเกอร์ โล่ 01041</t>
  </si>
  <si>
    <t>รถ จยย. ไทเกอร์ โล่ 01042</t>
  </si>
  <si>
    <t>รถ จยย. ไทเกอร์ โล่ 01043</t>
  </si>
  <si>
    <t>รถ จยย. ไทเกอร์ โล่ 01044</t>
  </si>
  <si>
    <t>รถ จยย. ไทเกอร์ โล่ 01045</t>
  </si>
  <si>
    <t>รถ จยย. ไทเกอร์ โล่ 01046</t>
  </si>
  <si>
    <t>รถ จยย. ไทเกอร์ โล่ 01047</t>
  </si>
  <si>
    <t>รถ จยย. ไทเกอร์ โล่ 01048</t>
  </si>
  <si>
    <t>รถ จยย. ไทเกอร์ โล่ 01050</t>
  </si>
  <si>
    <t>รถ จยย. ไทเกอร์ โล่ 01051</t>
  </si>
  <si>
    <t>รถ จยย. ไทเกอร์ โล่ 01052</t>
  </si>
  <si>
    <t>รถ จยย. ไทเกอร์ โล่ 01053</t>
  </si>
  <si>
    <t>รถ จยย. ไทเกอร์ โล่ 01054</t>
  </si>
  <si>
    <t>รถ จยย. ไทเกอร์ โล่ 01055</t>
  </si>
  <si>
    <t>รถ จยย. ไทเกอร์ โล่ 01056</t>
  </si>
  <si>
    <t>รถ จยย. ไทเกอร์ โล่ 01057</t>
  </si>
  <si>
    <t>รถ จยย. ไทเกอร์ โล่ 01058</t>
  </si>
  <si>
    <t>รถ จยย. ไทเกอร์ โล่ 01059</t>
  </si>
  <si>
    <t>รถ จยย. ไทเกอร์ โล่ 01060</t>
  </si>
  <si>
    <t>รถ จยย. ไทเกอร์ โล่ 01062</t>
  </si>
  <si>
    <t>รถ จยย. ไทเกอร์ โล่ 01063</t>
  </si>
  <si>
    <t>รถ จยย. ไทเกอร์ โล่ 01064</t>
  </si>
  <si>
    <t>รถ จยย. ไทเกอร์ โล่ 01065</t>
  </si>
  <si>
    <t>รถ จยย. ไทเกอร์ โล่ 01066</t>
  </si>
  <si>
    <t>รถ จยย. ไทเกอร์ โล่ 01067</t>
  </si>
  <si>
    <t>รถ จยย. ไทเกอร์ โล่ 01069</t>
  </si>
  <si>
    <t>รถ จยย. ไทเกอร์ โล่ 01070</t>
  </si>
  <si>
    <t>รถ จยย. ไทเกอร์ โล่ 11532</t>
  </si>
  <si>
    <t>รถ จยย. ไทเกอร์ โล่ 11533</t>
  </si>
  <si>
    <t>รถ จยย. ไทเกอร์ โล่ 11534</t>
  </si>
  <si>
    <t>รถ จยย. ไทเกอร์ โล่ 11535</t>
  </si>
  <si>
    <t>รถ จยย. ไทเกอร์ โล่ 11536</t>
  </si>
  <si>
    <t>รถ จยย. ไทเกอร์ โล่ 11537</t>
  </si>
  <si>
    <t>รถ จยย. ไทเกอร์ โล่ 11538</t>
  </si>
  <si>
    <t>รถ จยย. ไทเกอร์ โล่ 11539</t>
  </si>
  <si>
    <t>รถ จยย. ไทเกอร์ โล่ 11540</t>
  </si>
  <si>
    <t>รถยนต์อีซูซุปิคอัพ2ตอน4ประตูโล่67551งานสอบ ภ.จว.สส</t>
  </si>
  <si>
    <t>ระบบผลิตไฟฟ้าด้วยพลังงานแสงอาทิตสภ.เมืองสมุทรสงครา</t>
  </si>
  <si>
    <t>เครื่องรับ-ส่งวิทยุระบบVHF/FMชนิดมือถือ5วัตต์ 48</t>
  </si>
  <si>
    <t>เครื่องรับ-ส่งวิทยุระบบVHF/FMชนิดมือถือ5วัตต์ 49</t>
  </si>
  <si>
    <t>เครื่องรับ-ส่งวิทยุระบบVHF/FMชนิดมือถือ5วัตต์ 50</t>
  </si>
  <si>
    <t>เครื่องรับ-ส่งวิทยุระบบVHF/FMชนิดมือถือ5วัตต์ 51</t>
  </si>
  <si>
    <t>เครื่องรับ-ส่งวิทยุระบบVHF/FMชนิดมือถือ5วัตต์ 52</t>
  </si>
  <si>
    <t>เครื่องรับ-ส่งวิทยุระบบVHF/FMชนิดมือถือ5วัตต์ 53</t>
  </si>
  <si>
    <t>เครื่องรับ-ส่งวิทยุระบบVHF/FMชนิดมือถือ5วัตต์ 54</t>
  </si>
  <si>
    <t>เครื่องรับ-ส่งวิทยุระบบVHF/FMชนิดมือถือ5วัตต์ 55</t>
  </si>
  <si>
    <t>เครื่องรับ-ส่งวิทยุระบบVHF/FMชนิดมือถือ5วัตต์ 56</t>
  </si>
  <si>
    <t>วิทยุมือถือ วีเอชเอฟ/เอฟเอ็ม ยี่ห้อKENWOODภ.จว.สส.</t>
  </si>
  <si>
    <t>05.11.2018</t>
  </si>
  <si>
    <t>จอภาพมอเตอร์ไฟฟ้าขนาดเส้นทแยงมุม 180 นิ้ว</t>
  </si>
  <si>
    <t>เครื่องมัลติมิเดียโปรเจ็กเตอร์</t>
  </si>
  <si>
    <t>กล้องบันทึกภาพเคลื่อนไหวบนสถานี ภ.จว.สมุทรสงคราม</t>
  </si>
  <si>
    <t>กล้องบันทึกภาพเคลื่อนไหวแบบดิจิตอลภ.จว.สมุทรสงคราม</t>
  </si>
  <si>
    <t>14.02.2002</t>
  </si>
  <si>
    <t>โอนเต็นท์บริการ ให้ ภ.จว.สมุทรสงคราม จำนวน 1 ชุด</t>
  </si>
  <si>
    <t>เครื่องตรวจวัดแอลกอฮอล์แบบยืนยันผล 15 เครื่อง</t>
  </si>
  <si>
    <t>18.07.2002</t>
  </si>
  <si>
    <t>ตู้ดูดไอระเหยของสารเคมี</t>
  </si>
  <si>
    <t>เครื่องชั่งน้ำหนักยาเสพติด</t>
  </si>
  <si>
    <t>01.08.2005</t>
  </si>
  <si>
    <t>เครื่องคอมพิวเตอร์ E-Cop</t>
  </si>
  <si>
    <t>29.01.2002</t>
  </si>
  <si>
    <t>ชุดคอมพิวเตอร์ คอมแพค พร้อมเครื่องพิมพ์ บราเดอร์</t>
  </si>
  <si>
    <t>ชุดคอมพิวเตอร์ ดีทีเค พร้อม เครื่องพิมพ์ บราเดอร์</t>
  </si>
  <si>
    <t>20.08.2002</t>
  </si>
  <si>
    <t>ชุดคอมพิวเตอร์ พร้อม เครื่องพิมพ์ เอชพี และเครื่อง</t>
  </si>
  <si>
    <t>ชุดคอมพิวเตอร์ พร้อม</t>
  </si>
  <si>
    <t>25.02.2005</t>
  </si>
  <si>
    <t>คอมพิวเตอร์ ยี่ห้อ คอมแพค</t>
  </si>
  <si>
    <t>อุปกรณ์ Router ยี่ห้อ cisco หมายเลข NFCZ 081422 RL</t>
  </si>
  <si>
    <t>ศูนย์รับแจ้งเหตุ 191ฯ ระยะที่ 6 ภ.จว.สมุทรสงคราม</t>
  </si>
  <si>
    <t>เครื่องคอมพิวเตอร์ all in one</t>
  </si>
  <si>
    <t>หน้ากากพร้อมกรองแก๊สพิษ จำนวน 5  ชุด</t>
  </si>
  <si>
    <t>เครื่องยิงแห (ภ.จว.สมุทรสงคราม)</t>
  </si>
  <si>
    <t>โอนโล่กันกระสุน 1 โล่ ให้ ภ.จว.สมุทรสงคราม</t>
  </si>
  <si>
    <t>18.09.2017</t>
  </si>
  <si>
    <t>เครื่องตรวจจับความเร็วด้วยเลเซอร์</t>
  </si>
  <si>
    <t>ครุภัณฑ์อื่น ๆ (142 อัน)</t>
  </si>
  <si>
    <t>ครุภัณฑ์อื่นๆ (59 อัน)</t>
  </si>
  <si>
    <t>ครุภัณฑ์อื่นๆ (11 อัน)</t>
  </si>
  <si>
    <t>เครื่องตรวจหาวัตถุระเบิดแบบพับได้ ภ.จว.สมุทรสงคราม</t>
  </si>
  <si>
    <t>02.11.1999</t>
  </si>
  <si>
    <t>ครุภัณฑ์อืน</t>
  </si>
  <si>
    <t>24.10.1997</t>
  </si>
  <si>
    <t>26.07.2000</t>
  </si>
  <si>
    <t>09.10.1996</t>
  </si>
  <si>
    <t>ตู้คอนเทนเนอร์ ขนาด 40 ฟุต</t>
  </si>
  <si>
    <t>รหัสจังหวัด 7500 สมุทรสงคราม</t>
  </si>
  <si>
    <t>2500700820 (ภ.จว.เพชรบุรี)</t>
  </si>
  <si>
    <t>เรือนแถวชั้นประทวน สภ.บ้านแหลม</t>
  </si>
  <si>
    <t>เรือนแถวชั้นประทวน สภ.แก่งกระจาน</t>
  </si>
  <si>
    <t>เรือนแถวชั้นประทวน สภ.ท่ายาง หลังที่ 1</t>
  </si>
  <si>
    <t>เรือนแถวชั้นประทวน สภ.ท่ายาง หลังที่ 2</t>
  </si>
  <si>
    <t>เรือนแถวชั้นประทวน สภ.หนองหญ้าปล้อง หลังที่ 1</t>
  </si>
  <si>
    <t>เรือนแถวชั้นประทวน สภ.หนองหญ้าปล้อง หลังที่ 2</t>
  </si>
  <si>
    <t>อาคารที่พักอาศัย(ไทยเข้มแข็ง) ภ.จว.เพชรบุรี</t>
  </si>
  <si>
    <t>อาคารที่พักอาศัย(ไทยเข้มแข็ง) สภ.ชะอำ</t>
  </si>
  <si>
    <t>อาคารบ้านพักเรือนแถว สภ.แก่งกระจาน</t>
  </si>
  <si>
    <t>อาคารบ้านพัก สภ.ท่ายาง</t>
  </si>
  <si>
    <t>เรือนแถวชั้นประทวน ภ.จว.เพชรบุรีและสภ.เมืองฯ</t>
  </si>
  <si>
    <t>31.03.2016</t>
  </si>
  <si>
    <t>อาคารบ้านพักผู้บังคับการ</t>
  </si>
  <si>
    <t>01.03.2018</t>
  </si>
  <si>
    <t>อาคารบ้านพัก ผกก.สภ.ชะอำ</t>
  </si>
  <si>
    <t>06.03.2018</t>
  </si>
  <si>
    <t>อาคารที่พักอาศัย แฟลต 5 ชั้น สภ.บ้านแหลม</t>
  </si>
  <si>
    <t>อาคารบ้านพัก ผกก.สภ.หนองจอก</t>
  </si>
  <si>
    <t>อาคารเรือนแถวชั้นประทวน สภ.หาดเจ้าสำราญ</t>
  </si>
  <si>
    <t>เรือนแถว ฯ สภ.เขาย้อย</t>
  </si>
  <si>
    <t>เรือนแถว สภ.ท่าไม้รวก</t>
  </si>
  <si>
    <t>เรือนแถว สภ.หนองจอก</t>
  </si>
  <si>
    <t>เรือนแถว สภ.หาดเจ้าสำราญ</t>
  </si>
  <si>
    <t>เรือนแถว สภ.ไร่สะท้อน</t>
  </si>
  <si>
    <t>อาคารแฟลต สภ.ชะอำ</t>
  </si>
  <si>
    <t>อาคารแฟลต สภ.หนองหญ้าปล้อง</t>
  </si>
  <si>
    <t>อาคารแฟลต สภ.บางตะบูน</t>
  </si>
  <si>
    <t>อาคารแฟลต สภ.เมืองเพชรบุรี</t>
  </si>
  <si>
    <t>12.09.2019</t>
  </si>
  <si>
    <t>เรือนแถวชั้นสัญญาบัตรขนาด 8 คูหา ระดับ ผกก.ขึ้นไป</t>
  </si>
  <si>
    <t>20.12.2019</t>
  </si>
  <si>
    <t>อาคารเรือนแถวชั้นประทวน 10 คูหา 1 หลัง  สภ.บ้านลาด</t>
  </si>
  <si>
    <t>24.07.2020</t>
  </si>
  <si>
    <t>เรื่อนแถวชั้นประทวน สภ.เขาย้อย</t>
  </si>
  <si>
    <t>อาคารที่ทำการ สภ.บ้านแหลม</t>
  </si>
  <si>
    <t>อาคารที่ทำการ สภ.ไร่สะท้อน</t>
  </si>
  <si>
    <t>01.12.2014</t>
  </si>
  <si>
    <t>คลังพลาธิการ</t>
  </si>
  <si>
    <t>อาคารเพชรพิทักษ์</t>
  </si>
  <si>
    <t>04.01.2016</t>
  </si>
  <si>
    <t>อาคารที่ทำการ สภ.หนองหญ้าปล้อง</t>
  </si>
  <si>
    <t>31.03.2017</t>
  </si>
  <si>
    <t>อาคารที่ทำการ ภ.จว.เพชรบุรี</t>
  </si>
  <si>
    <t>อาคารที่ทำการ สภ.หนองจอก</t>
  </si>
  <si>
    <t>อาคารที่ทำการ สภ.ท่าไม้รวก</t>
  </si>
  <si>
    <t>อาคารที่ทำการ สภ.ชะอำ</t>
  </si>
  <si>
    <t>อาคารคุณแม่บุญรวม</t>
  </si>
  <si>
    <t>ก่อสร้างรั้วและท่อระบายน้ำ บ้านพัก ผบก.</t>
  </si>
  <si>
    <t>16.06.2017</t>
  </si>
  <si>
    <t>รั้วและประตูรั้วด้านหน้าที่ทำการ ภ.จว.เพชรบุรี</t>
  </si>
  <si>
    <t>ป้อมยามหน้าทางเข้า ภ.จว.เพชรบุรี</t>
  </si>
  <si>
    <t>เครื่องปรับอากาศสตาร์ แอร์ ขนาด 18,000 บีทียู</t>
  </si>
  <si>
    <t>เคาน์เตอร์ตัวแอล</t>
  </si>
  <si>
    <t>15.03.2017</t>
  </si>
  <si>
    <t>ชุดเครื่องปรับอากาศ ยี่ห้อ STAR - AIRE</t>
  </si>
  <si>
    <t>08.09.2017</t>
  </si>
  <si>
    <t>เครื่องปรับอากาศ สภ.หนองหญ้าปล้อง</t>
  </si>
  <si>
    <t>ถังเก็บน้ำความจุ 2,000 ลิตร พร้อมเครื่องสูบน้ำฯ</t>
  </si>
  <si>
    <t>พัดลมโคจรและพัดลมระบายอากาศ สภ.หนองหญ้าปล้อง</t>
  </si>
  <si>
    <t>01.12.2009</t>
  </si>
  <si>
    <t>เครื่องพิมพ์ดีดขนาดธรรมดา</t>
  </si>
  <si>
    <t>รถ จยย. ยามาฮ่า รุ่น GT125 ทะเบียนโล่ 33880</t>
  </si>
  <si>
    <t>รถ จยย. ยามาฮ่า รุ่น GT125 ทะเบียนโล่ 33881</t>
  </si>
  <si>
    <t>รถ จยย. ยามาฮ่า รุ่น GT125 ทะเบียนโล่ 33882</t>
  </si>
  <si>
    <t>รถ จยย. ยามาฮ่า รุ่น GT125 ทะเบียนโล่ 33883</t>
  </si>
  <si>
    <t>รถ จยย. ยามาฮ่า รุ่น GT125 ทะเบียนโล่ 33884</t>
  </si>
  <si>
    <t>รถ จยย. ยามาฮ่า รุ่น GT125 ทะเบียนโล่ 33885</t>
  </si>
  <si>
    <t>รถ จยย. ยามาฮ่า รุ่น GT125 ทะเบียนโล่ 33905</t>
  </si>
  <si>
    <t>รถ จยย. ยามาฮ่า รุ่น GT125 ทะเบียนโล่ 33906</t>
  </si>
  <si>
    <t>รถ จยย. ยามาฮ่า รุ่น GT125 ทะเบียนโล่ 33907</t>
  </si>
  <si>
    <t>รถ จยย. ยามาฮ่า รุ่น GT125 ทะเบียนโล่ 33908</t>
  </si>
  <si>
    <t>รถ จยย. ยามาฮ่า รุ่น GT125 ทะเบียนโล่ 33909</t>
  </si>
  <si>
    <t>รถ จยย. ยามาฮ่า รุ่น GT125 ทะเบียนโล่ 33910</t>
  </si>
  <si>
    <t>รถ จยย. ยามาฮ่า รุ่น GT125 ทะเบียนโล่ 33911</t>
  </si>
  <si>
    <t>รถ จยย. ยามาฮ่า รุ่น GT125 ทะเบียนโล่ 33913</t>
  </si>
  <si>
    <t>รถ จยย. ยามาฮ่า รุ่น GT125 ทะเบียนโล่ 33915</t>
  </si>
  <si>
    <t>รถ จยย. ยามาฮ่า รุ่น GT125 ทะเบียนโล่ 34023</t>
  </si>
  <si>
    <t>รถ จยย. ยามาฮ่า รุ่น GT125 ทะเบียนโล่ 34024</t>
  </si>
  <si>
    <t>รถ จยย. ยามาฮ่า รุ่น GT125 ทะเบียนโล่ 34025</t>
  </si>
  <si>
    <t>รถ จยย. ยามาฮ่า รุ่น GT125 ทะเบียนโล่ 34026</t>
  </si>
  <si>
    <t>รถ จยย. ยามาฮ่า รุ่น GT125 ทะเบียนโล่ 34027</t>
  </si>
  <si>
    <t>รถ จยย. ยามาฮ่า รุ่น GT125 ทะเบียนโล่ 34028</t>
  </si>
  <si>
    <t>รถ จยย. ยามาฮ่า รุ่น GT125 ทะเบียนโล่ 34029</t>
  </si>
  <si>
    <t>รถ จยย. ยามาฮ่า รุ่น GT125 ทะเบียนโล่ 34048</t>
  </si>
  <si>
    <t>รถ จยย. ยามาฮ่า รุ่น GT125 ทะเบียนโล่ 34049</t>
  </si>
  <si>
    <t>รถ จยย. ยามาฮ่า รุ่น GT125 ทะเบียนโล่ 34050</t>
  </si>
  <si>
    <t>รถ จยย. ยามาฮ่า รุ่น GT125 ทะเบียนโล่ 34058</t>
  </si>
  <si>
    <t>รถ จยย. ยามาฮ่า รุ่น GT125 ทะเบียนโล่ 34059</t>
  </si>
  <si>
    <t>รถ จยย. ยามาฮ่า รุ่น GT125 ทะเบียนโล่ 34060</t>
  </si>
  <si>
    <t>รถ จยย. ยามาฮ่า รุ่น GT125 ทะเบียนโล่ 34061</t>
  </si>
  <si>
    <t>รถ จยย. ยามาฮ่า รุ่น GT125 ทะเบียนโล่ 34064</t>
  </si>
  <si>
    <t>รถ จยย. ยามาฮ่า รุ่น GT125 ทะเบียนโล่ 34099</t>
  </si>
  <si>
    <t>14.03.2019</t>
  </si>
  <si>
    <t>รถยนต์ จร.TOYOTA HILUX REVOโล่ 14566 สภ.แก่งกระจาน</t>
  </si>
  <si>
    <t>รถยนต์ จร.TOYOTA HILUX REVOโล่ 14567 สภ.เขาย้อย</t>
  </si>
  <si>
    <t>รถยนต์ จร.TOYOTA HILUX REVOโล่ 14568 สภ.ชะอำ</t>
  </si>
  <si>
    <t>รถยนต์ จร.TOYOTA HILUX REVOโล่ 14569 สภ.ท่าไม้รวก</t>
  </si>
  <si>
    <t>รถยนต์ จร.TOYOTA HILUX REVOโล่ 14570 สภ.ท่ายาง</t>
  </si>
  <si>
    <t>รถยนต์ จร.TOYOTA HILUX REVOโล่ 14571 สภ.บ้านลาด</t>
  </si>
  <si>
    <t>รถยนต์ จร.TOYOTA HILUX REVOโล่ 14572 สภ.บ้านแหลม</t>
  </si>
  <si>
    <t>รถยนต์ จร.TOYOTA HILUX REVOโล่ 14573 สภ.เมืองเพชรฯ</t>
  </si>
  <si>
    <t>รถยนต์ จร.TOYOTA HILUX REVOโล่ 14574 สภ.เมืองเพชรฯ</t>
  </si>
  <si>
    <t>รถยนต์ จร.TOYOTA HILUX REVOโล่ 14575 สภ.หนองจอก</t>
  </si>
  <si>
    <t>รถยนต์ จร.TOYOTA HILUX REVOโล่ 14576 สภ.หนองหญ้าฯ</t>
  </si>
  <si>
    <t>รถยนต์ จร.TOYOTA HILUX REVOโล่ 14577 สภ.บางตะบูน</t>
  </si>
  <si>
    <t>รถยนต์ จร.TOYOTA HILUX REVOโล่ 14578 สภ.ไร่สะท้อน</t>
  </si>
  <si>
    <t>รถยนต์ จร.TOYOTA HILUX REVOโล่14579สภ.หาดเจ้าสำราญ</t>
  </si>
  <si>
    <t>รถยกพร้อมอุปกรณ์ ISUZU รุ่นNMR85Eโล่12509 สภ.เมือง</t>
  </si>
  <si>
    <t>รถ จยย.จร. 150 ซีซียามาฮ่าNMAXโล่ 81412 สภ.เขาย้อย</t>
  </si>
  <si>
    <t>รถ จยย.จร. 150 ซีซียามาฮ่าNMAXโล่ 81413 สภ.เขาย้อย</t>
  </si>
  <si>
    <t>รถ จยย.จร. 150 ซีซียามาฮ่าNMAXโล่ 81414 สภ.เขาย้อย</t>
  </si>
  <si>
    <t>รถ จยย.จร. 150 ซีซียามาฮ่าNMAXโล่ 81415 สภ.เขาย้อย</t>
  </si>
  <si>
    <t>รถ จยย.จร. 150 ซีซียามาฮ่าNMAXโล่ 81416 สภ.เขาย้อย</t>
  </si>
  <si>
    <t>รถ จยย.จร. 150 ซีซียามาฮ่าNMAXโล่ 81417 สภ.เขาย้อย</t>
  </si>
  <si>
    <t>รถ จยย.จร. 150 ซีซียามาฮ่าNMAXโล่ 81418 สภ.เขาย้อย</t>
  </si>
  <si>
    <t>รถ จยย.จร. 150 ซีซียามาฮ่าNMAXโล่ 81419 สภ.เขาย้อย</t>
  </si>
  <si>
    <t>รถ จยย.จร. 150 ซีซียามาฮ่าNMAXโล่ 81420 สภ.เขาย้อย</t>
  </si>
  <si>
    <t>รถ จยย.จร. 150 ซีซียามาฮ่าNMAXโล่ 81421 สภ.เขาย้อย</t>
  </si>
  <si>
    <t>รถ จยย.จร.150ซีซียามาฮ่าNMAXโล่ 81422สภ.เมืองเพชรฯ</t>
  </si>
  <si>
    <t>รถ จยย.จร.150ซีซียามาฮ่าNMAXโล่ 81423สภ.เมืองเพชรฯ</t>
  </si>
  <si>
    <t>รถ จยย.จร.150ซีซียามาฮ่าNMAXโล่ 81424สภ.เมืองเพชรฯ</t>
  </si>
  <si>
    <t>รถ จยย.จร.150ซีซียามาฮ่าNMAXโล่ 81425สภ.เมืองเพชรฯ</t>
  </si>
  <si>
    <t>รถ จยย.จร.150ซีซียามาฮ่าNMAXโล่ 81426สภ.เมืองเพชรฯ</t>
  </si>
  <si>
    <t>รถ จยย.จร.150ซีซียามาฮ่าNMAXโล่ 81427สภ.เมืองเพชรฯ</t>
  </si>
  <si>
    <t>รถ จยย.จร.150ซีซียามาฮ่าNMAXโล่ 81428สภ.เมืองเพชรฯ</t>
  </si>
  <si>
    <t>รถ จยย.จร.150ซีซียามาฮ่าNMAXโล่ 81429สภ.เมืองเพชรฯ</t>
  </si>
  <si>
    <t>รถ จยย.จร.150ซีซียามาฮ่าNMAXโล่ 81430สภ.เมืองเพชรฯ</t>
  </si>
  <si>
    <t>รถ จยย.จร.150ซีซียามาฮ่าNMAXโล่ 81431สภ.เมืองเพชรฯ</t>
  </si>
  <si>
    <t>รถ จยย.จร.150ซีซียามาฮ่าNMAXโล่ 81432สภ.เมืองเพชรฯ</t>
  </si>
  <si>
    <t>รถ จยย.จร.150ซีซียามาฮ่าNMAXโล่ 81433สภ.เมืองเพชรฯ</t>
  </si>
  <si>
    <t>รถ จยย.จร.150ซีซียามาฮ่าNMAXโล่ 81434สภ.เมืองเพชรฯ</t>
  </si>
  <si>
    <t>รถ จยย.จร.150ซีซียามาฮ่าNMAXโล่ 81435สภ.เมืองเพชรฯ</t>
  </si>
  <si>
    <t>รถ จยย.จร.150ซีซียามาฮ่าNMAXโล่ 81436สภ.เมืองเพชรฯ</t>
  </si>
  <si>
    <t>รถ จยย.จร.150ซีซียามาฮ่าNMAXโล่ 81437สภ.เมืองเพชรฯ</t>
  </si>
  <si>
    <t>รถ จยย.จร.150ซีซียามาฮ่าNMAXโล่ 81438สภ.เมืองเพชรฯ</t>
  </si>
  <si>
    <t>รถ จยย.จร.150ซีซียามาฮ่าNMAXโล่ 81439สภ.เมืองเพชรฯ</t>
  </si>
  <si>
    <t>รถ จยย.จร.150ซีซียามาฮ่าNMAXโล่ 81440สภ.เมืองเพชรฯ</t>
  </si>
  <si>
    <t>รถ จยย.จร.150ซีซียามาฮ่าNMAXโล่ 81441สภ.เมืองเพชรฯ</t>
  </si>
  <si>
    <t>รถ จยย.จร.150ซีซียามาฮ่าNMAXโล่ 81442สภ.เมืองเพชรฯ</t>
  </si>
  <si>
    <t>รถ จยย.จร.150ซีซียามาฮ่าNMAXโล่ 81443สภ.เมืองเพชรฯ</t>
  </si>
  <si>
    <t>รถ จยย.จร.150ซีซียามาฮ่าNMAXโล่ 81444สภ.เมืองเพชรฯ</t>
  </si>
  <si>
    <t>รถ จยย.จร.150ซีซียามาฮ่าNMAXโล่ 81445สภ.เมืองเพชรฯ</t>
  </si>
  <si>
    <t>รถ จยย.จร.150ซีซียามาฮ่าNMAXโล่ 81446สภ.เมืองเพชรฯ</t>
  </si>
  <si>
    <t>รถ จยย.จร.150ซีซียามาฮ่าNMAXโล่ 81447สภ.เมืองเพชรฯ</t>
  </si>
  <si>
    <t>รถ จยย.จร.150ซีซียามาฮ่าNMAXโล่ 81448สภ.เมืองเพชรฯ</t>
  </si>
  <si>
    <t>จยย.งานจราจร 150 ซีซี ยามาฮ่า NMAX โล่ 81449</t>
  </si>
  <si>
    <t>รถ จยย.จร.150ซีซียามาฮ่าNMAXโล่ 81450สภ.เมืองเพชรฯ</t>
  </si>
  <si>
    <t>รถ จยย.จร.150ซีซียามาฮ่าNMAXโล่ 81451สภ.เมืองเพชรฯ</t>
  </si>
  <si>
    <t>รถ จยย.จร.150ซีซียามาฮ่าNMAXโล่ 81452สภ.เมืองเพชรฯ</t>
  </si>
  <si>
    <t>รถ จยย.จร.150ซีซียามาฮ่าNMAXโล่ 81453สภ.เมืองเพชรฯ</t>
  </si>
  <si>
    <t>รถ จยย.จร.150ซีซียามาฮ่าNMAXโล่ 81454สภ.เมืองเพชรฯ</t>
  </si>
  <si>
    <t>รถ จยย.จร.150ซีซียามาฮ่าNMAXโล่ 81455สภ.แก่งกระจาน</t>
  </si>
  <si>
    <t>รถ จยย.จร.150ซีซียามาฮ่าNMAXโล่ 81456สภ.แก่งกระจาน</t>
  </si>
  <si>
    <t>รถ จยย.จร.150ซีซียามาฮ่าNMAXโล่ 81457สภ.แก่งกระจาน</t>
  </si>
  <si>
    <t>รถ จยย.จร.150ซีซียามาฮ่าNMAXโล่ 81458สภ.แก่งกระจาน</t>
  </si>
  <si>
    <t>รถ จยย.จร.150ซีซียามาฮ่าNMAXโล่ 81459สภ.แก่งกระจาน</t>
  </si>
  <si>
    <t>รถ จยย.จร.150ซีซียามาฮ่าNMAXโล่ 81460 สภ.ไร่สะท้อน</t>
  </si>
  <si>
    <t>รถ จยย.จร.150ซีซียามาฮ่าNMAXโล่ 81461 สภ.ไร่สะท้อน</t>
  </si>
  <si>
    <t>รถ จยย.จร.150ซีซียามาฮ่าNMAXโล่ 81462 สภ.ไร่สะท้อน</t>
  </si>
  <si>
    <t>รถ จยย.จร.150ซีซียามาฮ่าNMAXโล่ 81463 สภ.ไร่สะท้อน</t>
  </si>
  <si>
    <t>รถ จยย.จร.150ซีซียามาฮ่าNMAXโล่ 81464 สภ.ไร่สะท้อน</t>
  </si>
  <si>
    <t>รถ จยย.จร.150ซีซียามาฮ่าNMAXโล่ 81465 สภ.ไร่สะท้อน</t>
  </si>
  <si>
    <t>รถ จยย.จร.150ซีซียามาฮ่าNMAXโล่ 81466 สภ.ไร่สะท้อน</t>
  </si>
  <si>
    <t>รถ จยย.จร.150 ซีซี ยามาฮ่า NMAX โล่ 81467 สภ.ชะอำ</t>
  </si>
  <si>
    <t>รถ จยย.จร.150 ซีซี ยามาฮ่า NMAX โล่ 81468 สภ.ชะอำ</t>
  </si>
  <si>
    <t>รถ จยย.จร.150 ซีซี ยามาฮ่า NMAX โล่ 81469 สภ.ชะอำ</t>
  </si>
  <si>
    <t>รถ จยย.จร.150 ซีซี ยามาฮ่า NMAX โล่ 81470 สภ.ชะอำ</t>
  </si>
  <si>
    <t>รถ จยย.จร.150 ซีซี ยามาฮ่า NMAX โล่ 81471 สภ.ชะอำ</t>
  </si>
  <si>
    <t>รถ จยย.จร.150 ซีซี ยามาฮ่า NMAX โล่ 81472 สภ.ชะอำ</t>
  </si>
  <si>
    <t>รถ จยย.จร.150 ซีซี ยามาฮ่า NMAX โล่ 81473 สภ.ชะอำ</t>
  </si>
  <si>
    <t>รถ จยย.จร.150 ซีซี ยามาฮ่า NMAX โล่ 81474 สภ.ชะอำ</t>
  </si>
  <si>
    <t>รถ จยย.จร.150 ซีซี ยามาฮ่า NMAX โล่ 81475 สภ.ชะอำ</t>
  </si>
  <si>
    <t>รถ จยย.จร.150 ซีซี ยามาฮ่า NMAX โล่ 81476 สภ.ชะอำ</t>
  </si>
  <si>
    <t>รถ จยย.จร.150 ซีซี ยามาฮ่า NMAX โล่ 81477 สภ.ชะอำ</t>
  </si>
  <si>
    <t>รถ จยย.จร.150 ซีซี ยามาฮ่า NMAX โล่ 81478 สภ.ชะอำ</t>
  </si>
  <si>
    <t>รถ จยย.จร.150 ซีซี ยามาฮ่า NMAX โล่ 81479 สภ.ชะอำ</t>
  </si>
  <si>
    <t>รถ จยย.จร.150 ซีซี ยามาฮ่า NMAX โล่ 81480 สภ.ชะอำ</t>
  </si>
  <si>
    <t>รถ จยย.จร.150 ซีซี ยามาฮ่า NMAX โล่ 81481 สภ.ชะอำ</t>
  </si>
  <si>
    <t>รถ จยย.จร.150ซีซียามาฮ่าNMAXโล่ 81482 สภ.ท่าไม้รวก</t>
  </si>
  <si>
    <t>รถ จยย.จร.150ซีซียามาฮ่าNMAXโล่ 81483 สภ.ท่าไม้รวก</t>
  </si>
  <si>
    <t>รถ จยย.จร.150ซีซี ยามาฮ่า NMAX โล่ 81485 สภ.ท่ายาง</t>
  </si>
  <si>
    <t>รถ จยย.จร.150ซีซี ยามาฮ่า NMAX โล่ 81486 สภ.ท่ายาง</t>
  </si>
  <si>
    <t>รถ จยย.จร.150ซีซี ยามาฮ่า NMAX โล่ 81487 สภ.ท่ายาง</t>
  </si>
  <si>
    <t>รถ จยย.จร.150ซีซี ยามาฮ่า NMAX โล่ 81488 สภ.ท่ายาง</t>
  </si>
  <si>
    <t>รถ จยย.จร.150ซีซี ยามาฮ่า NMAX โล่ 81489 สภ.ท่ายาง</t>
  </si>
  <si>
    <t>รถ จยย.จร.150ซีซี ยามาฮ่า NMAX โล่ 81490 สภ.ท่ายาง</t>
  </si>
  <si>
    <t>รถ จยย.จร.150ซีซี ยามาฮ่า NMAX โล่ 81491 สภ.ท่ายาง</t>
  </si>
  <si>
    <t>รถ จยย.จร.150ซีซี ยามาฮ่า NMAX โล่ 81492 สภ.ท่ายาง</t>
  </si>
  <si>
    <t>รถ จยย.จร.150ซีซี ยามาฮ่า NMAX โล่ 81493 สภ.ท่ายาง</t>
  </si>
  <si>
    <t>รถ จยย.จร.150ซีซี ยามาฮ่า NMAX โล่ 81494 สภ.ท่ายาง</t>
  </si>
  <si>
    <t>รถ จยย.จร.150ซีซียามาฮ่าNMAX โล่ 81496 สภ.บางตะบูน</t>
  </si>
  <si>
    <t>รถ จยย.จร.150ซีซียามาฮ่าNMAX โล่ 81497 สภ.บางตะบูน</t>
  </si>
  <si>
    <t>รถ จยย.จร.150ซีซียามาฮ่าNMAX โล่ 81498 สภ.บ้านแหลม</t>
  </si>
  <si>
    <t>รถ จยย.จร.150ซีซียามาฮ่าNMAX โล่ 81500 สภ.บ้านแหลม</t>
  </si>
  <si>
    <t>รถ จยย.จร.150ซีซียามาฮ่าNMAX โล่ 81501 สภ.บ้านแหลม</t>
  </si>
  <si>
    <t>รถ จยย.จร.150ซีซียามาฮ่าNMAX โล่ 81502 สภ.บ้านแหลม</t>
  </si>
  <si>
    <t>รถ จยย.จร.150ซีซียามาฮ่าNMAX โล่ 81503 สภ.บ้านแหลม</t>
  </si>
  <si>
    <t>รถ จยย.จร.150ซีซียามาฮ่า NMAX โล่ 81504 สภ.บ้านลาด</t>
  </si>
  <si>
    <t>รถ จยย.จร.150ซีซียามาฮ่า NMAX โล่ 81505 สภ.บ้านลาด</t>
  </si>
  <si>
    <t>รถ จยย.จร.150ซีซียามาฮ่า NMAX โล่ 81506 สภ.หนองจอก</t>
  </si>
  <si>
    <t>รถ จยย.จร.150ซีซียามาฮ่า NMAX โล่ 81507 สภ.หนองจอก</t>
  </si>
  <si>
    <t>รถ จยย.จร.150ซีซียามาฮ่าNMAXโล่ 81508 สภ.หนองหญ้าฯ</t>
  </si>
  <si>
    <t>รถ จยย.จร.150ซีซียามาฮ่าNMAXโล่ 81509 สภ.หนองหญ้าฯ</t>
  </si>
  <si>
    <t>รถ จยย.จร.150ซีซียามาฮ่าNMAXโล่ 81510 สภ.หนองหญ้าฯ</t>
  </si>
  <si>
    <t>รถ จยย.จร.150ซีซียามาฮ่าNMAX โล่ 81511 สภ.หาดเจ้าฯ</t>
  </si>
  <si>
    <t>รถ จยย.จร.150ซีซียามาฮ่าNMAX โล่ 81512 สภ.หาดเจ้าฯ</t>
  </si>
  <si>
    <t>รถ จยย.จร.150ซีซียามาฮ่าNMAX โล่ 81513 สภ.หาดเจ้าฯ</t>
  </si>
  <si>
    <t>รถ จยย.จร.150ซีซี ยามาฮ่า NMAX โล่ 81484 สภ.ท่ายาง</t>
  </si>
  <si>
    <t>รถ จยย.จร.150ซีซี ยามาฮ่า NMAX โล่ 81495 สภ.ท่ายาง</t>
  </si>
  <si>
    <t>รถ จยย.จร.150ซีซียามาฮ่าNMAX โล่ 81499 สภ.บ้านแหลม</t>
  </si>
  <si>
    <t>รถ จยย.สายตรวจขนาด 250 ซ๊ซี ฮอนด้า CBR300 RAF</t>
  </si>
  <si>
    <t>รถยนต์ตรวจการณ์อเนกประสงค์ THAIRUNG รุ่นTRโล่00470</t>
  </si>
  <si>
    <t>รถยนต์บรรทุก(ดีเซล)ISUZUรุ่นCab4 1.9Ddi S โล่03360</t>
  </si>
  <si>
    <t>รถยนต์บรรทุก(ดีเซล)ISUZUรุ่นCab4 1.9Ddi S โล่03361</t>
  </si>
  <si>
    <t>รถยนต์ส่วนบุคคล NISSAN รุ่น SYLPHY โล่ 03375</t>
  </si>
  <si>
    <t>รถยนต์ตู้โดยสาร NISSAN รุ่น NV350 URVAN โล่ 03386</t>
  </si>
  <si>
    <t>รถจักรยานยนต์ขนาด 140 ซีซี</t>
  </si>
  <si>
    <t>รถจักรยาน</t>
  </si>
  <si>
    <t>รถจักรยานยนต์ โล่  11618</t>
  </si>
  <si>
    <t>01.10.2015</t>
  </si>
  <si>
    <t>โอนรถจักรยานยนต์ (ทดแทน)ขนาด 250 ซีซี (งานสายตรวจ)</t>
  </si>
  <si>
    <t>รถจักรยานยนต์ ฮอนด้า NF125 K เวฟ 125 R โล่ 93275</t>
  </si>
  <si>
    <t>รถจักรยานยนต์ ซูซฺกิ FL 125  โล่ 93638</t>
  </si>
  <si>
    <t>รถ จยย. ไทเกอร์ โล่ 10066</t>
  </si>
  <si>
    <t>รถ จยย. ไทเกอร์ โล่ 10071</t>
  </si>
  <si>
    <t>รถ จยย. ไทเกอร์ โล่ 10072</t>
  </si>
  <si>
    <t>รถ จยย. ไทเกอร์ โล่ 10073</t>
  </si>
  <si>
    <t>รถ จยย. ไทเกอร์ โล่ 10074</t>
  </si>
  <si>
    <t>รถ จยย. ไทเกอร์ โล่ 10060</t>
  </si>
  <si>
    <t>รถ จยย. ไทเกอร์ โล่ 10061</t>
  </si>
  <si>
    <t>รถ จยย. ไทเกอร์ โล่ 10062</t>
  </si>
  <si>
    <t>รถ จยย. ไทเกอร์ โล่ 10063</t>
  </si>
  <si>
    <t>รถ จยย. ไทเกอร์ โล่ 10064</t>
  </si>
  <si>
    <t>รถ จยย. ไทเกอร์ โล่ 10065</t>
  </si>
  <si>
    <t>รถ จยย. ไทเกอร์ โล่ 10067</t>
  </si>
  <si>
    <t>รถ จยย. ไทเกอร์ โล่ 10068</t>
  </si>
  <si>
    <t>รถ จยย. ไทเกอร์ โล่ 10069</t>
  </si>
  <si>
    <t>รถ จยย. ไทเกอร์ โล่ 10070</t>
  </si>
  <si>
    <t>รถ จยย. ไทเกอร์ โล่ 04161</t>
  </si>
  <si>
    <t>รถ จยย. ไทเกอร์ โล่ 04162</t>
  </si>
  <si>
    <t>รถ จยย. ไทเกอร์ โล่ 04165</t>
  </si>
  <si>
    <t>รถ จยย. ไทเกอร์ โล่ 04169</t>
  </si>
  <si>
    <t>รถ จยย. ไทเกอร์ โล่ 04170</t>
  </si>
  <si>
    <t>รถ จยย. ไทเกอร์ โล่ 04171</t>
  </si>
  <si>
    <t>รถ จยย. ไทเกอร์ โล่ 04172</t>
  </si>
  <si>
    <t>รถ จยย. ไทเกอร์ โล่ 04189</t>
  </si>
  <si>
    <t>รถ จยย. ไทเกอร์ โล่ 04190</t>
  </si>
  <si>
    <t>รถ จยย. ไทเกอร์ โล่ 04191</t>
  </si>
  <si>
    <t>รถ จยย. ไทเกอร์ โล่ 04212</t>
  </si>
  <si>
    <t>รถ จยย. ไทเกอร์ โล่ 04213</t>
  </si>
  <si>
    <t>รถ จยย. ไทเกอร์ โล่ 04134</t>
  </si>
  <si>
    <t>รถ จยย. ไทเกอร์ โล่ 04135</t>
  </si>
  <si>
    <t>รถ จยย. ไทเกอร์ โล่ 04136</t>
  </si>
  <si>
    <t>รถ จยย. ไทเกอร์ โล่ 04137</t>
  </si>
  <si>
    <t>รถ จยย. ไทเกอร์ โล่ 04139</t>
  </si>
  <si>
    <t>รถ จยย. ไทเกอร์ โล่ 04140</t>
  </si>
  <si>
    <t>รถ จยย. ไทเกอร์ โล่ 04141</t>
  </si>
  <si>
    <t>รถ จยย. ไทเกอร์ โล่ 04142</t>
  </si>
  <si>
    <t>รถ จยย. ไทเกอร์ โล่ 04143</t>
  </si>
  <si>
    <t>รถ จยย. ไทเกอร์ โล่ 04144</t>
  </si>
  <si>
    <t>รถ จยย. ไทเกอร์ โล่ 04145</t>
  </si>
  <si>
    <t>รถ จยย. ไทเกอร์ โล่ 04146</t>
  </si>
  <si>
    <t>รถ จยย. ไทเกอร์ โล่ 04147</t>
  </si>
  <si>
    <t>รถ จยย. ไทเกอร์ โล่ 04148</t>
  </si>
  <si>
    <t>รถ จยย. ไทเกอร์ โล่ 04149</t>
  </si>
  <si>
    <t>รถ จยย. ไทเกอร์ โล่ 04150</t>
  </si>
  <si>
    <t>รถ จยย. ไทเกอร์ โล่ 04152</t>
  </si>
  <si>
    <t>รถ จยย. ไทเกอร์ โล่ 04156</t>
  </si>
  <si>
    <t>รถ จยย. ไทเกอร์ โล่ 04157</t>
  </si>
  <si>
    <t>รถ จยย. ไทเกอร์ โล่ 04158</t>
  </si>
  <si>
    <t>รถ จยย. ไทเกอร์ โล่ 04159</t>
  </si>
  <si>
    <t>รถ จยย. ไทเกอร์ โล่ 04160</t>
  </si>
  <si>
    <t>รถ จยย. ไทเกอร์ โล่ 04173</t>
  </si>
  <si>
    <t>รถ จยย. ไทเกอร์ โล่ 04174</t>
  </si>
  <si>
    <t>รถ จยย. ไทเกอร์ โล่ 04175</t>
  </si>
  <si>
    <t>รถ จยย. ไทเกอร์ โล่ 04176</t>
  </si>
  <si>
    <t>รถ จยย. ไทเกอร์ โล่ 04177</t>
  </si>
  <si>
    <t>รถ จยย. ไทเกอร์ โล่ 04178</t>
  </si>
  <si>
    <t>รถ จยย. ไทเกอร์ โล่ 04180</t>
  </si>
  <si>
    <t>รถ จยย. ไทเกอร์ โล่ 04181</t>
  </si>
  <si>
    <t>รถ จยย. ไทเกอร์ โล่ 04184</t>
  </si>
  <si>
    <t>รถ จยย. ไทเกอร์ โล่ 04185</t>
  </si>
  <si>
    <t>รถ จยย. ไทเกอร์ โล่ 04186</t>
  </si>
  <si>
    <t>รถ จยย. ไทเกอร์ โล่ 04187</t>
  </si>
  <si>
    <t>รถ จยย. ไทเกอร์ โล่ 04188</t>
  </si>
  <si>
    <t>รถ จยย. ไทเกอร์ โล่ 04192</t>
  </si>
  <si>
    <t>รถ จยย. ไทเกอร์ โล่ 04193</t>
  </si>
  <si>
    <t>รถ จยย. ไทเกอร์ โล่ 04194</t>
  </si>
  <si>
    <t>รถ จยย. ไทเกอร์ โล่ 04195</t>
  </si>
  <si>
    <t>รถ จยย. ไทเกอร์ โล่ 04203</t>
  </si>
  <si>
    <t>รถ จยย. ไทเกอร์ โล่ 04205</t>
  </si>
  <si>
    <t>รถ จยย. ไทเกอร์ โล่ 04206</t>
  </si>
  <si>
    <t>รถ จยย. ไทเกอร์ โล่ 04208</t>
  </si>
  <si>
    <t>รถ จยย. ไทเกอร์ โล่ 04214</t>
  </si>
  <si>
    <t>รถ จยย. ไทเกอร์ โล่ 04215</t>
  </si>
  <si>
    <t>รถ จยย. ไทเกอร์ โล่ 04216</t>
  </si>
  <si>
    <t>รถ จยย. ไทเกอร์ โล่ 11473</t>
  </si>
  <si>
    <t>รถ จยย. ไทเกอร์ โล่ 11474</t>
  </si>
  <si>
    <t>รถ จยย. ไทเกอร์ โล่ 11475</t>
  </si>
  <si>
    <t>รถ จยย. ไทเกอร์ โล่ 11476</t>
  </si>
  <si>
    <t>รถ จยย. ไทเกอร์ โล่ 11477</t>
  </si>
  <si>
    <t>รถ จยย. ไทเกอร์ โล่ 11478</t>
  </si>
  <si>
    <t>รถ จยย. ไทเกอร์ โล่ 11479</t>
  </si>
  <si>
    <t>รถ จยย. ไทเกอร์ โล่ 11480</t>
  </si>
  <si>
    <t>รถ จยย. ไทเกอร์ โล่ 11481</t>
  </si>
  <si>
    <t>รถ จยย. ไทเกอร์ โล่ 11482</t>
  </si>
  <si>
    <t>รถ จยย. ไทเกอร์ โล่ 11483</t>
  </si>
  <si>
    <t>รถ จยย. ไทเกอร์ โล่ 11484</t>
  </si>
  <si>
    <t>รถ จยย. ไทเกอร์ โล่ 11485</t>
  </si>
  <si>
    <t>รถ จยย. ไทเกอร์ โล่ 11486</t>
  </si>
  <si>
    <t>รถ จยย. ไทเกอร์ โล่ 11487</t>
  </si>
  <si>
    <t>รถ จยย. ไทเกอร์ โล่ 11488</t>
  </si>
  <si>
    <t>ชุดไมค์ประชุม 16 ตัว พร้อมอุปกรณ์</t>
  </si>
  <si>
    <t>ชุดไมค์ประชุม 32 ตัว พร้อมอุปกรณ์</t>
  </si>
  <si>
    <t>ระบบผลิตไฟฟ้าด้วยพลังงานแสงอาทิตย์สภ.เมืองเพชรบุรี</t>
  </si>
  <si>
    <t>เครื่องลูกข่ายแบบพกพาทั่วไป HUAWEI รุ่น EP682</t>
  </si>
  <si>
    <t>01.07.2007</t>
  </si>
  <si>
    <t>วิทยุสื่อสารประจำที่ พร้อมอุปกรณ์ติดตั้ง</t>
  </si>
  <si>
    <t>เครื่องระบบทวนสัญญาณ พร้อมอุปกรณ์</t>
  </si>
  <si>
    <t>ตู้สาขาโทรศัพท์ ชนิด 16 คู่สาย</t>
  </si>
  <si>
    <t>เครื่องโทรสาร ยี่ห้อ BROTHER รุ่น 2820</t>
  </si>
  <si>
    <t>เครื่องขยายเสียงติดรถยนต์ พร้อมอุปกรณ์</t>
  </si>
  <si>
    <t>เครื่องโทรสารแบบใช้กระดาษธรรมดา ส่งครั้งละ 20 แผ่น</t>
  </si>
  <si>
    <t>โทรทัศน์สีชนิดจอธรรมดาขนาด 20 หรือ 21 นิ้ว</t>
  </si>
  <si>
    <t>เครื่องรับ-ส่งวิทยุระบบ VHF/FM ชนิดประจำที่ 40วัตต</t>
  </si>
  <si>
    <t>เครื่องรับ-ส่งวิทยุระบบ VHF/FM ชนิดมือถือ 5 วัตต์</t>
  </si>
  <si>
    <t>เสาอากาศโครงสร้างสามเหลี่ยมสูงไม่ต่ำกว่า 40 ฟุต</t>
  </si>
  <si>
    <t>เครื่่องรับ-ส่งวิทยุระบบ VHF/FM ชนิดมือถือ 5 วัตต์</t>
  </si>
  <si>
    <t>เครื่องรับ-ส่งวิทยุระบบVHF/FMชนิดมือถือ5วัตต์ 29</t>
  </si>
  <si>
    <t>เครื่องรับ-ส่งวิทยุระบบVHF/FMชนิดมือถือ5วัตต์ 30</t>
  </si>
  <si>
    <t>เครื่องรับ-ส่งวิทยุระบบVHF/FMชนิดมือถือ5วัตต์ 31</t>
  </si>
  <si>
    <t>เครื่องรับ-ส่งวิทยุระบบVHF/FMชนิดมือถือ5วัตต์ 32</t>
  </si>
  <si>
    <t>เครื่องรับ-ส่งวิทยุระบบVHF/FMชนิดมือถือ5วัตต์ 33</t>
  </si>
  <si>
    <t>เครื่องรับ-ส่งวิทยุระบบVHF/FMชนิดมือถือ5วัตต์ 34</t>
  </si>
  <si>
    <t>เครื่องรับ-ส่งวิทยุระบบVHF/FMชนิดมือถือ5วัตต์ 35</t>
  </si>
  <si>
    <t>เครื่องรับ-ส่งวิทยุระบบVHF/FMชนิดมือถือ5วัตต์ 36</t>
  </si>
  <si>
    <t>เครื่องรับ-ส่งวิทยุระบบVHF/FMชนิดมือถือ5วัตต์ 37</t>
  </si>
  <si>
    <t>วิทยุมือถือ วีเอชเอฟ/เอฟเอ็ม ยี่ห้อKENWOODภ.จว.พบ.</t>
  </si>
  <si>
    <t>จอรับภาพ ชนิดมอเตอร์ไฟฟ้า 120 นิ้ว</t>
  </si>
  <si>
    <t>13.11.2018</t>
  </si>
  <si>
    <t>เครื่องมัลติมีเดียโปรเจคเตอร์ ระดับ XGA ขนาด 4,000</t>
  </si>
  <si>
    <t>จอรับภาพ ชนิดมอเตอร์ไฟฟ้า ขนาดเส้นทแยงมุม 180 นิ้ว</t>
  </si>
  <si>
    <t>กล้องวงจรปิด พร้อมติดต้ง</t>
  </si>
  <si>
    <t>คอมพิวเตอร์ เครื่องมัลติมีเดียโปรเจคเตอร์</t>
  </si>
  <si>
    <t>กล้องบันทึกภาพเคลื่อนไหวบนสถานีตำรวจ ภ.จว.เพชรบุรี</t>
  </si>
  <si>
    <t>กล้องบันทึกภาพเคลื่อนไหวแบบดิจิตอล ภ.จว.เพชรบุรี</t>
  </si>
  <si>
    <t>กล้องวีดิโอติดกาย HIKVISION รุ่น DS-MH2111 Series</t>
  </si>
  <si>
    <t>เครื่องฉายโปรเจคเตอร์ ยี่ห้อ PANASONIC</t>
  </si>
  <si>
    <t>กล้องบันทึกภาพ VDO DIGITAL</t>
  </si>
  <si>
    <t>กล้องบันทึกภาพนิ่ง DIGITAL</t>
  </si>
  <si>
    <t>เครื่องเล่น วีดีโอซีดี</t>
  </si>
  <si>
    <t>กล้องวงจรปิด CCTV</t>
  </si>
  <si>
    <t>โอนเต็นท์บริการ ให้ ภ.จว.เพชรบุรี จำนวน 1 ชุด</t>
  </si>
  <si>
    <t>11.04.2005</t>
  </si>
  <si>
    <t>เครื่องชั่งน้ำหนัก</t>
  </si>
  <si>
    <t>อุปกรณ์ควบคุมสั่งการ ยี่ห้อ HP รุ่น PC workstation</t>
  </si>
  <si>
    <t>20.04.2005</t>
  </si>
  <si>
    <t>คอมพิวเตอร์ ยี่ห้อ COMPAQ</t>
  </si>
  <si>
    <t>เครื่องคอมพิวเตอร์ พร้อมอุปกรณ์ ยี่ห้อ HP</t>
  </si>
  <si>
    <t>อุปกรณ์ Routerยี่ห้อcisco รุ่น 1700</t>
  </si>
  <si>
    <t>เครื่องไมโครคอมพิวเตอร์สำหรับงานประมวลผลทั่วไป</t>
  </si>
  <si>
    <t>เครื่องพิมพ์แบบเลเซอร์ความเร็วไม่ต่ำกว่า12หน้า/นาท</t>
  </si>
  <si>
    <t>ศูนย์รับแจ้งเหตุ 191ฯ ระยะที่ 6 ภ.จว.เพชรบุรี</t>
  </si>
  <si>
    <t>เครื่องคอมพิวเตอร์ all in one 1 เครื่อง</t>
  </si>
  <si>
    <t>เครื่องคอมพิวเตอร์ all in one ไม่มีเคส</t>
  </si>
  <si>
    <t>คอมพิวเตอร์ 2 เครื่อง พร้อมเครื่องสำรองไฟ</t>
  </si>
  <si>
    <t>ตู้เย็นขนาด 5 คิวบิกฟุต</t>
  </si>
  <si>
    <t>ทุ่นบกดักรถยนต์</t>
  </si>
  <si>
    <t>เครื่องยิงแห (ภ.จว.เพชรบุรี)</t>
  </si>
  <si>
    <t>โอนโล่กันกระสุน 1 โล่ ให้ ภ.จว.เพชรบุรี</t>
  </si>
  <si>
    <t>ครุภัณฑ์อื่น ๆ (397 อัน)</t>
  </si>
  <si>
    <t>ครุภัณฑ์อื่นๆ (165 อัน)</t>
  </si>
  <si>
    <t>ครุภัณฑ์อื่นๆ (39 อัน)</t>
  </si>
  <si>
    <t>เครื่องตรวจหาวัตถุระเบิดแบบพับได้ ภ.จว.เพชรบุรี</t>
  </si>
  <si>
    <t>ตู้คอนเทนเนอร์</t>
  </si>
  <si>
    <t>08.09.2020</t>
  </si>
  <si>
    <t>อาคารห้องประชุม อเนกประสงค์ สภ.ชะอำ งวดที่ 1/4</t>
  </si>
  <si>
    <t>14.09.2020</t>
  </si>
  <si>
    <t>ก่อสร้างอาคารห้องประชุม สภ.ชะอำ งวดที่ 2/4</t>
  </si>
  <si>
    <t>รหัสจังหวัด 7600 เพชรบุรี</t>
  </si>
  <si>
    <t>2500700822 (ภ.จว.ประจวบคีรีขันธ์)</t>
  </si>
  <si>
    <t>อาคารบ้านพักเรือนแถวชั้นประทวน สภ.บ้านหนองพลับ</t>
  </si>
  <si>
    <t>อาคารบ้านพักเรือนแถวฯ สภ.บ้านหนองพลับ หลังที่ 2</t>
  </si>
  <si>
    <t>เรือนแถวชั้นประทวน สภ.อ่าวน้อย</t>
  </si>
  <si>
    <t>เรือนแถวชั้นประทวน สภ.คลองวาฬ</t>
  </si>
  <si>
    <t>เรือนแถวชั้นประทวน สภ.สามกระทาย</t>
  </si>
  <si>
    <t>เรือนแถวชั้นประทวน สภ.กุยบุรี</t>
  </si>
  <si>
    <t>เรือนแถวชั้นประทวน สภ.ธงชัย</t>
  </si>
  <si>
    <t>เรือนแถวชั้นประทวน สภ.ห้วยยาง</t>
  </si>
  <si>
    <t>เรือนแถวชั้นประทวน สภ.บางสะพาน</t>
  </si>
  <si>
    <t>เรือนแถวชั้นประทวน สภ.ยางชุม</t>
  </si>
  <si>
    <t>เรือนแถวชั้นประทวน สภ.สามร้อยยอด</t>
  </si>
  <si>
    <t>เรือนแถวชั้นประทวน สภ.หัวหิน หลังที่ 1</t>
  </si>
  <si>
    <t>เรือนแถวชั้นประทวน สภ.หัวหิน หลังที่ 2</t>
  </si>
  <si>
    <t>เรือนแถวชั้นประทวน สภ.หัวหิน หลังที่ 3</t>
  </si>
  <si>
    <t>เรือนแถวชั้นประทวน สภ.หัวหิน หลังที่ 4</t>
  </si>
  <si>
    <t>เรือนแถวชั้นประทวน สภ.หัวหิน หลังที่ 5</t>
  </si>
  <si>
    <t>อาคารบ้านพัก ผกก.สภ.ทับสะแก</t>
  </si>
  <si>
    <t>21.09.2011</t>
  </si>
  <si>
    <t>เรือนแถวชั้นประทวนฯสภ.หัวหิน หลังที่ 1</t>
  </si>
  <si>
    <t>เรือนแถวชั้นประทวนฯสภ.หัวหิน หลังที่ 2</t>
  </si>
  <si>
    <t>เรือนแถวชั้นประทวนฯสภ.หัวหิน หลังที่ 3</t>
  </si>
  <si>
    <t>เรือนแถวชั้นประทวนฯสภ.หัวหิน หลังที่ 4</t>
  </si>
  <si>
    <t>เรือนแถวชั้นประทวนฯสภ.หัวหิน หลังที่ 5</t>
  </si>
  <si>
    <t>เรือนแถวชั้นประทวนฯสภ.หัวหิน หลังที่ 6</t>
  </si>
  <si>
    <t>23.03.2012</t>
  </si>
  <si>
    <t>บ้านพักเรือนแถวชั้นประทวนฯ ภ.จว.ประจวบฯ หลังที่ 1</t>
  </si>
  <si>
    <t>บ้านพักเรือนแถวชั้นประทวนฯ ภ.จว.ประจวบฯ หลังที่ 2</t>
  </si>
  <si>
    <t>บ้านพักเรือนแถวชั้นประทวนฯ ภ.จว.ประจวบฯ หลังที่ 3</t>
  </si>
  <si>
    <t>27.05.2013</t>
  </si>
  <si>
    <t>อาคารบ้านพักผู้กำกับ สภ.หัวหิน</t>
  </si>
  <si>
    <t>ก่อสร้างบ้านพัก ผบช.สภ.หัวหิน</t>
  </si>
  <si>
    <t>07.06.2013</t>
  </si>
  <si>
    <t>ก่อสร้างบ้านพักเรือนแถวฯ สภ.บ้านยางชุม</t>
  </si>
  <si>
    <t>16.06.2015</t>
  </si>
  <si>
    <t>อาคารบ้านพักผบก.ภวจ.ปข.</t>
  </si>
  <si>
    <t>06.08.2015</t>
  </si>
  <si>
    <t>เรือนแถว ภ.จว.ประจวบฯ1</t>
  </si>
  <si>
    <t>อาคารบ้านพักเรือนแถวชั้นประทวนพลตำรวจ สภ.ทับสะแก</t>
  </si>
  <si>
    <t>21.08.2017</t>
  </si>
  <si>
    <t>ก่อสร้างบ้านพักเรือนแถวชั้นประทวน สภ.ทับสะแก</t>
  </si>
  <si>
    <t>ก่อสร้างบ้านพักเรือนแถวชั้นประทวน สภ.อ่าวน้อย</t>
  </si>
  <si>
    <t>13.08.2019</t>
  </si>
  <si>
    <t>บ้านพักรอง ผบก.ภ.จว.จำนวน 3 หลัง</t>
  </si>
  <si>
    <t>01.01.2020</t>
  </si>
  <si>
    <t>แฟลต 5 ชั้น 24 หน่วย</t>
  </si>
  <si>
    <t>บ้านพัก สว.รายการที่ 5</t>
  </si>
  <si>
    <t>บ้านพัก สว.รายการที่ 6</t>
  </si>
  <si>
    <t>บ้านพัก สว.รายการที่ 7</t>
  </si>
  <si>
    <t>บ้านพัก สว.รายการที่8</t>
  </si>
  <si>
    <t>บ้านพัก สว.รายการที่ 9</t>
  </si>
  <si>
    <t>บ้านพัก สว.รายการที่ 10</t>
  </si>
  <si>
    <t>บ้านพัก สว.รายการที่ 11</t>
  </si>
  <si>
    <t>บ้านพักระดับ สว. รายการที่ 12</t>
  </si>
  <si>
    <t>บ้านพัก ระดับ สว.รายการที่ 13</t>
  </si>
  <si>
    <t>บ้านพัก ระดับ สว.</t>
  </si>
  <si>
    <t>บ้านพักระดับ สว. รายการที่ 14</t>
  </si>
  <si>
    <t>บ้านพัก ระดับ รอง สว. รายการที่ 21</t>
  </si>
  <si>
    <t>บ้านพัก ระดับ รอง สว. รายการที่ 26</t>
  </si>
  <si>
    <t>บ้านพักระดับ รอง สว. รายการที่ 27</t>
  </si>
  <si>
    <t>บ้านพัก ระดับ รอง สว. รายการที่ 28</t>
  </si>
  <si>
    <t>บ้านพัก ระดับ รอง สว รายการที่ 29</t>
  </si>
  <si>
    <t>บ้านพัก ระดับ รอง สว. รายการที่ 30</t>
  </si>
  <si>
    <t>บ้านพัก ระดับ รอง สว. รายการที่ 31</t>
  </si>
  <si>
    <t>31.12.2019</t>
  </si>
  <si>
    <t>บ้านพัก ระดับ รอง สว รายการที่ 32</t>
  </si>
  <si>
    <t>บ้านพัก ระดับ สว. รายการที่ 33</t>
  </si>
  <si>
    <t>16.01.2020</t>
  </si>
  <si>
    <t>บ้านพัก ระดับ สว. รายการที่ 34</t>
  </si>
  <si>
    <t>บ้านพัก ระดับ สว. รายการที่ 35</t>
  </si>
  <si>
    <t>บ้านพัก ระดับ รอง สว. รายการที่ 36</t>
  </si>
  <si>
    <t>บ้านพัก ระดับ รอง สว. รายการที่ 37</t>
  </si>
  <si>
    <t>บ้านพัก ระดับ รอง สว. รายการที่ 38</t>
  </si>
  <si>
    <t>บ้านพัก ระดับ รอง สว. รายการที่ 39</t>
  </si>
  <si>
    <t>บ้านพัก ระดับ รอง สว. รายการที่ 40</t>
  </si>
  <si>
    <t>บ้านพัก ระดับ รอง สว. รายการที่ 41</t>
  </si>
  <si>
    <t>เรือนแถวชั้นประทวน รายการที่ 55</t>
  </si>
  <si>
    <t>เรือนแถวชั้นประทวน รายการที่ 56</t>
  </si>
  <si>
    <t>บ้านพัก รอง สว. รายการที่ 57</t>
  </si>
  <si>
    <t>บ้านพัก รอง สว. รายการที่ 58</t>
  </si>
  <si>
    <t>บ้าพัก รอง สว. รายการที่ 59</t>
  </si>
  <si>
    <t>เรือนแถวชั้นประทวน รายการที่ 60</t>
  </si>
  <si>
    <t>เรือนแถวชั้นประทวน รายการที่ 61</t>
  </si>
  <si>
    <t>เรือนแถวชั้นประทวน รายการที่ 62</t>
  </si>
  <si>
    <t>เรือนแถวชั้นประทวน รายการที่ 63</t>
  </si>
  <si>
    <t>เรือนแถวชั้นประทวน รายการที่ 64</t>
  </si>
  <si>
    <t>เรือนแถวชั้นประทวน รายการที่ 65</t>
  </si>
  <si>
    <t>เรือนแถวชั้นประทวน รายการที่ 66</t>
  </si>
  <si>
    <t>เรือนแถวชั้นประทวน รายการที่ 67</t>
  </si>
  <si>
    <t>เรือนแถวชั้นประทวน รายการที่ 69</t>
  </si>
  <si>
    <t>เรือนแถวชั้นประทวน รายการที่ 70</t>
  </si>
  <si>
    <t>เรือนแถวชั้นประทวน รายการที่ 71</t>
  </si>
  <si>
    <t>เรือนแถวชั้นประทวน รายการที่ 73</t>
  </si>
  <si>
    <t>เรือนแถวแบบผสม 12 คูหา</t>
  </si>
  <si>
    <t>เรือนแถว รายการที่ 78</t>
  </si>
  <si>
    <t>เรือนแถว รายการที่ 79</t>
  </si>
  <si>
    <t>เรือนแถว รายการที่ 80</t>
  </si>
  <si>
    <t>เรือนแถว รายการที่ 81</t>
  </si>
  <si>
    <t>บ้านพัก รอง สว. รายการที่ 83</t>
  </si>
  <si>
    <t>อาคารที่ทำการ นปพ. รายการที่ 89</t>
  </si>
  <si>
    <t>อาคารที่ทำการ สภ.สามร้อยยอด</t>
  </si>
  <si>
    <t>อาคารที่ทำการ รายการที่ 90</t>
  </si>
  <si>
    <t>อาคารที่ทำการ สภ.หัวหิน รายการที่ 91</t>
  </si>
  <si>
    <t>อาคารที่ทำการ สภ.สามกระทาย</t>
  </si>
  <si>
    <t>อาคารที่ทำการ สภ.สามกระทายรายการที่ 91</t>
  </si>
  <si>
    <t>ปรับปรุง สภ.หัวหิน รายการที่ 93</t>
  </si>
  <si>
    <t>อาคาร ปภ.97 รายการที่ 94</t>
  </si>
  <si>
    <t>ปรับปรุงห้องสอบสวน รายการที่ 95</t>
  </si>
  <si>
    <t>ปรับปรุงห้องสอบสวน รายการที่ 98</t>
  </si>
  <si>
    <t>ปรับปรุงห้องสอบสวน รายการที่ 99</t>
  </si>
  <si>
    <t>ปรับปรุงห้องสอบสวน รายการที่ 100</t>
  </si>
  <si>
    <t>เรือนแถว รายการที่ 68</t>
  </si>
  <si>
    <t>เรือนแถว แบบผสม 10 คูหา</t>
  </si>
  <si>
    <t>เรือนแถว รายการที่ 82</t>
  </si>
  <si>
    <t>เรือนแถว ชั้นประทวน 10 คูหา</t>
  </si>
  <si>
    <t>เรือนแถว รายการที่ 72</t>
  </si>
  <si>
    <t>ศาลาเอนกประสงค์ รายการที่ 96</t>
  </si>
  <si>
    <t>03.02.2020</t>
  </si>
  <si>
    <t>อาคารทีทำการ สภ.บางสะพานน้อย</t>
  </si>
  <si>
    <t>บ้านพัก สว.รายการที่ 2</t>
  </si>
  <si>
    <t>บ้านพัก ผบ.กอง รายการที่ 3</t>
  </si>
  <si>
    <t>บ้านพัก ผบ.กอง (รายการที่4)</t>
  </si>
  <si>
    <t>บ้านพัก ผบ.หมวด รายการที่ 15</t>
  </si>
  <si>
    <t>บ้านพัก ผบ.หมวด รายการที่ 16</t>
  </si>
  <si>
    <t>บ้านพัก ผบ.หมวด รายการที่ 17</t>
  </si>
  <si>
    <t>บ้านพัก ผบ.หมวด รายการที่ 18</t>
  </si>
  <si>
    <t>บ้านพัก ผบ.หมวด รายการที่ 22</t>
  </si>
  <si>
    <t>บ้านพักระดัยรอง สว.รายการที่ 23</t>
  </si>
  <si>
    <t>บ้านพัก ระดับรอง สว.รายการที่ 24</t>
  </si>
  <si>
    <t>บ้านพักระดับ รอง สว.รายการที่ 25</t>
  </si>
  <si>
    <t>เรือนแถวชั้นประทวน 10 คูหา รายการที่ 43</t>
  </si>
  <si>
    <t>เรือนแถวชั้นประทวน รายการที่ 44</t>
  </si>
  <si>
    <t>เรือนแถวชั้นประทวน รายการที่ 45</t>
  </si>
  <si>
    <t>เรือนแถวชั้นประทวน รายการที่ 46</t>
  </si>
  <si>
    <t>เรือนแถวชั้นประทวน รายการที่ 47</t>
  </si>
  <si>
    <t>เรือนแถวชั้นประทวน รายการที่ 48</t>
  </si>
  <si>
    <t>เรือนแถวชั้นประทวน รายการที่ 49</t>
  </si>
  <si>
    <t>เรือนแถวชั้นประทวน รายการที่ 50</t>
  </si>
  <si>
    <t>เรือนแถวชั้นประทวน รายการที่ 51</t>
  </si>
  <si>
    <t>เรือนแถวชั้นประทวน รายการที่ 52</t>
  </si>
  <si>
    <t>เรือนแถวชั้นประทวน รายการที่ 54</t>
  </si>
  <si>
    <t>เรือนแถวชั้นประทวน รายการที่ 74</t>
  </si>
  <si>
    <t>เรือนแถวชั้นประทวน รายการที่ 75</t>
  </si>
  <si>
    <t>เรือนแถวชั้นประทวน รายการที่ 76</t>
  </si>
  <si>
    <t>เรือนแถวชั้นประทวน รายการที่ 77</t>
  </si>
  <si>
    <t>เรือนแถวชั้นประทวน รายการที่ 84</t>
  </si>
  <si>
    <t>อาคารที่ทำการ สภ. รายการที่ 85</t>
  </si>
  <si>
    <t>อาคารที่ทำการ สภ. รายการที่ 86</t>
  </si>
  <si>
    <t>อาคารที่ทำการ สภ. รายการที่ 88</t>
  </si>
  <si>
    <t>ปรับปรุง สภ.อ.หัวหิน รายการที่ 97</t>
  </si>
  <si>
    <t>คลังเก็บพัสดุ ภ.จว.รายการที่ 101</t>
  </si>
  <si>
    <t>เสาธงชาติ รายการที่ 102</t>
  </si>
  <si>
    <t>รั้ว คสล.รายการที่ 103</t>
  </si>
  <si>
    <t>อาคารที่ทำการ รายการที่ 87</t>
  </si>
  <si>
    <t>โรงจอดรถ สภ รายการที่ 104</t>
  </si>
  <si>
    <t>อาคารที่ทำการ  สภ.ต.ปากน้ำปราณ จว.ประจวบฯ</t>
  </si>
  <si>
    <t>อาคารที่ทำการ สภ.บ้านหนองพลับ</t>
  </si>
  <si>
    <t>อาคารที่ทำการ สภ.ปราณบุรี</t>
  </si>
  <si>
    <t>อาคารที่ทำการและบ้านพัก ฝสส.5</t>
  </si>
  <si>
    <t>30.04.2013</t>
  </si>
  <si>
    <t>ก่อสร้างอาคารที่ทำการ สภ.บางสะพาน</t>
  </si>
  <si>
    <t>08.03.2016</t>
  </si>
  <si>
    <t>อาคารที่ทำการ สภ.เมืองประจวบคีรีขันธ์</t>
  </si>
  <si>
    <t>12.05.2016</t>
  </si>
  <si>
    <t>อาคารที่ทำการ ภ.จว.ประจวบคีรีขันธ์</t>
  </si>
  <si>
    <t>อาคารที่ทำการ สภ.บ้านยางชุม</t>
  </si>
  <si>
    <t>อาคารที่ทำการ สภ.อ่าวน้อย</t>
  </si>
  <si>
    <t>อาคารที่ทำการ สภ.ธงชัย</t>
  </si>
  <si>
    <t>อาคารที่ทำการ สภ.คลองวาฬ</t>
  </si>
  <si>
    <t>อาคารที่ทำการ สภ.ห้วยยาง</t>
  </si>
  <si>
    <t>อาคารที่ทำการ สภ.กุยบุรี</t>
  </si>
  <si>
    <t>13.06.2018</t>
  </si>
  <si>
    <t>อาคารที่ทำการ สภ.ทับสะแก</t>
  </si>
  <si>
    <t>อาคารหน่วยบริการประชาชนด่านสิงขร</t>
  </si>
  <si>
    <t>03.08.2010</t>
  </si>
  <si>
    <t>ขยายเขตไฟฟ้า สภ.หัวหิน</t>
  </si>
  <si>
    <t>23.08.2010</t>
  </si>
  <si>
    <t>สร้างถนนบริเวณพื้นที่บ้านพักเรือนแถว สภ.หัวหิน</t>
  </si>
  <si>
    <t>01.03.2011</t>
  </si>
  <si>
    <t>ขยายเขตไฟฟ้า-ประปา สภ.ในสังกัด ภ.จว.ปข</t>
  </si>
  <si>
    <t>โรงสูบน้ำและถ้งพักน้ำใต้ดินของ สภ.หัวหิน</t>
  </si>
  <si>
    <t>ก่อสร้างถนนภายในบริเวณพื้นที่บ้านพักเรือนแถว</t>
  </si>
  <si>
    <t>ก่อสร้างรั้วภายในบริเวณพื้นที่บ้านพักเรือนแถว</t>
  </si>
  <si>
    <t>27.09.2011</t>
  </si>
  <si>
    <t>ก่อสร้างกำแพงกันดินภายในบริเวณบ้านพักเรือนแถว</t>
  </si>
  <si>
    <t>08.09.2011</t>
  </si>
  <si>
    <t>ติดตั้งขยายเขตไฟฟ้าเรือนแถวชั้นประทวนฯสภ.หัวหิน</t>
  </si>
  <si>
    <t>01.07.2011</t>
  </si>
  <si>
    <t>ติดตั้งขยายเขตประปาเรือนแถวชั้นประทวนฯสภ.หัวหิน</t>
  </si>
  <si>
    <t>18.12.2015</t>
  </si>
  <si>
    <t>ก่อสร้างเสาธงชาติพร้อมแท่น ภ.จว.ประจวบฯ</t>
  </si>
  <si>
    <t>ก่อสร้างกำแพง สภ.ทับสะแก</t>
  </si>
  <si>
    <t>27.06.2018</t>
  </si>
  <si>
    <t>ก่อสร้างแนวรั้วพร้อมประตูเข้า-ออก ภ.จว.ประจวบ</t>
  </si>
  <si>
    <t>18.09.2018</t>
  </si>
  <si>
    <t>แนวรั้วด้านข้างตำรวจภูธรจังหวัดประจวบคีรีขันธ์</t>
  </si>
  <si>
    <t>13.09.2018</t>
  </si>
  <si>
    <t>ปรับปรุงห้องอาหารตำรวจภูธรจังหวัดประจวบคีรีขันธ์</t>
  </si>
  <si>
    <t>ตู้นิรภัยกันไฟ ตุ้ที่48 สภ.หัวหิน</t>
  </si>
  <si>
    <t>ตู้นิรภัยกันไฟ ตุ้ที่49 สภ.ปราณบุรี</t>
  </si>
  <si>
    <t>ตู้นิรภัยกันไฟ ตุ้ที่50 สภ.กุยบุรี</t>
  </si>
  <si>
    <t>ตู้นิรภัยกันไฟ ตุ้ที่51 สภ.ทับสะแก</t>
  </si>
  <si>
    <t>ตู้นิรภัยกันไฟ ตุ้ที่52 สภ.บางสะพาน</t>
  </si>
  <si>
    <t>ตู้นิรภัยกันไฟ ตุ้ที่53 สภ.บ้านหนองพลับ</t>
  </si>
  <si>
    <t>ตู้นิรภัยกันไฟ ตุ้ที่54 สภ.บ้านยางชุม</t>
  </si>
  <si>
    <t>ตู้นิรภัยกันไฟ ตุ้ที่55 สภ.ปากน้ำปราณ</t>
  </si>
  <si>
    <t>ตู้นิรภัยกันไฟ ตุ้ที่56 สภ.สามกระทาย</t>
  </si>
  <si>
    <t>ตู้นิรภัยกันไฟ ตุ้ที่57 สภ.อ่าวน้อย</t>
  </si>
  <si>
    <t>ตู้นิรภัยกันไฟ ตุ้ที่58 สภ.คลองวาฬ</t>
  </si>
  <si>
    <t>ตู้นิรภัยกันไฟ ตุ้ที่59 สภ.ห้วยยาง</t>
  </si>
  <si>
    <t>ตู้นิรภัยกันไฟ ตุ้ที่60 สภ.ธงชัย</t>
  </si>
  <si>
    <t>ตู้นิรภัยกันไฟ ตุ้ที่61 สภ.เมืองประจวบคีรีขันธ์</t>
  </si>
  <si>
    <t>11.12.2015</t>
  </si>
  <si>
    <t>ชุดเคาเตอร์ตัวแอล</t>
  </si>
  <si>
    <t>26.08.2016</t>
  </si>
  <si>
    <t>โต๊ะหมู่บูชา 1 รายการ</t>
  </si>
  <si>
    <t>โซฟา 5 ที่นั่ง จำนวน 1 รายการ</t>
  </si>
  <si>
    <t>ตู้นิรภัย 1 รายการ</t>
  </si>
  <si>
    <t>FAX 10 เครื่อง</t>
  </si>
  <si>
    <t>เครื่องถ่ายเอกสาร 2 เครื่อง</t>
  </si>
  <si>
    <t>16.09.2016</t>
  </si>
  <si>
    <t>เครืองปรับอากาศ 27 ตัว</t>
  </si>
  <si>
    <t>26.09.2016</t>
  </si>
  <si>
    <t>ชั้นวางเอกสารเก็บแฟ้ม 40 ช่อง</t>
  </si>
  <si>
    <t>27.09.2016</t>
  </si>
  <si>
    <t>โต๊ะทำงานพร้อมเก้าอี้ระดับ ผกก-ผบก</t>
  </si>
  <si>
    <t>โต๊ะทำงานพร้อมเก้าอี้ระดับประทวน</t>
  </si>
  <si>
    <t>โต๊ะทำงานพร้อมเก้าอี้ระดับ รอง สว.-รอง ผกก.</t>
  </si>
  <si>
    <t>06.02.2017</t>
  </si>
  <si>
    <t>โล่ตำรวจ ขนาด 40 นิ้ว</t>
  </si>
  <si>
    <t>เครื่องปรับอากาศ 24000 BTU</t>
  </si>
  <si>
    <t>เคาเตอร์ประชาสัมพันธ์</t>
  </si>
  <si>
    <t>17.08.2017</t>
  </si>
  <si>
    <t>เครื่องปรับอากาศ 18000 บีทียู สภ.อ่าวน้อย</t>
  </si>
  <si>
    <t>เครื่องปรับอากาศ ขนาด24000บีทียู(สภ.อ่าวน้อย)</t>
  </si>
  <si>
    <t>เครื่องปรับอากาศ สภ.ห้วยยาง(13000 บีทียู)</t>
  </si>
  <si>
    <t>เครื่องปรับอากาศ สภ.ห้วยยาง(18000 BTU)</t>
  </si>
  <si>
    <t>เครื่องปรับอากาศ สภ.ห้วยยาง(18000 บีทียู)</t>
  </si>
  <si>
    <t>เครื่องปรับอากาศ สภ.ห้วยยาง(24000 บีทียู)</t>
  </si>
  <si>
    <t>เครื่องปรับอากาศ 13000 บีทียู(สภ.บ้านยางชุม)</t>
  </si>
  <si>
    <t>เครื่องปรับอากาศ 18000 บีทียู(สภ.บ้านยางชุม)</t>
  </si>
  <si>
    <t>เครื่องปรับอากาศ18000 บีทียู(สภ.บ้านยางชุม)</t>
  </si>
  <si>
    <t>เครื่องปรับอากาศ24000 บีทียู(สภ.บ้านยางชุม)</t>
  </si>
  <si>
    <t>เครื่องปรับอากาศ 24000 บีทียู (สภ.บ้านยางชุม)</t>
  </si>
  <si>
    <t>เครื่องปรับอากาศ 24000 บีทียู(สภ.บ้านยางชุม)</t>
  </si>
  <si>
    <t>เครื่องปรับอากาศ 13000 บีทียู(สภ.คลองวาฬ)</t>
  </si>
  <si>
    <t>เครื่องปรับอากาศ13000 บีทียู(สภ.คลองวาฬ)</t>
  </si>
  <si>
    <t>เครื่องปรับอากาศ 18000 บีทียู(สภ.คลองวาฬ)</t>
  </si>
  <si>
    <t>เครื่องปรับอากาศ18000 บีทียู(สภ.คลองวาฬ)</t>
  </si>
  <si>
    <t>เครื่องปรับอากาศ 24000 บีทียู(สภ.คลองวาฬ)</t>
  </si>
  <si>
    <t>เครื่องปรับอากาศ24000 บีทียู(สภ.คลองวาฬ)</t>
  </si>
  <si>
    <t>เครื่องปรับอากาศ 13000 บีทียู(สภ.ธงชัย)</t>
  </si>
  <si>
    <t>เครื่องปรับอากาศ13000 บีทียู(สภ.ธงชัย)</t>
  </si>
  <si>
    <t>เครื่องปรับอากาศ 18000 บีทียู(สภ.ธงชัย)</t>
  </si>
  <si>
    <t>เครื่องปรับอากาศ18000 บีทียู(สภ.ธงชัย)</t>
  </si>
  <si>
    <t>เครื่องปรับอากาศ 24000 บีทียู(สภ.ธงชัย)</t>
  </si>
  <si>
    <t>เครื่องปรับอากาศ 24000 บีทียู (สภ.ธงชัย)</t>
  </si>
  <si>
    <t>เครื่องปรับอากาศ24000 บีทียู (สภ.ธงชัย)</t>
  </si>
  <si>
    <t>เครื่องปรับอากาศ24000 บีทียู(สภ.ธงชัย)</t>
  </si>
  <si>
    <t>เครื่องปรับอากาศ ขนาด 24000 บีทียู สภ.ทับสะแก</t>
  </si>
  <si>
    <t>เครื่องปรับอากาศขนาด 24000บีทียู สภ.ทับสะแก</t>
  </si>
  <si>
    <t>เครื่องปรับอากาศ ขนาด 18000 บีทียู สภ.ทับสะแก</t>
  </si>
  <si>
    <t>เครื่องปรับอากาศ 18000 บีทียู สภ.ทับสะแก</t>
  </si>
  <si>
    <t>กล้องถ่ายภาพนิ่งและเคลื่อนไหว 20 ล้านพิกเซล ศพดส.</t>
  </si>
  <si>
    <t>โต๊ะทำงานเหล็ก พร้อมเก้าอี้พนักพิงสูง ศพดส.</t>
  </si>
  <si>
    <t>โต๊ะทำงาน จนท.ตัวแอล เก้าอี้ สนง.และผู้ติดต่อ ศพดส</t>
  </si>
  <si>
    <t>เครื่องปรับอากาศ 12000BTU ศพดส.</t>
  </si>
  <si>
    <t>เครื่องคอมพิวเตอร์ตั้งโต๊ะ ศพดส.</t>
  </si>
  <si>
    <t>โนีตบุ๊ค ศพดส.</t>
  </si>
  <si>
    <t>ชุดเครื่องเสียงพร้อมไมโครโฟน 5 ตัว ศพดส.</t>
  </si>
  <si>
    <t>ระบบกล้องวงจรปิด 8 ตัว</t>
  </si>
  <si>
    <t>เครื่องดักรถยนต์ แบบใช้มือโยก</t>
  </si>
  <si>
    <t>ชุดอุปกรณ์ดักรถจักรยานยนต์</t>
  </si>
  <si>
    <t>01.12.2010</t>
  </si>
  <si>
    <t>ติดตั้งระบบติดตามยานพาหนะและระบบตู้แดงอิเล็กทรอนิก</t>
  </si>
  <si>
    <t>22.01.2013</t>
  </si>
  <si>
    <t>จัดซื้อยานพาหนะ</t>
  </si>
  <si>
    <t>โอนรถจักรยานยนต์ทดแทน ขนาด 120 ซีซี  ให้ ภ.จว.ปข.</t>
  </si>
  <si>
    <t>โอนรถจักรยานยนต์ทดแทนขนาด120ซีซี กก.อำนวยการจว.ปข.</t>
  </si>
  <si>
    <t>โอนรถจักรยานยนต์ทดแทน ขนาด 120ซีซี กก.สืบสวนจว.ปข.</t>
  </si>
  <si>
    <t>โอนรถจักรยานยนต์ทดแทนขนาด120ซีซีกลุ่มงานสอบสวน ปข.</t>
  </si>
  <si>
    <t>โอนรถจักรยานยนต์ทดแทนขนาด 120 ซีซี ให้สภ.เมือง ปข.</t>
  </si>
  <si>
    <t>โอนรถจักรยานยนต์ทดแทนขนาด 120 ซีซี ให้ สภ.กุยบุรี</t>
  </si>
  <si>
    <t>โอนรถจักรยานยนต์ทดแทนขนาด 120 ซีซี ให้ สภ.คลองวาฬ</t>
  </si>
  <si>
    <t>โอนรถจักรยานยนต์ทดแทนขนาด 120 ซีซี ให้ สภ.ทับสะแก</t>
  </si>
  <si>
    <t>โอนรถจักรยานยนต์ทดแทนขนาด 120 ซีซี ให้ สภ.ธงชัย</t>
  </si>
  <si>
    <t>โอนรถจักรยานยนต์ทดแทนขนาด 120 ซีซี ให้ สภ.บางสะพาน</t>
  </si>
  <si>
    <t>โอนรถจักรยานยนต์ทดแทนขนาด120ซีซีให้สภ.บางสะพานน้อย</t>
  </si>
  <si>
    <t>โอนรถจักรยานยนต์ทดแทนขนาด 120 ซีซี สภ.บ้านยางชุม</t>
  </si>
  <si>
    <t>โอนรถจักรยานยนต์ทดแทนขนาด 120 ซีซี สภ.บ้านหนองพลับ</t>
  </si>
  <si>
    <t>โอนรถจักรยานยนต์ทดแทนขนาด 120 ซีซี ให้ สภ.ปราณบุรี</t>
  </si>
  <si>
    <t>โอนรถจักรยานยนต์ทดแทนขนาด 120 ซีซี สภ.ปากน้ำปราณ</t>
  </si>
  <si>
    <t>โอนรถจักรยานยนต์ทดแทนขนาด 120 ซีซีให้ สภ.สามกระทาย</t>
  </si>
  <si>
    <t>โอนรถจักรยานยนต์ทดแทนขนาด 120 ซีซีให้สภ.สามร้อยยอด</t>
  </si>
  <si>
    <t>โอนรถจักรยานยนต์ทดแทนขนาด 120 ซีซี ให้ สภ.ห้วยยาง</t>
  </si>
  <si>
    <t>โอนรถจักรยานยนต์ทดแทนขนาด 120 ซีซี ให้ สภ.หัวหิน</t>
  </si>
  <si>
    <t>โอนรถจักรยานยนต์ทดแทนขนาด 120 ซีซี ให้ สภ.อ่าวน้อย</t>
  </si>
  <si>
    <t>โอนรถจยย.(ทดแทน)ขนาด 250 ซีซี ให้สภ.กุยบุรี จว.ปจ.</t>
  </si>
  <si>
    <t>โอนรถจยย.(ทดแทน)ขนาด 250 ซีซี ให้สภ.คลองวาฬ จว.ปจ.</t>
  </si>
  <si>
    <t>โอนรถจยย.(ทดแทน)ขนาด 250 ซีซี ให้สภ.ทับสะแก จว.ปจ.</t>
  </si>
  <si>
    <t>โอนรถจยย.(ทดแทน)ขนาด 250 ซีซี ให้สภ.ธงชัย จว.ปจ.</t>
  </si>
  <si>
    <t>โอนรถจยย.(ทดแทน)ขนาด 250 ซีซีให้สภ.บางสะพาน จว.ปจ.</t>
  </si>
  <si>
    <t>โอนรถจยย.(ทดแทน)ขนาด 250ซีซี ให้สภ.บางสะพาน จว.ปจ.</t>
  </si>
  <si>
    <t>โอนรถจยย.(ทดแทน)ขนาด 250ซีซีให้สภ.บางสะพานน้อย ปจ.</t>
  </si>
  <si>
    <t>โอนรถจยย.(ทดแทน)ขนาด 250ซีซีให้สภ.บ้านยางชุมจว.ปจ.</t>
  </si>
  <si>
    <t>โอนรถจยย.(ทดแทน)ขนาด 250ซีซีให้สภ.บ้านหนองพลับ ปจ.</t>
  </si>
  <si>
    <t>โอนรถจยย.(ทดแทน)ขนาด 250ซีซีให้ สภ.ปราณบุรี จว.ปจ.</t>
  </si>
  <si>
    <t>โอนรถจยย.(ทดแทน)ขนาด250ซีซี ให้ สภ.ปราณบุรี จว.ปจ.</t>
  </si>
  <si>
    <t>โอนรถจยย.(ทดแทน)ขนาด250ซีซีให้สภ.ปากน้ำปราณ จว.ปจ.</t>
  </si>
  <si>
    <t>โอนรถจยย.(ทดแทน)ขนาด250ซีซี ให้ สภ.เมืองปจ. จว.ปจ.</t>
  </si>
  <si>
    <t>โอนรถจยย.(ทดแทน)ขนาด250ซีซี ให้ สภ.สามร้อยยอด ปจ.</t>
  </si>
  <si>
    <t>โอนรถจยย.(ทดแทน)ขนาด250ซีซีให้สภ.สามร้อยยอดจว.ปจ.</t>
  </si>
  <si>
    <t>โอนรถจยย.(ทดแทน)ขนาด250ซีซี ให้ สภ.หัวหิน จว.ปจ.</t>
  </si>
  <si>
    <t>โอนรถจยย.(ทดแทน)ขนาด250ซีซี ให้ สภ.อ่าวน้อย จว.ปจ.</t>
  </si>
  <si>
    <t>โอนรถจยย.(ทดแทน)ขนาด250ซีซี ให้ สภ.สามกระทาย ปจ.</t>
  </si>
  <si>
    <t>โอนรถจยย.(ทดแทน)ขนาด250ซีซี ให้ สภ.ห้วยยาง จว.ปจ.</t>
  </si>
  <si>
    <t>รถจักรยานยนต์ ฮอนด้า CBR 150 R (บริจาค)</t>
  </si>
  <si>
    <t>รถ จยย. ยามาฮ่า รุ่น GT125 ทะเบียนโล่ 34288</t>
  </si>
  <si>
    <t>รถ จยย. ยามาฮ่า รุ่น GT125 ทะเบียนโล่ 34378</t>
  </si>
  <si>
    <t>รถ จยย. ยามาฮ่า รุ่น GT125 ทะเบียนโล่ 36052</t>
  </si>
  <si>
    <t>รถ จยย. ยามาฮ่า รุ่น GT125 ทะเบียนโล่ 36110</t>
  </si>
  <si>
    <t>รถ จยย. ยามาฮ่า รุ่น GT125 ทะเบียนโล่ 36157</t>
  </si>
  <si>
    <t>รถ จยย. ยามาฮ่า รุ่น GT125 ทะเบียนโล่ 36168</t>
  </si>
  <si>
    <t>รถ จยย. ยามาฮ่า รุ่น GT125 ทะเบียนโล่ 36171</t>
  </si>
  <si>
    <t>รถ จยย. ยามาฮ่า รุ่น GT125 ทะเบียนโล่ 36188</t>
  </si>
  <si>
    <t>รถ จยย. ยามาฮ่า รุ่น GT125 ทะเบียนโล่ 36208</t>
  </si>
  <si>
    <t>รถ จยย. ยามาฮ่า รุ่น GT125 ทะเบียนโล่ 36224</t>
  </si>
  <si>
    <t>รถ จยย. ยามาฮ่า รุ่น GT125 ทะเบียนโล่ 36313</t>
  </si>
  <si>
    <t>รถ จยย. ยามาฮ่า รุ่น GT125 ทะเบียนโล่ 36314</t>
  </si>
  <si>
    <t>รถ จยย. ยามาฮ่า รุ่น GT125 ทะเบียนโล่ 36542</t>
  </si>
  <si>
    <t>รถ จยย. ยามาฮ่า รุ่น GT125 ทะเบียนโล่ 36543</t>
  </si>
  <si>
    <t>รถ จยย. ยามาฮ่า รุ่น GT125 ทะเบียนโล่ 36544</t>
  </si>
  <si>
    <t>รถ จยย. ยามาฮ่า รุ่น GT125 ทะเบียนโล่ 36545</t>
  </si>
  <si>
    <t>รถ จยย. ยามาฮ่า รุ่น GT125 ทะเบียนโล่ 36546</t>
  </si>
  <si>
    <t>รถ จยย. ยามาฮ่า รุ่น GT125 ทะเบียนโล่ 36547</t>
  </si>
  <si>
    <t>รถ จยย. ยามาฮ่า รุ่น GT125 ทะเบียนโล่ 36548</t>
  </si>
  <si>
    <t>รถ จยย. ยามาฮ่า รุ่น GT125 ทะเบียนโล่ 36549</t>
  </si>
  <si>
    <t>รถ จยย. ยามาฮ่า รุ่น GT125 ทะเบียนโล่ 36550</t>
  </si>
  <si>
    <t>รถ จยย. ยามาฮ่า รุ่น GT125 ทะเบียนโล่ 36551</t>
  </si>
  <si>
    <t>รถ จยย. ยามาฮ่า รุ่น GT125 ทะเบียนโล่ 36552</t>
  </si>
  <si>
    <t>รถ จยย. ยามาฮ่า รุ่น GT125 ทะเบียนโล่ 36553</t>
  </si>
  <si>
    <t>รถ จยย. ยามาฮ่า รุ่น GT125 ทะเบียนโล่ 36554</t>
  </si>
  <si>
    <t>รถ จยย. ยามาฮ่า รุ่น GT125 ทะเบียนโล่ 36555</t>
  </si>
  <si>
    <t>รถ จยย. ยามาฮ่า รุ่น GT125 ทะเบียนโล่ 36557</t>
  </si>
  <si>
    <t>รถ จยย. ยามาฮ่า รุ่น GT125 ทะเบียนโล่ 36558</t>
  </si>
  <si>
    <t>รถ จยย. ยามาฮ่า รุ่น GT125 ทะเบียนโล่ 36559</t>
  </si>
  <si>
    <t>รถ จยย. ยามาฮ่า รุ่น GT125 ทะเบียนโล่ 36560</t>
  </si>
  <si>
    <t>รถ จยย. ยามาฮ่า รุ่น GT125 ทะเบียนโล่ 36561</t>
  </si>
  <si>
    <t>รถ จยย. ยามาฮ่า รุ่น GT125 ทะเบียนโล่ 36562</t>
  </si>
  <si>
    <t>รถ จยย. ยามาฮ่า รุ่น GT125 ทะเบียนโล่ 36563</t>
  </si>
  <si>
    <t>รถ จยย. ยามาฮ่า รุ่น GT125 ทะเบียนโล่ 36564</t>
  </si>
  <si>
    <t>รถ จยย. ยามาฮ่า รุ่น GT125 ทะเบียนโล่ 36565</t>
  </si>
  <si>
    <t>รถยนต์ จร.TOYOTA HILUX REVO โล่ 14549 สภ.กุยบุรี</t>
  </si>
  <si>
    <t>รถยนต์ จร.TOYOTA HILUX REVO โล่ 14550 สภ.คลองวาฬ</t>
  </si>
  <si>
    <t>รถยนต์ จร.TOYOTA HILUX REVO โล่ 14551 สภ.ทับสะแก</t>
  </si>
  <si>
    <t>รถยนต์ จร.TOYOTA HILUX REVO โล่ 14552 สภ.ธงชัย</t>
  </si>
  <si>
    <t>รถยนต์ จร.TOYOTA HILUX REVO โล่ 14553 สภ.บางสะพาน</t>
  </si>
  <si>
    <t>รถยนต์ จร.TOYOTA HILUX REVOโล่14554สภ.บางสะพานน้อย</t>
  </si>
  <si>
    <t>รถยนต์ จร.TOYOTA HILUX REVO โล่14555 สภ.บ้านยางชุม</t>
  </si>
  <si>
    <t>รถยนต์ จร.TOYOTA HILUX REVOโล่14556สภ.บ้านหนองพลับ</t>
  </si>
  <si>
    <t>รถยนต์ จร.TOYOTA HILUX REVO โล่ 14557 สภ.ปราณบุรี</t>
  </si>
  <si>
    <t>รถยนต์ จร.TOYOTA HILUX REVOโล่ 14558 สภ.ปากน้ำปราณ</t>
  </si>
  <si>
    <t>รถยนต์ จร.TOYOTA HILUX REVOโล่14559 สภ.เมืองประจวบ</t>
  </si>
  <si>
    <t>รถยนต์ จร.TOYOTA HILUX REVOโล่14560 สภ.เมืองประจวบ</t>
  </si>
  <si>
    <t>รถยนต์ จร.TOYOTA HILUX REVO โล่14561 สภ.สามร้อยยอด</t>
  </si>
  <si>
    <t>รถยนต์ จร.TOYOTA HILUX REVO โล่ 14562 สภ.ห้วยยาง</t>
  </si>
  <si>
    <t>รถยนต์ จร.TOYOTA HILUX REVO โล่ 14563 สภ.หัวหิน</t>
  </si>
  <si>
    <t>รถยนต์ จร.TOYOTA HILUX REVO โล่ 14564 สภ.อ่าวน้อย</t>
  </si>
  <si>
    <t>รถยนต์ จร.TOYOTA HILUX REVO โล่ 14565 สภ.สามกระทาย</t>
  </si>
  <si>
    <t>รถยกพร้อมอุปกรณ์ ISUZU รุ่นNMR85 โล่12505 สภ.เมือง</t>
  </si>
  <si>
    <t>จยย.จร.150CCยามาฮ่ารุ่นNMAXโล่81295สภ.เมืองประจวบฯ</t>
  </si>
  <si>
    <t>จยย.จร.150CCยามาฮ่ารุ่นNMAXโล่81296สภ.เมืองประจวบฯ</t>
  </si>
  <si>
    <t>จยย.จร.150CCยามาฮ่ารุ่นNMAXโล่81297สภ.เมืองประจวบฯ</t>
  </si>
  <si>
    <t>จยย.จร.150CCยามาฮ่ารุ่นNMAXโล่81298สภ.เมืองประจวบฯ</t>
  </si>
  <si>
    <t>จยย.จร.150CCยามาฮ่ารุ่นNMAXโล่81299สภ.เมืองประจวบฯ</t>
  </si>
  <si>
    <t>จยย.จร.150CCยามาฮ่ารุ่นNMAXโล่81301สภ.เมืองประจวบฯ</t>
  </si>
  <si>
    <t>จยย.จร.150CCยามาฮ่ารุ่นNMAXโล่81302สภ.เมืองประจวบฯ</t>
  </si>
  <si>
    <t>จยย.จร.150CCยามาฮ่ารุ่นNMAXโล่81303สภ.เมืองประจวบฯ</t>
  </si>
  <si>
    <t>จยย.จร.150CCยามาฮ่ารุ่นNMAXโล่81304สภ.เมืองประจวบฯ</t>
  </si>
  <si>
    <t>จยย.จร.150CCยามาฮ่ารุ่นNMAXโล่81305สภ.เมืองประจวบฯ</t>
  </si>
  <si>
    <t>จยย.จร.150CCยามาฮ่ารุ่นNMAXโล่81306สภ.เมืองประจวบฯ</t>
  </si>
  <si>
    <t>จยย.จร.150CCยามาฮ่ารุ่นNMAXโล่81307สภ.เมืองประจวบฯ</t>
  </si>
  <si>
    <t>จยย.จร.150CCยามาฮ่ารุ่นNMAXโล่81308สภ.เมืองประจวบฯ</t>
  </si>
  <si>
    <t>จยย.จร.150CC ยามาฮ่า รุ่นNMAX โล่ 81309 สภ.คลองวาฬ</t>
  </si>
  <si>
    <t>จยย.จร.150CC ยามาฮ่า รุ่นNMAX โล่ 81310 สภ.คลองวาฬ</t>
  </si>
  <si>
    <t>จยย.จร.150CC ยามาฮ่า รุ่นNMAX โล่ 81311 สภ.คลองวาฬ</t>
  </si>
  <si>
    <t>จยย.จร.150CC ยามาฮ่า รุ่นNMAX โล่ 81312 สภ.ทับสะแก</t>
  </si>
  <si>
    <t>จยย.จร.150CC ยามาฮ่า รุ่นNMAX โล่ 81313 สภ.ทับสะแก</t>
  </si>
  <si>
    <t>จยย.จร.150CC ยามาฮ่า รุ่นNMAX โล่ 81314 สภ.ทับสะแก</t>
  </si>
  <si>
    <t>จยย.จร.150CC ยามาฮ่า รุ่นNMAX โล่ 81315 สภ.ทับสะแก</t>
  </si>
  <si>
    <t>จยย.จร.150 CC ยามาฮ่า รุ่น NMAX โล่ 81316 สภ.ธงชัย</t>
  </si>
  <si>
    <t>จยย.จร.150 CC ยามาฮ่า รุ่น NMAX โล่ 81317 สภ.ธงชัย</t>
  </si>
  <si>
    <t>จยย.จร.150 CC ยามาฮ่า รุ่น NMAX โล่ 81318 สภ.ธงชัย</t>
  </si>
  <si>
    <t>จยย.จร.150 CC ยามาฮ่า รุ่น NMAX โล่ 81319 สภ.ธงชัย</t>
  </si>
  <si>
    <t>จยย.จร.150CCยามาฮ่ารุ่นNMAXโล่81320สภ.บางสะพานน้อย</t>
  </si>
  <si>
    <t>จยย.จร.150CCยามาฮ่ารุ่นNMAXโล่81321สภ.บางสะพานน้อย</t>
  </si>
  <si>
    <t>จยย.จร.150CCยามาฮ่ารุ่นNMAXโล่81322สภ.บางสะพานน้อย</t>
  </si>
  <si>
    <t>จยย.จร.150CCยามาฮ่ารุ่นNMAXโล่81323สภ.บางสะพานน้อย</t>
  </si>
  <si>
    <t>จยย.จร.150CCยามาฮ่ารุ่นNMAXโล่81324สภ.บางสะพานน้อย</t>
  </si>
  <si>
    <t>จยย.จร.150 CC ยามาฮ่ารุ่นNMAX โล่81325 สภ.บางสะพาน</t>
  </si>
  <si>
    <t>จยย.จร.150 CC ยามาฮ่ารุ่นNMAX โล่81326 สภ.บางสะพาน</t>
  </si>
  <si>
    <t>จยย.จร.150 CC ยามาฮ่ารุ่นNMAX โล่81327 สภ.บางสะพาน</t>
  </si>
  <si>
    <t>จยย.จร.150 CC ยามาฮ่ารุ่นNMAX โล่81328 สภ.บางสะพาน</t>
  </si>
  <si>
    <t>จยย.จร.150 CC ยามาฮ่ารุ่นNMAX โล่81329 สภ.บางสะพาน</t>
  </si>
  <si>
    <t>จยย.จร.150 CC ยามาฮ่ารุ่นNMAX โล่81330 สภ.บางสะพาน</t>
  </si>
  <si>
    <t>จยย.จร.150 CC ยามาฮ่ารุ่นNMAX โล่81331 สภ.บางสะพาน</t>
  </si>
  <si>
    <t>จยย.จร.150 CC ยามาฮ่ารุ่นNMAX โล่81332 สภ.บางสะพาน</t>
  </si>
  <si>
    <t>จยย.จร.150CCยามาฮ่ารุ่นNMAX โล่81333 สภ.บ้านยางชุม</t>
  </si>
  <si>
    <t>จยย.จร.150CCยามาฮ่ารุ่นNMAX โล่81334 สภ.บ้านยางชุม</t>
  </si>
  <si>
    <t>จยย.จร.150CCยามาฮ่ารุ่นNMAXโล่81335สภ.บ้านหนองพลับ</t>
  </si>
  <si>
    <t>จยย.จร.150CCยามาฮ่ารุ่นNMAXโล่81336สภ.บ้านหนองพลับ</t>
  </si>
  <si>
    <t>จยย.จร.150CCยามาฮ่ารุ่นNMAXโล่81337สภ.บ้านหนองพลับ</t>
  </si>
  <si>
    <t>จยย.จร.150CC ยามาฮ่ารุ่นNMAX โล่ 81338 สภ.ปราณบุรี</t>
  </si>
  <si>
    <t>จยย.จร.150CC ยามาฮ่ารุ่นNMAX โล่ 81339 สภ.ปราณบุรี</t>
  </si>
  <si>
    <t>จยย.จร.150CC ยามาฮ่ารุ่นNMAX โล่ 81340 สภ.ปราณบุรี</t>
  </si>
  <si>
    <t>จยย.จร.150CC ยามาฮ่ารุ่นNMAX โล่ 81341 สภ.ปราณบุรี</t>
  </si>
  <si>
    <t>จยย.จร.150CC ยามาฮ่ารุ่นNMAX โล่ 81342 สภ.ปราณบุรี</t>
  </si>
  <si>
    <t>จยย.จร.150CC ยามาฮ่ารุ่นNMAX โล่ 81343 สภ.ปราณบุรี</t>
  </si>
  <si>
    <t>จยย.จร.150CC ยามาฮ่ารุ่นNMAX โล่ 81344 สภ.ปราณบุรี</t>
  </si>
  <si>
    <t>จยย.จร.150CC ยามาฮ่ารุ่นNMAX โล่ 81345 สภ.ปราณบุรี</t>
  </si>
  <si>
    <t>จยย.จร.150CC ยามาฮ่ารุ่นNMAX โล่ 81346 สภ.ปราณบุรี</t>
  </si>
  <si>
    <t>จยย.จร.150CC ยามาฮ่ารุ่นNMAX โล่ 81347 สภ.ปราณบุรี</t>
  </si>
  <si>
    <t>จยย.จร.150CC ยามาฮ่ารุ่นNMAX โล่ 81348 สภ.ปราณบุรี</t>
  </si>
  <si>
    <t>จยย.จร.150CC ยามาฮ่ารุ่นNMAX โล่ 81349 สภ.ปราณบุรี</t>
  </si>
  <si>
    <t>จยย.จร.150CCยามาฮ่ารุ่นNMAXโล่ 81350 สภ.ปากน้ำปราณ</t>
  </si>
  <si>
    <t>จยย.จร.150CCยามาฮ่ารุ่นNMAXโล่ 81351 สภ.ปากน้ำปราณ</t>
  </si>
  <si>
    <t>จยย.จร.150CCยามาฮ่ารุ่นNMAXโล่ 81352 สภ.ปากน้ำปราณ</t>
  </si>
  <si>
    <t>จยย.จร.150CCยามาฮ่ารุ่นNMAXโล่ 81353 สภ.ปากน้ำปราณ</t>
  </si>
  <si>
    <t>จยย.จร.150CCยามาฮ่ารุ่นNMAXโล่ 81354 สภ.ปากน้ำปราณ</t>
  </si>
  <si>
    <t>จยย.จร.150CCยามาฮ่ารุ่นNMAXโล่ 81355 สภ.ปากน้ำปราณ</t>
  </si>
  <si>
    <t>จยย.จร.150CCยามาฮ่ารุ่นNMAX โล่ 81356 สภ.สามกระทาย</t>
  </si>
  <si>
    <t>จยย.จร.150CCยามาฮ่ารุ่นNMAX โล่ 81357 สภ.สามกระทาย</t>
  </si>
  <si>
    <t>จยย.จร.150CCยามาฮ่ารุ่นNMAX โล่ 81358 สภ.สามกระทาย</t>
  </si>
  <si>
    <t>จยย.จร.150CCยามาฮ่ารุ่นNMAX โล่ 81359 สภ.สามกระทาย</t>
  </si>
  <si>
    <t>จยย.จร.150CCยามาฮ่ารุ่นNMAX โล่ 81360 สภ.สามกระทาย</t>
  </si>
  <si>
    <t>จยย.จร.150CCยามาฮ่ารุ่นNMAX โล่ 81361 สภ.สามกระทาย</t>
  </si>
  <si>
    <t>จยย.จร.150CCยามาฮ่ารุ่นNMAX โล่ 81362 สภ.สามกระทาย</t>
  </si>
  <si>
    <t>จยย.จร.150CCยามาฮ่ารุ่นNMAXโล่ 81363 สภ.สามร้อยยอด</t>
  </si>
  <si>
    <t>จยย.จร.150CCยามาฮ่ารุ่นNMAXโล่ 81364 สภ.สามร้อยยอด</t>
  </si>
  <si>
    <t>จยย.จร.150CCยามาฮ่ารุ่นNMAXโล่ 81365 สภ.สามร้อยยอด</t>
  </si>
  <si>
    <t>จยย.จร.150CCยามาฮ่ารุ่นNMAXโล่ 81366 สภ.สามร้อยยอด</t>
  </si>
  <si>
    <t>จยย.จร.150CCยามาฮ่ารุ่นNMAXโล่ 81367 สภ.สามร้อยยอด</t>
  </si>
  <si>
    <t>จยย.จร.150CCยามาฮ่ารุ่นNMAXโล่ 81368 สภ.สามร้อยยอด</t>
  </si>
  <si>
    <t>จยย.จร.150CCยามาฮ่ารุ่นNMAXโล่ 81369 สภ.สามร้อยยอด</t>
  </si>
  <si>
    <t>จยย.จร.150CCยามาฮ่ารุ่นNMAXโล่ 81370 สภ.สามร้อยยอด</t>
  </si>
  <si>
    <t>จยย.จร.150CCยามาฮ่ารุ่นNMAXโล่ 81371 สภ.สามร้อยยอด</t>
  </si>
  <si>
    <t>จยย.จร.150CCยามาฮ่ารุ่นNMAXโล่ 81372 สภ.สามร้อยยอด</t>
  </si>
  <si>
    <t>จยย.จร.150CCยามาฮ่ารุ่นNMAXโล่ 81373 สภ.สามร้อยยอด</t>
  </si>
  <si>
    <t>จยย.จร.150CCยามาฮ่ารุ่นNMAXโล่ 81374 สภ.สามร้อยยอด</t>
  </si>
  <si>
    <t>จยย.จร.150 CC ยามาฮ่ารุ่นNMAX โล่ 81375 สภ.ห้วยยาง</t>
  </si>
  <si>
    <t>จยย.จร.150 CC ยามาฮ่ารุ่นNMAX โล่ 81376 สภ.ห้วยยาง</t>
  </si>
  <si>
    <t>จยย.จร.150 CC ยามาฮ่ารุ่นNMAX โล่ 81377 สภ.ห้วยยาง</t>
  </si>
  <si>
    <t>จยย.จร.150 CC ยามาฮ่า รุ่นNMAX โล่ 81378 สภ.หัวหิน</t>
  </si>
  <si>
    <t>จยย.จร.150 CC ยามาฮ่า รุ่นNMAX โล่ 81379 สภ.หัวหิน</t>
  </si>
  <si>
    <t>จยย.จร.150 CC ยามาฮ่า รุ่นNMAX โล่ 81380 สภ.หัวหิน</t>
  </si>
  <si>
    <t>จยย.จร.150 CC ยามาฮ่า รุ่นNMAX โล่ 81381 สภ.หัวหิน</t>
  </si>
  <si>
    <t>จยย.จร.150 CC ยามาฮ่า รุ่นNMAX โล่ 81382 สภ.หัวหิน</t>
  </si>
  <si>
    <t>จยย.จร.150 CC ยามาฮ่า รุ่นNMAX โล่ 81383 สภ.หัวหิน</t>
  </si>
  <si>
    <t>จยย.จร.150 CC ยามาฮ่า รุ่นNMAX โล่ 81384 สภ.หัวหิน</t>
  </si>
  <si>
    <t>จยย.จร.150 CC ยามาฮ่า รุ่นNMAX โล่ 81385 สภ.หัวหิน</t>
  </si>
  <si>
    <t>จยย.จร.150 CC ยามาฮ่า รุ่นNMAX โล่ 81386 สภ.หัวหิน</t>
  </si>
  <si>
    <t>จยย.จร.150 CC ยามาฮ่า รุ่นNMAX โล่ 81387 สภ.หัวหิน</t>
  </si>
  <si>
    <t>จยย.จร.150 CC ยามาฮ่า รุ่นNMAX โล่ 81388 สภ.หัวหิน</t>
  </si>
  <si>
    <t>จยย.จร.150 CC ยามาฮ่า รุ่นNMAX โล่ 81389 สภ.หัวหิน</t>
  </si>
  <si>
    <t>จยย.จร.150 CC ยามาฮ่า รุ่นNMAX โล่ 81390 สภ.หัวหิน</t>
  </si>
  <si>
    <t>จยย.จร.150 CC ยามาฮ่า รุ่นNMAX โล่ 81391 สภ.หัวหิน</t>
  </si>
  <si>
    <t>จยย.จร.150 CC ยามาฮ่า รุ่นNMAX โล่ 81392 สภ.หัวหิน</t>
  </si>
  <si>
    <t>จยย.จร.150 CC ยามาฮ่า รุ่นNMAX โล่ 81393 สภ.หัวหิน</t>
  </si>
  <si>
    <t>จยย.จร.150 CC ยามาฮ่า รุ่นNMAX โล่ 81394 สภ.หัวหิน</t>
  </si>
  <si>
    <t>จยย.จร.150 CC ยามาฮ่า รุ่นNMAX โล่ 81395 สภ.หัวหิน</t>
  </si>
  <si>
    <t>จยย.จร.150 CC ยามาฮ่า รุ่นNMAX โล่ 81396 สภ.หัวหิน</t>
  </si>
  <si>
    <t>จยย.จร.150 CC ยามาฮ่า รุ่นNMAX โล่ 81397 สภ.หัวหิน</t>
  </si>
  <si>
    <t>จยย.จร.150 CC ยามาฮ่า รุ่นNMAX โล่ 81398 สภ.หัวหิน</t>
  </si>
  <si>
    <t>จยย.จร.150 CC ยามาฮ่า รุ่นNMAX โล่ 81399 สภ.หัวหิน</t>
  </si>
  <si>
    <t>จยย.จร.150 CC ยามาฮ่า รุ่นNMAX โล่ 81400 สภ.หัวหิน</t>
  </si>
  <si>
    <t>จยย.จร.150 CC ยามาฮ่า รุ่นNMAX โล่ 81401 สภ.หัวหิน</t>
  </si>
  <si>
    <t>จยย.จร.150 CC ยามาฮ่า รุ่นNMAX โล่ 81402 สภ.หัวหิน</t>
  </si>
  <si>
    <t>จยย.จร.150 CC ยามาฮ่า รุ่นNMAX โล่ 81403 สภ.หัวหิน</t>
  </si>
  <si>
    <t>จยย.จร.150 CC ยามาฮ่า รุ่นNMAX โล่ 81404 สภ.หัวหิน</t>
  </si>
  <si>
    <t>จยย.จร.150 CCยามาฮ่ารุ่นNMAX โล่ 81405 สภ.อ่าวน้อย</t>
  </si>
  <si>
    <t>จยย.จร.150 CCยามาฮ่ารุ่นNMAX โล่ 81406 สภ.อ่าวน้อย</t>
  </si>
  <si>
    <t>จยย.จร.150 CC ยามาฮ่ารุ่นNMAX โล่ 81407 สภ.กุยบุรี</t>
  </si>
  <si>
    <t>จยย.จร.150 CC ยามาฮ่ารุ่นNMAX โล่ 81408 สภ.กุยบุรี</t>
  </si>
  <si>
    <t>จยย.จร.150 CC ยามาฮ่ารุ่นNMAX โล่ 81409 สภ.กุยบุรี</t>
  </si>
  <si>
    <t>จยย.จร.150 CC ยามาฮ่ารุ่นNMAX โล่ 81410 สภ.กุยบุรี</t>
  </si>
  <si>
    <t>จยย.จร.150 CC ยามาฮ่ารุ่นNMAX โล่ 81411 สภ.กุยบุรี</t>
  </si>
  <si>
    <t>รถ จยย.สายตรวจขนาด 250 ซีซี ฮอนด้า CBR300RAF งวด 6</t>
  </si>
  <si>
    <t>รถยนต์ตรวจการณ์อเนกประสงค์ THAIRUNG รุ่นTRโล่00596</t>
  </si>
  <si>
    <t>รถยนต์บรรทุก(ดีเซล)ISUZUรุ่นCab4 1.9Ddi S โล่03352</t>
  </si>
  <si>
    <t>รถยนต์บรรทุก(ดีเซล)ISUZUรุ่นCab4 1.9Ddi S โล่03353</t>
  </si>
  <si>
    <t>รถยนต์ส่วนบุคคล NISSAN รุ่น SYLPHY โล่ 03371</t>
  </si>
  <si>
    <t>รถยนต์ตู้โดยสาร NISSAN รุ่น NV350 URVAN โล่ 03382</t>
  </si>
  <si>
    <t>รถจักรยานยนต์ โล่  11615</t>
  </si>
  <si>
    <t>รถจักรยานยนต์ ฮอนด้า สีขาว ขนาดไม่ต่ำกว่า 145 ซีซี</t>
  </si>
  <si>
    <t>01.09.2013</t>
  </si>
  <si>
    <t>รถยนต์อีซูซุ V-CROSS ปิคอัพนั่ง 2 ตอน 4 ประตู</t>
  </si>
  <si>
    <t>ATV ยี่ห้อ KONIK (200ซีซี) 2013(บริจาค)</t>
  </si>
  <si>
    <t>ATV ยี่ห้อ KONIK (200ซีซี) 2013 (บริจาค)</t>
  </si>
  <si>
    <t>รถจักรยานยนต์  ฮอนด้า CBF 250 ME (บริจาค)</t>
  </si>
  <si>
    <t>รถยนต์โตโยต้า แคมรี่ (รถบริจาค)</t>
  </si>
  <si>
    <t>รถจักรยานยนต์ ฮอนด้า CBF 250 ME (บริจาค)</t>
  </si>
  <si>
    <t>รถจักรยานยนต์ ฮอนด้า CBR 286.01 ซีซี(บริจาค)</t>
  </si>
  <si>
    <t>รถจักรยานยนต์ ฮอนด้า CBR.286.01 ซีซี (บริจาค)</t>
  </si>
  <si>
    <t>รถยนต์ฟอร์ด แรนเจอร์ ดับเบิ้ลแค็ป ปี 2001(บริจาค)</t>
  </si>
  <si>
    <t>รถจักรยานยนต์ไทเกอร์ (146.1ซีซี) (รับจาก ตร)</t>
  </si>
  <si>
    <t>รถจักรยานยนต์ไทเกอร์ (146.1ซีซ๊) (รับจาก ตร.)</t>
  </si>
  <si>
    <t>รถจักรยานยนต์ยี่ห้อ JRD (รับจาก บก.ทท.)</t>
  </si>
  <si>
    <t>รถจักรยานยนต์ ไทเกอร์ 200(198.18ซีซี)(รับจาก ตร.)</t>
  </si>
  <si>
    <t>รถ จยย. ไทเกอร์ โล่ 09962</t>
  </si>
  <si>
    <t>รถ จยย. ไทเกอร์ โล่ 09963</t>
  </si>
  <si>
    <t>รถ จยย. ไทเกอร์ โล่ 09964</t>
  </si>
  <si>
    <t>รถ จยย. ไทเกอร์ โล่ 09966</t>
  </si>
  <si>
    <t>รถ จยย. ไทเกอร์ โล่ 09973</t>
  </si>
  <si>
    <t>รถ จยย. ไทเกอร์ โล่ 09974</t>
  </si>
  <si>
    <t>รถ จยย. ไทเกอร์ โล่ 09975</t>
  </si>
  <si>
    <t>รถ จยย. ไทเกอร์ โล่ 09976</t>
  </si>
  <si>
    <t>รถ จยย. ไทเกอร์ โล่ 09978</t>
  </si>
  <si>
    <t>รถ จยย. ไทเกอร์ โล่ 09979</t>
  </si>
  <si>
    <t>รถ จยย. ไทเกอร์ โล่ 09980</t>
  </si>
  <si>
    <t>รถ จยย. ไทเกอร์ โล่ 09965</t>
  </si>
  <si>
    <t>รถ จยย. ไทเกอร์ โล่ 09967</t>
  </si>
  <si>
    <t>รถ จยย. ไทเกอร์ โล่ 09968</t>
  </si>
  <si>
    <t>รถ จยย. ไทเกอร์ โล่ 09969</t>
  </si>
  <si>
    <t>รถ จยย. ไทเกอร์ โล่ 09970</t>
  </si>
  <si>
    <t>รถ จยย. ไทเกอร์ โล่ 09971</t>
  </si>
  <si>
    <t>รถ จยย. ไทเกอร์ โล่ 09972</t>
  </si>
  <si>
    <t>รถ จยย. ไทเกอร์ โล่ 09977</t>
  </si>
  <si>
    <t>รถ จยย. ไทเกอร์ โล่ 04305</t>
  </si>
  <si>
    <t>รถ จยย. ไทเกอร์ โล่ 04306</t>
  </si>
  <si>
    <t>รถ จยย. ไทเกอร์ โล่ 04307</t>
  </si>
  <si>
    <t>รถ จยย. ไทเกอร์ โล่ 04308</t>
  </si>
  <si>
    <t>รถ จยย. ไทเกอร์ โล่ 04314</t>
  </si>
  <si>
    <t>รถ จยย. ไทเกอร์ โล่ 04322</t>
  </si>
  <si>
    <t>รถ จยย. ไทเกอร์ โล่ 04325</t>
  </si>
  <si>
    <t>รถ จยย. ไทเกอร์ โล่ 04343</t>
  </si>
  <si>
    <t>รถ จยย. ไทเกอร์ โล่ 04344</t>
  </si>
  <si>
    <t>รถ จยย. ไทเกอร์ โล่ 04349</t>
  </si>
  <si>
    <t>รถ จยย. ไทเกอร์ โล่ 04350</t>
  </si>
  <si>
    <t>รถ จยย. ไทเกอร์ โล่ 04353</t>
  </si>
  <si>
    <t>รถ จยย. ไทเกอร์ โล่ 04354</t>
  </si>
  <si>
    <t>รถ จยย. ไทเกอร์ โล่ 04411</t>
  </si>
  <si>
    <t>รถ จยย. ไทเกอร์ โล่ 04412</t>
  </si>
  <si>
    <t>รถ จยย. ไทเกอร์ โล่ 04413</t>
  </si>
  <si>
    <t>รถ จยย. ไทเกอร์ โล่ 04414</t>
  </si>
  <si>
    <t>รถ จยย. ไทเกอร์ โล่ 04451</t>
  </si>
  <si>
    <t>รถ จยย. ไทเกอร์ โล่ 04452</t>
  </si>
  <si>
    <t>รถ จยย. ไทเกอร์ โล่ 04217</t>
  </si>
  <si>
    <t>รถ จยย. ไทเกอร์ โล่ 04221</t>
  </si>
  <si>
    <t>รถ จยย. ไทเกอร์ โล่ 04280</t>
  </si>
  <si>
    <t>รถ จยย. ไทเกอร์ โล่ 04281</t>
  </si>
  <si>
    <t>รถ จยย. ไทเกอร์ โล่ 04282</t>
  </si>
  <si>
    <t>รถ จยย. ไทเกอร์ โล่ 04283</t>
  </si>
  <si>
    <t>รถ จยย. ไทเกอร์ โล่ 04284</t>
  </si>
  <si>
    <t>รถ จยย. ไทเกอร์ โล่ 04285</t>
  </si>
  <si>
    <t>รถ จยย. ไทเกอร์ โล่ 04290</t>
  </si>
  <si>
    <t>รถ จยย. ไทเกอร์ โล่ 04291</t>
  </si>
  <si>
    <t>รถ จยย. ไทเกอร์ โล่ 04292</t>
  </si>
  <si>
    <t>รถ จยย. ไทเกอร์ โล่ 04293</t>
  </si>
  <si>
    <t>รถ จยย. ไทเกอร์ โล่ 04294</t>
  </si>
  <si>
    <t>รถ จยย. ไทเกอร์ โล่ 04295</t>
  </si>
  <si>
    <t>รถ จยย. ไทเกอร์ โล่ 04296</t>
  </si>
  <si>
    <t>รถ จยย. ไทเกอร์ โล่ 04297</t>
  </si>
  <si>
    <t>รถ จยย. ไทเกอร์ โล่ 04298</t>
  </si>
  <si>
    <t>รถ จยย. ไทเกอร์ โล่ 04299</t>
  </si>
  <si>
    <t>รถ จยย. ไทเกอร์ โล่ 04300</t>
  </si>
  <si>
    <t>รถ จยย. ไทเกอร์ โล่ 04301</t>
  </si>
  <si>
    <t>รถ จยย. ไทเกอร์ โล่ 04302</t>
  </si>
  <si>
    <t>รถ จยย. ไทเกอร์ โล่ 04303</t>
  </si>
  <si>
    <t>รถ จยย. ไทเกอร์ โล่ 04304</t>
  </si>
  <si>
    <t>รถ จยย. ไทเกอร์ โล่ 04309</t>
  </si>
  <si>
    <t>รถ จยย. ไทเกอร์ โล่ 04312</t>
  </si>
  <si>
    <t>รถ จยย. ไทเกอร์ โล่ 04313</t>
  </si>
  <si>
    <t>รถ จยย. ไทเกอร์ โล่ 04315</t>
  </si>
  <si>
    <t>รถ จยย. ไทเกอร์ โล่ 04316</t>
  </si>
  <si>
    <t>รถ จยย. ไทเกอร์ โล่ 04317</t>
  </si>
  <si>
    <t>รถ จยย. ไทเกอร์ โล่ 04318</t>
  </si>
  <si>
    <t>รถ จยย. ไทเกอร์ โล่ 04321</t>
  </si>
  <si>
    <t>รถ จยย. ไทเกอร์ โล่ 04326</t>
  </si>
  <si>
    <t>รถ จยย. ไทเกอร์ โล่ 04327</t>
  </si>
  <si>
    <t>รถ จยย. ไทเกอร์ โล่ 04328</t>
  </si>
  <si>
    <t>รถ จยย. ไทเกอร์ โล่ 04329</t>
  </si>
  <si>
    <t>รถ จยย. ไทเกอร์ โล่ 04330</t>
  </si>
  <si>
    <t>รถ จยย. ไทเกอร์ โล่ 04331</t>
  </si>
  <si>
    <t>รถ จยย. ไทเกอร์ โล่ 04332</t>
  </si>
  <si>
    <t>รถ จยย. ไทเกอร์ โล่ 04333</t>
  </si>
  <si>
    <t>รถ จยย. ไทเกอร์ โล่ 04335</t>
  </si>
  <si>
    <t>รถ จยย. ไทเกอร์ โล่ 04336</t>
  </si>
  <si>
    <t>รถ จยย. ไทเกอร์ โล่ 04337</t>
  </si>
  <si>
    <t>รถ จยย. ไทเกอร์ โล่ 04338</t>
  </si>
  <si>
    <t>รถ จยย. ไทเกอร์ โล่ 04340</t>
  </si>
  <si>
    <t>รถ จยย. ไทเกอร์ โล่ 04341</t>
  </si>
  <si>
    <t>รถ จยย. ไทเกอร์ โล่ 04342</t>
  </si>
  <si>
    <t>รถ จยย. ไทเกอร์ โล่ 04345</t>
  </si>
  <si>
    <t>รถ จยย. ไทเกอร์ โล่ 04346</t>
  </si>
  <si>
    <t>รถ จยย. ไทเกอร์ โล่ 04347</t>
  </si>
  <si>
    <t>รถ จยย. ไทเกอร์ โล่ 04348</t>
  </si>
  <si>
    <t>รถ จยย. ไทเกอร์ โล่ 04351</t>
  </si>
  <si>
    <t>รถ จยย. ไทเกอร์ โล่ 04352</t>
  </si>
  <si>
    <t>รถ จยย. ไทเกอร์ โล่ 04355</t>
  </si>
  <si>
    <t>รถ จยย. ไทเกอร์ โล่ 04415</t>
  </si>
  <si>
    <t>รถ จยย. ไทเกอร์ โล่ 04416</t>
  </si>
  <si>
    <t>รถ จยย. ไทเกอร์ โล่ 04417</t>
  </si>
  <si>
    <t>รถ จยย. ไทเกอร์ โล่ 04418</t>
  </si>
  <si>
    <t>รถ จยย. ไทเกอร์ โล่ 04423</t>
  </si>
  <si>
    <t>รถ จยย. ไทเกอร์ โล่ 04426</t>
  </si>
  <si>
    <t>รถ จยย. ไทเกอร์ โล่ 04427</t>
  </si>
  <si>
    <t>รถ จยย. ไทเกอร์ โล่ 04428</t>
  </si>
  <si>
    <t>รถ จยย. ไทเกอร์ โล่ 04439</t>
  </si>
  <si>
    <t>รถ จยย. ไทเกอร์ โล่ 04440</t>
  </si>
  <si>
    <t>รถ จยย. ไทเกอร์ โล่ 04444</t>
  </si>
  <si>
    <t>รถ จยย. ไทเกอร์ โล่ 04445</t>
  </si>
  <si>
    <t>รถ จยย. ไทเกอร์ โล่ 04446</t>
  </si>
  <si>
    <t>รถ จยย. ไทเกอร์ โล่ 04447</t>
  </si>
  <si>
    <t>รถ จยย. ไทเกอร์ โล่ 04448</t>
  </si>
  <si>
    <t>รถ จยย. ไทเกอร์ โล่ 04449</t>
  </si>
  <si>
    <t>รถ จยย. ไทเกอร์ โล่ 04450</t>
  </si>
  <si>
    <t>รถ จยย. ไทเกอร์ โล่ 04453</t>
  </si>
  <si>
    <t>รถ จยย. ไทเกอร์ โล่ 04454</t>
  </si>
  <si>
    <t>รถ จยย. ไทเกอร์ โล่ 04455</t>
  </si>
  <si>
    <t>รถ จยย. ไทเกอร์ โล่ 04458</t>
  </si>
  <si>
    <t>รถ จยย. ไทเกอร์ โล่ 11452</t>
  </si>
  <si>
    <t>รถ จยย. ไทเกอร์ โล่ 11453</t>
  </si>
  <si>
    <t>รถ จยย. ไทเกอร์ โล่ 11454</t>
  </si>
  <si>
    <t>รถ จยย. ไทเกอร์ โล่ 11455</t>
  </si>
  <si>
    <t>รถ จยย. ไทเกอร์ โล่ 11456</t>
  </si>
  <si>
    <t>รถ จยย. ไทเกอร์ โล่ 11457</t>
  </si>
  <si>
    <t>รถ จยย. ไทเกอร์ โล่ 11458</t>
  </si>
  <si>
    <t>รถ จยย. ไทเกอร์ โล่ 11459</t>
  </si>
  <si>
    <t>รถ จยย. ไทเกอร์ โล่ 11460</t>
  </si>
  <si>
    <t>รถ จยย. ไทเกอร์ โล่ 11461</t>
  </si>
  <si>
    <t>รถ จยย. ไทเกอร์ โล่ 11462</t>
  </si>
  <si>
    <t>รถ จยย. ไทเกอร์ โล่ 11463</t>
  </si>
  <si>
    <t>รถ จยย. ไทเกอร์ โล่ 11464</t>
  </si>
  <si>
    <t>รถ จยย. ไทเกอร์ โล่ 11465</t>
  </si>
  <si>
    <t>รถ จยย. ไทเกอร์ โล่ 11466</t>
  </si>
  <si>
    <t>รถ จยย. ไทเกอร์ โล่ 11467</t>
  </si>
  <si>
    <t>รถ จยย. ไทเกอร์ โล่ 11468</t>
  </si>
  <si>
    <t>รถ จยย. ไทเกอร์ โล่ 11469</t>
  </si>
  <si>
    <t>รถ จยย. ไทเกอร์ โล่ 11470</t>
  </si>
  <si>
    <t>รถ จยย. ไทเกอร์ โล่ 11471</t>
  </si>
  <si>
    <t>รถ จยย. ไทเกอร์ โล่ 11472</t>
  </si>
  <si>
    <t>18.08.2016</t>
  </si>
  <si>
    <t>เครื่องเสียงห้องประชุม 1 รายการ</t>
  </si>
  <si>
    <t>วิทยุสื่อสาร จำนวน 1 รายการ</t>
  </si>
  <si>
    <t>จานดาวเทียมพร้อมติดตั้ง</t>
  </si>
  <si>
    <t>24.03.2017</t>
  </si>
  <si>
    <t>ก่อสร้าง เสาอากาศ เสาวิทยุ ภ.จว.ประจวบคีรีขันธ์</t>
  </si>
  <si>
    <t>ชุดไมค์ประชุม สภ.ทับสะแก</t>
  </si>
  <si>
    <t>ชุดเครื่องขยายเสียงห้องประชุม สภ.ทับสะแก</t>
  </si>
  <si>
    <t>ระบบผลิตไฟฟ้าด้วยพลังงานแสงอาทิตสภ.เมืองประจวบคีรี</t>
  </si>
  <si>
    <t>โครงการจัดตั้งศูนย์รับแจ้งเหตุฉุกเฉิน 191 ระยะ3</t>
  </si>
  <si>
    <t>เครื่องรับ-ส่งวิทยุระบบVHF/FMชนิดมือถือ5วัตต์ 20</t>
  </si>
  <si>
    <t>เครื่องรับ-ส่งวิทยุระบบVHF/FMชนิดมือถือ5วัตต์ 21</t>
  </si>
  <si>
    <t>เครื่องรับ-ส่งวิทยุระบบVHF/FMชนิดมือถือ5วัตต์ 22</t>
  </si>
  <si>
    <t>เครื่องรับ-ส่งวิทยุระบบVHF/FMชนิดมือถือ5วัตต์ 23</t>
  </si>
  <si>
    <t>เครื่องรับ-ส่งวิทยุระบบVHF/FMชนิดมือถือ5วัตต์ 24</t>
  </si>
  <si>
    <t>เครื่องรับ-ส่งวิทยุระบบVHF/FMชนิดมือถือ5วัตต์ 25</t>
  </si>
  <si>
    <t>เครื่องรับ-ส่งวิทยุระบบVHF/FMชนิดมือถือ5วัตต์ 26</t>
  </si>
  <si>
    <t>เครื่องรับ-ส่งวิทยุระบบVHF/FMชนิดมือถือ5วัตต์ 27</t>
  </si>
  <si>
    <t>เครื่องรับ-ส่งวิทยุระบบVHF/FMชนิดมือถือ5วัตต์ 28</t>
  </si>
  <si>
    <t>01.10.2013</t>
  </si>
  <si>
    <t>ชุดเครื่องมือตรวจซ่อมยานพาหนะ</t>
  </si>
  <si>
    <t>วิทยุมือถือ วีเอชเอฟ/เอฟเอ็ม ยี่ห้อKENWOODภ.จว.ปจ.</t>
  </si>
  <si>
    <t>เครื่องโปรเจคเตอร์ 1 รายการ</t>
  </si>
  <si>
    <t>กล้องถ่ายภาพ จำนวน 2 ตัว</t>
  </si>
  <si>
    <t>กล้องถ่ายภาพยนตร์จำนวน 2 ตัว</t>
  </si>
  <si>
    <t>โทรทัศน์ LED ขนาด 40 นิ้ว</t>
  </si>
  <si>
    <t>กล้อง CONFERENCE</t>
  </si>
  <si>
    <t>โทรทัศน์ LED ขนาด 55 นิ้ว</t>
  </si>
  <si>
    <t>เครื่องมัลติมีเดียโปรเจคเตอร์ ระดับ VGA สภ.ทับสะแก</t>
  </si>
  <si>
    <t>อุปกรณ์บันทึกภาพผ่านเครือข่าย สภ.ทับสะแก</t>
  </si>
  <si>
    <t>จอรับภาพชนิดมอเตอร์ไฟฟ้า ขนาด 120 นิ้ว สภ.ทับสะแก</t>
  </si>
  <si>
    <t>เครื่องมัลติมีเดียโปรเจคเตอร์ ระดับ XGA</t>
  </si>
  <si>
    <t>กล้องบันทึกภาพเคลื่อนไหวบนสถานีตำรวจ ภ.จว.ประจวบฯ</t>
  </si>
  <si>
    <t>กล้องบันทึกภาพเคลื่อนไหวแบบดิจิตอล ภ.จว.ประจวบฯ</t>
  </si>
  <si>
    <t>ระบบ Video Wall 165 นิ้ว HIKVISION รุ่น DS-3916UDI</t>
  </si>
  <si>
    <t>ติดตั้งกล้องโทรทัศน์วงจรปิด</t>
  </si>
  <si>
    <t>01.01.2011</t>
  </si>
  <si>
    <t>ติดตั้งระบบกล้องโทรทัศน์วงจรปิด(cctv)</t>
  </si>
  <si>
    <t>กล้องวีดิโอ MINI DVจำนวน 9 ชุด</t>
  </si>
  <si>
    <t>ระบบกล้องโทรทัศน์วงจรปิด(CCTV)ภ.จว.ประจวบคีรีขันธ์</t>
  </si>
  <si>
    <t>ปั้มน้ำและถังเก็บน้ำ สภ.อ่าวน้อย</t>
  </si>
  <si>
    <t>ปั้มน้ำและถังเก็บน้ำ(สภ.ห้วยยาง)</t>
  </si>
  <si>
    <t>ปั้มน้ำและถังเก็บน้ำ(สภ.ยางชุม)</t>
  </si>
  <si>
    <t>ปั้มน้ำและถังเก็บน้ำ(สภ.คลองวาฬ)</t>
  </si>
  <si>
    <t>ปั้มน้ำและถังเก็บน้ำ(สภ.ธงชัย)</t>
  </si>
  <si>
    <t>หมวดสินทรัพย์ 12060700 คุรภัณฑ์ก่อสร้าง (หมดอายุการใช้งาน)</t>
  </si>
  <si>
    <t>เครื่องปั๊มลมอัตโนมัติ</t>
  </si>
  <si>
    <t>บัญชีงบดุล APC 1206070101 ครุภัณฑ์ก่อสร้าง</t>
  </si>
  <si>
    <t>โอนเต็นท์บริการให้ ภ.จว.ประจวบคีรีขันธ์ จำนวน 1ชุด</t>
  </si>
  <si>
    <t>กล้องวงจรปิดชนิดเครือข่าย สภ.ทับสะแก</t>
  </si>
  <si>
    <t>อุปกรณ์กระจายสัญญาณไร้สาย สภ.ทับสะแก</t>
  </si>
  <si>
    <t>เครื่องพิมพ์ Dot Matrix ยี่ห้อ EPSON รุ่น LQ 2090</t>
  </si>
  <si>
    <t>คอมพิวเตอร์ ยี่ห้อ NC รุ่น Tsunami</t>
  </si>
  <si>
    <t>เครื่องพิมพ์เลเซอร์ ยี่ห้อ HP รุ่น 1010</t>
  </si>
  <si>
    <t>25.05.2007</t>
  </si>
  <si>
    <t>เครื่องไมโครคอมพิวเตอร์ ยี่ห้อ PROVISION</t>
  </si>
  <si>
    <t>เครื่องพิมพ์เลเซอร์ ยี่ห้อ CANON</t>
  </si>
  <si>
    <t>อุปกรณ์ Routerยี่ห้อcisco หมายเลข BB/2TEG9PL8ABB80</t>
  </si>
  <si>
    <t>เครื่องพิมพ์ 15 ตัว</t>
  </si>
  <si>
    <t>คอม 30 เครื่อง</t>
  </si>
  <si>
    <t>เครื่องสำรองไฟ 2200 VA APC AMT 22001</t>
  </si>
  <si>
    <t>เครื่องยิงแห (ภ.จว.ประจวบคีรีขันธ์)</t>
  </si>
  <si>
    <t>โอนโล่กันกระสุน 1 โล่ ให้ ภ.จว.ประจวบคีรีขันธ์</t>
  </si>
  <si>
    <t>ครุภัณฑ์อื่น ๆ (376 อัน)</t>
  </si>
  <si>
    <t>ครุภัณฑ์อื่นๆ (157 อัน)</t>
  </si>
  <si>
    <t>ครุภัณฑ์อื่นๆ (72 อัน)</t>
  </si>
  <si>
    <t>ครุภัณฑ์อื่นๆ (4 อัน)</t>
  </si>
  <si>
    <t>เครื่องตรวจหาวัตถุระเบิดแบบพับได้ ภ.จว.ประจวบฯ</t>
  </si>
  <si>
    <t>โอนเสื้อเกราะอ่อนป้องกันกระสุนงานป้องกันปราบปราม</t>
  </si>
  <si>
    <t>30.07.2020</t>
  </si>
  <si>
    <t>อาคารบ้านพักอาศัยระดับ ผกก-รอง ผบก. สภ.บางสะพาน</t>
  </si>
  <si>
    <t>อาคารบ้านพักอาศัยระดับ สว-รอง ผกก. สภ.บางสะพาน</t>
  </si>
  <si>
    <t>บ้านพัก สว-รอง ผกก.สภ.บางสะพาน</t>
  </si>
  <si>
    <t>บ้านพัก สว-รอง ผกก.สภ.บางสะพาน งวด3</t>
  </si>
  <si>
    <t>บ้านพักอาศัย ผกก.- รอง ผบก. สภ.บางสะพาน</t>
  </si>
  <si>
    <t>บ้านพักระดับ ผกก.-รอง ผบก.สภ.บางสะพาน</t>
  </si>
  <si>
    <t>อาคารคลังเก็บของกลาง ภ.จว. งวด1</t>
  </si>
  <si>
    <t>อาคารคลังเก็บของกลาง ภ.จว. งวด2</t>
  </si>
  <si>
    <t>รหัสจังหวัด 7700 ประจวบคีรีขันธ์</t>
  </si>
  <si>
    <t>2500701677 (บก.สส.ภ.7)</t>
  </si>
  <si>
    <t>11.08.2011</t>
  </si>
  <si>
    <t>บ้านพักรอง สว.</t>
  </si>
  <si>
    <t>บ้านพัก สว.(ตึก 2 ชั้น)</t>
  </si>
  <si>
    <t xml:space="preserve"> บ้านพักระดับประทวน-พลฯ</t>
  </si>
  <si>
    <t>บ้านพักระดับประทวน-พลฯ</t>
  </si>
  <si>
    <t>ก่อสร้างอาคารที่พักอาศัย (แฟลต) กก.อป.ฯ</t>
  </si>
  <si>
    <t xml:space="preserve"> เรือนแถวชั้นประทวนและพลตำรวจ ของ กก.อ.ป.บก.สส.ภ.7</t>
  </si>
  <si>
    <t>อาคารที่พักอาศัย(แฟลต) กก.อป.ศสส.ภ.7 หลังที่ 1</t>
  </si>
  <si>
    <t>อาคารที่พักอาศัย(แฟลต) กก.อป.ศสส.ภ.7 หลังที่ 2</t>
  </si>
  <si>
    <t>อาคารที่พักอาศัย กก.อป.ศสส.ภ.7</t>
  </si>
  <si>
    <t>01.11.2014</t>
  </si>
  <si>
    <t>ก่อสร้างเรือนแถวชั้นประทวนและพลตำรวจ 10 คูหา</t>
  </si>
  <si>
    <t>21.05.2015</t>
  </si>
  <si>
    <t>ก่อสร้างอาคารที่พักอาศัย(แฟลต 5 ชั้น 30 หน่วย</t>
  </si>
  <si>
    <t>03.12.2015</t>
  </si>
  <si>
    <t>เรือนแถวชั้นประทวนและพลตำรวจ</t>
  </si>
  <si>
    <t>23.11.2015</t>
  </si>
  <si>
    <t>บ้านพักอาศัยบ้านพัก รอง ผบก.-ผกก</t>
  </si>
  <si>
    <t>18.03.2019</t>
  </si>
  <si>
    <t>อาคารท่ีพักอาศัย (แฟลต) 5 ชั้น 30 หน่วย 1 หลัง</t>
  </si>
  <si>
    <t>อาคารที่ทำการ กก.สส.ภ.7</t>
  </si>
  <si>
    <t>อาคารที่ทำการ กก.อป.ศสส.ภ.7</t>
  </si>
  <si>
    <t>ป้ายชื่อติดหน้าอาคารที่ทำการ กก.อป.บก.สส.ภ.7</t>
  </si>
  <si>
    <t>คลังพลาธิการ (หัวโป่ง)</t>
  </si>
  <si>
    <t>โรงจอดรถ ที่ทำการใหม่ กก.อป.บก.สส.ภ.7</t>
  </si>
  <si>
    <t>กำแพงกันดินและงานบริเวณการปรับพื้นที่,ถนน,รั้วคอน</t>
  </si>
  <si>
    <t>01.05.2013</t>
  </si>
  <si>
    <t>สร้างตู้ยามรักษาการณ์</t>
  </si>
  <si>
    <t>ตู้รักษาการณ์</t>
  </si>
  <si>
    <t>หมวดสินทรัพย์ 12050400 สิ่งปลูกสร้าง (หมดอายุการใช้งาน)</t>
  </si>
  <si>
    <t>หอถังน้ำ</t>
  </si>
  <si>
    <t>เสาธงประจำที่ทำการ</t>
  </si>
  <si>
    <t>ตู้นิรภัยกันไฟ ตุ้ที่62 บก.สส.ภ.๗</t>
  </si>
  <si>
    <t>เครื่องปรับอากาศขนาด 35000 BTU</t>
  </si>
  <si>
    <t>ซื้อเครื่องปรับอากาศ 18000 BTU</t>
  </si>
  <si>
    <t>เคาร์เตอร์รูปตัวแอลขนาด 0.64*4.50*1.10 ม.</t>
  </si>
  <si>
    <t>08.06.2017</t>
  </si>
  <si>
    <t>เครื่องปรับอากาศ ขนาด 12000 บีทียู</t>
  </si>
  <si>
    <t>เครื่องปรับอากาศ ยี้ห้อ SAIJO DENKI ขนาด 36000</t>
  </si>
  <si>
    <t>ตู้ชุมสายโทรศัพท์ภายใน PHONIK</t>
  </si>
  <si>
    <t>เครื่องปรับอากาศ ขนาด 12000 btu</t>
  </si>
  <si>
    <t>เครื่องปรับอากาศ ขนาด 18000btu</t>
  </si>
  <si>
    <t>เครื่องปรับอากาศ ขนาด 18000 btu</t>
  </si>
  <si>
    <t xml:space="preserve"> เครื่องปรับอากาศ ขนาด 18000 btu</t>
  </si>
  <si>
    <t>เครื่องปรับอากาศ ขนาด 24000 btu</t>
  </si>
  <si>
    <t xml:space="preserve"> เครื่องปรับอากาศ ขนาด 24000 btu</t>
  </si>
  <si>
    <t xml:space="preserve">  เครื่องปรับอากาศ ขนาด 24000 btu</t>
  </si>
  <si>
    <t>ผ้าม่านจีบรางโชว์ อาคาร กก.อป.บก.สส.ภ.7</t>
  </si>
  <si>
    <t>เครื่องทำลายเอกสาร แบบทำลาย 20 แ</t>
  </si>
  <si>
    <t xml:space="preserve"> เครื่องปรับอากาศ ขนาด 12,000 บีทียู</t>
  </si>
  <si>
    <t xml:space="preserve"> เครื่องปรับอากาศ ขนาด 25,000 บีทียู</t>
  </si>
  <si>
    <t xml:space="preserve"> เครื่องปรับอากาศชนิดแขวน</t>
  </si>
  <si>
    <t>เครื่องปรับอากาศยี่ห้อมิตซูบิชิ MS-SGE 18 VC</t>
  </si>
  <si>
    <t>เครื่่องทำลายเอกสารและทำลายแผ่นซีดี</t>
  </si>
  <si>
    <t>รถโจมตีแบบกระบะขับเคลื่อน 4 ล้อ 4 ประตู</t>
  </si>
  <si>
    <t>รถ จยย. ยามาฮ่า รุ่น GT125 ทะเบียนโล่ 36648</t>
  </si>
  <si>
    <t>รถ จยย. ยามาฮ่า รุ่น GT125 ทะเบียนโล่ 36649</t>
  </si>
  <si>
    <t>รถ จยย. ยามาฮ่า รุ่น GT125 ทะเบียนโล่ 36650</t>
  </si>
  <si>
    <t>รถ จยย. ยามาฮ่า รุ่น GT125 ทะเบียนโล่ 36651</t>
  </si>
  <si>
    <t>รถ จยย. ยามาฮ่า รุ่น GT125 ทะเบียนโล่ 36652</t>
  </si>
  <si>
    <t>รถ จยย. ยามาฮ่า รุ่น GT125 ทะเบียนโล่ 36653</t>
  </si>
  <si>
    <t>รถ จยย. ยามาฮ่า รุ่น GT125 ทะเบียนโล่ 36654</t>
  </si>
  <si>
    <t>รถ จยย. ยามาฮ่า รุ่น GT125 ทะเบียนโล่ 36655</t>
  </si>
  <si>
    <t>รถ จยย. ยามาฮ่า รุ่น GT125 ทะเบียนโล่ 36656</t>
  </si>
  <si>
    <t>รถ จยย. ยามาฮ่า รุ่น GT125 ทะเบียนโล่ 36657</t>
  </si>
  <si>
    <t>รถ จยย. ยามาฮ่า รุ่น GT125 ทะเบียนโล่ 36658</t>
  </si>
  <si>
    <t>รถ จยย. ยามาฮ่า รุ่น GT125 ทะเบียนโล่ 36659</t>
  </si>
  <si>
    <t>11.06.2019</t>
  </si>
  <si>
    <t>รถยนต์ตรวจการณ์เอนกประสงค์ THAIRUNG โล่ 06876</t>
  </si>
  <si>
    <t>01.12.2019</t>
  </si>
  <si>
    <t>รถโดยสารปรับอากาศ 40 ที่นั่ง HINO โล่ 10107</t>
  </si>
  <si>
    <t>รถปฏิบัติการพิเศษ (ติดบันได) พร้อมอุปกรณ์</t>
  </si>
  <si>
    <t>รถยนต์โดยสาร 40 ที่นั่ง HINO รุ่น RK8JSLA โล่13519</t>
  </si>
  <si>
    <t>รถยนต์บรรทุก(ดีเซล)ISUZUรุ่นCab4 1.9Ddi S โล่03341</t>
  </si>
  <si>
    <t>รถยนต์บรรทุก(ดีเซล)ISUZUรุ่นCab4 1.9Ddi S โล่03342</t>
  </si>
  <si>
    <t>รถยนต์บรรทุก(ดีเซล)ISUZUรุ่นCab4 1.9Ddi S โล่03343</t>
  </si>
  <si>
    <t>รถยนต์บรรทุก(ดีเซล)ISUZUรุ่นCab4 1.9Ddi S โล่03344</t>
  </si>
  <si>
    <t>รถยนต์บรรทุก(ดีเซล)ISUZUรุ่นCab4 1.9Ddi S โล่03345</t>
  </si>
  <si>
    <t>รถยนต์ส่วนบุคคล NISSAN รุ่น SYLPHY โล่ 03366</t>
  </si>
  <si>
    <t>รถยนต์ส่วนบุคคล NISSAN รุ่น SYLPHY โล่ 03367</t>
  </si>
  <si>
    <t>รถยนต์ตู้โดยสาร NISSAN รุ่น NV350 URVAN โล่ 03378</t>
  </si>
  <si>
    <t xml:space="preserve"> รถบรรทุก(ดีเซล) ขนาด 2 ตัน 6 ล้อ</t>
  </si>
  <si>
    <t>ครุภัณฑ์ยานหนะและขนส่ง รถบรรทุก(ดีเซล) ขนาด 1 ตัน</t>
  </si>
  <si>
    <t>08.05.2015</t>
  </si>
  <si>
    <t>รถจักรยายยนต์ยี่ห้อ ฮอนด้า รุ่น CBR 300RA</t>
  </si>
  <si>
    <t>รถจักยานยนต์ ยี่ห้อ ฮอนด้า ร่นุ CBR 300RA</t>
  </si>
  <si>
    <t>รถจักรยานยนต์ ยี่ห้อ ฮอนด้า รุ่น CBR300</t>
  </si>
  <si>
    <t>รถจักรยานยนต์ ยี่ห้อ ฮอนด้า ร่น CBR300</t>
  </si>
  <si>
    <t>รถจักรยานยนต์ ยี่ห้อ ฮอนด้า รุ่น  CBR 300</t>
  </si>
  <si>
    <t>รถจักรยานยนต์ ยี่ห้อ ฮอนด้า รุ่น CBR 300</t>
  </si>
  <si>
    <t>รถจักรยานยนต์ฮอนด้า โล่ 09539</t>
  </si>
  <si>
    <t>รถจักรยานยนต์ฮอนด้า โล่09540</t>
  </si>
  <si>
    <t>รถจักรยานยนต์ฮอนด้า โล่ 09541</t>
  </si>
  <si>
    <t>รับบริจาครถจักรยานยนต์ ยี่ห้อฮอนด้า รุ่น CBR250L</t>
  </si>
  <si>
    <t>รับบริจาครถจักรยานฮอนด้า ทะเบียน ขมฉ 601 นฐ</t>
  </si>
  <si>
    <t>รับบริจาครถจักรยานฮอนด้า  ทะเบียน ขมฉ 602 นฐ</t>
  </si>
  <si>
    <t>รับบริจาครถจักรยานฮอนด้า ทะเบียน ขมฉ 603 นฐ</t>
  </si>
  <si>
    <t>รถยนต์อีซูซุแค๊ปขับเคลื่อนสี่ล้อ ได้มาจาก ปปส.</t>
  </si>
  <si>
    <t>รถยนต์อีซูซุดีแม๊กแค๊ปโฟร์เอสแอล รับโอนมาจาก ภ.7</t>
  </si>
  <si>
    <t>รถยนต์บัสโดยสาร ISUZU รุ่น MT 111 ปี1995</t>
  </si>
  <si>
    <t>รถยนต์มิตซูบิชิ บรรทุก 1 ตัน นั้ง 2 ตอน ( 1-25540)</t>
  </si>
  <si>
    <t>รถยนต์มิตชูบิชิ บรรทุก 1 ตัน นั่ง 2 ตอน (1-25540)</t>
  </si>
  <si>
    <t>รถยนต์ FORD RENGER นั่ง 2 ตอน โล่ 22981 (9-2548)</t>
  </si>
  <si>
    <t>รถยนต์ทีอาร์สุพรีมดับเบิ้ลแค๊ป โล่ 22974 (9-2548)</t>
  </si>
  <si>
    <t>รถยนต์ อีซูซุดีแม๊กนั่ง 2 ตอน  4 ประตู โล่ 22998</t>
  </si>
  <si>
    <t>รถยนต์ฟอร์ดแค็ป โล่ 23415  (1-2551)</t>
  </si>
  <si>
    <t>โทรทัศน์ LED ขนาด 46 นิ้ว</t>
  </si>
  <si>
    <t>โทรทัศน์ LED ขนาด 40 นิ้ว 1 เครื่อง</t>
  </si>
  <si>
    <t>วิทยุสื่อสารมือถือ VHF/FM แบบมีระบบป้องกันการดักฟั</t>
  </si>
  <si>
    <t>30.12.2016</t>
  </si>
  <si>
    <t xml:space="preserve"> เครื่องรับส่งวิทยุระบบ VHF/FM ชนิดประจำที่ 40 วัต</t>
  </si>
  <si>
    <t>เครื่องควบคุมการเปิด-ปิดประตู</t>
  </si>
  <si>
    <t xml:space="preserve"> เครื่่องโทรสารแบบใช้กระดาษธรรมดา</t>
  </si>
  <si>
    <t>เครื่่องโทรสารแบบใช้กระดาษธรรมดา</t>
  </si>
  <si>
    <t>ครุภัณฑ์ไฟฟ้า-วิทยุ เครื่องรับ-ส่งวิทยุ ระบบVHF/FM</t>
  </si>
  <si>
    <t>วิทยุมือถือ วีเอชเอฟ/เอฟเอ็ม ยี่ห้อKENWOODบก.สส.ภ7</t>
  </si>
  <si>
    <t xml:space="preserve">บัญชีงบดุล APC 1206030101 คุรภัณฑ์ไฟฟ้า&amp;วิทยุ </t>
  </si>
  <si>
    <t>กล้องวงจรปิด 4 ตัวพร้อมเครื่องบันทึก</t>
  </si>
  <si>
    <t>08.11.2018</t>
  </si>
  <si>
    <t>เครื่องมัลติมีเดียโปรเจ็กเตอร์ XGA pujshv Sony</t>
  </si>
  <si>
    <t>จอรับภาพยี่ห้อ Vertex รุ่น V-180 ชนิดมอเตอร์ไฟฟ้า</t>
  </si>
  <si>
    <t xml:space="preserve"> กล้องถ่ายภาพดิจิตอล SLR พร้อมอุปกรณ์  9 ชุด ภ.7</t>
  </si>
  <si>
    <t>กล้องวิดีโอความคมชัด 520 เส้น</t>
  </si>
  <si>
    <t>ป้อมยาม ขนาดกว้าง 1 เมตร ยาว 1 เมตร</t>
  </si>
  <si>
    <t>ป้อมยาม ขนาดกว้าง 1 เมตร ยาว 1 เ</t>
  </si>
  <si>
    <t xml:space="preserve"> กล้องส่องทางไกลตาเดียวขนาดขยาย20-60x70 ของ ภ.</t>
  </si>
  <si>
    <t>เครื่องเครื่องคอมพิวเตอร์ ยี่ห้อ Winway P4 2.8 G</t>
  </si>
  <si>
    <t>เครื่องพิมพ์เลเซอร์ แบบสี</t>
  </si>
  <si>
    <t>เครื่องพิมพ์มัลติฟังค์ชั่น</t>
  </si>
  <si>
    <t>Smart Phone</t>
  </si>
  <si>
    <t xml:space="preserve"> เครื่องไมโครคอมพิวเตอร์ ยี่ห้อ SVOA</t>
  </si>
  <si>
    <t xml:space="preserve">  เครื่องไมโครคอมพิวเตอร์ ยี่ห้อ SVOA</t>
  </si>
  <si>
    <t xml:space="preserve"> เครื่องคอมพิวเตอร์ชนิดตั้งโต๊ะ</t>
  </si>
  <si>
    <t xml:space="preserve">  เครื่องคอมพิวเตอร์ชนิดตั้งโต๊ะ</t>
  </si>
  <si>
    <t>เครื่องคอมพิวเตอร์แบบ All in One</t>
  </si>
  <si>
    <t>เครื่องคอมพิวเตอร์แบบ ALL in One</t>
  </si>
  <si>
    <t>เครื่องคอมพิวเตอร์แบบพกพา</t>
  </si>
  <si>
    <t>หมวดสินทรัพย์ 12061400 คุรภัณฑ์ดนตรี (หมดอายุการใช้งาน)</t>
  </si>
  <si>
    <t>แตรเดี่ยว 1 ชุด</t>
  </si>
  <si>
    <t>บัญชีงบดุล APC 1206140101 ครุภัณฑ์ดนตรี</t>
  </si>
  <si>
    <t>ปืนพกแบบกึ่งอัตโนมัติ  ขนาด  9  มิลลิเมตร</t>
  </si>
  <si>
    <t xml:space="preserve"> หน้ากากพร้อมกรองแก๊สพิษ จำนวน 500 ชุด</t>
  </si>
  <si>
    <t>VT-300 GPS Car Traacking จำนวน 1 เครื่อง หมายเลข</t>
  </si>
  <si>
    <t>โอนโล่กันกระสุน 1 โล่ ให้ บก.สส.ภ.7</t>
  </si>
  <si>
    <t>01.10.2016</t>
  </si>
  <si>
    <t>เสื้อเกราะอ่อนป้องกันกระสุนพร้อมแผ่นเกราะแข็ง</t>
  </si>
  <si>
    <t>หมวกกันกระสุน ระดับ 3 เอ</t>
  </si>
  <si>
    <t>ชุดนิรภัยวัตถุระเบิด รุ่น EOD-9</t>
  </si>
  <si>
    <t>เชือกนำ/ค้นหา ยี่ห้อ Pelican rope รุ่น Static Mast</t>
  </si>
  <si>
    <t>โล่เกราะกันกระสุน</t>
  </si>
  <si>
    <t>ครุภัณฑ์อื่น ๆ (185 อัน)</t>
  </si>
  <si>
    <t>ครุภัณฑ์อื่นๆ (77 อัน)</t>
  </si>
  <si>
    <t>ครุภัณฑ์อื่นๆ (5 อัน)</t>
  </si>
  <si>
    <t>เครื่องตรวจหาวัตถุระเบิดแบบพับได้ บก.สส.ภ.7</t>
  </si>
  <si>
    <t>เครื่องบันทึกเสียงดิจิตอล พร้อม MEMMORY   ของ ภ.7</t>
  </si>
  <si>
    <t>เครื่องแปลงสัญญาณจากอนาลอกเป็นดิจิตอล ของ บช.ภ 7</t>
  </si>
  <si>
    <t>เครื่องตรวจจับภาพใต้ท้องรถ พร้อมอุปกรณ์</t>
  </si>
  <si>
    <t>สินทรัพย์ภาพรวม 2500701677 (บก.สส.ภ.7)</t>
  </si>
  <si>
    <t>ณ 30 ก.ย.63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</si>
  <si>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</si>
  <si>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</si>
  <si>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</si>
  <si>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</si>
  <si>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มูลค่าการได้มา</t>
  </si>
  <si>
    <t>ส่วนปรับปรุงอาคาร</t>
  </si>
  <si>
    <t>ครุภัณฑ์การศึกษา</t>
  </si>
  <si>
    <t>ครุภัณฑ์กีฬา</t>
  </si>
  <si>
    <t>โปรแกรมคอมพิวเตอร์</t>
  </si>
  <si>
    <t>สินทรัพย์ไม่มีตัวตนอื่น</t>
  </si>
  <si>
    <t>รวมมูลค่าสินทรัพย์</t>
  </si>
  <si>
    <t>สินทรัพย์ภาพรวม 2500700822 (ภ.จว.ประจวบคีรีขันธ์)</t>
  </si>
  <si>
    <t>สินทรัพย์ภาพรวม 2500700820 (ภ.จว.เพชรบุรี)</t>
  </si>
  <si>
    <t>สินทรัพย์ภาพรวม 2500700818 (ภ.จว.สมุทรสงคราม)</t>
  </si>
  <si>
    <t>สินทรัพย์ภาพรวม 2500700816 (ภ.จว.สมุทรสาคร)</t>
  </si>
  <si>
    <t>สินทรัพย์ภาพรวม 2500700814 (ภ.จว.นครปฐม)</t>
  </si>
  <si>
    <t>สินทรัพย์ภาพรวม 2500700812 (ภ.จว.สุพรรณบุรี)</t>
  </si>
  <si>
    <t>สินทรัพย์ภาพรวม 2500700810 (ภ.จว.กาญจนบุรี)</t>
  </si>
  <si>
    <t>สินทรัพย์ภาพรวม 2500700808 (ภ.จว.ราชบุรี)</t>
  </si>
  <si>
    <t>สินทรัพย์ภาพรวม 2500700799 (ภ.7)</t>
  </si>
  <si>
    <t>สินทรัพย์ภาพรวม 2500700480 (ศฝร.ภ.7)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</si>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</sst>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5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color theme="1"/>
      <name val="AngsanaUPC"/>
      <family val="1"/>
      <charset val="222"/>
    </font>
    <font>
      <sz val="14"/>
      <color theme="1"/>
      <name val="AngsanaUPC"/>
      <family val="1"/>
      <charset val="222"/>
    </font>
    <font>
      <sz val="14"/>
      <color theme="0" tint="-0.14999847407452621"/>
      <name val="AngsanaUPC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color rgb="FFFF0000"/>
      <name val="AngsanaUPC"/>
      <family val="1"/>
      <charset val="222"/>
    </font>
    <font>
      <sz val="11"/>
      <color theme="1"/>
      <name val="Tahoma"/>
      <family val="2"/>
      <scheme val="minor"/>
    </font>
    <font>
      <sz val="16"/>
      <color theme="1"/>
      <name val="AngsanaUPC"/>
      <family val="1"/>
    </font>
    <font>
      <b/>
      <sz val="16"/>
      <color theme="1"/>
      <name val="AngsanaUPC"/>
      <family val="1"/>
    </font>
    <font>
      <sz val="14"/>
      <color theme="5" tint="0.79998168889431442"/>
      <name val="AngsanaUPC"/>
      <family val="1"/>
      <charset val="222"/>
    </font>
    <font>
      <b/>
      <sz val="14"/>
      <color theme="5" tint="0.79998168889431442"/>
      <name val="Angsana New"/>
      <family val="1"/>
      <charset val="222"/>
    </font>
    <font>
      <sz val="14"/>
      <color theme="5" tint="0.79998168889431442"/>
      <name val="Angsana New"/>
      <family val="1"/>
      <charset val="222"/>
    </font>
    <font>
      <b/>
      <sz val="14"/>
      <color theme="5" tint="0.79998168889431442"/>
      <name val="AngsanaUPC"/>
      <family val="1"/>
      <charset val="222"/>
    </font>
    <font>
      <sz val="16"/>
      <color theme="0" tint="-0.14999847407452621"/>
      <name val="AngsanaUPC"/>
      <family val="1"/>
    </font>
    <font>
      <sz val="16"/>
      <color theme="5" tint="0.79998168889431442"/>
      <name val="AngsanaUPC"/>
      <family val="1"/>
      <charset val="222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6"/>
      <color theme="1"/>
      <name val="Angsana New"/>
      <family val="1"/>
    </font>
    <font>
      <b/>
      <sz val="16"/>
      <color theme="5" tint="0.79998168889431442"/>
      <name val="Angsana New"/>
      <family val="1"/>
      <charset val="222"/>
    </font>
    <font>
      <sz val="16"/>
      <color theme="5" tint="0.79998168889431442"/>
      <name val="Angsana New"/>
      <family val="1"/>
      <charset val="222"/>
    </font>
    <font>
      <sz val="16"/>
      <color theme="1"/>
      <name val="Angsana New"/>
      <family val="1"/>
    </font>
    <font>
      <sz val="16"/>
      <color theme="7" tint="0.79998168889431442"/>
      <name val="AngsanaUPC"/>
      <family val="1"/>
      <charset val="222"/>
    </font>
    <font>
      <b/>
      <sz val="14"/>
      <color theme="7" tint="0.79998168889431442"/>
      <name val="AngsanaUPC"/>
      <family val="1"/>
      <charset val="222"/>
    </font>
    <font>
      <sz val="14"/>
      <color theme="7" tint="0.79998168889431442"/>
      <name val="AngsanaUPC"/>
      <family val="1"/>
      <charset val="222"/>
    </font>
    <font>
      <b/>
      <sz val="16"/>
      <color theme="7" tint="0.79998168889431442"/>
      <name val="Angsana New"/>
      <family val="1"/>
      <charset val="222"/>
    </font>
    <font>
      <sz val="16"/>
      <color theme="7" tint="0.79998168889431442"/>
      <name val="Angsana New"/>
      <family val="1"/>
      <charset val="222"/>
    </font>
    <font>
      <b/>
      <sz val="14"/>
      <color theme="7" tint="0.79998168889431442"/>
      <name val="Angsana New"/>
      <family val="1"/>
      <charset val="222"/>
    </font>
    <font>
      <sz val="14"/>
      <color theme="7" tint="0.79998168889431442"/>
      <name val="Angsana New"/>
      <family val="1"/>
      <charset val="222"/>
    </font>
    <font>
      <sz val="16"/>
      <color rgb="FFFF0000"/>
      <name val="AngsanaUPC"/>
      <family val="1"/>
    </font>
    <font>
      <u/>
      <sz val="16"/>
      <color theme="1"/>
      <name val="AngsanaUPC"/>
      <family val="1"/>
    </font>
    <font>
      <sz val="16"/>
      <name val="AngsanaUPC"/>
      <family val="1"/>
    </font>
    <font>
      <sz val="16"/>
      <color theme="1"/>
      <name val="TH SarabunPSK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24" fillId="0" borderId="0"/>
    <xf numFmtId="187" fontId="2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3">
    <xf numFmtId="0" fontId="0" fillId="0" borderId="0" xfId="0"/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/>
    <xf numFmtId="0" fontId="18" fillId="0" borderId="0" xfId="0" applyFont="1" applyFill="1"/>
    <xf numFmtId="0" fontId="19" fillId="0" borderId="0" xfId="0" applyFont="1" applyFill="1"/>
    <xf numFmtId="0" fontId="18" fillId="0" borderId="10" xfId="0" applyFont="1" applyBorder="1" applyAlignment="1">
      <alignment horizontal="center"/>
    </xf>
    <xf numFmtId="0" fontId="19" fillId="0" borderId="0" xfId="0" applyFont="1"/>
    <xf numFmtId="0" fontId="19" fillId="0" borderId="10" xfId="0" applyFont="1" applyBorder="1" applyAlignment="1">
      <alignment horizontal="center"/>
    </xf>
    <xf numFmtId="1" fontId="19" fillId="0" borderId="10" xfId="0" applyNumberFormat="1" applyFont="1" applyBorder="1" applyAlignment="1">
      <alignment horizontal="center"/>
    </xf>
    <xf numFmtId="0" fontId="19" fillId="0" borderId="10" xfId="0" applyFont="1" applyBorder="1"/>
    <xf numFmtId="4" fontId="19" fillId="0" borderId="10" xfId="0" applyNumberFormat="1" applyFont="1" applyBorder="1"/>
    <xf numFmtId="0" fontId="18" fillId="0" borderId="10" xfId="0" applyFont="1" applyBorder="1"/>
    <xf numFmtId="4" fontId="18" fillId="0" borderId="10" xfId="0" applyNumberFormat="1" applyFont="1" applyBorder="1"/>
    <xf numFmtId="0" fontId="18" fillId="0" borderId="0" xfId="0" applyFont="1"/>
    <xf numFmtId="4" fontId="18" fillId="0" borderId="0" xfId="0" applyNumberFormat="1" applyFont="1"/>
    <xf numFmtId="4" fontId="21" fillId="34" borderId="10" xfId="0" applyNumberFormat="1" applyFont="1" applyFill="1" applyBorder="1"/>
    <xf numFmtId="0" fontId="22" fillId="0" borderId="0" xfId="42" applyFont="1"/>
    <xf numFmtId="0" fontId="18" fillId="0" borderId="0" xfId="0" applyFont="1" applyBorder="1"/>
    <xf numFmtId="4" fontId="18" fillId="0" borderId="0" xfId="0" applyNumberFormat="1" applyFont="1" applyBorder="1"/>
    <xf numFmtId="0" fontId="19" fillId="0" borderId="0" xfId="0" applyFont="1" applyBorder="1"/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4" fontId="19" fillId="0" borderId="0" xfId="0" applyNumberFormat="1" applyFont="1"/>
    <xf numFmtId="0" fontId="23" fillId="35" borderId="0" xfId="0" applyFont="1" applyFill="1"/>
    <xf numFmtId="1" fontId="23" fillId="35" borderId="0" xfId="0" applyNumberFormat="1" applyFont="1" applyFill="1"/>
    <xf numFmtId="4" fontId="23" fillId="35" borderId="0" xfId="0" applyNumberFormat="1" applyFont="1" applyFill="1"/>
    <xf numFmtId="0" fontId="19" fillId="0" borderId="10" xfId="0" applyFont="1" applyFill="1" applyBorder="1" applyAlignment="1">
      <alignment horizontal="center"/>
    </xf>
    <xf numFmtId="1" fontId="19" fillId="0" borderId="10" xfId="0" applyNumberFormat="1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/>
    <xf numFmtId="4" fontId="19" fillId="0" borderId="10" xfId="0" applyNumberFormat="1" applyFont="1" applyFill="1" applyBorder="1"/>
    <xf numFmtId="0" fontId="27" fillId="33" borderId="0" xfId="0" applyFont="1" applyFill="1"/>
    <xf numFmtId="0" fontId="27" fillId="0" borderId="0" xfId="0" applyFont="1" applyFill="1"/>
    <xf numFmtId="0" fontId="27" fillId="0" borderId="0" xfId="0" applyFont="1"/>
    <xf numFmtId="0" fontId="28" fillId="0" borderId="0" xfId="42" applyFont="1"/>
    <xf numFmtId="0" fontId="29" fillId="0" borderId="0" xfId="42" applyFont="1"/>
    <xf numFmtId="0" fontId="27" fillId="0" borderId="0" xfId="0" applyFont="1" applyBorder="1"/>
    <xf numFmtId="0" fontId="30" fillId="0" borderId="0" xfId="0" applyFont="1"/>
    <xf numFmtId="0" fontId="30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30" fillId="35" borderId="0" xfId="0" applyFont="1" applyFill="1"/>
    <xf numFmtId="0" fontId="26" fillId="33" borderId="0" xfId="0" applyFont="1" applyFill="1"/>
    <xf numFmtId="0" fontId="25" fillId="33" borderId="0" xfId="0" applyFont="1" applyFill="1"/>
    <xf numFmtId="0" fontId="31" fillId="33" borderId="0" xfId="0" applyFont="1" applyFill="1"/>
    <xf numFmtId="0" fontId="32" fillId="33" borderId="0" xfId="0" applyFont="1" applyFill="1"/>
    <xf numFmtId="1" fontId="33" fillId="0" borderId="0" xfId="0" applyNumberFormat="1" applyFont="1" applyAlignment="1">
      <alignment horizontal="left" vertical="center"/>
    </xf>
    <xf numFmtId="0" fontId="25" fillId="0" borderId="0" xfId="0" applyFont="1" applyFill="1"/>
    <xf numFmtId="0" fontId="31" fillId="0" borderId="0" xfId="0" applyFont="1" applyFill="1"/>
    <xf numFmtId="0" fontId="32" fillId="0" borderId="0" xfId="0" applyFont="1" applyFill="1"/>
    <xf numFmtId="0" fontId="33" fillId="0" borderId="10" xfId="0" applyFont="1" applyBorder="1" applyAlignment="1">
      <alignment horizontal="center"/>
    </xf>
    <xf numFmtId="1" fontId="33" fillId="0" borderId="10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4" fillId="0" borderId="0" xfId="0" applyFont="1"/>
    <xf numFmtId="0" fontId="34" fillId="0" borderId="10" xfId="0" applyFont="1" applyBorder="1" applyAlignment="1">
      <alignment horizontal="center"/>
    </xf>
    <xf numFmtId="1" fontId="34" fillId="0" borderId="10" xfId="0" applyNumberFormat="1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10" xfId="0" applyFont="1" applyBorder="1"/>
    <xf numFmtId="4" fontId="34" fillId="0" borderId="10" xfId="0" applyNumberFormat="1" applyFont="1" applyBorder="1"/>
    <xf numFmtId="0" fontId="33" fillId="0" borderId="10" xfId="0" applyFont="1" applyBorder="1"/>
    <xf numFmtId="1" fontId="33" fillId="0" borderId="10" xfId="0" applyNumberFormat="1" applyFont="1" applyBorder="1" applyAlignment="1">
      <alignment horizontal="left" vertical="center"/>
    </xf>
    <xf numFmtId="4" fontId="33" fillId="0" borderId="10" xfId="0" applyNumberFormat="1" applyFont="1" applyBorder="1"/>
    <xf numFmtId="4" fontId="35" fillId="34" borderId="10" xfId="0" applyNumberFormat="1" applyFont="1" applyFill="1" applyBorder="1"/>
    <xf numFmtId="0" fontId="36" fillId="0" borderId="0" xfId="42" applyFont="1"/>
    <xf numFmtId="0" fontId="37" fillId="0" borderId="0" xfId="42" applyFont="1"/>
    <xf numFmtId="0" fontId="38" fillId="0" borderId="0" xfId="42" applyFont="1"/>
    <xf numFmtId="0" fontId="33" fillId="0" borderId="0" xfId="0" applyFont="1"/>
    <xf numFmtId="0" fontId="33" fillId="0" borderId="0" xfId="0" applyFont="1" applyAlignment="1">
      <alignment horizontal="center" vertical="center"/>
    </xf>
    <xf numFmtId="4" fontId="33" fillId="0" borderId="0" xfId="0" applyNumberFormat="1" applyFont="1"/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4" fontId="34" fillId="0" borderId="0" xfId="0" applyNumberFormat="1" applyFont="1"/>
    <xf numFmtId="1" fontId="33" fillId="0" borderId="14" xfId="0" applyNumberFormat="1" applyFont="1" applyBorder="1" applyAlignment="1">
      <alignment horizontal="left" vertical="center"/>
    </xf>
    <xf numFmtId="0" fontId="33" fillId="0" borderId="0" xfId="0" applyFont="1" applyAlignment="1">
      <alignment horizontal="center"/>
    </xf>
    <xf numFmtId="1" fontId="34" fillId="0" borderId="0" xfId="0" applyNumberFormat="1" applyFont="1" applyAlignment="1">
      <alignment horizontal="center" vertical="center"/>
    </xf>
    <xf numFmtId="0" fontId="39" fillId="33" borderId="0" xfId="0" applyFont="1" applyFill="1"/>
    <xf numFmtId="1" fontId="33" fillId="0" borderId="0" xfId="0" applyNumberFormat="1" applyFont="1" applyFill="1"/>
    <xf numFmtId="0" fontId="39" fillId="0" borderId="0" xfId="0" applyFont="1" applyFill="1"/>
    <xf numFmtId="0" fontId="33" fillId="0" borderId="10" xfId="0" applyFont="1" applyFill="1" applyBorder="1" applyAlignment="1">
      <alignment horizontal="center"/>
    </xf>
    <xf numFmtId="1" fontId="33" fillId="0" borderId="10" xfId="0" applyNumberFormat="1" applyFont="1" applyFill="1" applyBorder="1" applyAlignment="1">
      <alignment horizontal="center"/>
    </xf>
    <xf numFmtId="0" fontId="40" fillId="0" borderId="0" xfId="0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0" fontId="34" fillId="0" borderId="0" xfId="0" applyFont="1" applyFill="1"/>
    <xf numFmtId="0" fontId="34" fillId="0" borderId="10" xfId="0" applyFont="1" applyFill="1" applyBorder="1" applyAlignment="1">
      <alignment horizontal="center"/>
    </xf>
    <xf numFmtId="1" fontId="34" fillId="0" borderId="10" xfId="0" applyNumberFormat="1" applyFont="1" applyFill="1" applyBorder="1" applyAlignment="1">
      <alignment horizontal="center"/>
    </xf>
    <xf numFmtId="0" fontId="34" fillId="0" borderId="10" xfId="0" applyFont="1" applyFill="1" applyBorder="1"/>
    <xf numFmtId="4" fontId="34" fillId="0" borderId="10" xfId="0" applyNumberFormat="1" applyFont="1" applyFill="1" applyBorder="1"/>
    <xf numFmtId="0" fontId="41" fillId="0" borderId="0" xfId="0" applyFont="1" applyFill="1"/>
    <xf numFmtId="0" fontId="33" fillId="0" borderId="10" xfId="0" applyFont="1" applyFill="1" applyBorder="1"/>
    <xf numFmtId="1" fontId="33" fillId="0" borderId="10" xfId="0" applyNumberFormat="1" applyFont="1" applyFill="1" applyBorder="1"/>
    <xf numFmtId="4" fontId="33" fillId="0" borderId="10" xfId="0" applyNumberFormat="1" applyFont="1" applyFill="1" applyBorder="1"/>
    <xf numFmtId="0" fontId="40" fillId="0" borderId="0" xfId="0" applyFont="1" applyFill="1"/>
    <xf numFmtId="0" fontId="33" fillId="0" borderId="0" xfId="0" applyFont="1" applyFill="1"/>
    <xf numFmtId="4" fontId="33" fillId="0" borderId="0" xfId="0" applyNumberFormat="1" applyFont="1" applyFill="1"/>
    <xf numFmtId="0" fontId="42" fillId="0" borderId="0" xfId="42" applyFont="1"/>
    <xf numFmtId="0" fontId="43" fillId="0" borderId="0" xfId="42" applyFont="1"/>
    <xf numFmtId="0" fontId="34" fillId="0" borderId="10" xfId="0" applyFont="1" applyFill="1" applyBorder="1" applyAlignment="1">
      <alignment horizontal="left" vertical="top"/>
    </xf>
    <xf numFmtId="1" fontId="33" fillId="0" borderId="10" xfId="0" applyNumberFormat="1" applyFont="1" applyFill="1" applyBorder="1" applyAlignment="1">
      <alignment horizontal="left"/>
    </xf>
    <xf numFmtId="0" fontId="40" fillId="35" borderId="0" xfId="0" applyFont="1" applyFill="1"/>
    <xf numFmtId="1" fontId="34" fillId="0" borderId="0" xfId="0" applyNumberFormat="1" applyFont="1" applyFill="1"/>
    <xf numFmtId="4" fontId="34" fillId="0" borderId="0" xfId="0" applyNumberFormat="1" applyFont="1" applyFill="1"/>
    <xf numFmtId="1" fontId="33" fillId="0" borderId="0" xfId="0" applyNumberFormat="1" applyFont="1"/>
    <xf numFmtId="1" fontId="34" fillId="0" borderId="0" xfId="0" applyNumberFormat="1" applyFont="1"/>
    <xf numFmtId="1" fontId="33" fillId="0" borderId="10" xfId="0" applyNumberFormat="1" applyFont="1" applyBorder="1" applyAlignment="1">
      <alignment horizontal="center"/>
    </xf>
    <xf numFmtId="1" fontId="34" fillId="0" borderId="10" xfId="0" applyNumberFormat="1" applyFont="1" applyBorder="1" applyAlignment="1">
      <alignment horizontal="center"/>
    </xf>
    <xf numFmtId="0" fontId="34" fillId="36" borderId="0" xfId="0" applyFont="1" applyFill="1"/>
    <xf numFmtId="1" fontId="33" fillId="0" borderId="10" xfId="0" applyNumberFormat="1" applyFont="1" applyBorder="1"/>
    <xf numFmtId="0" fontId="30" fillId="0" borderId="0" xfId="0" applyFont="1" applyFill="1"/>
    <xf numFmtId="0" fontId="34" fillId="37" borderId="10" xfId="0" applyFont="1" applyFill="1" applyBorder="1" applyAlignment="1">
      <alignment horizontal="center"/>
    </xf>
    <xf numFmtId="1" fontId="34" fillId="37" borderId="10" xfId="0" applyNumberFormat="1" applyFont="1" applyFill="1" applyBorder="1" applyAlignment="1">
      <alignment horizontal="center"/>
    </xf>
    <xf numFmtId="0" fontId="34" fillId="37" borderId="10" xfId="0" applyFont="1" applyFill="1" applyBorder="1"/>
    <xf numFmtId="4" fontId="34" fillId="37" borderId="10" xfId="0" applyNumberFormat="1" applyFont="1" applyFill="1" applyBorder="1"/>
    <xf numFmtId="4" fontId="27" fillId="0" borderId="0" xfId="0" applyNumberFormat="1" applyFont="1"/>
    <xf numFmtId="0" fontId="41" fillId="33" borderId="0" xfId="0" applyFont="1" applyFill="1"/>
    <xf numFmtId="0" fontId="20" fillId="0" borderId="0" xfId="0" applyFont="1" applyFill="1"/>
    <xf numFmtId="0" fontId="40" fillId="0" borderId="0" xfId="0" applyFont="1" applyAlignment="1">
      <alignment horizontal="center"/>
    </xf>
    <xf numFmtId="0" fontId="41" fillId="0" borderId="0" xfId="0" applyFont="1"/>
    <xf numFmtId="0" fontId="40" fillId="0" borderId="0" xfId="0" applyFont="1"/>
    <xf numFmtId="0" fontId="44" fillId="0" borderId="0" xfId="42" applyFont="1"/>
    <xf numFmtId="0" fontId="45" fillId="0" borderId="0" xfId="42" applyFont="1"/>
    <xf numFmtId="4" fontId="40" fillId="0" borderId="0" xfId="0" applyNumberFormat="1" applyFont="1"/>
    <xf numFmtId="1" fontId="33" fillId="0" borderId="14" xfId="0" applyNumberFormat="1" applyFont="1" applyFill="1" applyBorder="1"/>
    <xf numFmtId="0" fontId="30" fillId="0" borderId="0" xfId="0" applyFont="1" applyFill="1" applyAlignment="1">
      <alignment horizontal="center"/>
    </xf>
    <xf numFmtId="0" fontId="34" fillId="0" borderId="15" xfId="0" applyFont="1" applyFill="1" applyBorder="1"/>
    <xf numFmtId="0" fontId="34" fillId="0" borderId="15" xfId="0" applyFont="1" applyFill="1" applyBorder="1" applyAlignment="1">
      <alignment horizontal="center"/>
    </xf>
    <xf numFmtId="4" fontId="33" fillId="0" borderId="15" xfId="0" applyNumberFormat="1" applyFont="1" applyFill="1" applyBorder="1"/>
    <xf numFmtId="0" fontId="33" fillId="0" borderId="16" xfId="0" applyFont="1" applyFill="1" applyBorder="1"/>
    <xf numFmtId="1" fontId="33" fillId="0" borderId="16" xfId="0" applyNumberFormat="1" applyFont="1" applyFill="1" applyBorder="1"/>
    <xf numFmtId="4" fontId="33" fillId="0" borderId="16" xfId="0" applyNumberFormat="1" applyFont="1" applyFill="1" applyBorder="1"/>
    <xf numFmtId="0" fontId="30" fillId="0" borderId="0" xfId="0" applyFont="1" applyFill="1" applyBorder="1"/>
    <xf numFmtId="0" fontId="34" fillId="0" borderId="0" xfId="0" applyFont="1" applyFill="1" applyBorder="1"/>
    <xf numFmtId="0" fontId="33" fillId="0" borderId="0" xfId="0" applyFont="1" applyFill="1" applyBorder="1"/>
    <xf numFmtId="1" fontId="33" fillId="0" borderId="0" xfId="0" applyNumberFormat="1" applyFont="1" applyFill="1" applyBorder="1"/>
    <xf numFmtId="4" fontId="33" fillId="0" borderId="0" xfId="0" applyNumberFormat="1" applyFont="1" applyFill="1" applyBorder="1"/>
    <xf numFmtId="1" fontId="34" fillId="34" borderId="10" xfId="0" applyNumberFormat="1" applyFont="1" applyFill="1" applyBorder="1" applyAlignment="1">
      <alignment horizontal="center"/>
    </xf>
    <xf numFmtId="0" fontId="34" fillId="34" borderId="10" xfId="0" applyFont="1" applyFill="1" applyBorder="1" applyAlignment="1">
      <alignment horizontal="center"/>
    </xf>
    <xf numFmtId="0" fontId="34" fillId="34" borderId="10" xfId="0" applyFont="1" applyFill="1" applyBorder="1"/>
    <xf numFmtId="4" fontId="34" fillId="34" borderId="10" xfId="0" applyNumberFormat="1" applyFont="1" applyFill="1" applyBorder="1"/>
    <xf numFmtId="0" fontId="33" fillId="0" borderId="14" xfId="0" applyFont="1" applyFill="1" applyBorder="1"/>
    <xf numFmtId="4" fontId="33" fillId="0" borderId="14" xfId="0" applyNumberFormat="1" applyFont="1" applyFill="1" applyBorder="1"/>
    <xf numFmtId="0" fontId="33" fillId="0" borderId="14" xfId="0" applyFont="1" applyBorder="1"/>
    <xf numFmtId="4" fontId="33" fillId="0" borderId="14" xfId="0" applyNumberFormat="1" applyFont="1" applyBorder="1"/>
    <xf numFmtId="4" fontId="30" fillId="0" borderId="0" xfId="0" applyNumberFormat="1" applyFont="1"/>
    <xf numFmtId="0" fontId="33" fillId="0" borderId="16" xfId="0" applyFont="1" applyBorder="1"/>
    <xf numFmtId="0" fontId="33" fillId="0" borderId="16" xfId="0" applyFont="1" applyBorder="1" applyAlignment="1">
      <alignment horizontal="center" vertical="center"/>
    </xf>
    <xf numFmtId="4" fontId="33" fillId="0" borderId="16" xfId="0" applyNumberFormat="1" applyFont="1" applyBorder="1"/>
    <xf numFmtId="0" fontId="33" fillId="0" borderId="0" xfId="0" applyFont="1" applyBorder="1"/>
    <xf numFmtId="0" fontId="33" fillId="0" borderId="0" xfId="0" applyFont="1" applyBorder="1" applyAlignment="1">
      <alignment horizontal="center" vertical="center"/>
    </xf>
    <xf numFmtId="4" fontId="33" fillId="0" borderId="0" xfId="0" applyNumberFormat="1" applyFont="1" applyBorder="1"/>
    <xf numFmtId="0" fontId="25" fillId="0" borderId="0" xfId="43" applyFont="1"/>
    <xf numFmtId="0" fontId="25" fillId="0" borderId="0" xfId="43" applyFont="1" applyAlignment="1">
      <alignment horizontal="center"/>
    </xf>
    <xf numFmtId="0" fontId="25" fillId="0" borderId="0" xfId="43" applyFont="1" applyAlignment="1">
      <alignment horizontal="right"/>
    </xf>
    <xf numFmtId="0" fontId="26" fillId="0" borderId="10" xfId="43" applyFont="1" applyBorder="1" applyAlignment="1">
      <alignment horizontal="center" vertical="center"/>
    </xf>
    <xf numFmtId="0" fontId="26" fillId="0" borderId="10" xfId="43" applyFont="1" applyBorder="1" applyAlignment="1">
      <alignment horizontal="center" vertical="center" wrapText="1"/>
    </xf>
    <xf numFmtId="0" fontId="25" fillId="0" borderId="10" xfId="43" applyFont="1" applyBorder="1" applyAlignment="1">
      <alignment horizontal="center"/>
    </xf>
    <xf numFmtId="0" fontId="25" fillId="0" borderId="10" xfId="43" applyFont="1" applyBorder="1"/>
    <xf numFmtId="187" fontId="25" fillId="0" borderId="10" xfId="44" applyFont="1" applyBorder="1" applyAlignment="1">
      <alignment horizontal="center"/>
    </xf>
    <xf numFmtId="187" fontId="25" fillId="0" borderId="10" xfId="44" applyFont="1" applyBorder="1" applyAlignment="1">
      <alignment vertical="center"/>
    </xf>
    <xf numFmtId="4" fontId="25" fillId="38" borderId="10" xfId="43" applyNumberFormat="1" applyFont="1" applyFill="1" applyBorder="1"/>
    <xf numFmtId="4" fontId="25" fillId="0" borderId="10" xfId="43" applyNumberFormat="1" applyFont="1" applyBorder="1"/>
    <xf numFmtId="4" fontId="25" fillId="0" borderId="0" xfId="43" applyNumberFormat="1" applyFont="1"/>
    <xf numFmtId="4" fontId="46" fillId="0" borderId="0" xfId="43" applyNumberFormat="1" applyFont="1"/>
    <xf numFmtId="4" fontId="26" fillId="0" borderId="10" xfId="43" applyNumberFormat="1" applyFont="1" applyBorder="1"/>
    <xf numFmtId="187" fontId="25" fillId="0" borderId="0" xfId="43" applyNumberFormat="1" applyFont="1" applyAlignment="1">
      <alignment horizontal="center"/>
    </xf>
    <xf numFmtId="0" fontId="47" fillId="0" borderId="0" xfId="43" applyFont="1"/>
    <xf numFmtId="187" fontId="48" fillId="0" borderId="10" xfId="44" applyFont="1" applyBorder="1" applyAlignment="1">
      <alignment horizontal="center"/>
    </xf>
    <xf numFmtId="187" fontId="48" fillId="0" borderId="10" xfId="44" applyFont="1" applyBorder="1" applyAlignment="1">
      <alignment vertical="center"/>
    </xf>
    <xf numFmtId="4" fontId="48" fillId="38" borderId="10" xfId="43" applyNumberFormat="1" applyFont="1" applyFill="1" applyBorder="1"/>
    <xf numFmtId="4" fontId="48" fillId="0" borderId="10" xfId="43" applyNumberFormat="1" applyFont="1" applyBorder="1"/>
    <xf numFmtId="0" fontId="25" fillId="0" borderId="0" xfId="43" applyFont="1" applyAlignment="1"/>
    <xf numFmtId="0" fontId="49" fillId="0" borderId="0" xfId="0" applyFont="1"/>
    <xf numFmtId="43" fontId="49" fillId="0" borderId="0" xfId="45" applyFont="1"/>
    <xf numFmtId="187" fontId="49" fillId="0" borderId="0" xfId="0" applyNumberFormat="1" applyFont="1"/>
    <xf numFmtId="0" fontId="26" fillId="0" borderId="0" xfId="43" applyFont="1" applyAlignment="1">
      <alignment horizontal="center"/>
    </xf>
    <xf numFmtId="0" fontId="26" fillId="0" borderId="10" xfId="43" applyFont="1" applyBorder="1" applyAlignment="1">
      <alignment horizontal="center"/>
    </xf>
    <xf numFmtId="1" fontId="21" fillId="34" borderId="11" xfId="0" applyNumberFormat="1" applyFont="1" applyFill="1" applyBorder="1" applyAlignment="1">
      <alignment horizontal="center"/>
    </xf>
    <xf numFmtId="1" fontId="21" fillId="34" borderId="12" xfId="0" applyNumberFormat="1" applyFont="1" applyFill="1" applyBorder="1" applyAlignment="1">
      <alignment horizontal="center"/>
    </xf>
    <xf numFmtId="1" fontId="21" fillId="34" borderId="13" xfId="0" applyNumberFormat="1" applyFont="1" applyFill="1" applyBorder="1" applyAlignment="1">
      <alignment horizontal="center"/>
    </xf>
    <xf numFmtId="1" fontId="35" fillId="34" borderId="11" xfId="0" applyNumberFormat="1" applyFont="1" applyFill="1" applyBorder="1" applyAlignment="1">
      <alignment horizontal="center"/>
    </xf>
    <xf numFmtId="1" fontId="35" fillId="34" borderId="12" xfId="0" applyNumberFormat="1" applyFont="1" applyFill="1" applyBorder="1" applyAlignment="1">
      <alignment horizontal="center"/>
    </xf>
    <xf numFmtId="1" fontId="35" fillId="34" borderId="13" xfId="0" applyNumberFormat="1" applyFont="1" applyFill="1" applyBorder="1" applyAlignment="1">
      <alignment horizont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5" builtinId="3"/>
    <cellStyle name="Comma 2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ปกติ 2" xfId="43"/>
  </cellStyles>
  <dxfs count="6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5"/>
  <sheetViews>
    <sheetView tabSelected="1" workbookViewId="0">
      <selection activeCell="D4" sqref="D4:G26"/>
    </sheetView>
  </sheetViews>
  <sheetFormatPr defaultColWidth="9.125" defaultRowHeight="23.25" x14ac:dyDescent="0.5"/>
  <cols>
    <col min="1" max="1" width="9.125" style="151" bestFit="1" customWidth="1"/>
    <col min="2" max="2" width="22.875" style="151" customWidth="1"/>
    <col min="3" max="3" width="9.375" style="152" customWidth="1"/>
    <col min="4" max="4" width="10" style="152" customWidth="1"/>
    <col min="5" max="5" width="10.75" style="152" customWidth="1"/>
    <col min="6" max="6" width="18.125" style="151" customWidth="1"/>
    <col min="7" max="7" width="15.25" style="151" customWidth="1"/>
    <col min="8" max="8" width="10.25" style="151" bestFit="1" customWidth="1"/>
    <col min="9" max="9" width="12" style="151" bestFit="1" customWidth="1"/>
    <col min="10" max="16384" width="9.125" style="151"/>
  </cols>
  <sheetData>
    <row r="1" spans="1:9" x14ac:dyDescent="0.5">
      <c r="A1" s="175" t="s">
        <v>5442</v>
      </c>
      <c r="B1" s="175"/>
      <c r="C1" s="175"/>
      <c r="D1" s="175"/>
      <c r="E1" s="175"/>
      <c r="F1" s="175"/>
      <c r="G1" s="175"/>
    </row>
    <row r="2" spans="1:9" x14ac:dyDescent="0.5">
      <c r="A2" s="152"/>
      <c r="G2" s="153" t="s">
        <v>5421</v>
      </c>
    </row>
    <row r="3" spans="1:9" ht="46.5" x14ac:dyDescent="0.5">
      <c r="A3" s="154" t="s">
        <v>278</v>
      </c>
      <c r="B3" s="154" t="s">
        <v>5422</v>
      </c>
      <c r="C3" s="154" t="s">
        <v>5423</v>
      </c>
      <c r="D3" s="155" t="s">
        <v>5424</v>
      </c>
      <c r="E3" s="155" t="s">
        <v>5425</v>
      </c>
      <c r="F3" s="154" t="s">
        <v>5426</v>
      </c>
      <c r="G3" s="154" t="s">
        <v>311</v>
      </c>
    </row>
    <row r="4" spans="1:9" x14ac:dyDescent="0.5">
      <c r="A4" s="156">
        <v>1</v>
      </c>
      <c r="B4" s="157" t="s">
        <v>310</v>
      </c>
      <c r="C4" s="158">
        <f>D4+E4</f>
        <v>15</v>
      </c>
      <c r="D4" s="159">
        <v>14</v>
      </c>
      <c r="E4" s="158">
        <v>1</v>
      </c>
      <c r="F4" s="160">
        <v>72433095</v>
      </c>
      <c r="G4" s="161">
        <v>56091916.200000003</v>
      </c>
      <c r="H4" s="162"/>
      <c r="I4" s="162"/>
    </row>
    <row r="5" spans="1:9" x14ac:dyDescent="0.5">
      <c r="A5" s="156">
        <v>2</v>
      </c>
      <c r="B5" s="157" t="s">
        <v>309</v>
      </c>
      <c r="C5" s="158">
        <f t="shared" ref="C5:C26" si="0">D5+E5</f>
        <v>5</v>
      </c>
      <c r="D5" s="159">
        <v>3</v>
      </c>
      <c r="E5" s="158">
        <v>2</v>
      </c>
      <c r="F5" s="160">
        <v>127843649.25</v>
      </c>
      <c r="G5" s="161">
        <v>63561941.490000002</v>
      </c>
      <c r="H5" s="162"/>
      <c r="I5" s="162"/>
    </row>
    <row r="6" spans="1:9" x14ac:dyDescent="0.5">
      <c r="A6" s="156">
        <v>3</v>
      </c>
      <c r="B6" s="157" t="s">
        <v>308</v>
      </c>
      <c r="C6" s="158">
        <f t="shared" si="0"/>
        <v>17</v>
      </c>
      <c r="D6" s="159">
        <v>17</v>
      </c>
      <c r="E6" s="158">
        <v>0</v>
      </c>
      <c r="F6" s="160">
        <v>16427500</v>
      </c>
      <c r="G6" s="161">
        <v>13907294.289999999</v>
      </c>
      <c r="H6" s="162"/>
      <c r="I6" s="162"/>
    </row>
    <row r="7" spans="1:9" x14ac:dyDescent="0.5">
      <c r="A7" s="156">
        <v>4</v>
      </c>
      <c r="B7" s="157" t="s">
        <v>307</v>
      </c>
      <c r="C7" s="158">
        <f t="shared" si="0"/>
        <v>11</v>
      </c>
      <c r="D7" s="159">
        <v>11</v>
      </c>
      <c r="E7" s="158">
        <v>0</v>
      </c>
      <c r="F7" s="160">
        <v>39192501</v>
      </c>
      <c r="G7" s="161">
        <v>23751544.469999999</v>
      </c>
      <c r="H7" s="162"/>
      <c r="I7" s="162"/>
    </row>
    <row r="8" spans="1:9" x14ac:dyDescent="0.5">
      <c r="A8" s="156">
        <v>5</v>
      </c>
      <c r="B8" s="157" t="s">
        <v>5427</v>
      </c>
      <c r="C8" s="158">
        <f t="shared" si="0"/>
        <v>0</v>
      </c>
      <c r="D8" s="159">
        <v>0</v>
      </c>
      <c r="E8" s="158">
        <v>0</v>
      </c>
      <c r="F8" s="160">
        <v>0</v>
      </c>
      <c r="G8" s="161">
        <v>0</v>
      </c>
    </row>
    <row r="9" spans="1:9" x14ac:dyDescent="0.5">
      <c r="A9" s="156">
        <v>6</v>
      </c>
      <c r="B9" s="157" t="s">
        <v>306</v>
      </c>
      <c r="C9" s="158">
        <f t="shared" si="0"/>
        <v>43</v>
      </c>
      <c r="D9" s="159">
        <v>33</v>
      </c>
      <c r="E9" s="158">
        <v>10</v>
      </c>
      <c r="F9" s="160">
        <v>2758970.26</v>
      </c>
      <c r="G9" s="161">
        <v>2012234.2699999993</v>
      </c>
      <c r="H9" s="162"/>
      <c r="I9" s="162"/>
    </row>
    <row r="10" spans="1:9" x14ac:dyDescent="0.5">
      <c r="A10" s="156">
        <v>7</v>
      </c>
      <c r="B10" s="157" t="s">
        <v>305</v>
      </c>
      <c r="C10" s="158">
        <f t="shared" si="0"/>
        <v>58</v>
      </c>
      <c r="D10" s="159">
        <v>28</v>
      </c>
      <c r="E10" s="158">
        <v>30</v>
      </c>
      <c r="F10" s="160">
        <v>17541016</v>
      </c>
      <c r="G10" s="161">
        <v>11934799.030000001</v>
      </c>
      <c r="H10" s="163"/>
      <c r="I10" s="162"/>
    </row>
    <row r="11" spans="1:9" x14ac:dyDescent="0.5">
      <c r="A11" s="156">
        <v>8</v>
      </c>
      <c r="B11" s="157" t="s">
        <v>304</v>
      </c>
      <c r="C11" s="158">
        <f t="shared" si="0"/>
        <v>40</v>
      </c>
      <c r="D11" s="159">
        <v>9</v>
      </c>
      <c r="E11" s="158">
        <v>31</v>
      </c>
      <c r="F11" s="160">
        <v>2071734.0000000002</v>
      </c>
      <c r="G11" s="161">
        <v>923681.35999999987</v>
      </c>
      <c r="H11" s="162"/>
      <c r="I11" s="162"/>
    </row>
    <row r="12" spans="1:9" x14ac:dyDescent="0.5">
      <c r="A12" s="156">
        <v>9</v>
      </c>
      <c r="B12" s="157" t="s">
        <v>303</v>
      </c>
      <c r="C12" s="158">
        <f t="shared" si="0"/>
        <v>30</v>
      </c>
      <c r="D12" s="159">
        <v>22</v>
      </c>
      <c r="E12" s="158">
        <v>8</v>
      </c>
      <c r="F12" s="160">
        <v>1366875.0499999998</v>
      </c>
      <c r="G12" s="161">
        <v>638374.2899999998</v>
      </c>
      <c r="H12" s="162"/>
      <c r="I12" s="162"/>
    </row>
    <row r="13" spans="1:9" x14ac:dyDescent="0.5">
      <c r="A13" s="156">
        <v>10</v>
      </c>
      <c r="B13" s="157" t="s">
        <v>302</v>
      </c>
      <c r="C13" s="158">
        <f t="shared" si="0"/>
        <v>0</v>
      </c>
      <c r="D13" s="159">
        <v>0</v>
      </c>
      <c r="E13" s="158">
        <v>0</v>
      </c>
      <c r="F13" s="160">
        <v>0</v>
      </c>
      <c r="G13" s="161">
        <v>0</v>
      </c>
      <c r="H13" s="162"/>
    </row>
    <row r="14" spans="1:9" x14ac:dyDescent="0.5">
      <c r="A14" s="156">
        <v>11</v>
      </c>
      <c r="B14" s="157" t="s">
        <v>301</v>
      </c>
      <c r="C14" s="158">
        <f t="shared" si="0"/>
        <v>0</v>
      </c>
      <c r="D14" s="159">
        <v>0</v>
      </c>
      <c r="E14" s="158">
        <v>0</v>
      </c>
      <c r="F14" s="160">
        <v>0</v>
      </c>
      <c r="G14" s="161">
        <v>0</v>
      </c>
    </row>
    <row r="15" spans="1:9" x14ac:dyDescent="0.5">
      <c r="A15" s="156">
        <v>12</v>
      </c>
      <c r="B15" s="157" t="s">
        <v>300</v>
      </c>
      <c r="C15" s="158">
        <f t="shared" si="0"/>
        <v>0</v>
      </c>
      <c r="D15" s="159">
        <v>0</v>
      </c>
      <c r="E15" s="158">
        <v>0</v>
      </c>
      <c r="F15" s="160">
        <v>0</v>
      </c>
      <c r="G15" s="161">
        <v>0</v>
      </c>
    </row>
    <row r="16" spans="1:9" x14ac:dyDescent="0.5">
      <c r="A16" s="156">
        <v>13</v>
      </c>
      <c r="B16" s="157" t="s">
        <v>299</v>
      </c>
      <c r="C16" s="158">
        <f t="shared" si="0"/>
        <v>0</v>
      </c>
      <c r="D16" s="159">
        <v>0</v>
      </c>
      <c r="E16" s="158">
        <v>0</v>
      </c>
      <c r="F16" s="160">
        <v>0</v>
      </c>
      <c r="G16" s="161">
        <v>0</v>
      </c>
    </row>
    <row r="17" spans="1:9" x14ac:dyDescent="0.5">
      <c r="A17" s="156">
        <v>14</v>
      </c>
      <c r="B17" s="157" t="s">
        <v>298</v>
      </c>
      <c r="C17" s="158">
        <f t="shared" si="0"/>
        <v>0</v>
      </c>
      <c r="D17" s="159">
        <v>0</v>
      </c>
      <c r="E17" s="158">
        <v>0</v>
      </c>
      <c r="F17" s="160">
        <v>0</v>
      </c>
      <c r="G17" s="161">
        <v>0</v>
      </c>
      <c r="H17" s="162"/>
      <c r="I17" s="162"/>
    </row>
    <row r="18" spans="1:9" x14ac:dyDescent="0.5">
      <c r="A18" s="156">
        <v>15</v>
      </c>
      <c r="B18" s="157" t="s">
        <v>297</v>
      </c>
      <c r="C18" s="158">
        <f t="shared" si="0"/>
        <v>126</v>
      </c>
      <c r="D18" s="159">
        <v>11</v>
      </c>
      <c r="E18" s="158">
        <v>115</v>
      </c>
      <c r="F18" s="160">
        <v>2347808.7199999983</v>
      </c>
      <c r="G18" s="161">
        <v>177070.49</v>
      </c>
      <c r="H18" s="162"/>
      <c r="I18" s="162"/>
    </row>
    <row r="19" spans="1:9" x14ac:dyDescent="0.5">
      <c r="A19" s="156">
        <v>16</v>
      </c>
      <c r="B19" s="157" t="s">
        <v>5428</v>
      </c>
      <c r="C19" s="158">
        <f t="shared" si="0"/>
        <v>0</v>
      </c>
      <c r="D19" s="159">
        <v>0</v>
      </c>
      <c r="E19" s="158">
        <v>0</v>
      </c>
      <c r="F19" s="160">
        <v>0</v>
      </c>
      <c r="G19" s="161">
        <v>0</v>
      </c>
    </row>
    <row r="20" spans="1:9" x14ac:dyDescent="0.5">
      <c r="A20" s="156">
        <v>17</v>
      </c>
      <c r="B20" s="157" t="s">
        <v>296</v>
      </c>
      <c r="C20" s="158">
        <f t="shared" si="0"/>
        <v>8</v>
      </c>
      <c r="D20" s="159">
        <v>3</v>
      </c>
      <c r="E20" s="158">
        <v>5</v>
      </c>
      <c r="F20" s="160">
        <v>330120</v>
      </c>
      <c r="G20" s="161">
        <v>24721.699999999997</v>
      </c>
    </row>
    <row r="21" spans="1:9" x14ac:dyDescent="0.5">
      <c r="A21" s="156">
        <v>18</v>
      </c>
      <c r="B21" s="157" t="s">
        <v>5429</v>
      </c>
      <c r="C21" s="158">
        <f t="shared" si="0"/>
        <v>0</v>
      </c>
      <c r="D21" s="159">
        <v>0</v>
      </c>
      <c r="E21" s="158">
        <v>0</v>
      </c>
      <c r="F21" s="160">
        <v>0</v>
      </c>
      <c r="G21" s="161">
        <v>0</v>
      </c>
    </row>
    <row r="22" spans="1:9" x14ac:dyDescent="0.5">
      <c r="A22" s="156">
        <v>19</v>
      </c>
      <c r="B22" s="157" t="s">
        <v>295</v>
      </c>
      <c r="C22" s="158">
        <f t="shared" si="0"/>
        <v>0</v>
      </c>
      <c r="D22" s="159">
        <v>0</v>
      </c>
      <c r="E22" s="158">
        <v>0</v>
      </c>
      <c r="F22" s="160">
        <v>0</v>
      </c>
      <c r="G22" s="161">
        <v>0</v>
      </c>
    </row>
    <row r="23" spans="1:9" x14ac:dyDescent="0.5">
      <c r="A23" s="156">
        <v>20</v>
      </c>
      <c r="B23" s="157" t="s">
        <v>294</v>
      </c>
      <c r="C23" s="158">
        <f t="shared" si="0"/>
        <v>25</v>
      </c>
      <c r="D23" s="159">
        <v>0</v>
      </c>
      <c r="E23" s="158">
        <v>25</v>
      </c>
      <c r="F23" s="160">
        <v>400000</v>
      </c>
      <c r="G23" s="161">
        <v>25</v>
      </c>
    </row>
    <row r="24" spans="1:9" x14ac:dyDescent="0.5">
      <c r="A24" s="156">
        <v>21</v>
      </c>
      <c r="B24" s="157" t="s">
        <v>293</v>
      </c>
      <c r="C24" s="158">
        <f t="shared" si="0"/>
        <v>13</v>
      </c>
      <c r="D24" s="159">
        <v>12</v>
      </c>
      <c r="E24" s="158">
        <v>1</v>
      </c>
      <c r="F24" s="160">
        <v>7676760</v>
      </c>
      <c r="G24" s="161">
        <v>4590201.6800000006</v>
      </c>
    </row>
    <row r="25" spans="1:9" x14ac:dyDescent="0.5">
      <c r="A25" s="156">
        <v>22</v>
      </c>
      <c r="B25" s="157" t="s">
        <v>5430</v>
      </c>
      <c r="C25" s="158">
        <f t="shared" si="0"/>
        <v>0</v>
      </c>
      <c r="D25" s="159">
        <v>0</v>
      </c>
      <c r="E25" s="158">
        <v>0</v>
      </c>
      <c r="F25" s="160">
        <v>0</v>
      </c>
      <c r="G25" s="161">
        <v>0</v>
      </c>
    </row>
    <row r="26" spans="1:9" x14ac:dyDescent="0.5">
      <c r="A26" s="156">
        <v>23</v>
      </c>
      <c r="B26" s="157" t="s">
        <v>5431</v>
      </c>
      <c r="C26" s="158">
        <f t="shared" si="0"/>
        <v>0</v>
      </c>
      <c r="D26" s="159">
        <v>0</v>
      </c>
      <c r="E26" s="158">
        <v>0</v>
      </c>
      <c r="F26" s="160">
        <v>0</v>
      </c>
      <c r="G26" s="161">
        <v>0</v>
      </c>
    </row>
    <row r="27" spans="1:9" x14ac:dyDescent="0.5">
      <c r="A27" s="176" t="s">
        <v>5432</v>
      </c>
      <c r="B27" s="176"/>
      <c r="C27" s="176"/>
      <c r="D27" s="176"/>
      <c r="E27" s="176"/>
      <c r="F27" s="164">
        <f>SUM(F4:F26)</f>
        <v>290390029.27999997</v>
      </c>
      <c r="G27" s="164">
        <f>SUM(G4:G26)</f>
        <v>177613804.27000001</v>
      </c>
    </row>
    <row r="28" spans="1:9" x14ac:dyDescent="0.5">
      <c r="A28" s="151" t="s">
        <v>5446</v>
      </c>
      <c r="C28" s="165"/>
      <c r="D28" s="165"/>
      <c r="E28" s="165"/>
      <c r="F28" s="162"/>
      <c r="G28" s="162"/>
    </row>
    <row r="29" spans="1:9" s="172" customFormat="1" ht="24" x14ac:dyDescent="0.55000000000000004">
      <c r="A29" s="172" t="s">
        <v>5443</v>
      </c>
      <c r="B29" s="172" t="s">
        <v>5444</v>
      </c>
      <c r="G29" s="173"/>
      <c r="H29" s="173"/>
    </row>
    <row r="30" spans="1:9" s="172" customFormat="1" ht="24" x14ac:dyDescent="0.55000000000000004">
      <c r="B30" s="172" t="s">
        <v>5445</v>
      </c>
      <c r="D30" s="174"/>
      <c r="G30" s="173"/>
      <c r="H30" s="173"/>
    </row>
    <row r="31" spans="1:9" s="172" customFormat="1" ht="24" x14ac:dyDescent="0.55000000000000004">
      <c r="C31" s="173"/>
      <c r="G31" s="173"/>
      <c r="H31" s="173"/>
    </row>
    <row r="32" spans="1:9" x14ac:dyDescent="0.5">
      <c r="C32" s="151"/>
      <c r="D32" s="151"/>
    </row>
    <row r="33" spans="3:5" x14ac:dyDescent="0.5">
      <c r="C33" s="171"/>
      <c r="E33" s="151"/>
    </row>
    <row r="34" spans="3:5" x14ac:dyDescent="0.5">
      <c r="C34" s="151"/>
      <c r="D34" s="151"/>
      <c r="E34" s="151"/>
    </row>
    <row r="35" spans="3:5" x14ac:dyDescent="0.5">
      <c r="C35" s="151"/>
      <c r="D35" s="151"/>
      <c r="E35" s="151"/>
    </row>
  </sheetData>
  <mergeCells count="2">
    <mergeCell ref="A1:G1"/>
    <mergeCell ref="A27:E27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510"/>
  <sheetViews>
    <sheetView workbookViewId="0">
      <selection activeCell="B11" sqref="B11"/>
    </sheetView>
  </sheetViews>
  <sheetFormatPr defaultRowHeight="21" x14ac:dyDescent="0.45"/>
  <cols>
    <col min="1" max="1" width="9" style="7"/>
    <col min="2" max="2" width="13.625" style="7" bestFit="1" customWidth="1"/>
    <col min="3" max="3" width="9.125" style="7" bestFit="1" customWidth="1"/>
    <col min="4" max="4" width="10.125" style="7" bestFit="1" customWidth="1"/>
    <col min="5" max="5" width="45.625" style="7" bestFit="1" customWidth="1"/>
    <col min="6" max="6" width="14" style="7" bestFit="1" customWidth="1"/>
    <col min="7" max="7" width="14.625" style="7" bestFit="1" customWidth="1"/>
    <col min="8" max="8" width="14" style="7" bestFit="1" customWidth="1"/>
    <col min="9" max="9" width="14.75" style="36" bestFit="1" customWidth="1"/>
    <col min="10" max="10" width="9" style="36"/>
    <col min="11" max="16384" width="9" style="7"/>
  </cols>
  <sheetData>
    <row r="1" spans="1:10" s="2" customFormat="1" x14ac:dyDescent="0.45">
      <c r="A1" s="1" t="s">
        <v>279</v>
      </c>
      <c r="H1" s="3"/>
      <c r="I1" s="34"/>
      <c r="J1" s="34"/>
    </row>
    <row r="2" spans="1:10" s="5" customFormat="1" x14ac:dyDescent="0.45">
      <c r="A2" s="4" t="s">
        <v>28</v>
      </c>
      <c r="I2" s="35"/>
      <c r="J2" s="35"/>
    </row>
    <row r="3" spans="1:10" x14ac:dyDescent="0.45">
      <c r="A3" s="6" t="s">
        <v>278</v>
      </c>
      <c r="B3" s="6" t="s">
        <v>0</v>
      </c>
      <c r="C3" s="6" t="s">
        <v>1</v>
      </c>
      <c r="D3" s="6" t="s">
        <v>277</v>
      </c>
      <c r="E3" s="6" t="s">
        <v>2</v>
      </c>
      <c r="F3" s="6" t="s">
        <v>3</v>
      </c>
      <c r="G3" s="6" t="s">
        <v>4</v>
      </c>
      <c r="H3" s="6" t="s">
        <v>5</v>
      </c>
    </row>
    <row r="4" spans="1:10" x14ac:dyDescent="0.45">
      <c r="A4" s="8">
        <v>1</v>
      </c>
      <c r="B4" s="9">
        <v>100000134835</v>
      </c>
      <c r="C4" s="8">
        <v>0</v>
      </c>
      <c r="D4" s="8" t="s">
        <v>6</v>
      </c>
      <c r="E4" s="10" t="s">
        <v>7</v>
      </c>
      <c r="F4" s="11">
        <v>700000</v>
      </c>
      <c r="G4" s="11">
        <v>-173262.26</v>
      </c>
      <c r="H4" s="11">
        <v>526737.74</v>
      </c>
      <c r="I4" s="36" t="s">
        <v>310</v>
      </c>
      <c r="J4" s="36" t="s">
        <v>312</v>
      </c>
    </row>
    <row r="5" spans="1:10" x14ac:dyDescent="0.45">
      <c r="A5" s="8">
        <v>2</v>
      </c>
      <c r="B5" s="9">
        <v>100000134845</v>
      </c>
      <c r="C5" s="8">
        <v>0</v>
      </c>
      <c r="D5" s="8" t="s">
        <v>6</v>
      </c>
      <c r="E5" s="10" t="s">
        <v>7</v>
      </c>
      <c r="F5" s="11">
        <v>700000</v>
      </c>
      <c r="G5" s="11">
        <v>-173262.26</v>
      </c>
      <c r="H5" s="11">
        <v>526737.74</v>
      </c>
      <c r="I5" s="36" t="s">
        <v>310</v>
      </c>
      <c r="J5" s="36" t="s">
        <v>312</v>
      </c>
    </row>
    <row r="6" spans="1:10" x14ac:dyDescent="0.45">
      <c r="A6" s="8">
        <v>3</v>
      </c>
      <c r="B6" s="9">
        <v>100000134846</v>
      </c>
      <c r="C6" s="8">
        <v>0</v>
      </c>
      <c r="D6" s="8" t="s">
        <v>6</v>
      </c>
      <c r="E6" s="10" t="s">
        <v>7</v>
      </c>
      <c r="F6" s="11">
        <v>700000</v>
      </c>
      <c r="G6" s="11">
        <v>-173262.26</v>
      </c>
      <c r="H6" s="11">
        <v>526737.74</v>
      </c>
      <c r="I6" s="36" t="s">
        <v>310</v>
      </c>
      <c r="J6" s="36" t="s">
        <v>312</v>
      </c>
    </row>
    <row r="7" spans="1:10" x14ac:dyDescent="0.45">
      <c r="A7" s="8">
        <v>4</v>
      </c>
      <c r="B7" s="9">
        <v>100000134847</v>
      </c>
      <c r="C7" s="8">
        <v>0</v>
      </c>
      <c r="D7" s="8" t="s">
        <v>6</v>
      </c>
      <c r="E7" s="10" t="s">
        <v>7</v>
      </c>
      <c r="F7" s="11">
        <v>700000</v>
      </c>
      <c r="G7" s="11">
        <v>-173262.26</v>
      </c>
      <c r="H7" s="11">
        <v>526737.74</v>
      </c>
      <c r="I7" s="36" t="s">
        <v>310</v>
      </c>
      <c r="J7" s="36" t="s">
        <v>312</v>
      </c>
    </row>
    <row r="8" spans="1:10" x14ac:dyDescent="0.45">
      <c r="A8" s="8">
        <v>5</v>
      </c>
      <c r="B8" s="9">
        <v>100000134848</v>
      </c>
      <c r="C8" s="8">
        <v>0</v>
      </c>
      <c r="D8" s="8" t="s">
        <v>6</v>
      </c>
      <c r="E8" s="10" t="s">
        <v>8</v>
      </c>
      <c r="F8" s="11">
        <v>800000</v>
      </c>
      <c r="G8" s="11">
        <v>-195907.67</v>
      </c>
      <c r="H8" s="11">
        <v>604092.32999999996</v>
      </c>
      <c r="I8" s="36" t="s">
        <v>310</v>
      </c>
      <c r="J8" s="36" t="s">
        <v>312</v>
      </c>
    </row>
    <row r="9" spans="1:10" x14ac:dyDescent="0.45">
      <c r="A9" s="8">
        <v>6</v>
      </c>
      <c r="B9" s="9">
        <v>100000279501</v>
      </c>
      <c r="C9" s="8">
        <v>0</v>
      </c>
      <c r="D9" s="8" t="s">
        <v>9</v>
      </c>
      <c r="E9" s="10" t="s">
        <v>10</v>
      </c>
      <c r="F9" s="11">
        <v>17931095</v>
      </c>
      <c r="G9" s="11">
        <v>-4365096.68</v>
      </c>
      <c r="H9" s="11">
        <v>13565998.32</v>
      </c>
      <c r="I9" s="36" t="s">
        <v>310</v>
      </c>
      <c r="J9" s="36" t="s">
        <v>312</v>
      </c>
    </row>
    <row r="10" spans="1:10" x14ac:dyDescent="0.45">
      <c r="A10" s="8">
        <v>7</v>
      </c>
      <c r="B10" s="9">
        <v>100000313929</v>
      </c>
      <c r="C10" s="8">
        <v>0</v>
      </c>
      <c r="D10" s="8" t="s">
        <v>12</v>
      </c>
      <c r="E10" s="10" t="s">
        <v>13</v>
      </c>
      <c r="F10" s="11">
        <v>1995000</v>
      </c>
      <c r="G10" s="11">
        <v>-159053.42000000001</v>
      </c>
      <c r="H10" s="11">
        <v>1835946.58</v>
      </c>
      <c r="I10" s="36" t="s">
        <v>310</v>
      </c>
      <c r="J10" s="36" t="s">
        <v>312</v>
      </c>
    </row>
    <row r="11" spans="1:10" x14ac:dyDescent="0.45">
      <c r="A11" s="8">
        <v>8</v>
      </c>
      <c r="B11" s="9">
        <v>100000361017</v>
      </c>
      <c r="C11" s="8">
        <v>0</v>
      </c>
      <c r="D11" s="8" t="s">
        <v>14</v>
      </c>
      <c r="E11" s="10" t="s">
        <v>15</v>
      </c>
      <c r="F11" s="11">
        <v>12898000</v>
      </c>
      <c r="G11" s="11">
        <v>-913461.09</v>
      </c>
      <c r="H11" s="11">
        <v>11984538.91</v>
      </c>
      <c r="I11" s="36" t="s">
        <v>310</v>
      </c>
      <c r="J11" s="36" t="s">
        <v>312</v>
      </c>
    </row>
    <row r="12" spans="1:10" x14ac:dyDescent="0.45">
      <c r="A12" s="8">
        <v>9</v>
      </c>
      <c r="B12" s="9">
        <v>100000394809</v>
      </c>
      <c r="C12" s="8">
        <v>0</v>
      </c>
      <c r="D12" s="8" t="s">
        <v>16</v>
      </c>
      <c r="E12" s="10" t="s">
        <v>17</v>
      </c>
      <c r="F12" s="11">
        <v>4980000</v>
      </c>
      <c r="G12" s="11">
        <v>-258209.6</v>
      </c>
      <c r="H12" s="11">
        <v>4721790.4000000004</v>
      </c>
      <c r="I12" s="36" t="s">
        <v>310</v>
      </c>
      <c r="J12" s="36" t="s">
        <v>312</v>
      </c>
    </row>
    <row r="13" spans="1:10" x14ac:dyDescent="0.45">
      <c r="A13" s="8">
        <v>10</v>
      </c>
      <c r="B13" s="9">
        <v>100000453364</v>
      </c>
      <c r="C13" s="8">
        <v>0</v>
      </c>
      <c r="D13" s="8" t="s">
        <v>18</v>
      </c>
      <c r="E13" s="10" t="s">
        <v>19</v>
      </c>
      <c r="F13" s="11">
        <v>4313750.87</v>
      </c>
      <c r="G13" s="11">
        <v>-278433.01</v>
      </c>
      <c r="H13" s="11">
        <v>4035317.86</v>
      </c>
      <c r="I13" s="36" t="s">
        <v>310</v>
      </c>
      <c r="J13" s="36" t="s">
        <v>312</v>
      </c>
    </row>
    <row r="14" spans="1:10" x14ac:dyDescent="0.45">
      <c r="A14" s="10"/>
      <c r="B14" s="9">
        <v>100000453364</v>
      </c>
      <c r="C14" s="8">
        <v>1</v>
      </c>
      <c r="D14" s="8" t="s">
        <v>18</v>
      </c>
      <c r="E14" s="10" t="s">
        <v>19</v>
      </c>
      <c r="F14" s="11">
        <v>5206249.13</v>
      </c>
      <c r="G14" s="11">
        <v>-5206248.13</v>
      </c>
      <c r="H14" s="10">
        <v>1</v>
      </c>
      <c r="I14" s="36" t="s">
        <v>310</v>
      </c>
      <c r="J14" s="36" t="s">
        <v>312</v>
      </c>
    </row>
    <row r="15" spans="1:10" x14ac:dyDescent="0.45">
      <c r="A15" s="8">
        <v>11</v>
      </c>
      <c r="B15" s="9">
        <v>100000453376</v>
      </c>
      <c r="C15" s="8">
        <v>0</v>
      </c>
      <c r="D15" s="8" t="s">
        <v>18</v>
      </c>
      <c r="E15" s="10" t="s">
        <v>20</v>
      </c>
      <c r="F15" s="11">
        <v>415480.51</v>
      </c>
      <c r="G15" s="11">
        <v>-75574.16</v>
      </c>
      <c r="H15" s="11">
        <v>339906.35</v>
      </c>
      <c r="I15" s="36" t="s">
        <v>310</v>
      </c>
      <c r="J15" s="36" t="s">
        <v>312</v>
      </c>
    </row>
    <row r="16" spans="1:10" x14ac:dyDescent="0.45">
      <c r="A16" s="10"/>
      <c r="B16" s="9">
        <v>100000453376</v>
      </c>
      <c r="C16" s="8">
        <v>1</v>
      </c>
      <c r="D16" s="8" t="s">
        <v>18</v>
      </c>
      <c r="E16" s="10" t="s">
        <v>20</v>
      </c>
      <c r="F16" s="11">
        <v>2174519.4900000002</v>
      </c>
      <c r="G16" s="11">
        <v>-2174518.4900000002</v>
      </c>
      <c r="H16" s="10">
        <v>1</v>
      </c>
      <c r="I16" s="36" t="s">
        <v>310</v>
      </c>
      <c r="J16" s="36" t="s">
        <v>312</v>
      </c>
    </row>
    <row r="17" spans="1:10" x14ac:dyDescent="0.45">
      <c r="A17" s="8">
        <v>12</v>
      </c>
      <c r="B17" s="9">
        <v>100000472192</v>
      </c>
      <c r="C17" s="8">
        <v>0</v>
      </c>
      <c r="D17" s="8" t="s">
        <v>22</v>
      </c>
      <c r="E17" s="10" t="s">
        <v>23</v>
      </c>
      <c r="F17" s="11">
        <v>3949500</v>
      </c>
      <c r="G17" s="11">
        <v>-97118.89</v>
      </c>
      <c r="H17" s="11">
        <v>3852381.11</v>
      </c>
      <c r="I17" s="36" t="s">
        <v>310</v>
      </c>
      <c r="J17" s="36" t="s">
        <v>312</v>
      </c>
    </row>
    <row r="18" spans="1:10" x14ac:dyDescent="0.45">
      <c r="A18" s="8">
        <v>13</v>
      </c>
      <c r="B18" s="9">
        <v>100000472197</v>
      </c>
      <c r="C18" s="8">
        <v>0</v>
      </c>
      <c r="D18" s="8" t="s">
        <v>22</v>
      </c>
      <c r="E18" s="10" t="s">
        <v>24</v>
      </c>
      <c r="F18" s="11">
        <v>3949500</v>
      </c>
      <c r="G18" s="11">
        <v>-97118.89</v>
      </c>
      <c r="H18" s="11">
        <v>3852381.11</v>
      </c>
      <c r="I18" s="36" t="s">
        <v>310</v>
      </c>
      <c r="J18" s="36" t="s">
        <v>312</v>
      </c>
    </row>
    <row r="19" spans="1:10" x14ac:dyDescent="0.45">
      <c r="A19" s="8">
        <v>14</v>
      </c>
      <c r="B19" s="9">
        <v>100000477364</v>
      </c>
      <c r="C19" s="8">
        <v>0</v>
      </c>
      <c r="D19" s="8" t="s">
        <v>25</v>
      </c>
      <c r="E19" s="10" t="s">
        <v>26</v>
      </c>
      <c r="F19" s="11">
        <v>9400000</v>
      </c>
      <c r="G19" s="11">
        <v>-207390.73</v>
      </c>
      <c r="H19" s="11">
        <v>9192609.2699999996</v>
      </c>
      <c r="I19" s="36" t="s">
        <v>310</v>
      </c>
      <c r="J19" s="36" t="s">
        <v>312</v>
      </c>
    </row>
    <row r="20" spans="1:10" x14ac:dyDescent="0.45">
      <c r="A20" s="12" t="s">
        <v>27</v>
      </c>
      <c r="B20" s="12" t="s">
        <v>28</v>
      </c>
      <c r="C20" s="12"/>
      <c r="D20" s="12"/>
      <c r="E20" s="12"/>
      <c r="F20" s="13">
        <f>SUM(F4:F19)</f>
        <v>70813095</v>
      </c>
      <c r="G20" s="13">
        <f>SUM(G4:G19)</f>
        <v>-14721179.800000001</v>
      </c>
      <c r="H20" s="13">
        <f>SUM(H4:H19)</f>
        <v>56091915.200000003</v>
      </c>
    </row>
    <row r="21" spans="1:10" x14ac:dyDescent="0.45">
      <c r="A21" s="14"/>
      <c r="B21" s="14"/>
      <c r="C21" s="14"/>
      <c r="D21" s="14"/>
      <c r="E21" s="14"/>
      <c r="F21" s="15"/>
      <c r="G21" s="15"/>
      <c r="H21" s="15"/>
    </row>
    <row r="22" spans="1:10" s="5" customFormat="1" x14ac:dyDescent="0.45">
      <c r="A22" s="4" t="s">
        <v>280</v>
      </c>
      <c r="I22" s="35"/>
      <c r="J22" s="35"/>
    </row>
    <row r="23" spans="1:10" x14ac:dyDescent="0.45">
      <c r="A23" s="6" t="s">
        <v>278</v>
      </c>
      <c r="B23" s="6" t="s">
        <v>0</v>
      </c>
      <c r="C23" s="6" t="s">
        <v>1</v>
      </c>
      <c r="D23" s="6" t="s">
        <v>277</v>
      </c>
      <c r="E23" s="6" t="s">
        <v>2</v>
      </c>
      <c r="F23" s="6" t="s">
        <v>3</v>
      </c>
      <c r="G23" s="6" t="s">
        <v>4</v>
      </c>
      <c r="H23" s="6" t="s">
        <v>5</v>
      </c>
    </row>
    <row r="24" spans="1:10" x14ac:dyDescent="0.45">
      <c r="A24" s="8">
        <v>1</v>
      </c>
      <c r="B24" s="9">
        <v>100000453433</v>
      </c>
      <c r="C24" s="8">
        <v>0</v>
      </c>
      <c r="D24" s="8" t="s">
        <v>18</v>
      </c>
      <c r="E24" s="10" t="s">
        <v>21</v>
      </c>
      <c r="F24" s="11">
        <v>1620000</v>
      </c>
      <c r="G24" s="11">
        <v>-1619999</v>
      </c>
      <c r="H24" s="10">
        <v>1</v>
      </c>
      <c r="I24" s="36" t="s">
        <v>310</v>
      </c>
      <c r="J24" s="36" t="s">
        <v>313</v>
      </c>
    </row>
    <row r="25" spans="1:10" x14ac:dyDescent="0.45">
      <c r="A25" s="10"/>
      <c r="B25" s="12" t="s">
        <v>280</v>
      </c>
      <c r="C25" s="8"/>
      <c r="D25" s="8"/>
      <c r="E25" s="10"/>
      <c r="F25" s="13">
        <f>SUM(F24)</f>
        <v>1620000</v>
      </c>
      <c r="G25" s="13">
        <f>SUM(G24)</f>
        <v>-1619999</v>
      </c>
      <c r="H25" s="13">
        <f>SUM(H24)</f>
        <v>1</v>
      </c>
    </row>
    <row r="26" spans="1:10" s="17" customFormat="1" x14ac:dyDescent="0.45">
      <c r="A26" s="177" t="s">
        <v>281</v>
      </c>
      <c r="B26" s="178"/>
      <c r="C26" s="178"/>
      <c r="D26" s="178"/>
      <c r="E26" s="179"/>
      <c r="F26" s="16">
        <f>F20+F25</f>
        <v>72433095</v>
      </c>
      <c r="G26" s="16">
        <f>G20+G25</f>
        <v>-16341178.800000001</v>
      </c>
      <c r="H26" s="16">
        <f>H20+H25</f>
        <v>56091916.200000003</v>
      </c>
      <c r="I26" s="37"/>
      <c r="J26" s="38"/>
    </row>
    <row r="27" spans="1:10" x14ac:dyDescent="0.45">
      <c r="A27" s="14" t="s">
        <v>29</v>
      </c>
      <c r="B27" s="14" t="s">
        <v>30</v>
      </c>
      <c r="C27" s="14"/>
      <c r="D27" s="14"/>
      <c r="E27" s="14"/>
      <c r="F27" s="15">
        <v>72433095</v>
      </c>
      <c r="G27" s="15">
        <v>-16341178.800000001</v>
      </c>
      <c r="H27" s="15">
        <v>56091916.200000003</v>
      </c>
    </row>
    <row r="28" spans="1:10" x14ac:dyDescent="0.45">
      <c r="A28" s="14"/>
      <c r="B28" s="14"/>
      <c r="C28" s="14"/>
      <c r="D28" s="14"/>
      <c r="E28" s="14"/>
      <c r="F28" s="15"/>
      <c r="G28" s="15"/>
      <c r="H28" s="15"/>
    </row>
    <row r="29" spans="1:10" x14ac:dyDescent="0.45">
      <c r="A29" s="14" t="s">
        <v>283</v>
      </c>
      <c r="B29" s="14"/>
      <c r="C29" s="14"/>
      <c r="D29" s="14"/>
      <c r="E29" s="14"/>
      <c r="F29" s="15"/>
      <c r="G29" s="15"/>
      <c r="H29" s="15"/>
    </row>
    <row r="30" spans="1:10" x14ac:dyDescent="0.45">
      <c r="A30" s="6" t="s">
        <v>278</v>
      </c>
      <c r="B30" s="6" t="s">
        <v>0</v>
      </c>
      <c r="C30" s="6" t="s">
        <v>1</v>
      </c>
      <c r="D30" s="6" t="s">
        <v>277</v>
      </c>
      <c r="E30" s="6" t="s">
        <v>2</v>
      </c>
      <c r="F30" s="6" t="s">
        <v>3</v>
      </c>
      <c r="G30" s="6" t="s">
        <v>4</v>
      </c>
      <c r="H30" s="6" t="s">
        <v>5</v>
      </c>
    </row>
    <row r="31" spans="1:10" x14ac:dyDescent="0.45">
      <c r="A31" s="8">
        <v>1</v>
      </c>
      <c r="B31" s="9">
        <v>100000136304</v>
      </c>
      <c r="C31" s="8">
        <v>0</v>
      </c>
      <c r="D31" s="8" t="s">
        <v>31</v>
      </c>
      <c r="E31" s="10" t="s">
        <v>32</v>
      </c>
      <c r="F31" s="11">
        <v>26741000</v>
      </c>
      <c r="G31" s="11">
        <v>-6552459.71</v>
      </c>
      <c r="H31" s="11">
        <v>20188540.289999999</v>
      </c>
      <c r="I31" s="36" t="s">
        <v>309</v>
      </c>
      <c r="J31" s="36" t="s">
        <v>312</v>
      </c>
    </row>
    <row r="32" spans="1:10" x14ac:dyDescent="0.45">
      <c r="A32" s="8">
        <v>2</v>
      </c>
      <c r="B32" s="9">
        <v>100000198222</v>
      </c>
      <c r="C32" s="8">
        <v>0</v>
      </c>
      <c r="D32" s="8" t="s">
        <v>33</v>
      </c>
      <c r="E32" s="10" t="s">
        <v>34</v>
      </c>
      <c r="F32" s="11">
        <v>9330149.25</v>
      </c>
      <c r="G32" s="11">
        <v>-1306220.8899999999</v>
      </c>
      <c r="H32" s="11">
        <v>8023928.3600000003</v>
      </c>
      <c r="I32" s="36" t="s">
        <v>309</v>
      </c>
      <c r="J32" s="36" t="s">
        <v>312</v>
      </c>
    </row>
    <row r="33" spans="1:10" x14ac:dyDescent="0.45">
      <c r="A33" s="8">
        <v>3</v>
      </c>
      <c r="B33" s="9">
        <v>100000453399</v>
      </c>
      <c r="C33" s="8">
        <v>0</v>
      </c>
      <c r="D33" s="8" t="s">
        <v>18</v>
      </c>
      <c r="E33" s="10" t="s">
        <v>35</v>
      </c>
      <c r="F33" s="11">
        <v>38011459.259999998</v>
      </c>
      <c r="G33" s="11">
        <v>-2661989.42</v>
      </c>
      <c r="H33" s="11">
        <v>35349469.840000004</v>
      </c>
      <c r="I33" s="36" t="s">
        <v>309</v>
      </c>
      <c r="J33" s="36" t="s">
        <v>312</v>
      </c>
    </row>
    <row r="34" spans="1:10" x14ac:dyDescent="0.45">
      <c r="A34" s="10"/>
      <c r="B34" s="9">
        <v>100000453399</v>
      </c>
      <c r="C34" s="8">
        <v>1</v>
      </c>
      <c r="D34" s="8" t="s">
        <v>18</v>
      </c>
      <c r="E34" s="10" t="s">
        <v>35</v>
      </c>
      <c r="F34" s="11">
        <v>52988540.740000002</v>
      </c>
      <c r="G34" s="11">
        <v>-52988539.740000002</v>
      </c>
      <c r="H34" s="10">
        <v>1</v>
      </c>
      <c r="I34" s="36" t="s">
        <v>309</v>
      </c>
      <c r="J34" s="36" t="s">
        <v>312</v>
      </c>
    </row>
    <row r="35" spans="1:10" x14ac:dyDescent="0.45">
      <c r="A35" s="12" t="s">
        <v>27</v>
      </c>
      <c r="B35" s="12" t="s">
        <v>38</v>
      </c>
      <c r="C35" s="12"/>
      <c r="D35" s="12"/>
      <c r="E35" s="12"/>
      <c r="F35" s="13">
        <f>SUM(F31:F34)</f>
        <v>127071149.25</v>
      </c>
      <c r="G35" s="13">
        <f>SUM(G31:G34)</f>
        <v>-63509209.760000005</v>
      </c>
      <c r="H35" s="13">
        <f>SUM(H31:H34)</f>
        <v>63561939.490000002</v>
      </c>
    </row>
    <row r="36" spans="1:10" x14ac:dyDescent="0.45">
      <c r="A36" s="14"/>
      <c r="B36" s="14"/>
      <c r="C36" s="14"/>
      <c r="D36" s="14"/>
      <c r="E36" s="14"/>
      <c r="F36" s="15"/>
      <c r="G36" s="15"/>
      <c r="H36" s="15"/>
    </row>
    <row r="37" spans="1:10" x14ac:dyDescent="0.45">
      <c r="A37" s="14" t="s">
        <v>282</v>
      </c>
      <c r="B37" s="14"/>
      <c r="C37" s="14"/>
      <c r="D37" s="14"/>
      <c r="E37" s="14"/>
      <c r="F37" s="15"/>
      <c r="G37" s="15"/>
      <c r="H37" s="15"/>
    </row>
    <row r="38" spans="1:10" x14ac:dyDescent="0.45">
      <c r="A38" s="6" t="s">
        <v>278</v>
      </c>
      <c r="B38" s="6" t="s">
        <v>0</v>
      </c>
      <c r="C38" s="6" t="s">
        <v>1</v>
      </c>
      <c r="D38" s="6" t="s">
        <v>277</v>
      </c>
      <c r="E38" s="6" t="s">
        <v>2</v>
      </c>
      <c r="F38" s="6" t="s">
        <v>3</v>
      </c>
      <c r="G38" s="6" t="s">
        <v>4</v>
      </c>
      <c r="H38" s="6" t="s">
        <v>5</v>
      </c>
    </row>
    <row r="39" spans="1:10" x14ac:dyDescent="0.45">
      <c r="A39" s="8">
        <v>1</v>
      </c>
      <c r="B39" s="9">
        <v>100000453446</v>
      </c>
      <c r="C39" s="8">
        <v>0</v>
      </c>
      <c r="D39" s="8" t="s">
        <v>18</v>
      </c>
      <c r="E39" s="10" t="s">
        <v>37</v>
      </c>
      <c r="F39" s="11">
        <v>402500</v>
      </c>
      <c r="G39" s="11">
        <v>-402499</v>
      </c>
      <c r="H39" s="10">
        <v>1</v>
      </c>
      <c r="I39" s="36" t="s">
        <v>309</v>
      </c>
      <c r="J39" s="36" t="s">
        <v>313</v>
      </c>
    </row>
    <row r="40" spans="1:10" x14ac:dyDescent="0.45">
      <c r="A40" s="8">
        <v>2</v>
      </c>
      <c r="B40" s="9">
        <v>100000457988</v>
      </c>
      <c r="C40" s="8">
        <v>0</v>
      </c>
      <c r="D40" s="8" t="s">
        <v>18</v>
      </c>
      <c r="E40" s="10" t="s">
        <v>36</v>
      </c>
      <c r="F40" s="11">
        <v>370000</v>
      </c>
      <c r="G40" s="11">
        <v>-369999</v>
      </c>
      <c r="H40" s="10">
        <v>1</v>
      </c>
      <c r="I40" s="36" t="s">
        <v>309</v>
      </c>
      <c r="J40" s="36" t="s">
        <v>313</v>
      </c>
    </row>
    <row r="41" spans="1:10" x14ac:dyDescent="0.45">
      <c r="A41" s="10"/>
      <c r="B41" s="12" t="s">
        <v>282</v>
      </c>
      <c r="C41" s="8"/>
      <c r="D41" s="8"/>
      <c r="E41" s="10"/>
      <c r="F41" s="13">
        <f>SUM(F39:F40)</f>
        <v>772500</v>
      </c>
      <c r="G41" s="13">
        <f>SUM(G39:G40)</f>
        <v>-772498</v>
      </c>
      <c r="H41" s="13">
        <f>SUM(H39:H40)</f>
        <v>2</v>
      </c>
    </row>
    <row r="42" spans="1:10" s="17" customFormat="1" x14ac:dyDescent="0.45">
      <c r="A42" s="177" t="s">
        <v>281</v>
      </c>
      <c r="B42" s="178"/>
      <c r="C42" s="178"/>
      <c r="D42" s="178"/>
      <c r="E42" s="179"/>
      <c r="F42" s="16">
        <f>F35+F41</f>
        <v>127843649.25</v>
      </c>
      <c r="G42" s="16">
        <f>G35+G41</f>
        <v>-64281707.760000005</v>
      </c>
      <c r="H42" s="16">
        <f>H35+H41</f>
        <v>63561941.490000002</v>
      </c>
      <c r="I42" s="37"/>
      <c r="J42" s="38"/>
    </row>
    <row r="43" spans="1:10" x14ac:dyDescent="0.45">
      <c r="A43" s="14" t="s">
        <v>29</v>
      </c>
      <c r="B43" s="14" t="s">
        <v>39</v>
      </c>
      <c r="C43" s="14"/>
      <c r="D43" s="14"/>
      <c r="E43" s="14"/>
      <c r="F43" s="15">
        <v>127843649.25</v>
      </c>
      <c r="G43" s="15">
        <v>-64281707.759999998</v>
      </c>
      <c r="H43" s="15">
        <v>63561941.490000002</v>
      </c>
    </row>
    <row r="44" spans="1:10" x14ac:dyDescent="0.45">
      <c r="A44" s="14"/>
      <c r="B44" s="14"/>
      <c r="C44" s="14"/>
      <c r="D44" s="14"/>
      <c r="E44" s="14"/>
      <c r="F44" s="15"/>
      <c r="G44" s="15"/>
      <c r="H44" s="15"/>
    </row>
    <row r="45" spans="1:10" x14ac:dyDescent="0.45">
      <c r="A45" s="14" t="s">
        <v>53</v>
      </c>
      <c r="B45" s="14"/>
      <c r="C45" s="14"/>
      <c r="D45" s="14"/>
      <c r="E45" s="14"/>
      <c r="F45" s="15"/>
      <c r="G45" s="15"/>
      <c r="H45" s="15"/>
    </row>
    <row r="46" spans="1:10" x14ac:dyDescent="0.45">
      <c r="A46" s="6" t="s">
        <v>278</v>
      </c>
      <c r="B46" s="6" t="s">
        <v>0</v>
      </c>
      <c r="C46" s="6" t="s">
        <v>1</v>
      </c>
      <c r="D46" s="6" t="s">
        <v>277</v>
      </c>
      <c r="E46" s="6" t="s">
        <v>2</v>
      </c>
      <c r="F46" s="6" t="s">
        <v>3</v>
      </c>
      <c r="G46" s="6" t="s">
        <v>4</v>
      </c>
      <c r="H46" s="6" t="s">
        <v>5</v>
      </c>
    </row>
    <row r="47" spans="1:10" x14ac:dyDescent="0.45">
      <c r="A47" s="8">
        <v>1</v>
      </c>
      <c r="B47" s="9">
        <v>100000398817</v>
      </c>
      <c r="C47" s="8">
        <v>0</v>
      </c>
      <c r="D47" s="8" t="s">
        <v>40</v>
      </c>
      <c r="E47" s="10" t="s">
        <v>41</v>
      </c>
      <c r="F47" s="11">
        <v>1580000</v>
      </c>
      <c r="G47" s="11">
        <v>-140901.63</v>
      </c>
      <c r="H47" s="11">
        <v>1439098.37</v>
      </c>
      <c r="I47" s="36" t="s">
        <v>308</v>
      </c>
      <c r="J47" s="36" t="s">
        <v>312</v>
      </c>
    </row>
    <row r="48" spans="1:10" x14ac:dyDescent="0.45">
      <c r="A48" s="8">
        <v>2</v>
      </c>
      <c r="B48" s="9">
        <v>100000399687</v>
      </c>
      <c r="C48" s="8">
        <v>0</v>
      </c>
      <c r="D48" s="8" t="s">
        <v>42</v>
      </c>
      <c r="E48" s="10" t="s">
        <v>43</v>
      </c>
      <c r="F48" s="11">
        <v>2550000</v>
      </c>
      <c r="G48" s="11">
        <v>-126801.36</v>
      </c>
      <c r="H48" s="11">
        <v>2423198.64</v>
      </c>
      <c r="I48" s="36" t="s">
        <v>308</v>
      </c>
      <c r="J48" s="36" t="s">
        <v>312</v>
      </c>
    </row>
    <row r="49" spans="1:10" x14ac:dyDescent="0.45">
      <c r="A49" s="8">
        <v>3</v>
      </c>
      <c r="B49" s="9">
        <v>100000399688</v>
      </c>
      <c r="C49" s="8">
        <v>0</v>
      </c>
      <c r="D49" s="8" t="s">
        <v>44</v>
      </c>
      <c r="E49" s="10" t="s">
        <v>45</v>
      </c>
      <c r="F49" s="11">
        <v>2117000</v>
      </c>
      <c r="G49" s="11">
        <v>-102225</v>
      </c>
      <c r="H49" s="11">
        <v>2014775</v>
      </c>
      <c r="I49" s="36" t="s">
        <v>308</v>
      </c>
      <c r="J49" s="36" t="s">
        <v>312</v>
      </c>
    </row>
    <row r="50" spans="1:10" x14ac:dyDescent="0.45">
      <c r="A50" s="8">
        <v>4</v>
      </c>
      <c r="B50" s="9">
        <v>100000453318</v>
      </c>
      <c r="C50" s="8">
        <v>0</v>
      </c>
      <c r="D50" s="8" t="s">
        <v>18</v>
      </c>
      <c r="E50" s="10" t="s">
        <v>47</v>
      </c>
      <c r="F50" s="11">
        <v>336350.41</v>
      </c>
      <c r="G50" s="11">
        <v>-46642.34</v>
      </c>
      <c r="H50" s="11">
        <v>289708.07</v>
      </c>
      <c r="I50" s="36" t="s">
        <v>308</v>
      </c>
      <c r="J50" s="36" t="s">
        <v>312</v>
      </c>
    </row>
    <row r="51" spans="1:10" x14ac:dyDescent="0.45">
      <c r="A51" s="10"/>
      <c r="B51" s="9">
        <v>100000453318</v>
      </c>
      <c r="C51" s="8">
        <v>1</v>
      </c>
      <c r="D51" s="8" t="s">
        <v>18</v>
      </c>
      <c r="E51" s="10" t="s">
        <v>47</v>
      </c>
      <c r="F51" s="11">
        <v>1262149.5900000001</v>
      </c>
      <c r="G51" s="11">
        <v>-1262148.5900000001</v>
      </c>
      <c r="H51" s="10">
        <v>1</v>
      </c>
      <c r="I51" s="36" t="s">
        <v>308</v>
      </c>
      <c r="J51" s="36" t="s">
        <v>312</v>
      </c>
    </row>
    <row r="52" spans="1:10" x14ac:dyDescent="0.45">
      <c r="A52" s="8">
        <v>5</v>
      </c>
      <c r="B52" s="9">
        <v>100000453402</v>
      </c>
      <c r="C52" s="8">
        <v>0</v>
      </c>
      <c r="D52" s="8" t="s">
        <v>18</v>
      </c>
      <c r="E52" s="10" t="s">
        <v>48</v>
      </c>
      <c r="F52" s="11">
        <v>250732.47</v>
      </c>
      <c r="G52" s="11">
        <v>-34769.54</v>
      </c>
      <c r="H52" s="11">
        <v>215962.93</v>
      </c>
      <c r="I52" s="36" t="s">
        <v>308</v>
      </c>
      <c r="J52" s="36" t="s">
        <v>312</v>
      </c>
    </row>
    <row r="53" spans="1:10" x14ac:dyDescent="0.45">
      <c r="A53" s="10"/>
      <c r="B53" s="9">
        <v>100000453402</v>
      </c>
      <c r="C53" s="8">
        <v>1</v>
      </c>
      <c r="D53" s="8" t="s">
        <v>18</v>
      </c>
      <c r="E53" s="10" t="s">
        <v>48</v>
      </c>
      <c r="F53" s="11">
        <v>791267.53</v>
      </c>
      <c r="G53" s="11">
        <v>-791266.53</v>
      </c>
      <c r="H53" s="10">
        <v>1</v>
      </c>
      <c r="I53" s="36" t="s">
        <v>308</v>
      </c>
      <c r="J53" s="36" t="s">
        <v>312</v>
      </c>
    </row>
    <row r="54" spans="1:10" x14ac:dyDescent="0.45">
      <c r="A54" s="8">
        <v>6</v>
      </c>
      <c r="B54" s="9">
        <v>100000572664</v>
      </c>
      <c r="C54" s="8">
        <v>0</v>
      </c>
      <c r="D54" s="8" t="s">
        <v>49</v>
      </c>
      <c r="E54" s="10" t="s">
        <v>50</v>
      </c>
      <c r="F54" s="11">
        <v>1281423</v>
      </c>
      <c r="G54" s="11">
        <v>-2625.88</v>
      </c>
      <c r="H54" s="11">
        <v>1278797.1200000001</v>
      </c>
      <c r="I54" s="36" t="s">
        <v>308</v>
      </c>
      <c r="J54" s="36" t="s">
        <v>312</v>
      </c>
    </row>
    <row r="55" spans="1:10" x14ac:dyDescent="0.45">
      <c r="A55" s="8">
        <v>7</v>
      </c>
      <c r="B55" s="9">
        <v>100000572665</v>
      </c>
      <c r="C55" s="8">
        <v>0</v>
      </c>
      <c r="D55" s="8" t="s">
        <v>49</v>
      </c>
      <c r="E55" s="10" t="s">
        <v>50</v>
      </c>
      <c r="F55" s="11">
        <v>1281423</v>
      </c>
      <c r="G55" s="11">
        <v>-2625.88</v>
      </c>
      <c r="H55" s="11">
        <v>1278797.1200000001</v>
      </c>
      <c r="I55" s="36" t="s">
        <v>308</v>
      </c>
      <c r="J55" s="36" t="s">
        <v>312</v>
      </c>
    </row>
    <row r="56" spans="1:10" x14ac:dyDescent="0.45">
      <c r="A56" s="8">
        <v>8</v>
      </c>
      <c r="B56" s="9">
        <v>100000572666</v>
      </c>
      <c r="C56" s="8">
        <v>0</v>
      </c>
      <c r="D56" s="8" t="s">
        <v>49</v>
      </c>
      <c r="E56" s="10" t="s">
        <v>50</v>
      </c>
      <c r="F56" s="11">
        <v>1281423</v>
      </c>
      <c r="G56" s="11">
        <v>-2625.88</v>
      </c>
      <c r="H56" s="11">
        <v>1278797.1200000001</v>
      </c>
      <c r="I56" s="36" t="s">
        <v>308</v>
      </c>
      <c r="J56" s="36" t="s">
        <v>312</v>
      </c>
    </row>
    <row r="57" spans="1:10" x14ac:dyDescent="0.45">
      <c r="A57" s="8">
        <v>9</v>
      </c>
      <c r="B57" s="9">
        <v>100000572667</v>
      </c>
      <c r="C57" s="8">
        <v>0</v>
      </c>
      <c r="D57" s="8" t="s">
        <v>49</v>
      </c>
      <c r="E57" s="10" t="s">
        <v>50</v>
      </c>
      <c r="F57" s="11">
        <v>1281423</v>
      </c>
      <c r="G57" s="11">
        <v>-2625.88</v>
      </c>
      <c r="H57" s="11">
        <v>1278797.1200000001</v>
      </c>
      <c r="I57" s="36" t="s">
        <v>308</v>
      </c>
      <c r="J57" s="36" t="s">
        <v>312</v>
      </c>
    </row>
    <row r="58" spans="1:10" x14ac:dyDescent="0.45">
      <c r="A58" s="8">
        <v>10</v>
      </c>
      <c r="B58" s="9">
        <v>100000572668</v>
      </c>
      <c r="C58" s="8">
        <v>0</v>
      </c>
      <c r="D58" s="8" t="s">
        <v>49</v>
      </c>
      <c r="E58" s="10" t="s">
        <v>51</v>
      </c>
      <c r="F58" s="11">
        <v>452777</v>
      </c>
      <c r="G58" s="10">
        <v>-927.8</v>
      </c>
      <c r="H58" s="11">
        <v>451849.2</v>
      </c>
      <c r="I58" s="36" t="s">
        <v>308</v>
      </c>
      <c r="J58" s="36" t="s">
        <v>312</v>
      </c>
    </row>
    <row r="59" spans="1:10" x14ac:dyDescent="0.45">
      <c r="A59" s="8">
        <v>11</v>
      </c>
      <c r="B59" s="9">
        <v>100000572669</v>
      </c>
      <c r="C59" s="8">
        <v>0</v>
      </c>
      <c r="D59" s="8" t="s">
        <v>49</v>
      </c>
      <c r="E59" s="10" t="s">
        <v>51</v>
      </c>
      <c r="F59" s="11">
        <v>452777</v>
      </c>
      <c r="G59" s="10">
        <v>-927.8</v>
      </c>
      <c r="H59" s="11">
        <v>451849.2</v>
      </c>
      <c r="I59" s="36" t="s">
        <v>308</v>
      </c>
      <c r="J59" s="36" t="s">
        <v>312</v>
      </c>
    </row>
    <row r="60" spans="1:10" x14ac:dyDescent="0.45">
      <c r="A60" s="8">
        <v>12</v>
      </c>
      <c r="B60" s="9">
        <v>100000572670</v>
      </c>
      <c r="C60" s="8">
        <v>0</v>
      </c>
      <c r="D60" s="8" t="s">
        <v>49</v>
      </c>
      <c r="E60" s="10" t="s">
        <v>51</v>
      </c>
      <c r="F60" s="11">
        <v>452777</v>
      </c>
      <c r="G60" s="10">
        <v>-927.8</v>
      </c>
      <c r="H60" s="11">
        <v>451849.2</v>
      </c>
      <c r="I60" s="36" t="s">
        <v>308</v>
      </c>
      <c r="J60" s="36" t="s">
        <v>312</v>
      </c>
    </row>
    <row r="61" spans="1:10" x14ac:dyDescent="0.45">
      <c r="A61" s="8">
        <v>13</v>
      </c>
      <c r="B61" s="9">
        <v>100000572671</v>
      </c>
      <c r="C61" s="8">
        <v>0</v>
      </c>
      <c r="D61" s="8" t="s">
        <v>49</v>
      </c>
      <c r="E61" s="10" t="s">
        <v>51</v>
      </c>
      <c r="F61" s="11">
        <v>452777</v>
      </c>
      <c r="G61" s="10">
        <v>-927.8</v>
      </c>
      <c r="H61" s="11">
        <v>451849.2</v>
      </c>
      <c r="I61" s="36" t="s">
        <v>308</v>
      </c>
      <c r="J61" s="36" t="s">
        <v>312</v>
      </c>
    </row>
    <row r="62" spans="1:10" x14ac:dyDescent="0.45">
      <c r="A62" s="8">
        <v>14</v>
      </c>
      <c r="B62" s="9">
        <v>100000572672</v>
      </c>
      <c r="C62" s="8">
        <v>0</v>
      </c>
      <c r="D62" s="8" t="s">
        <v>49</v>
      </c>
      <c r="E62" s="10" t="s">
        <v>52</v>
      </c>
      <c r="F62" s="11">
        <v>150800</v>
      </c>
      <c r="G62" s="10">
        <v>-309</v>
      </c>
      <c r="H62" s="11">
        <v>150491</v>
      </c>
      <c r="I62" s="36" t="s">
        <v>308</v>
      </c>
      <c r="J62" s="36" t="s">
        <v>312</v>
      </c>
    </row>
    <row r="63" spans="1:10" x14ac:dyDescent="0.45">
      <c r="A63" s="8">
        <v>15</v>
      </c>
      <c r="B63" s="9">
        <v>100000572673</v>
      </c>
      <c r="C63" s="8">
        <v>0</v>
      </c>
      <c r="D63" s="8" t="s">
        <v>49</v>
      </c>
      <c r="E63" s="10" t="s">
        <v>52</v>
      </c>
      <c r="F63" s="11">
        <v>150800</v>
      </c>
      <c r="G63" s="10">
        <v>-309</v>
      </c>
      <c r="H63" s="11">
        <v>150491</v>
      </c>
      <c r="I63" s="36" t="s">
        <v>308</v>
      </c>
      <c r="J63" s="36" t="s">
        <v>312</v>
      </c>
    </row>
    <row r="64" spans="1:10" x14ac:dyDescent="0.45">
      <c r="A64" s="8">
        <v>16</v>
      </c>
      <c r="B64" s="9">
        <v>100000572674</v>
      </c>
      <c r="C64" s="8">
        <v>0</v>
      </c>
      <c r="D64" s="8" t="s">
        <v>49</v>
      </c>
      <c r="E64" s="10" t="s">
        <v>52</v>
      </c>
      <c r="F64" s="11">
        <v>150800</v>
      </c>
      <c r="G64" s="10">
        <v>-309</v>
      </c>
      <c r="H64" s="11">
        <v>150491</v>
      </c>
      <c r="I64" s="36" t="s">
        <v>308</v>
      </c>
      <c r="J64" s="36" t="s">
        <v>312</v>
      </c>
    </row>
    <row r="65" spans="1:10" x14ac:dyDescent="0.45">
      <c r="A65" s="8">
        <v>17</v>
      </c>
      <c r="B65" s="9">
        <v>100000572675</v>
      </c>
      <c r="C65" s="8">
        <v>0</v>
      </c>
      <c r="D65" s="8" t="s">
        <v>49</v>
      </c>
      <c r="E65" s="10" t="s">
        <v>52</v>
      </c>
      <c r="F65" s="11">
        <v>150800</v>
      </c>
      <c r="G65" s="10">
        <v>-309</v>
      </c>
      <c r="H65" s="11">
        <v>150491</v>
      </c>
      <c r="I65" s="36" t="s">
        <v>308</v>
      </c>
      <c r="J65" s="36" t="s">
        <v>312</v>
      </c>
    </row>
    <row r="66" spans="1:10" x14ac:dyDescent="0.45">
      <c r="A66" s="12" t="s">
        <v>27</v>
      </c>
      <c r="B66" s="12" t="s">
        <v>53</v>
      </c>
      <c r="C66" s="12"/>
      <c r="D66" s="12"/>
      <c r="E66" s="12"/>
      <c r="F66" s="13">
        <v>16427500</v>
      </c>
      <c r="G66" s="13">
        <v>-2520205.71</v>
      </c>
      <c r="H66" s="13">
        <v>13907294.289999999</v>
      </c>
    </row>
    <row r="67" spans="1:10" s="17" customFormat="1" x14ac:dyDescent="0.45">
      <c r="A67" s="177" t="s">
        <v>281</v>
      </c>
      <c r="B67" s="178"/>
      <c r="C67" s="178"/>
      <c r="D67" s="178"/>
      <c r="E67" s="179"/>
      <c r="F67" s="16">
        <f>F66</f>
        <v>16427500</v>
      </c>
      <c r="G67" s="16">
        <f>G66</f>
        <v>-2520205.71</v>
      </c>
      <c r="H67" s="16">
        <f>H66</f>
        <v>13907294.289999999</v>
      </c>
      <c r="I67" s="37"/>
      <c r="J67" s="38"/>
    </row>
    <row r="68" spans="1:10" x14ac:dyDescent="0.45">
      <c r="A68" s="18" t="s">
        <v>29</v>
      </c>
      <c r="B68" s="18" t="s">
        <v>54</v>
      </c>
      <c r="C68" s="18"/>
      <c r="D68" s="18"/>
      <c r="E68" s="18"/>
      <c r="F68" s="19">
        <v>16427500</v>
      </c>
      <c r="G68" s="19">
        <v>-2520205.71</v>
      </c>
      <c r="H68" s="19">
        <v>13907294.289999999</v>
      </c>
    </row>
    <row r="69" spans="1:10" x14ac:dyDescent="0.45">
      <c r="A69" s="18"/>
      <c r="B69" s="18"/>
      <c r="C69" s="18"/>
      <c r="D69" s="18"/>
      <c r="E69" s="18"/>
      <c r="F69" s="19"/>
      <c r="G69" s="19"/>
      <c r="H69" s="19"/>
    </row>
    <row r="70" spans="1:10" s="20" customFormat="1" x14ac:dyDescent="0.45">
      <c r="A70" s="18" t="s">
        <v>69</v>
      </c>
      <c r="B70" s="18"/>
      <c r="C70" s="18"/>
      <c r="D70" s="18"/>
      <c r="E70" s="18"/>
      <c r="F70" s="19"/>
      <c r="G70" s="19"/>
      <c r="H70" s="19"/>
      <c r="I70" s="39"/>
      <c r="J70" s="39"/>
    </row>
    <row r="71" spans="1:10" x14ac:dyDescent="0.45">
      <c r="A71" s="6" t="s">
        <v>278</v>
      </c>
      <c r="B71" s="6" t="s">
        <v>0</v>
      </c>
      <c r="C71" s="6" t="s">
        <v>1</v>
      </c>
      <c r="D71" s="6" t="s">
        <v>277</v>
      </c>
      <c r="E71" s="6" t="s">
        <v>2</v>
      </c>
      <c r="F71" s="6" t="s">
        <v>3</v>
      </c>
      <c r="G71" s="6" t="s">
        <v>4</v>
      </c>
      <c r="H71" s="6" t="s">
        <v>5</v>
      </c>
    </row>
    <row r="72" spans="1:10" x14ac:dyDescent="0.45">
      <c r="A72" s="8">
        <v>1</v>
      </c>
      <c r="B72" s="9">
        <v>100000136305</v>
      </c>
      <c r="C72" s="8">
        <v>0</v>
      </c>
      <c r="D72" s="8" t="s">
        <v>31</v>
      </c>
      <c r="E72" s="10" t="s">
        <v>55</v>
      </c>
      <c r="F72" s="11">
        <v>3000000</v>
      </c>
      <c r="G72" s="11">
        <v>-1205504.24</v>
      </c>
      <c r="H72" s="11">
        <v>1794495.76</v>
      </c>
      <c r="I72" s="36" t="s">
        <v>307</v>
      </c>
      <c r="J72" s="36" t="s">
        <v>312</v>
      </c>
    </row>
    <row r="73" spans="1:10" x14ac:dyDescent="0.45">
      <c r="A73" s="8">
        <v>2</v>
      </c>
      <c r="B73" s="9">
        <v>100000136307</v>
      </c>
      <c r="C73" s="8">
        <v>0</v>
      </c>
      <c r="D73" s="8" t="s">
        <v>31</v>
      </c>
      <c r="E73" s="10" t="s">
        <v>56</v>
      </c>
      <c r="F73" s="11">
        <v>4300000</v>
      </c>
      <c r="G73" s="11">
        <v>-1727889.44</v>
      </c>
      <c r="H73" s="11">
        <v>2572110.56</v>
      </c>
      <c r="I73" s="36" t="s">
        <v>307</v>
      </c>
      <c r="J73" s="36" t="s">
        <v>312</v>
      </c>
    </row>
    <row r="74" spans="1:10" x14ac:dyDescent="0.45">
      <c r="A74" s="8">
        <v>3</v>
      </c>
      <c r="B74" s="9">
        <v>100000136315</v>
      </c>
      <c r="C74" s="8">
        <v>0</v>
      </c>
      <c r="D74" s="8" t="s">
        <v>31</v>
      </c>
      <c r="E74" s="10" t="s">
        <v>57</v>
      </c>
      <c r="F74" s="11">
        <v>1700000</v>
      </c>
      <c r="G74" s="11">
        <v>-671194.99</v>
      </c>
      <c r="H74" s="11">
        <v>1028805.01</v>
      </c>
      <c r="I74" s="36" t="s">
        <v>307</v>
      </c>
      <c r="J74" s="36" t="s">
        <v>312</v>
      </c>
    </row>
    <row r="75" spans="1:10" x14ac:dyDescent="0.45">
      <c r="A75" s="8">
        <v>4</v>
      </c>
      <c r="B75" s="9">
        <v>100000136318</v>
      </c>
      <c r="C75" s="8">
        <v>0</v>
      </c>
      <c r="D75" s="8" t="s">
        <v>31</v>
      </c>
      <c r="E75" s="10" t="s">
        <v>58</v>
      </c>
      <c r="F75" s="11">
        <v>9200000</v>
      </c>
      <c r="G75" s="11">
        <v>-3632349.23</v>
      </c>
      <c r="H75" s="11">
        <v>5567650.7699999996</v>
      </c>
      <c r="I75" s="36" t="s">
        <v>307</v>
      </c>
      <c r="J75" s="36" t="s">
        <v>312</v>
      </c>
    </row>
    <row r="76" spans="1:10" x14ac:dyDescent="0.45">
      <c r="A76" s="8">
        <v>5</v>
      </c>
      <c r="B76" s="9">
        <v>100000150126</v>
      </c>
      <c r="C76" s="8">
        <v>0</v>
      </c>
      <c r="D76" s="8" t="s">
        <v>59</v>
      </c>
      <c r="E76" s="10" t="s">
        <v>60</v>
      </c>
      <c r="F76" s="11">
        <v>427329</v>
      </c>
      <c r="G76" s="11">
        <v>-229467.84</v>
      </c>
      <c r="H76" s="11">
        <v>197861.16</v>
      </c>
      <c r="I76" s="36" t="s">
        <v>307</v>
      </c>
      <c r="J76" s="36" t="s">
        <v>312</v>
      </c>
    </row>
    <row r="77" spans="1:10" x14ac:dyDescent="0.45">
      <c r="A77" s="8">
        <v>6</v>
      </c>
      <c r="B77" s="9">
        <v>100000150127</v>
      </c>
      <c r="C77" s="8">
        <v>0</v>
      </c>
      <c r="D77" s="8" t="s">
        <v>59</v>
      </c>
      <c r="E77" s="10" t="s">
        <v>61</v>
      </c>
      <c r="F77" s="11">
        <v>3689675</v>
      </c>
      <c r="G77" s="11">
        <v>-1981287.83</v>
      </c>
      <c r="H77" s="11">
        <v>1708387.17</v>
      </c>
      <c r="I77" s="36" t="s">
        <v>307</v>
      </c>
      <c r="J77" s="36" t="s">
        <v>312</v>
      </c>
    </row>
    <row r="78" spans="1:10" x14ac:dyDescent="0.45">
      <c r="A78" s="8">
        <v>7</v>
      </c>
      <c r="B78" s="9">
        <v>100000150128</v>
      </c>
      <c r="C78" s="8">
        <v>0</v>
      </c>
      <c r="D78" s="8" t="s">
        <v>59</v>
      </c>
      <c r="E78" s="10" t="s">
        <v>62</v>
      </c>
      <c r="F78" s="11">
        <v>355799</v>
      </c>
      <c r="G78" s="11">
        <v>-191057.53</v>
      </c>
      <c r="H78" s="11">
        <v>164741.47</v>
      </c>
      <c r="I78" s="36" t="s">
        <v>307</v>
      </c>
      <c r="J78" s="36" t="s">
        <v>312</v>
      </c>
    </row>
    <row r="79" spans="1:10" x14ac:dyDescent="0.45">
      <c r="A79" s="8">
        <v>8</v>
      </c>
      <c r="B79" s="9">
        <v>100000150129</v>
      </c>
      <c r="C79" s="8">
        <v>0</v>
      </c>
      <c r="D79" s="8" t="s">
        <v>63</v>
      </c>
      <c r="E79" s="10" t="s">
        <v>64</v>
      </c>
      <c r="F79" s="11">
        <v>355799</v>
      </c>
      <c r="G79" s="11">
        <v>-191122.43</v>
      </c>
      <c r="H79" s="11">
        <v>164676.57</v>
      </c>
      <c r="I79" s="36" t="s">
        <v>307</v>
      </c>
      <c r="J79" s="36" t="s">
        <v>312</v>
      </c>
    </row>
    <row r="80" spans="1:10" x14ac:dyDescent="0.45">
      <c r="A80" s="8">
        <v>9</v>
      </c>
      <c r="B80" s="9">
        <v>100000150130</v>
      </c>
      <c r="C80" s="8">
        <v>0</v>
      </c>
      <c r="D80" s="8" t="s">
        <v>59</v>
      </c>
      <c r="E80" s="10" t="s">
        <v>65</v>
      </c>
      <c r="F80" s="11">
        <v>4075994</v>
      </c>
      <c r="G80" s="11">
        <v>-2188734.04</v>
      </c>
      <c r="H80" s="11">
        <v>1887259.96</v>
      </c>
      <c r="I80" s="36" t="s">
        <v>307</v>
      </c>
      <c r="J80" s="36" t="s">
        <v>312</v>
      </c>
    </row>
    <row r="81" spans="1:10" x14ac:dyDescent="0.45">
      <c r="A81" s="8">
        <v>10</v>
      </c>
      <c r="B81" s="9">
        <v>100000279559</v>
      </c>
      <c r="C81" s="8">
        <v>0</v>
      </c>
      <c r="D81" s="8" t="s">
        <v>9</v>
      </c>
      <c r="E81" s="10" t="s">
        <v>66</v>
      </c>
      <c r="F81" s="11">
        <v>7737905</v>
      </c>
      <c r="G81" s="11">
        <v>-3062431.16</v>
      </c>
      <c r="H81" s="11">
        <v>4675473.84</v>
      </c>
      <c r="I81" s="36" t="s">
        <v>307</v>
      </c>
      <c r="J81" s="36" t="s">
        <v>312</v>
      </c>
    </row>
    <row r="82" spans="1:10" x14ac:dyDescent="0.45">
      <c r="A82" s="8">
        <v>11</v>
      </c>
      <c r="B82" s="9">
        <v>100000394810</v>
      </c>
      <c r="C82" s="8">
        <v>0</v>
      </c>
      <c r="D82" s="8" t="s">
        <v>67</v>
      </c>
      <c r="E82" s="10" t="s">
        <v>68</v>
      </c>
      <c r="F82" s="11">
        <v>4350000</v>
      </c>
      <c r="G82" s="11">
        <v>-359917.8</v>
      </c>
      <c r="H82" s="11">
        <v>3990082.2</v>
      </c>
      <c r="I82" s="36" t="s">
        <v>307</v>
      </c>
      <c r="J82" s="36" t="s">
        <v>312</v>
      </c>
    </row>
    <row r="83" spans="1:10" x14ac:dyDescent="0.45">
      <c r="A83" s="12" t="s">
        <v>27</v>
      </c>
      <c r="B83" s="12" t="s">
        <v>69</v>
      </c>
      <c r="C83" s="12"/>
      <c r="D83" s="12"/>
      <c r="E83" s="12"/>
      <c r="F83" s="13">
        <v>39192501</v>
      </c>
      <c r="G83" s="13">
        <v>-15440956.529999999</v>
      </c>
      <c r="H83" s="13">
        <v>23751544.469999999</v>
      </c>
    </row>
    <row r="84" spans="1:10" s="17" customFormat="1" x14ac:dyDescent="0.45">
      <c r="A84" s="177" t="s">
        <v>281</v>
      </c>
      <c r="B84" s="178"/>
      <c r="C84" s="178"/>
      <c r="D84" s="178"/>
      <c r="E84" s="179"/>
      <c r="F84" s="16">
        <f>F83</f>
        <v>39192501</v>
      </c>
      <c r="G84" s="16">
        <f>G83</f>
        <v>-15440956.529999999</v>
      </c>
      <c r="H84" s="16">
        <f>H83</f>
        <v>23751544.469999999</v>
      </c>
      <c r="I84" s="37"/>
      <c r="J84" s="38"/>
    </row>
    <row r="85" spans="1:10" x14ac:dyDescent="0.45">
      <c r="A85" s="14" t="s">
        <v>29</v>
      </c>
      <c r="B85" s="14" t="s">
        <v>70</v>
      </c>
      <c r="C85" s="14"/>
      <c r="D85" s="14"/>
      <c r="E85" s="14"/>
      <c r="F85" s="15">
        <v>39192501</v>
      </c>
      <c r="G85" s="15">
        <v>-15440956.529999999</v>
      </c>
      <c r="H85" s="15">
        <v>23751544.469999999</v>
      </c>
    </row>
    <row r="86" spans="1:10" x14ac:dyDescent="0.45">
      <c r="A86" s="14"/>
      <c r="B86" s="14"/>
      <c r="C86" s="14"/>
      <c r="D86" s="14"/>
      <c r="E86" s="14"/>
      <c r="F86" s="15"/>
      <c r="G86" s="15"/>
      <c r="H86" s="15"/>
    </row>
    <row r="87" spans="1:10" x14ac:dyDescent="0.45">
      <c r="A87" s="14" t="s">
        <v>103</v>
      </c>
      <c r="B87" s="14"/>
      <c r="C87" s="14"/>
      <c r="D87" s="14"/>
      <c r="E87" s="14"/>
      <c r="F87" s="15"/>
      <c r="G87" s="15"/>
      <c r="H87" s="15"/>
    </row>
    <row r="88" spans="1:10" x14ac:dyDescent="0.45">
      <c r="A88" s="6" t="s">
        <v>278</v>
      </c>
      <c r="B88" s="6" t="s">
        <v>0</v>
      </c>
      <c r="C88" s="6" t="s">
        <v>1</v>
      </c>
      <c r="D88" s="6" t="s">
        <v>277</v>
      </c>
      <c r="E88" s="6" t="s">
        <v>2</v>
      </c>
      <c r="F88" s="6" t="s">
        <v>3</v>
      </c>
      <c r="G88" s="6" t="s">
        <v>4</v>
      </c>
      <c r="H88" s="6" t="s">
        <v>5</v>
      </c>
    </row>
    <row r="89" spans="1:10" x14ac:dyDescent="0.45">
      <c r="A89" s="8">
        <v>1</v>
      </c>
      <c r="B89" s="9">
        <v>100000149984</v>
      </c>
      <c r="C89" s="8">
        <v>0</v>
      </c>
      <c r="D89" s="8" t="s">
        <v>77</v>
      </c>
      <c r="E89" s="10" t="s">
        <v>78</v>
      </c>
      <c r="F89" s="11">
        <v>11181.5</v>
      </c>
      <c r="G89" s="11">
        <v>-11154.83</v>
      </c>
      <c r="H89" s="10">
        <v>26.67</v>
      </c>
      <c r="I89" s="36" t="s">
        <v>306</v>
      </c>
      <c r="J89" s="36" t="s">
        <v>312</v>
      </c>
    </row>
    <row r="90" spans="1:10" x14ac:dyDescent="0.45">
      <c r="A90" s="8">
        <v>2</v>
      </c>
      <c r="B90" s="9">
        <v>100000328549</v>
      </c>
      <c r="C90" s="8">
        <v>0</v>
      </c>
      <c r="D90" s="8" t="s">
        <v>79</v>
      </c>
      <c r="E90" s="10" t="s">
        <v>80</v>
      </c>
      <c r="F90" s="11">
        <v>6420</v>
      </c>
      <c r="G90" s="11">
        <v>-1566.89</v>
      </c>
      <c r="H90" s="11">
        <v>4853.1099999999997</v>
      </c>
      <c r="I90" s="36" t="s">
        <v>306</v>
      </c>
      <c r="J90" s="36" t="s">
        <v>312</v>
      </c>
    </row>
    <row r="91" spans="1:10" x14ac:dyDescent="0.45">
      <c r="A91" s="8">
        <v>3</v>
      </c>
      <c r="B91" s="9">
        <v>100000328552</v>
      </c>
      <c r="C91" s="8">
        <v>0</v>
      </c>
      <c r="D91" s="8" t="s">
        <v>79</v>
      </c>
      <c r="E91" s="10" t="s">
        <v>81</v>
      </c>
      <c r="F91" s="11">
        <v>123050</v>
      </c>
      <c r="G91" s="11">
        <v>-30032.080000000002</v>
      </c>
      <c r="H91" s="11">
        <v>93017.919999999998</v>
      </c>
      <c r="I91" s="36" t="s">
        <v>306</v>
      </c>
      <c r="J91" s="36" t="s">
        <v>312</v>
      </c>
    </row>
    <row r="92" spans="1:10" x14ac:dyDescent="0.45">
      <c r="A92" s="8">
        <v>4</v>
      </c>
      <c r="B92" s="9">
        <v>100000328606</v>
      </c>
      <c r="C92" s="8">
        <v>0</v>
      </c>
      <c r="D92" s="8" t="s">
        <v>79</v>
      </c>
      <c r="E92" s="10" t="s">
        <v>82</v>
      </c>
      <c r="F92" s="11">
        <v>116523</v>
      </c>
      <c r="G92" s="11">
        <v>-28439.06</v>
      </c>
      <c r="H92" s="11">
        <v>88083.94</v>
      </c>
      <c r="I92" s="36" t="s">
        <v>306</v>
      </c>
      <c r="J92" s="36" t="s">
        <v>312</v>
      </c>
    </row>
    <row r="93" spans="1:10" x14ac:dyDescent="0.45">
      <c r="A93" s="8">
        <v>5</v>
      </c>
      <c r="B93" s="9">
        <v>100000328712</v>
      </c>
      <c r="C93" s="8">
        <v>0</v>
      </c>
      <c r="D93" s="8" t="s">
        <v>79</v>
      </c>
      <c r="E93" s="10" t="s">
        <v>83</v>
      </c>
      <c r="F93" s="11">
        <v>8453</v>
      </c>
      <c r="G93" s="11">
        <v>-2063.08</v>
      </c>
      <c r="H93" s="11">
        <v>6389.92</v>
      </c>
      <c r="I93" s="36" t="s">
        <v>306</v>
      </c>
      <c r="J93" s="36" t="s">
        <v>312</v>
      </c>
    </row>
    <row r="94" spans="1:10" x14ac:dyDescent="0.45">
      <c r="A94" s="8">
        <v>6</v>
      </c>
      <c r="B94" s="9">
        <v>100000329347</v>
      </c>
      <c r="C94" s="8">
        <v>0</v>
      </c>
      <c r="D94" s="8" t="s">
        <v>84</v>
      </c>
      <c r="E94" s="10" t="s">
        <v>85</v>
      </c>
      <c r="F94" s="11">
        <v>17900</v>
      </c>
      <c r="G94" s="11">
        <v>-6491.82</v>
      </c>
      <c r="H94" s="11">
        <v>11408.18</v>
      </c>
      <c r="I94" s="36" t="s">
        <v>306</v>
      </c>
      <c r="J94" s="36" t="s">
        <v>312</v>
      </c>
    </row>
    <row r="95" spans="1:10" x14ac:dyDescent="0.45">
      <c r="A95" s="8">
        <v>7</v>
      </c>
      <c r="B95" s="9">
        <v>100000404331</v>
      </c>
      <c r="C95" s="8">
        <v>0</v>
      </c>
      <c r="D95" s="8" t="s">
        <v>86</v>
      </c>
      <c r="E95" s="10" t="s">
        <v>87</v>
      </c>
      <c r="F95" s="11">
        <v>45500.68</v>
      </c>
      <c r="G95" s="11">
        <v>-6835.48</v>
      </c>
      <c r="H95" s="11">
        <v>38665.199999999997</v>
      </c>
      <c r="I95" s="36" t="s">
        <v>306</v>
      </c>
      <c r="J95" s="36" t="s">
        <v>312</v>
      </c>
    </row>
    <row r="96" spans="1:10" x14ac:dyDescent="0.45">
      <c r="A96" s="8">
        <v>8</v>
      </c>
      <c r="B96" s="9">
        <v>100000404335</v>
      </c>
      <c r="C96" s="8">
        <v>0</v>
      </c>
      <c r="D96" s="8" t="s">
        <v>86</v>
      </c>
      <c r="E96" s="10" t="s">
        <v>88</v>
      </c>
      <c r="F96" s="11">
        <v>45500.68</v>
      </c>
      <c r="G96" s="11">
        <v>-6835.48</v>
      </c>
      <c r="H96" s="11">
        <v>38665.199999999997</v>
      </c>
      <c r="I96" s="36" t="s">
        <v>306</v>
      </c>
      <c r="J96" s="36" t="s">
        <v>312</v>
      </c>
    </row>
    <row r="97" spans="1:10" x14ac:dyDescent="0.45">
      <c r="A97" s="8">
        <v>9</v>
      </c>
      <c r="B97" s="9">
        <v>100000404336</v>
      </c>
      <c r="C97" s="8">
        <v>0</v>
      </c>
      <c r="D97" s="8" t="s">
        <v>86</v>
      </c>
      <c r="E97" s="10" t="s">
        <v>88</v>
      </c>
      <c r="F97" s="11">
        <v>45500.68</v>
      </c>
      <c r="G97" s="11">
        <v>-6835.48</v>
      </c>
      <c r="H97" s="11">
        <v>38665.199999999997</v>
      </c>
      <c r="I97" s="36" t="s">
        <v>306</v>
      </c>
      <c r="J97" s="36" t="s">
        <v>312</v>
      </c>
    </row>
    <row r="98" spans="1:10" x14ac:dyDescent="0.45">
      <c r="A98" s="8">
        <v>10</v>
      </c>
      <c r="B98" s="9">
        <v>100000404337</v>
      </c>
      <c r="C98" s="8">
        <v>0</v>
      </c>
      <c r="D98" s="8" t="s">
        <v>86</v>
      </c>
      <c r="E98" s="10" t="s">
        <v>88</v>
      </c>
      <c r="F98" s="11">
        <v>45500.68</v>
      </c>
      <c r="G98" s="11">
        <v>-6835.48</v>
      </c>
      <c r="H98" s="11">
        <v>38665.199999999997</v>
      </c>
      <c r="I98" s="36" t="s">
        <v>306</v>
      </c>
      <c r="J98" s="36" t="s">
        <v>312</v>
      </c>
    </row>
    <row r="99" spans="1:10" x14ac:dyDescent="0.45">
      <c r="A99" s="8">
        <v>11</v>
      </c>
      <c r="B99" s="9">
        <v>100000404338</v>
      </c>
      <c r="C99" s="8">
        <v>0</v>
      </c>
      <c r="D99" s="8" t="s">
        <v>86</v>
      </c>
      <c r="E99" s="10" t="s">
        <v>88</v>
      </c>
      <c r="F99" s="11">
        <v>45500.68</v>
      </c>
      <c r="G99" s="11">
        <v>-6835.48</v>
      </c>
      <c r="H99" s="11">
        <v>38665.199999999997</v>
      </c>
      <c r="I99" s="36" t="s">
        <v>306</v>
      </c>
      <c r="J99" s="36" t="s">
        <v>312</v>
      </c>
    </row>
    <row r="100" spans="1:10" x14ac:dyDescent="0.45">
      <c r="A100" s="8">
        <v>12</v>
      </c>
      <c r="B100" s="9">
        <v>100000404339</v>
      </c>
      <c r="C100" s="8">
        <v>0</v>
      </c>
      <c r="D100" s="8" t="s">
        <v>86</v>
      </c>
      <c r="E100" s="10" t="s">
        <v>88</v>
      </c>
      <c r="F100" s="11">
        <v>45500.68</v>
      </c>
      <c r="G100" s="11">
        <v>-6835.48</v>
      </c>
      <c r="H100" s="11">
        <v>38665.199999999997</v>
      </c>
      <c r="I100" s="36" t="s">
        <v>306</v>
      </c>
      <c r="J100" s="36" t="s">
        <v>312</v>
      </c>
    </row>
    <row r="101" spans="1:10" x14ac:dyDescent="0.45">
      <c r="A101" s="8">
        <v>13</v>
      </c>
      <c r="B101" s="9">
        <v>100000404340</v>
      </c>
      <c r="C101" s="8">
        <v>0</v>
      </c>
      <c r="D101" s="8" t="s">
        <v>86</v>
      </c>
      <c r="E101" s="10" t="s">
        <v>88</v>
      </c>
      <c r="F101" s="11">
        <v>45500.68</v>
      </c>
      <c r="G101" s="11">
        <v>-6835.48</v>
      </c>
      <c r="H101" s="11">
        <v>38665.199999999997</v>
      </c>
      <c r="I101" s="36" t="s">
        <v>306</v>
      </c>
      <c r="J101" s="36" t="s">
        <v>312</v>
      </c>
    </row>
    <row r="102" spans="1:10" x14ac:dyDescent="0.45">
      <c r="A102" s="8">
        <v>14</v>
      </c>
      <c r="B102" s="9">
        <v>100000404341</v>
      </c>
      <c r="C102" s="8">
        <v>0</v>
      </c>
      <c r="D102" s="8" t="s">
        <v>89</v>
      </c>
      <c r="E102" s="10" t="s">
        <v>90</v>
      </c>
      <c r="F102" s="11">
        <v>369792</v>
      </c>
      <c r="G102" s="11">
        <v>-56228.65</v>
      </c>
      <c r="H102" s="11">
        <v>313563.34999999998</v>
      </c>
      <c r="I102" s="36" t="s">
        <v>306</v>
      </c>
      <c r="J102" s="36" t="s">
        <v>312</v>
      </c>
    </row>
    <row r="103" spans="1:10" x14ac:dyDescent="0.45">
      <c r="A103" s="8">
        <v>15</v>
      </c>
      <c r="B103" s="9">
        <v>100000404346</v>
      </c>
      <c r="C103" s="8">
        <v>0</v>
      </c>
      <c r="D103" s="8" t="s">
        <v>89</v>
      </c>
      <c r="E103" s="10" t="s">
        <v>91</v>
      </c>
      <c r="F103" s="11">
        <v>40874</v>
      </c>
      <c r="G103" s="11">
        <v>-6215.09</v>
      </c>
      <c r="H103" s="11">
        <v>34658.910000000003</v>
      </c>
      <c r="I103" s="36" t="s">
        <v>306</v>
      </c>
      <c r="J103" s="36" t="s">
        <v>312</v>
      </c>
    </row>
    <row r="104" spans="1:10" x14ac:dyDescent="0.45">
      <c r="A104" s="8">
        <v>16</v>
      </c>
      <c r="B104" s="9">
        <v>100000404350</v>
      </c>
      <c r="C104" s="8">
        <v>0</v>
      </c>
      <c r="D104" s="8" t="s">
        <v>89</v>
      </c>
      <c r="E104" s="10" t="s">
        <v>92</v>
      </c>
      <c r="F104" s="11">
        <v>817480</v>
      </c>
      <c r="G104" s="11">
        <v>-124301.75</v>
      </c>
      <c r="H104" s="11">
        <v>693178.25</v>
      </c>
      <c r="I104" s="36" t="s">
        <v>306</v>
      </c>
      <c r="J104" s="36" t="s">
        <v>312</v>
      </c>
    </row>
    <row r="105" spans="1:10" x14ac:dyDescent="0.45">
      <c r="A105" s="8">
        <v>17</v>
      </c>
      <c r="B105" s="9">
        <v>100000404354</v>
      </c>
      <c r="C105" s="8">
        <v>0</v>
      </c>
      <c r="D105" s="8" t="s">
        <v>89</v>
      </c>
      <c r="E105" s="10" t="s">
        <v>93</v>
      </c>
      <c r="F105" s="11">
        <v>93090</v>
      </c>
      <c r="G105" s="11">
        <v>-14154.78</v>
      </c>
      <c r="H105" s="11">
        <v>78935.22</v>
      </c>
      <c r="I105" s="36" t="s">
        <v>306</v>
      </c>
      <c r="J105" s="36" t="s">
        <v>312</v>
      </c>
    </row>
    <row r="106" spans="1:10" x14ac:dyDescent="0.45">
      <c r="A106" s="8">
        <v>18</v>
      </c>
      <c r="B106" s="9">
        <v>100000404358</v>
      </c>
      <c r="C106" s="8">
        <v>0</v>
      </c>
      <c r="D106" s="8" t="s">
        <v>89</v>
      </c>
      <c r="E106" s="10" t="s">
        <v>94</v>
      </c>
      <c r="F106" s="11">
        <v>91592</v>
      </c>
      <c r="G106" s="11">
        <v>-13927.01</v>
      </c>
      <c r="H106" s="11">
        <v>77664.990000000005</v>
      </c>
      <c r="I106" s="36" t="s">
        <v>306</v>
      </c>
      <c r="J106" s="36" t="s">
        <v>312</v>
      </c>
    </row>
    <row r="107" spans="1:10" x14ac:dyDescent="0.45">
      <c r="A107" s="8">
        <v>19</v>
      </c>
      <c r="B107" s="9">
        <v>100000404370</v>
      </c>
      <c r="C107" s="8">
        <v>0</v>
      </c>
      <c r="D107" s="8" t="s">
        <v>89</v>
      </c>
      <c r="E107" s="10" t="s">
        <v>95</v>
      </c>
      <c r="F107" s="11">
        <v>33812</v>
      </c>
      <c r="G107" s="11">
        <v>-5141.28</v>
      </c>
      <c r="H107" s="11">
        <v>28670.720000000001</v>
      </c>
      <c r="I107" s="36" t="s">
        <v>306</v>
      </c>
      <c r="J107" s="36" t="s">
        <v>312</v>
      </c>
    </row>
    <row r="108" spans="1:10" x14ac:dyDescent="0.45">
      <c r="A108" s="8">
        <v>20</v>
      </c>
      <c r="B108" s="9">
        <v>100000404374</v>
      </c>
      <c r="C108" s="8">
        <v>0</v>
      </c>
      <c r="D108" s="8" t="s">
        <v>89</v>
      </c>
      <c r="E108" s="10" t="s">
        <v>96</v>
      </c>
      <c r="F108" s="11">
        <v>63772</v>
      </c>
      <c r="G108" s="11">
        <v>-9696.83</v>
      </c>
      <c r="H108" s="11">
        <v>54075.17</v>
      </c>
      <c r="I108" s="36" t="s">
        <v>306</v>
      </c>
      <c r="J108" s="36" t="s">
        <v>312</v>
      </c>
    </row>
    <row r="109" spans="1:10" x14ac:dyDescent="0.45">
      <c r="A109" s="8">
        <v>21</v>
      </c>
      <c r="B109" s="9">
        <v>100000430487</v>
      </c>
      <c r="C109" s="8">
        <v>0</v>
      </c>
      <c r="D109" s="8" t="s">
        <v>97</v>
      </c>
      <c r="E109" s="10" t="s">
        <v>98</v>
      </c>
      <c r="F109" s="11">
        <v>16740</v>
      </c>
      <c r="G109" s="11">
        <v>-2186.14</v>
      </c>
      <c r="H109" s="11">
        <v>14553.86</v>
      </c>
      <c r="I109" s="36" t="s">
        <v>306</v>
      </c>
      <c r="J109" s="36" t="s">
        <v>312</v>
      </c>
    </row>
    <row r="110" spans="1:10" x14ac:dyDescent="0.45">
      <c r="A110" s="8">
        <v>22</v>
      </c>
      <c r="B110" s="9">
        <v>100000430488</v>
      </c>
      <c r="C110" s="8">
        <v>0</v>
      </c>
      <c r="D110" s="8" t="s">
        <v>97</v>
      </c>
      <c r="E110" s="10" t="s">
        <v>98</v>
      </c>
      <c r="F110" s="11">
        <v>16740</v>
      </c>
      <c r="G110" s="11">
        <v>-2186.14</v>
      </c>
      <c r="H110" s="11">
        <v>14553.86</v>
      </c>
      <c r="I110" s="36" t="s">
        <v>306</v>
      </c>
      <c r="J110" s="36" t="s">
        <v>312</v>
      </c>
    </row>
    <row r="111" spans="1:10" x14ac:dyDescent="0.45">
      <c r="A111" s="8">
        <v>23</v>
      </c>
      <c r="B111" s="9">
        <v>100000430489</v>
      </c>
      <c r="C111" s="8">
        <v>0</v>
      </c>
      <c r="D111" s="8" t="s">
        <v>97</v>
      </c>
      <c r="E111" s="10" t="s">
        <v>98</v>
      </c>
      <c r="F111" s="11">
        <v>16740</v>
      </c>
      <c r="G111" s="11">
        <v>-2186.14</v>
      </c>
      <c r="H111" s="11">
        <v>14553.86</v>
      </c>
      <c r="I111" s="36" t="s">
        <v>306</v>
      </c>
      <c r="J111" s="36" t="s">
        <v>312</v>
      </c>
    </row>
    <row r="112" spans="1:10" x14ac:dyDescent="0.45">
      <c r="A112" s="8">
        <v>24</v>
      </c>
      <c r="B112" s="9">
        <v>100000432817</v>
      </c>
      <c r="C112" s="8">
        <v>0</v>
      </c>
      <c r="D112" s="8" t="s">
        <v>99</v>
      </c>
      <c r="E112" s="10" t="s">
        <v>100</v>
      </c>
      <c r="F112" s="11">
        <v>25000</v>
      </c>
      <c r="G112" s="11">
        <v>-2956.6</v>
      </c>
      <c r="H112" s="11">
        <v>22043.4</v>
      </c>
      <c r="I112" s="36" t="s">
        <v>306</v>
      </c>
      <c r="J112" s="36" t="s">
        <v>312</v>
      </c>
    </row>
    <row r="113" spans="1:10" x14ac:dyDescent="0.45">
      <c r="A113" s="8">
        <v>25</v>
      </c>
      <c r="B113" s="9">
        <v>100000432818</v>
      </c>
      <c r="C113" s="8">
        <v>0</v>
      </c>
      <c r="D113" s="8" t="s">
        <v>99</v>
      </c>
      <c r="E113" s="10" t="s">
        <v>100</v>
      </c>
      <c r="F113" s="11">
        <v>25000</v>
      </c>
      <c r="G113" s="11">
        <v>-2956.62</v>
      </c>
      <c r="H113" s="11">
        <v>22043.38</v>
      </c>
      <c r="I113" s="36" t="s">
        <v>306</v>
      </c>
      <c r="J113" s="36" t="s">
        <v>312</v>
      </c>
    </row>
    <row r="114" spans="1:10" x14ac:dyDescent="0.45">
      <c r="A114" s="8">
        <v>26</v>
      </c>
      <c r="B114" s="9">
        <v>100000432819</v>
      </c>
      <c r="C114" s="8">
        <v>0</v>
      </c>
      <c r="D114" s="8" t="s">
        <v>99</v>
      </c>
      <c r="E114" s="10" t="s">
        <v>100</v>
      </c>
      <c r="F114" s="11">
        <v>25000</v>
      </c>
      <c r="G114" s="11">
        <v>-2956.62</v>
      </c>
      <c r="H114" s="11">
        <v>22043.38</v>
      </c>
      <c r="I114" s="36" t="s">
        <v>306</v>
      </c>
      <c r="J114" s="36" t="s">
        <v>312</v>
      </c>
    </row>
    <row r="115" spans="1:10" x14ac:dyDescent="0.45">
      <c r="A115" s="8">
        <v>27</v>
      </c>
      <c r="B115" s="9">
        <v>100000432820</v>
      </c>
      <c r="C115" s="8">
        <v>0</v>
      </c>
      <c r="D115" s="8" t="s">
        <v>99</v>
      </c>
      <c r="E115" s="10" t="s">
        <v>100</v>
      </c>
      <c r="F115" s="11">
        <v>25000</v>
      </c>
      <c r="G115" s="11">
        <v>-2956.62</v>
      </c>
      <c r="H115" s="11">
        <v>22043.38</v>
      </c>
      <c r="I115" s="36" t="s">
        <v>306</v>
      </c>
      <c r="J115" s="36" t="s">
        <v>312</v>
      </c>
    </row>
    <row r="116" spans="1:10" x14ac:dyDescent="0.45">
      <c r="A116" s="8">
        <v>28</v>
      </c>
      <c r="B116" s="9">
        <v>100000432821</v>
      </c>
      <c r="C116" s="8">
        <v>0</v>
      </c>
      <c r="D116" s="8" t="s">
        <v>99</v>
      </c>
      <c r="E116" s="10" t="s">
        <v>100</v>
      </c>
      <c r="F116" s="11">
        <v>25000</v>
      </c>
      <c r="G116" s="11">
        <v>-2956.62</v>
      </c>
      <c r="H116" s="11">
        <v>22043.38</v>
      </c>
      <c r="I116" s="36" t="s">
        <v>306</v>
      </c>
      <c r="J116" s="36" t="s">
        <v>312</v>
      </c>
    </row>
    <row r="117" spans="1:10" x14ac:dyDescent="0.45">
      <c r="A117" s="8">
        <v>29</v>
      </c>
      <c r="B117" s="9">
        <v>100000432822</v>
      </c>
      <c r="C117" s="8">
        <v>0</v>
      </c>
      <c r="D117" s="8" t="s">
        <v>99</v>
      </c>
      <c r="E117" s="10" t="s">
        <v>100</v>
      </c>
      <c r="F117" s="11">
        <v>25000</v>
      </c>
      <c r="G117" s="11">
        <v>-2956.62</v>
      </c>
      <c r="H117" s="11">
        <v>22043.38</v>
      </c>
      <c r="I117" s="36" t="s">
        <v>306</v>
      </c>
      <c r="J117" s="36" t="s">
        <v>312</v>
      </c>
    </row>
    <row r="118" spans="1:10" x14ac:dyDescent="0.45">
      <c r="A118" s="8">
        <v>30</v>
      </c>
      <c r="B118" s="9">
        <v>100000432823</v>
      </c>
      <c r="C118" s="8">
        <v>0</v>
      </c>
      <c r="D118" s="8" t="s">
        <v>99</v>
      </c>
      <c r="E118" s="10" t="s">
        <v>100</v>
      </c>
      <c r="F118" s="11">
        <v>25000</v>
      </c>
      <c r="G118" s="11">
        <v>-2956.62</v>
      </c>
      <c r="H118" s="11">
        <v>22043.38</v>
      </c>
      <c r="I118" s="36" t="s">
        <v>306</v>
      </c>
      <c r="J118" s="36" t="s">
        <v>312</v>
      </c>
    </row>
    <row r="119" spans="1:10" x14ac:dyDescent="0.45">
      <c r="A119" s="8">
        <v>31</v>
      </c>
      <c r="B119" s="9">
        <v>100000432824</v>
      </c>
      <c r="C119" s="8">
        <v>0</v>
      </c>
      <c r="D119" s="8" t="s">
        <v>99</v>
      </c>
      <c r="E119" s="10" t="s">
        <v>100</v>
      </c>
      <c r="F119" s="11">
        <v>25000</v>
      </c>
      <c r="G119" s="11">
        <v>-2956.62</v>
      </c>
      <c r="H119" s="11">
        <v>22043.38</v>
      </c>
      <c r="I119" s="36" t="s">
        <v>306</v>
      </c>
      <c r="J119" s="36" t="s">
        <v>312</v>
      </c>
    </row>
    <row r="120" spans="1:10" x14ac:dyDescent="0.45">
      <c r="A120" s="8">
        <v>32</v>
      </c>
      <c r="B120" s="9">
        <v>100000432825</v>
      </c>
      <c r="C120" s="8">
        <v>0</v>
      </c>
      <c r="D120" s="8" t="s">
        <v>99</v>
      </c>
      <c r="E120" s="10" t="s">
        <v>101</v>
      </c>
      <c r="F120" s="11">
        <v>26000</v>
      </c>
      <c r="G120" s="11">
        <v>-3074.89</v>
      </c>
      <c r="H120" s="11">
        <v>22925.11</v>
      </c>
      <c r="I120" s="36" t="s">
        <v>306</v>
      </c>
      <c r="J120" s="36" t="s">
        <v>312</v>
      </c>
    </row>
    <row r="121" spans="1:10" x14ac:dyDescent="0.45">
      <c r="A121" s="8">
        <v>33</v>
      </c>
      <c r="B121" s="9">
        <v>100000432826</v>
      </c>
      <c r="C121" s="8">
        <v>0</v>
      </c>
      <c r="D121" s="8" t="s">
        <v>99</v>
      </c>
      <c r="E121" s="10" t="s">
        <v>102</v>
      </c>
      <c r="F121" s="11">
        <v>16000</v>
      </c>
      <c r="G121" s="11">
        <v>-1892.23</v>
      </c>
      <c r="H121" s="11">
        <v>14107.77</v>
      </c>
      <c r="I121" s="36" t="s">
        <v>306</v>
      </c>
      <c r="J121" s="36" t="s">
        <v>312</v>
      </c>
    </row>
    <row r="122" spans="1:10" x14ac:dyDescent="0.45">
      <c r="A122" s="12" t="s">
        <v>27</v>
      </c>
      <c r="B122" s="12" t="s">
        <v>103</v>
      </c>
      <c r="C122" s="12"/>
      <c r="D122" s="12"/>
      <c r="E122" s="12"/>
      <c r="F122" s="13">
        <f>SUM(F89:F121)</f>
        <v>2404664.2599999998</v>
      </c>
      <c r="G122" s="13">
        <f>SUM(G89:G121)</f>
        <v>-392439.99000000005</v>
      </c>
      <c r="H122" s="13">
        <f>SUM(H89:H121)</f>
        <v>2012224.2699999993</v>
      </c>
    </row>
    <row r="123" spans="1:10" x14ac:dyDescent="0.45">
      <c r="A123" s="14"/>
      <c r="B123" s="14"/>
      <c r="C123" s="14"/>
      <c r="D123" s="14"/>
      <c r="E123" s="14"/>
      <c r="F123" s="15"/>
      <c r="G123" s="15"/>
      <c r="H123" s="15"/>
    </row>
    <row r="124" spans="1:10" x14ac:dyDescent="0.45">
      <c r="A124" s="14" t="s">
        <v>284</v>
      </c>
      <c r="B124" s="14"/>
      <c r="C124" s="14"/>
      <c r="D124" s="14"/>
      <c r="E124" s="14"/>
      <c r="F124" s="15"/>
      <c r="G124" s="15"/>
      <c r="H124" s="15"/>
    </row>
    <row r="125" spans="1:10" x14ac:dyDescent="0.45">
      <c r="A125" s="6" t="s">
        <v>278</v>
      </c>
      <c r="B125" s="6" t="s">
        <v>0</v>
      </c>
      <c r="C125" s="6" t="s">
        <v>1</v>
      </c>
      <c r="D125" s="6" t="s">
        <v>277</v>
      </c>
      <c r="E125" s="6" t="s">
        <v>2</v>
      </c>
      <c r="F125" s="6" t="s">
        <v>3</v>
      </c>
      <c r="G125" s="6" t="s">
        <v>4</v>
      </c>
      <c r="H125" s="6" t="s">
        <v>5</v>
      </c>
    </row>
    <row r="126" spans="1:10" x14ac:dyDescent="0.45">
      <c r="A126" s="8">
        <v>1</v>
      </c>
      <c r="B126" s="9">
        <v>100000062786</v>
      </c>
      <c r="C126" s="8">
        <v>0</v>
      </c>
      <c r="D126" s="8" t="s">
        <v>71</v>
      </c>
      <c r="E126" s="10" t="s">
        <v>72</v>
      </c>
      <c r="F126" s="11">
        <v>14990</v>
      </c>
      <c r="G126" s="11">
        <v>-14989</v>
      </c>
      <c r="H126" s="10">
        <v>1</v>
      </c>
      <c r="I126" s="36" t="s">
        <v>306</v>
      </c>
      <c r="J126" s="36" t="s">
        <v>313</v>
      </c>
    </row>
    <row r="127" spans="1:10" x14ac:dyDescent="0.45">
      <c r="A127" s="8">
        <v>2</v>
      </c>
      <c r="B127" s="9">
        <v>100000062787</v>
      </c>
      <c r="C127" s="8">
        <v>0</v>
      </c>
      <c r="D127" s="8" t="s">
        <v>71</v>
      </c>
      <c r="E127" s="10" t="s">
        <v>72</v>
      </c>
      <c r="F127" s="11">
        <v>14990</v>
      </c>
      <c r="G127" s="11">
        <v>-14989</v>
      </c>
      <c r="H127" s="10">
        <v>1</v>
      </c>
      <c r="I127" s="36" t="s">
        <v>306</v>
      </c>
      <c r="J127" s="36" t="s">
        <v>313</v>
      </c>
    </row>
    <row r="128" spans="1:10" x14ac:dyDescent="0.45">
      <c r="A128" s="8">
        <v>3</v>
      </c>
      <c r="B128" s="9">
        <v>100000080078</v>
      </c>
      <c r="C128" s="8">
        <v>0</v>
      </c>
      <c r="D128" s="8" t="s">
        <v>73</v>
      </c>
      <c r="E128" s="10" t="s">
        <v>74</v>
      </c>
      <c r="F128" s="11">
        <v>43000</v>
      </c>
      <c r="G128" s="11">
        <v>-42999</v>
      </c>
      <c r="H128" s="10">
        <v>1</v>
      </c>
      <c r="I128" s="36" t="s">
        <v>306</v>
      </c>
      <c r="J128" s="36" t="s">
        <v>313</v>
      </c>
    </row>
    <row r="129" spans="1:10" x14ac:dyDescent="0.45">
      <c r="A129" s="8">
        <v>4</v>
      </c>
      <c r="B129" s="9">
        <v>100000080079</v>
      </c>
      <c r="C129" s="8">
        <v>0</v>
      </c>
      <c r="D129" s="8" t="s">
        <v>73</v>
      </c>
      <c r="E129" s="10" t="s">
        <v>74</v>
      </c>
      <c r="F129" s="11">
        <v>43000</v>
      </c>
      <c r="G129" s="11">
        <v>-42999</v>
      </c>
      <c r="H129" s="10">
        <v>1</v>
      </c>
      <c r="I129" s="36" t="s">
        <v>306</v>
      </c>
      <c r="J129" s="36" t="s">
        <v>313</v>
      </c>
    </row>
    <row r="130" spans="1:10" x14ac:dyDescent="0.45">
      <c r="A130" s="8">
        <v>5</v>
      </c>
      <c r="B130" s="9">
        <v>100000080080</v>
      </c>
      <c r="C130" s="8">
        <v>0</v>
      </c>
      <c r="D130" s="8" t="s">
        <v>73</v>
      </c>
      <c r="E130" s="10" t="s">
        <v>74</v>
      </c>
      <c r="F130" s="11">
        <v>43000</v>
      </c>
      <c r="G130" s="11">
        <v>-42999</v>
      </c>
      <c r="H130" s="10">
        <v>1</v>
      </c>
      <c r="I130" s="36" t="s">
        <v>306</v>
      </c>
      <c r="J130" s="36" t="s">
        <v>313</v>
      </c>
    </row>
    <row r="131" spans="1:10" x14ac:dyDescent="0.45">
      <c r="A131" s="8">
        <v>6</v>
      </c>
      <c r="B131" s="9">
        <v>100000080081</v>
      </c>
      <c r="C131" s="8">
        <v>0</v>
      </c>
      <c r="D131" s="8" t="s">
        <v>73</v>
      </c>
      <c r="E131" s="10" t="s">
        <v>74</v>
      </c>
      <c r="F131" s="11">
        <v>43000</v>
      </c>
      <c r="G131" s="11">
        <v>-42999</v>
      </c>
      <c r="H131" s="10">
        <v>1</v>
      </c>
      <c r="I131" s="36" t="s">
        <v>306</v>
      </c>
      <c r="J131" s="36" t="s">
        <v>313</v>
      </c>
    </row>
    <row r="132" spans="1:10" x14ac:dyDescent="0.45">
      <c r="A132" s="8">
        <v>7</v>
      </c>
      <c r="B132" s="9">
        <v>100000080082</v>
      </c>
      <c r="C132" s="8">
        <v>0</v>
      </c>
      <c r="D132" s="8" t="s">
        <v>73</v>
      </c>
      <c r="E132" s="10" t="s">
        <v>74</v>
      </c>
      <c r="F132" s="11">
        <v>43000</v>
      </c>
      <c r="G132" s="11">
        <v>-42999</v>
      </c>
      <c r="H132" s="10">
        <v>1</v>
      </c>
      <c r="I132" s="36" t="s">
        <v>306</v>
      </c>
      <c r="J132" s="36" t="s">
        <v>313</v>
      </c>
    </row>
    <row r="133" spans="1:10" x14ac:dyDescent="0.45">
      <c r="A133" s="8">
        <v>8</v>
      </c>
      <c r="B133" s="9">
        <v>100000080083</v>
      </c>
      <c r="C133" s="8">
        <v>0</v>
      </c>
      <c r="D133" s="8" t="s">
        <v>73</v>
      </c>
      <c r="E133" s="10" t="s">
        <v>74</v>
      </c>
      <c r="F133" s="11">
        <v>43000</v>
      </c>
      <c r="G133" s="11">
        <v>-42999</v>
      </c>
      <c r="H133" s="10">
        <v>1</v>
      </c>
      <c r="I133" s="36" t="s">
        <v>306</v>
      </c>
      <c r="J133" s="36" t="s">
        <v>313</v>
      </c>
    </row>
    <row r="134" spans="1:10" x14ac:dyDescent="0.45">
      <c r="A134" s="8">
        <v>9</v>
      </c>
      <c r="B134" s="9">
        <v>100000080084</v>
      </c>
      <c r="C134" s="8">
        <v>0</v>
      </c>
      <c r="D134" s="8" t="s">
        <v>73</v>
      </c>
      <c r="E134" s="10" t="s">
        <v>74</v>
      </c>
      <c r="F134" s="11">
        <v>43000</v>
      </c>
      <c r="G134" s="11">
        <v>-42999</v>
      </c>
      <c r="H134" s="10">
        <v>1</v>
      </c>
      <c r="I134" s="36" t="s">
        <v>306</v>
      </c>
      <c r="J134" s="36" t="s">
        <v>313</v>
      </c>
    </row>
    <row r="135" spans="1:10" x14ac:dyDescent="0.45">
      <c r="A135" s="8">
        <v>10</v>
      </c>
      <c r="B135" s="9">
        <v>100000145717</v>
      </c>
      <c r="C135" s="8">
        <v>0</v>
      </c>
      <c r="D135" s="8" t="s">
        <v>75</v>
      </c>
      <c r="E135" s="10" t="s">
        <v>76</v>
      </c>
      <c r="F135" s="11">
        <v>23326</v>
      </c>
      <c r="G135" s="11">
        <v>-23325</v>
      </c>
      <c r="H135" s="10">
        <v>1</v>
      </c>
      <c r="I135" s="36" t="s">
        <v>306</v>
      </c>
      <c r="J135" s="36" t="s">
        <v>313</v>
      </c>
    </row>
    <row r="136" spans="1:10" x14ac:dyDescent="0.45">
      <c r="A136" s="10"/>
      <c r="B136" s="12" t="s">
        <v>284</v>
      </c>
      <c r="C136" s="8"/>
      <c r="D136" s="8"/>
      <c r="E136" s="10"/>
      <c r="F136" s="11">
        <f>SUM(F126:F135)</f>
        <v>354306</v>
      </c>
      <c r="G136" s="11">
        <f>SUM(G126:G135)</f>
        <v>-354296</v>
      </c>
      <c r="H136" s="11">
        <f>SUM(H126:H135)</f>
        <v>10</v>
      </c>
    </row>
    <row r="137" spans="1:10" s="17" customFormat="1" x14ac:dyDescent="0.45">
      <c r="A137" s="177" t="s">
        <v>281</v>
      </c>
      <c r="B137" s="178"/>
      <c r="C137" s="178"/>
      <c r="D137" s="178"/>
      <c r="E137" s="179"/>
      <c r="F137" s="16">
        <f>F136+F122</f>
        <v>2758970.26</v>
      </c>
      <c r="G137" s="16">
        <f>G136+G122</f>
        <v>-746735.99</v>
      </c>
      <c r="H137" s="16">
        <f>H136+H122</f>
        <v>2012234.2699999993</v>
      </c>
      <c r="I137" s="37"/>
      <c r="J137" s="38"/>
    </row>
    <row r="138" spans="1:10" x14ac:dyDescent="0.45">
      <c r="A138" s="14" t="s">
        <v>29</v>
      </c>
      <c r="B138" s="14" t="s">
        <v>104</v>
      </c>
      <c r="C138" s="14"/>
      <c r="D138" s="14"/>
      <c r="E138" s="14"/>
      <c r="F138" s="15">
        <v>2758970.26</v>
      </c>
      <c r="G138" s="15">
        <v>-746735.99</v>
      </c>
      <c r="H138" s="15">
        <v>2012234.27</v>
      </c>
    </row>
    <row r="139" spans="1:10" x14ac:dyDescent="0.45">
      <c r="A139" s="14"/>
      <c r="B139" s="14"/>
      <c r="C139" s="14"/>
      <c r="D139" s="14"/>
      <c r="E139" s="14"/>
      <c r="F139" s="15"/>
      <c r="G139" s="15"/>
      <c r="H139" s="15"/>
    </row>
    <row r="140" spans="1:10" x14ac:dyDescent="0.45">
      <c r="A140" s="14" t="s">
        <v>142</v>
      </c>
      <c r="B140" s="14"/>
      <c r="C140" s="14"/>
      <c r="D140" s="14"/>
      <c r="E140" s="14"/>
      <c r="F140" s="15"/>
      <c r="G140" s="15"/>
      <c r="H140" s="15"/>
    </row>
    <row r="141" spans="1:10" x14ac:dyDescent="0.45">
      <c r="A141" s="6" t="s">
        <v>278</v>
      </c>
      <c r="B141" s="6" t="s">
        <v>0</v>
      </c>
      <c r="C141" s="6" t="s">
        <v>1</v>
      </c>
      <c r="D141" s="6" t="s">
        <v>277</v>
      </c>
      <c r="E141" s="6" t="s">
        <v>2</v>
      </c>
      <c r="F141" s="6" t="s">
        <v>3</v>
      </c>
      <c r="G141" s="6" t="s">
        <v>4</v>
      </c>
      <c r="H141" s="6" t="s">
        <v>5</v>
      </c>
    </row>
    <row r="142" spans="1:10" x14ac:dyDescent="0.45">
      <c r="A142" s="8">
        <v>1</v>
      </c>
      <c r="B142" s="9">
        <v>100000212952</v>
      </c>
      <c r="C142" s="21">
        <v>0</v>
      </c>
      <c r="D142" s="8" t="s">
        <v>107</v>
      </c>
      <c r="E142" s="10" t="s">
        <v>108</v>
      </c>
      <c r="F142" s="11">
        <v>45500</v>
      </c>
      <c r="G142" s="11">
        <v>-32199.45</v>
      </c>
      <c r="H142" s="11">
        <v>13300.55</v>
      </c>
      <c r="I142" s="36" t="s">
        <v>305</v>
      </c>
      <c r="J142" s="36" t="s">
        <v>312</v>
      </c>
    </row>
    <row r="143" spans="1:10" x14ac:dyDescent="0.45">
      <c r="A143" s="8">
        <v>2</v>
      </c>
      <c r="B143" s="9">
        <v>100000213453</v>
      </c>
      <c r="C143" s="21">
        <v>0</v>
      </c>
      <c r="D143" s="8" t="s">
        <v>107</v>
      </c>
      <c r="E143" s="10" t="s">
        <v>109</v>
      </c>
      <c r="F143" s="11">
        <v>45500</v>
      </c>
      <c r="G143" s="11">
        <v>-32199.45</v>
      </c>
      <c r="H143" s="11">
        <v>13300.55</v>
      </c>
      <c r="I143" s="36" t="s">
        <v>305</v>
      </c>
      <c r="J143" s="36" t="s">
        <v>312</v>
      </c>
    </row>
    <row r="144" spans="1:10" x14ac:dyDescent="0.45">
      <c r="A144" s="8">
        <v>3</v>
      </c>
      <c r="B144" s="9">
        <v>100000213454</v>
      </c>
      <c r="C144" s="21">
        <v>0</v>
      </c>
      <c r="D144" s="8" t="s">
        <v>107</v>
      </c>
      <c r="E144" s="10" t="s">
        <v>109</v>
      </c>
      <c r="F144" s="11">
        <v>45500</v>
      </c>
      <c r="G144" s="11">
        <v>-32199.45</v>
      </c>
      <c r="H144" s="11">
        <v>13300.55</v>
      </c>
      <c r="I144" s="36" t="s">
        <v>305</v>
      </c>
      <c r="J144" s="36" t="s">
        <v>312</v>
      </c>
    </row>
    <row r="145" spans="1:10" x14ac:dyDescent="0.45">
      <c r="A145" s="8">
        <v>4</v>
      </c>
      <c r="B145" s="9">
        <v>100000213455</v>
      </c>
      <c r="C145" s="21">
        <v>0</v>
      </c>
      <c r="D145" s="8" t="s">
        <v>107</v>
      </c>
      <c r="E145" s="10" t="s">
        <v>109</v>
      </c>
      <c r="F145" s="11">
        <v>45500</v>
      </c>
      <c r="G145" s="11">
        <v>-32199.45</v>
      </c>
      <c r="H145" s="11">
        <v>13300.55</v>
      </c>
      <c r="I145" s="36" t="s">
        <v>305</v>
      </c>
      <c r="J145" s="36" t="s">
        <v>312</v>
      </c>
    </row>
    <row r="146" spans="1:10" x14ac:dyDescent="0.45">
      <c r="A146" s="8">
        <v>5</v>
      </c>
      <c r="B146" s="9">
        <v>100000213456</v>
      </c>
      <c r="C146" s="21">
        <v>0</v>
      </c>
      <c r="D146" s="8" t="s">
        <v>107</v>
      </c>
      <c r="E146" s="10" t="s">
        <v>109</v>
      </c>
      <c r="F146" s="11">
        <v>45500</v>
      </c>
      <c r="G146" s="11">
        <v>-32199.45</v>
      </c>
      <c r="H146" s="11">
        <v>13300.55</v>
      </c>
      <c r="I146" s="36" t="s">
        <v>305</v>
      </c>
      <c r="J146" s="36" t="s">
        <v>312</v>
      </c>
    </row>
    <row r="147" spans="1:10" x14ac:dyDescent="0.45">
      <c r="A147" s="8">
        <v>6</v>
      </c>
      <c r="B147" s="9">
        <v>100000372761</v>
      </c>
      <c r="C147" s="21">
        <v>0</v>
      </c>
      <c r="D147" s="8" t="s">
        <v>112</v>
      </c>
      <c r="E147" s="10" t="s">
        <v>113</v>
      </c>
      <c r="F147" s="11">
        <v>564666.69999999995</v>
      </c>
      <c r="G147" s="11">
        <v>-359563.55</v>
      </c>
      <c r="H147" s="11">
        <v>205103.15</v>
      </c>
      <c r="I147" s="36" t="s">
        <v>305</v>
      </c>
      <c r="J147" s="36" t="s">
        <v>312</v>
      </c>
    </row>
    <row r="148" spans="1:10" x14ac:dyDescent="0.45">
      <c r="A148" s="10"/>
      <c r="B148" s="9">
        <v>100000372761</v>
      </c>
      <c r="C148" s="21">
        <v>1</v>
      </c>
      <c r="D148" s="8" t="s">
        <v>112</v>
      </c>
      <c r="E148" s="10" t="s">
        <v>113</v>
      </c>
      <c r="F148" s="11">
        <v>667333.30000000005</v>
      </c>
      <c r="G148" s="11">
        <v>-667332.30000000005</v>
      </c>
      <c r="H148" s="10">
        <v>1</v>
      </c>
      <c r="I148" s="36" t="s">
        <v>305</v>
      </c>
      <c r="J148" s="36" t="s">
        <v>312</v>
      </c>
    </row>
    <row r="149" spans="1:10" x14ac:dyDescent="0.45">
      <c r="A149" s="8">
        <v>7</v>
      </c>
      <c r="B149" s="9">
        <v>100000435113</v>
      </c>
      <c r="C149" s="21">
        <v>0</v>
      </c>
      <c r="D149" s="8" t="s">
        <v>99</v>
      </c>
      <c r="E149" s="10" t="s">
        <v>114</v>
      </c>
      <c r="F149" s="11">
        <v>1183420</v>
      </c>
      <c r="G149" s="11">
        <v>-437171.51</v>
      </c>
      <c r="H149" s="11">
        <v>746248.49</v>
      </c>
      <c r="I149" s="36" t="s">
        <v>305</v>
      </c>
      <c r="J149" s="36" t="s">
        <v>312</v>
      </c>
    </row>
    <row r="150" spans="1:10" x14ac:dyDescent="0.45">
      <c r="A150" s="8">
        <v>8</v>
      </c>
      <c r="B150" s="9">
        <v>100000436990</v>
      </c>
      <c r="C150" s="21">
        <v>0</v>
      </c>
      <c r="D150" s="8" t="s">
        <v>115</v>
      </c>
      <c r="E150" s="10" t="s">
        <v>116</v>
      </c>
      <c r="F150" s="11">
        <v>679000</v>
      </c>
      <c r="G150" s="11">
        <v>-243740.66</v>
      </c>
      <c r="H150" s="11">
        <v>435259.34</v>
      </c>
      <c r="I150" s="36" t="s">
        <v>305</v>
      </c>
      <c r="J150" s="36" t="s">
        <v>312</v>
      </c>
    </row>
    <row r="151" spans="1:10" x14ac:dyDescent="0.45">
      <c r="A151" s="8">
        <v>9</v>
      </c>
      <c r="B151" s="9">
        <v>100000436991</v>
      </c>
      <c r="C151" s="21">
        <v>0</v>
      </c>
      <c r="D151" s="8" t="s">
        <v>115</v>
      </c>
      <c r="E151" s="10" t="s">
        <v>116</v>
      </c>
      <c r="F151" s="11">
        <v>679000</v>
      </c>
      <c r="G151" s="11">
        <v>-243740.65</v>
      </c>
      <c r="H151" s="11">
        <v>435259.35</v>
      </c>
      <c r="I151" s="36" t="s">
        <v>305</v>
      </c>
      <c r="J151" s="36" t="s">
        <v>312</v>
      </c>
    </row>
    <row r="152" spans="1:10" x14ac:dyDescent="0.45">
      <c r="A152" s="8">
        <v>10</v>
      </c>
      <c r="B152" s="9">
        <v>100000438718</v>
      </c>
      <c r="C152" s="21">
        <v>0</v>
      </c>
      <c r="D152" s="8" t="s">
        <v>115</v>
      </c>
      <c r="E152" s="10" t="s">
        <v>117</v>
      </c>
      <c r="F152" s="11">
        <v>74900</v>
      </c>
      <c r="G152" s="11">
        <v>-39288.449999999997</v>
      </c>
      <c r="H152" s="11">
        <v>35611.550000000003</v>
      </c>
      <c r="I152" s="36" t="s">
        <v>305</v>
      </c>
      <c r="J152" s="36" t="s">
        <v>312</v>
      </c>
    </row>
    <row r="153" spans="1:10" x14ac:dyDescent="0.45">
      <c r="A153" s="8">
        <v>11</v>
      </c>
      <c r="B153" s="9">
        <v>100000438719</v>
      </c>
      <c r="C153" s="21">
        <v>0</v>
      </c>
      <c r="D153" s="8" t="s">
        <v>115</v>
      </c>
      <c r="E153" s="10" t="s">
        <v>118</v>
      </c>
      <c r="F153" s="11">
        <v>74900</v>
      </c>
      <c r="G153" s="11">
        <v>-39288.449999999997</v>
      </c>
      <c r="H153" s="11">
        <v>35611.550000000003</v>
      </c>
      <c r="I153" s="36" t="s">
        <v>305</v>
      </c>
      <c r="J153" s="36" t="s">
        <v>312</v>
      </c>
    </row>
    <row r="154" spans="1:10" x14ac:dyDescent="0.45">
      <c r="A154" s="8">
        <v>12</v>
      </c>
      <c r="B154" s="9">
        <v>100000438720</v>
      </c>
      <c r="C154" s="21">
        <v>0</v>
      </c>
      <c r="D154" s="8" t="s">
        <v>115</v>
      </c>
      <c r="E154" s="10" t="s">
        <v>119</v>
      </c>
      <c r="F154" s="11">
        <v>74900</v>
      </c>
      <c r="G154" s="11">
        <v>-39288.449999999997</v>
      </c>
      <c r="H154" s="11">
        <v>35611.550000000003</v>
      </c>
      <c r="I154" s="36" t="s">
        <v>305</v>
      </c>
      <c r="J154" s="36" t="s">
        <v>312</v>
      </c>
    </row>
    <row r="155" spans="1:10" x14ac:dyDescent="0.45">
      <c r="A155" s="8">
        <v>13</v>
      </c>
      <c r="B155" s="9">
        <v>100000438721</v>
      </c>
      <c r="C155" s="21">
        <v>0</v>
      </c>
      <c r="D155" s="8" t="s">
        <v>115</v>
      </c>
      <c r="E155" s="10" t="s">
        <v>120</v>
      </c>
      <c r="F155" s="11">
        <v>74900</v>
      </c>
      <c r="G155" s="11">
        <v>-39288.449999999997</v>
      </c>
      <c r="H155" s="11">
        <v>35611.550000000003</v>
      </c>
      <c r="I155" s="36" t="s">
        <v>305</v>
      </c>
      <c r="J155" s="36" t="s">
        <v>312</v>
      </c>
    </row>
    <row r="156" spans="1:10" x14ac:dyDescent="0.45">
      <c r="A156" s="8">
        <v>14</v>
      </c>
      <c r="B156" s="9">
        <v>100000438722</v>
      </c>
      <c r="C156" s="21">
        <v>0</v>
      </c>
      <c r="D156" s="8" t="s">
        <v>115</v>
      </c>
      <c r="E156" s="10" t="s">
        <v>121</v>
      </c>
      <c r="F156" s="11">
        <v>74900</v>
      </c>
      <c r="G156" s="11">
        <v>-39288.449999999997</v>
      </c>
      <c r="H156" s="11">
        <v>35611.550000000003</v>
      </c>
      <c r="I156" s="36" t="s">
        <v>305</v>
      </c>
      <c r="J156" s="36" t="s">
        <v>312</v>
      </c>
    </row>
    <row r="157" spans="1:10" x14ac:dyDescent="0.45">
      <c r="A157" s="8">
        <v>15</v>
      </c>
      <c r="B157" s="9">
        <v>100000438723</v>
      </c>
      <c r="C157" s="21">
        <v>0</v>
      </c>
      <c r="D157" s="8" t="s">
        <v>115</v>
      </c>
      <c r="E157" s="10" t="s">
        <v>122</v>
      </c>
      <c r="F157" s="11">
        <v>74900</v>
      </c>
      <c r="G157" s="11">
        <v>-39288.449999999997</v>
      </c>
      <c r="H157" s="11">
        <v>35611.550000000003</v>
      </c>
      <c r="I157" s="36" t="s">
        <v>305</v>
      </c>
      <c r="J157" s="36" t="s">
        <v>312</v>
      </c>
    </row>
    <row r="158" spans="1:10" x14ac:dyDescent="0.45">
      <c r="A158" s="8">
        <v>16</v>
      </c>
      <c r="B158" s="9">
        <v>100000438724</v>
      </c>
      <c r="C158" s="21">
        <v>0</v>
      </c>
      <c r="D158" s="8" t="s">
        <v>115</v>
      </c>
      <c r="E158" s="10" t="s">
        <v>123</v>
      </c>
      <c r="F158" s="11">
        <v>74900</v>
      </c>
      <c r="G158" s="11">
        <v>-39288.449999999997</v>
      </c>
      <c r="H158" s="11">
        <v>35611.550000000003</v>
      </c>
      <c r="I158" s="36" t="s">
        <v>305</v>
      </c>
      <c r="J158" s="36" t="s">
        <v>312</v>
      </c>
    </row>
    <row r="159" spans="1:10" x14ac:dyDescent="0.45">
      <c r="A159" s="8">
        <v>17</v>
      </c>
      <c r="B159" s="9">
        <v>100000438725</v>
      </c>
      <c r="C159" s="21">
        <v>0</v>
      </c>
      <c r="D159" s="8" t="s">
        <v>115</v>
      </c>
      <c r="E159" s="10" t="s">
        <v>124</v>
      </c>
      <c r="F159" s="11">
        <v>74900</v>
      </c>
      <c r="G159" s="11">
        <v>-39288.449999999997</v>
      </c>
      <c r="H159" s="11">
        <v>35611.550000000003</v>
      </c>
      <c r="I159" s="36" t="s">
        <v>305</v>
      </c>
      <c r="J159" s="36" t="s">
        <v>312</v>
      </c>
    </row>
    <row r="160" spans="1:10" x14ac:dyDescent="0.45">
      <c r="A160" s="8">
        <v>18</v>
      </c>
      <c r="B160" s="9">
        <v>100000438726</v>
      </c>
      <c r="C160" s="21">
        <v>0</v>
      </c>
      <c r="D160" s="8" t="s">
        <v>115</v>
      </c>
      <c r="E160" s="10" t="s">
        <v>125</v>
      </c>
      <c r="F160" s="11">
        <v>74900</v>
      </c>
      <c r="G160" s="11">
        <v>-39288.449999999997</v>
      </c>
      <c r="H160" s="11">
        <v>35611.550000000003</v>
      </c>
      <c r="I160" s="36" t="s">
        <v>305</v>
      </c>
      <c r="J160" s="36" t="s">
        <v>312</v>
      </c>
    </row>
    <row r="161" spans="1:10" x14ac:dyDescent="0.45">
      <c r="A161" s="8">
        <v>19</v>
      </c>
      <c r="B161" s="9">
        <v>100000438727</v>
      </c>
      <c r="C161" s="21">
        <v>0</v>
      </c>
      <c r="D161" s="8" t="s">
        <v>115</v>
      </c>
      <c r="E161" s="10" t="s">
        <v>126</v>
      </c>
      <c r="F161" s="11">
        <v>74900</v>
      </c>
      <c r="G161" s="11">
        <v>-39288.449999999997</v>
      </c>
      <c r="H161" s="11">
        <v>35611.550000000003</v>
      </c>
      <c r="I161" s="36" t="s">
        <v>305</v>
      </c>
      <c r="J161" s="36" t="s">
        <v>312</v>
      </c>
    </row>
    <row r="162" spans="1:10" x14ac:dyDescent="0.45">
      <c r="A162" s="8">
        <v>20</v>
      </c>
      <c r="B162" s="9">
        <v>100000438730</v>
      </c>
      <c r="C162" s="21">
        <v>0</v>
      </c>
      <c r="D162" s="8" t="s">
        <v>115</v>
      </c>
      <c r="E162" s="10" t="s">
        <v>127</v>
      </c>
      <c r="F162" s="11">
        <v>838666</v>
      </c>
      <c r="G162" s="11">
        <v>-257362.86</v>
      </c>
      <c r="H162" s="11">
        <v>581303.14</v>
      </c>
      <c r="I162" s="36" t="s">
        <v>305</v>
      </c>
      <c r="J162" s="36" t="s">
        <v>312</v>
      </c>
    </row>
    <row r="163" spans="1:10" x14ac:dyDescent="0.45">
      <c r="A163" s="8">
        <v>21</v>
      </c>
      <c r="B163" s="9">
        <v>100000438731</v>
      </c>
      <c r="C163" s="21">
        <v>0</v>
      </c>
      <c r="D163" s="8" t="s">
        <v>115</v>
      </c>
      <c r="E163" s="10" t="s">
        <v>128</v>
      </c>
      <c r="F163" s="11">
        <v>838666</v>
      </c>
      <c r="G163" s="11">
        <v>-257362.87</v>
      </c>
      <c r="H163" s="11">
        <v>581303.13</v>
      </c>
      <c r="I163" s="36" t="s">
        <v>305</v>
      </c>
      <c r="J163" s="36" t="s">
        <v>312</v>
      </c>
    </row>
    <row r="164" spans="1:10" x14ac:dyDescent="0.45">
      <c r="A164" s="8">
        <v>22</v>
      </c>
      <c r="B164" s="9">
        <v>100000438732</v>
      </c>
      <c r="C164" s="21">
        <v>0</v>
      </c>
      <c r="D164" s="8" t="s">
        <v>115</v>
      </c>
      <c r="E164" s="10" t="s">
        <v>129</v>
      </c>
      <c r="F164" s="11">
        <v>838666</v>
      </c>
      <c r="G164" s="11">
        <v>-257362.86</v>
      </c>
      <c r="H164" s="11">
        <v>581303.14</v>
      </c>
      <c r="I164" s="36" t="s">
        <v>305</v>
      </c>
      <c r="J164" s="36" t="s">
        <v>312</v>
      </c>
    </row>
    <row r="165" spans="1:10" x14ac:dyDescent="0.45">
      <c r="A165" s="8">
        <v>23</v>
      </c>
      <c r="B165" s="9">
        <v>100000505670</v>
      </c>
      <c r="C165" s="21">
        <v>0</v>
      </c>
      <c r="D165" s="8" t="s">
        <v>130</v>
      </c>
      <c r="E165" s="10" t="s">
        <v>131</v>
      </c>
      <c r="F165" s="11">
        <v>590000</v>
      </c>
      <c r="G165" s="11">
        <v>-88879.08</v>
      </c>
      <c r="H165" s="11">
        <v>501120.92</v>
      </c>
      <c r="I165" s="36" t="s">
        <v>305</v>
      </c>
      <c r="J165" s="36" t="s">
        <v>312</v>
      </c>
    </row>
    <row r="166" spans="1:10" x14ac:dyDescent="0.45">
      <c r="A166" s="8">
        <v>24</v>
      </c>
      <c r="B166" s="9">
        <v>100000541736</v>
      </c>
      <c r="C166" s="21">
        <v>0</v>
      </c>
      <c r="D166" s="8" t="s">
        <v>132</v>
      </c>
      <c r="E166" s="10" t="s">
        <v>133</v>
      </c>
      <c r="F166" s="11">
        <v>4956000</v>
      </c>
      <c r="G166" s="11">
        <v>-368858.98</v>
      </c>
      <c r="H166" s="11">
        <v>4587141.0199999996</v>
      </c>
      <c r="I166" s="36" t="s">
        <v>305</v>
      </c>
      <c r="J166" s="36" t="s">
        <v>312</v>
      </c>
    </row>
    <row r="167" spans="1:10" x14ac:dyDescent="0.45">
      <c r="A167" s="8">
        <v>25</v>
      </c>
      <c r="B167" s="9">
        <v>100000569575</v>
      </c>
      <c r="C167" s="21">
        <v>0</v>
      </c>
      <c r="D167" s="8" t="s">
        <v>134</v>
      </c>
      <c r="E167" s="10" t="s">
        <v>135</v>
      </c>
      <c r="F167" s="11">
        <v>701600</v>
      </c>
      <c r="G167" s="11">
        <v>-139626.84</v>
      </c>
      <c r="H167" s="11">
        <v>561973.16</v>
      </c>
      <c r="I167" s="36" t="s">
        <v>305</v>
      </c>
      <c r="J167" s="36" t="s">
        <v>312</v>
      </c>
    </row>
    <row r="168" spans="1:10" x14ac:dyDescent="0.45">
      <c r="A168" s="8">
        <v>26</v>
      </c>
      <c r="B168" s="9">
        <v>100000569576</v>
      </c>
      <c r="C168" s="21">
        <v>0</v>
      </c>
      <c r="D168" s="8" t="s">
        <v>134</v>
      </c>
      <c r="E168" s="10" t="s">
        <v>136</v>
      </c>
      <c r="F168" s="11">
        <v>701600</v>
      </c>
      <c r="G168" s="11">
        <v>-139626.82999999999</v>
      </c>
      <c r="H168" s="11">
        <v>561973.17000000004</v>
      </c>
      <c r="I168" s="36" t="s">
        <v>305</v>
      </c>
      <c r="J168" s="36" t="s">
        <v>312</v>
      </c>
    </row>
    <row r="169" spans="1:10" x14ac:dyDescent="0.45">
      <c r="A169" s="8">
        <v>27</v>
      </c>
      <c r="B169" s="9">
        <v>100000569589</v>
      </c>
      <c r="C169" s="21">
        <v>0</v>
      </c>
      <c r="D169" s="8" t="s">
        <v>134</v>
      </c>
      <c r="E169" s="10" t="s">
        <v>137</v>
      </c>
      <c r="F169" s="11">
        <v>755089</v>
      </c>
      <c r="G169" s="11">
        <v>-96214.19</v>
      </c>
      <c r="H169" s="11">
        <v>658874.81000000006</v>
      </c>
      <c r="I169" s="36" t="s">
        <v>305</v>
      </c>
      <c r="J169" s="36" t="s">
        <v>312</v>
      </c>
    </row>
    <row r="170" spans="1:10" x14ac:dyDescent="0.45">
      <c r="A170" s="8">
        <v>28</v>
      </c>
      <c r="B170" s="9">
        <v>100000569645</v>
      </c>
      <c r="C170" s="21">
        <v>0</v>
      </c>
      <c r="D170" s="8" t="s">
        <v>134</v>
      </c>
      <c r="E170" s="10" t="s">
        <v>138</v>
      </c>
      <c r="F170" s="11">
        <v>1232309</v>
      </c>
      <c r="G170" s="11">
        <v>-157022.04</v>
      </c>
      <c r="H170" s="11">
        <v>1075286.96</v>
      </c>
      <c r="I170" s="36" t="s">
        <v>305</v>
      </c>
      <c r="J170" s="36" t="s">
        <v>312</v>
      </c>
    </row>
    <row r="171" spans="1:10" x14ac:dyDescent="0.45">
      <c r="A171" s="12" t="s">
        <v>27</v>
      </c>
      <c r="B171" s="12" t="s">
        <v>142</v>
      </c>
      <c r="C171" s="12"/>
      <c r="D171" s="12"/>
      <c r="E171" s="12"/>
      <c r="F171" s="13">
        <f>SUM(F142:F170)</f>
        <v>16202516</v>
      </c>
      <c r="G171" s="13">
        <f>SUM(G142:G170)</f>
        <v>-4267746.9700000016</v>
      </c>
      <c r="H171" s="13">
        <f>SUM(H142:H170)</f>
        <v>11934769.030000001</v>
      </c>
    </row>
    <row r="172" spans="1:10" x14ac:dyDescent="0.45">
      <c r="A172" s="14"/>
      <c r="B172" s="14"/>
      <c r="C172" s="14"/>
      <c r="D172" s="14"/>
      <c r="E172" s="14"/>
      <c r="F172" s="15"/>
      <c r="G172" s="15"/>
      <c r="H172" s="15"/>
    </row>
    <row r="173" spans="1:10" x14ac:dyDescent="0.45">
      <c r="A173" s="14" t="s">
        <v>285</v>
      </c>
      <c r="B173" s="14"/>
      <c r="C173" s="14"/>
      <c r="D173" s="14"/>
      <c r="E173" s="14"/>
      <c r="F173" s="15"/>
      <c r="G173" s="15"/>
      <c r="H173" s="15"/>
    </row>
    <row r="174" spans="1:10" x14ac:dyDescent="0.45">
      <c r="A174" s="6" t="s">
        <v>278</v>
      </c>
      <c r="B174" s="6" t="s">
        <v>0</v>
      </c>
      <c r="C174" s="6" t="s">
        <v>1</v>
      </c>
      <c r="D174" s="6" t="s">
        <v>277</v>
      </c>
      <c r="E174" s="6" t="s">
        <v>2</v>
      </c>
      <c r="F174" s="6" t="s">
        <v>3</v>
      </c>
      <c r="G174" s="6" t="s">
        <v>4</v>
      </c>
      <c r="H174" s="6" t="s">
        <v>5</v>
      </c>
    </row>
    <row r="175" spans="1:10" x14ac:dyDescent="0.45">
      <c r="A175" s="8">
        <v>1</v>
      </c>
      <c r="B175" s="9">
        <v>100000101993</v>
      </c>
      <c r="C175" s="21">
        <v>0</v>
      </c>
      <c r="D175" s="8" t="s">
        <v>105</v>
      </c>
      <c r="E175" s="10" t="s">
        <v>106</v>
      </c>
      <c r="F175" s="11">
        <v>86500</v>
      </c>
      <c r="G175" s="11">
        <v>-86499</v>
      </c>
      <c r="H175" s="10">
        <v>1</v>
      </c>
      <c r="I175" s="36" t="s">
        <v>305</v>
      </c>
      <c r="J175" s="36" t="s">
        <v>313</v>
      </c>
    </row>
    <row r="176" spans="1:10" x14ac:dyDescent="0.45">
      <c r="A176" s="8">
        <v>2</v>
      </c>
      <c r="B176" s="9">
        <v>100000101994</v>
      </c>
      <c r="C176" s="21">
        <v>0</v>
      </c>
      <c r="D176" s="8" t="s">
        <v>105</v>
      </c>
      <c r="E176" s="10" t="s">
        <v>106</v>
      </c>
      <c r="F176" s="11">
        <v>86500</v>
      </c>
      <c r="G176" s="11">
        <v>-86499</v>
      </c>
      <c r="H176" s="10">
        <v>1</v>
      </c>
      <c r="I176" s="36" t="s">
        <v>305</v>
      </c>
      <c r="J176" s="36" t="s">
        <v>313</v>
      </c>
    </row>
    <row r="177" spans="1:10" x14ac:dyDescent="0.45">
      <c r="A177" s="8">
        <v>3</v>
      </c>
      <c r="B177" s="9">
        <v>100000296424</v>
      </c>
      <c r="C177" s="21">
        <v>0</v>
      </c>
      <c r="D177" s="8" t="s">
        <v>110</v>
      </c>
      <c r="E177" s="10" t="s">
        <v>111</v>
      </c>
      <c r="F177" s="11">
        <v>59800</v>
      </c>
      <c r="G177" s="11">
        <v>-59799</v>
      </c>
      <c r="H177" s="10">
        <v>1</v>
      </c>
      <c r="I177" s="36" t="s">
        <v>305</v>
      </c>
      <c r="J177" s="36" t="s">
        <v>313</v>
      </c>
    </row>
    <row r="178" spans="1:10" x14ac:dyDescent="0.45">
      <c r="A178" s="8">
        <v>4</v>
      </c>
      <c r="B178" s="9">
        <v>100000577061</v>
      </c>
      <c r="C178" s="21">
        <v>0</v>
      </c>
      <c r="D178" s="8" t="s">
        <v>49</v>
      </c>
      <c r="E178" s="10" t="s">
        <v>139</v>
      </c>
      <c r="F178" s="11">
        <v>600000</v>
      </c>
      <c r="G178" s="11">
        <v>-599999</v>
      </c>
      <c r="H178" s="10">
        <v>1</v>
      </c>
      <c r="I178" s="36" t="s">
        <v>305</v>
      </c>
      <c r="J178" s="36" t="s">
        <v>313</v>
      </c>
    </row>
    <row r="179" spans="1:10" x14ac:dyDescent="0.45">
      <c r="A179" s="8">
        <v>5</v>
      </c>
      <c r="B179" s="9">
        <v>100000577062</v>
      </c>
      <c r="C179" s="21">
        <v>0</v>
      </c>
      <c r="D179" s="8" t="s">
        <v>49</v>
      </c>
      <c r="E179" s="10" t="s">
        <v>140</v>
      </c>
      <c r="F179" s="11">
        <v>64450</v>
      </c>
      <c r="G179" s="11">
        <v>-64449</v>
      </c>
      <c r="H179" s="10">
        <v>1</v>
      </c>
      <c r="I179" s="36" t="s">
        <v>305</v>
      </c>
      <c r="J179" s="36" t="s">
        <v>313</v>
      </c>
    </row>
    <row r="180" spans="1:10" x14ac:dyDescent="0.45">
      <c r="A180" s="8">
        <v>6</v>
      </c>
      <c r="B180" s="9">
        <v>100000577063</v>
      </c>
      <c r="C180" s="21">
        <v>0</v>
      </c>
      <c r="D180" s="8" t="s">
        <v>49</v>
      </c>
      <c r="E180" s="10" t="s">
        <v>140</v>
      </c>
      <c r="F180" s="11">
        <v>64450</v>
      </c>
      <c r="G180" s="11">
        <v>-64449</v>
      </c>
      <c r="H180" s="10">
        <v>1</v>
      </c>
      <c r="I180" s="36" t="s">
        <v>305</v>
      </c>
      <c r="J180" s="36" t="s">
        <v>313</v>
      </c>
    </row>
    <row r="181" spans="1:10" x14ac:dyDescent="0.45">
      <c r="A181" s="8">
        <v>7</v>
      </c>
      <c r="B181" s="9">
        <v>100000577064</v>
      </c>
      <c r="C181" s="21">
        <v>0</v>
      </c>
      <c r="D181" s="8" t="s">
        <v>49</v>
      </c>
      <c r="E181" s="10" t="s">
        <v>140</v>
      </c>
      <c r="F181" s="11">
        <v>64450</v>
      </c>
      <c r="G181" s="11">
        <v>-64449</v>
      </c>
      <c r="H181" s="10">
        <v>1</v>
      </c>
      <c r="I181" s="36" t="s">
        <v>305</v>
      </c>
      <c r="J181" s="36" t="s">
        <v>313</v>
      </c>
    </row>
    <row r="182" spans="1:10" x14ac:dyDescent="0.45">
      <c r="A182" s="8">
        <v>8</v>
      </c>
      <c r="B182" s="9">
        <v>100000577065</v>
      </c>
      <c r="C182" s="21">
        <v>0</v>
      </c>
      <c r="D182" s="8" t="s">
        <v>49</v>
      </c>
      <c r="E182" s="10" t="s">
        <v>140</v>
      </c>
      <c r="F182" s="11">
        <v>64450</v>
      </c>
      <c r="G182" s="11">
        <v>-64449</v>
      </c>
      <c r="H182" s="10">
        <v>1</v>
      </c>
      <c r="I182" s="36" t="s">
        <v>305</v>
      </c>
      <c r="J182" s="36" t="s">
        <v>313</v>
      </c>
    </row>
    <row r="183" spans="1:10" x14ac:dyDescent="0.45">
      <c r="A183" s="8">
        <v>9</v>
      </c>
      <c r="B183" s="9">
        <v>100000577066</v>
      </c>
      <c r="C183" s="21">
        <v>0</v>
      </c>
      <c r="D183" s="8" t="s">
        <v>49</v>
      </c>
      <c r="E183" s="10" t="s">
        <v>140</v>
      </c>
      <c r="F183" s="11">
        <v>64450</v>
      </c>
      <c r="G183" s="11">
        <v>-64449</v>
      </c>
      <c r="H183" s="10">
        <v>1</v>
      </c>
      <c r="I183" s="36" t="s">
        <v>305</v>
      </c>
      <c r="J183" s="36" t="s">
        <v>313</v>
      </c>
    </row>
    <row r="184" spans="1:10" x14ac:dyDescent="0.45">
      <c r="A184" s="8">
        <v>10</v>
      </c>
      <c r="B184" s="9">
        <v>100000577067</v>
      </c>
      <c r="C184" s="21">
        <v>0</v>
      </c>
      <c r="D184" s="8" t="s">
        <v>49</v>
      </c>
      <c r="E184" s="10" t="s">
        <v>140</v>
      </c>
      <c r="F184" s="11">
        <v>64450</v>
      </c>
      <c r="G184" s="11">
        <v>-64449</v>
      </c>
      <c r="H184" s="10">
        <v>1</v>
      </c>
      <c r="I184" s="36" t="s">
        <v>305</v>
      </c>
      <c r="J184" s="36" t="s">
        <v>313</v>
      </c>
    </row>
    <row r="185" spans="1:10" s="5" customFormat="1" x14ac:dyDescent="0.45">
      <c r="A185" s="8">
        <v>11</v>
      </c>
      <c r="B185" s="30">
        <v>100000577068</v>
      </c>
      <c r="C185" s="31">
        <v>0</v>
      </c>
      <c r="D185" s="29" t="s">
        <v>49</v>
      </c>
      <c r="E185" s="32" t="s">
        <v>141</v>
      </c>
      <c r="F185" s="33">
        <v>5950</v>
      </c>
      <c r="G185" s="33">
        <v>-5949</v>
      </c>
      <c r="H185" s="32">
        <v>1</v>
      </c>
      <c r="I185" s="36" t="s">
        <v>305</v>
      </c>
      <c r="J185" s="36" t="s">
        <v>313</v>
      </c>
    </row>
    <row r="186" spans="1:10" s="5" customFormat="1" x14ac:dyDescent="0.45">
      <c r="A186" s="8">
        <v>12</v>
      </c>
      <c r="B186" s="30">
        <v>100000577069</v>
      </c>
      <c r="C186" s="31">
        <v>0</v>
      </c>
      <c r="D186" s="29" t="s">
        <v>49</v>
      </c>
      <c r="E186" s="32" t="s">
        <v>141</v>
      </c>
      <c r="F186" s="33">
        <v>5950</v>
      </c>
      <c r="G186" s="33">
        <v>-5949</v>
      </c>
      <c r="H186" s="32">
        <v>1</v>
      </c>
      <c r="I186" s="36" t="s">
        <v>305</v>
      </c>
      <c r="J186" s="36" t="s">
        <v>313</v>
      </c>
    </row>
    <row r="187" spans="1:10" s="5" customFormat="1" x14ac:dyDescent="0.45">
      <c r="A187" s="8">
        <v>13</v>
      </c>
      <c r="B187" s="30">
        <v>100000577070</v>
      </c>
      <c r="C187" s="31">
        <v>0</v>
      </c>
      <c r="D187" s="29" t="s">
        <v>49</v>
      </c>
      <c r="E187" s="32" t="s">
        <v>141</v>
      </c>
      <c r="F187" s="33">
        <v>5950</v>
      </c>
      <c r="G187" s="33">
        <v>-5949</v>
      </c>
      <c r="H187" s="32">
        <v>1</v>
      </c>
      <c r="I187" s="36" t="s">
        <v>305</v>
      </c>
      <c r="J187" s="36" t="s">
        <v>313</v>
      </c>
    </row>
    <row r="188" spans="1:10" s="5" customFormat="1" x14ac:dyDescent="0.45">
      <c r="A188" s="8">
        <v>14</v>
      </c>
      <c r="B188" s="30">
        <v>100000577071</v>
      </c>
      <c r="C188" s="31">
        <v>0</v>
      </c>
      <c r="D188" s="29" t="s">
        <v>49</v>
      </c>
      <c r="E188" s="32" t="s">
        <v>141</v>
      </c>
      <c r="F188" s="33">
        <v>5950</v>
      </c>
      <c r="G188" s="33">
        <v>-5949</v>
      </c>
      <c r="H188" s="32">
        <v>1</v>
      </c>
      <c r="I188" s="36" t="s">
        <v>305</v>
      </c>
      <c r="J188" s="36" t="s">
        <v>313</v>
      </c>
    </row>
    <row r="189" spans="1:10" s="5" customFormat="1" x14ac:dyDescent="0.45">
      <c r="A189" s="8">
        <v>15</v>
      </c>
      <c r="B189" s="30">
        <v>100000577072</v>
      </c>
      <c r="C189" s="31">
        <v>0</v>
      </c>
      <c r="D189" s="29" t="s">
        <v>49</v>
      </c>
      <c r="E189" s="32" t="s">
        <v>141</v>
      </c>
      <c r="F189" s="33">
        <v>5950</v>
      </c>
      <c r="G189" s="33">
        <v>-5949</v>
      </c>
      <c r="H189" s="32">
        <v>1</v>
      </c>
      <c r="I189" s="36" t="s">
        <v>305</v>
      </c>
      <c r="J189" s="36" t="s">
        <v>313</v>
      </c>
    </row>
    <row r="190" spans="1:10" s="5" customFormat="1" x14ac:dyDescent="0.45">
      <c r="A190" s="8">
        <v>16</v>
      </c>
      <c r="B190" s="30">
        <v>100000577073</v>
      </c>
      <c r="C190" s="31">
        <v>0</v>
      </c>
      <c r="D190" s="29" t="s">
        <v>49</v>
      </c>
      <c r="E190" s="32" t="s">
        <v>141</v>
      </c>
      <c r="F190" s="33">
        <v>5950</v>
      </c>
      <c r="G190" s="33">
        <v>-5949</v>
      </c>
      <c r="H190" s="32">
        <v>1</v>
      </c>
      <c r="I190" s="36" t="s">
        <v>305</v>
      </c>
      <c r="J190" s="36" t="s">
        <v>313</v>
      </c>
    </row>
    <row r="191" spans="1:10" s="5" customFormat="1" x14ac:dyDescent="0.45">
      <c r="A191" s="8">
        <v>17</v>
      </c>
      <c r="B191" s="30">
        <v>100000577074</v>
      </c>
      <c r="C191" s="31">
        <v>0</v>
      </c>
      <c r="D191" s="29" t="s">
        <v>49</v>
      </c>
      <c r="E191" s="32" t="s">
        <v>141</v>
      </c>
      <c r="F191" s="33">
        <v>5950</v>
      </c>
      <c r="G191" s="33">
        <v>-5949</v>
      </c>
      <c r="H191" s="32">
        <v>1</v>
      </c>
      <c r="I191" s="36" t="s">
        <v>305</v>
      </c>
      <c r="J191" s="36" t="s">
        <v>313</v>
      </c>
    </row>
    <row r="192" spans="1:10" s="5" customFormat="1" x14ac:dyDescent="0.45">
      <c r="A192" s="8">
        <v>18</v>
      </c>
      <c r="B192" s="30">
        <v>100000577075</v>
      </c>
      <c r="C192" s="31">
        <v>0</v>
      </c>
      <c r="D192" s="29" t="s">
        <v>49</v>
      </c>
      <c r="E192" s="32" t="s">
        <v>141</v>
      </c>
      <c r="F192" s="33">
        <v>5950</v>
      </c>
      <c r="G192" s="33">
        <v>-5949</v>
      </c>
      <c r="H192" s="32">
        <v>1</v>
      </c>
      <c r="I192" s="36" t="s">
        <v>305</v>
      </c>
      <c r="J192" s="36" t="s">
        <v>313</v>
      </c>
    </row>
    <row r="193" spans="1:10" s="5" customFormat="1" x14ac:dyDescent="0.45">
      <c r="A193" s="8">
        <v>19</v>
      </c>
      <c r="B193" s="30">
        <v>100000577076</v>
      </c>
      <c r="C193" s="31">
        <v>0</v>
      </c>
      <c r="D193" s="29" t="s">
        <v>49</v>
      </c>
      <c r="E193" s="32" t="s">
        <v>141</v>
      </c>
      <c r="F193" s="33">
        <v>5950</v>
      </c>
      <c r="G193" s="33">
        <v>-5949</v>
      </c>
      <c r="H193" s="32">
        <v>1</v>
      </c>
      <c r="I193" s="36" t="s">
        <v>305</v>
      </c>
      <c r="J193" s="36" t="s">
        <v>313</v>
      </c>
    </row>
    <row r="194" spans="1:10" s="5" customFormat="1" x14ac:dyDescent="0.45">
      <c r="A194" s="8">
        <v>20</v>
      </c>
      <c r="B194" s="30">
        <v>100000577077</v>
      </c>
      <c r="C194" s="31">
        <v>0</v>
      </c>
      <c r="D194" s="29" t="s">
        <v>49</v>
      </c>
      <c r="E194" s="32" t="s">
        <v>141</v>
      </c>
      <c r="F194" s="33">
        <v>5950</v>
      </c>
      <c r="G194" s="33">
        <v>-5949</v>
      </c>
      <c r="H194" s="32">
        <v>1</v>
      </c>
      <c r="I194" s="36" t="s">
        <v>305</v>
      </c>
      <c r="J194" s="36" t="s">
        <v>313</v>
      </c>
    </row>
    <row r="195" spans="1:10" s="5" customFormat="1" x14ac:dyDescent="0.45">
      <c r="A195" s="8">
        <v>21</v>
      </c>
      <c r="B195" s="30">
        <v>100000577078</v>
      </c>
      <c r="C195" s="31">
        <v>0</v>
      </c>
      <c r="D195" s="29" t="s">
        <v>49</v>
      </c>
      <c r="E195" s="32" t="s">
        <v>141</v>
      </c>
      <c r="F195" s="33">
        <v>5950</v>
      </c>
      <c r="G195" s="33">
        <v>-5949</v>
      </c>
      <c r="H195" s="32">
        <v>1</v>
      </c>
      <c r="I195" s="36" t="s">
        <v>305</v>
      </c>
      <c r="J195" s="36" t="s">
        <v>313</v>
      </c>
    </row>
    <row r="196" spans="1:10" s="5" customFormat="1" x14ac:dyDescent="0.45">
      <c r="A196" s="8">
        <v>22</v>
      </c>
      <c r="B196" s="30">
        <v>100000577079</v>
      </c>
      <c r="C196" s="31">
        <v>0</v>
      </c>
      <c r="D196" s="29" t="s">
        <v>49</v>
      </c>
      <c r="E196" s="32" t="s">
        <v>141</v>
      </c>
      <c r="F196" s="33">
        <v>5950</v>
      </c>
      <c r="G196" s="33">
        <v>-5949</v>
      </c>
      <c r="H196" s="32">
        <v>1</v>
      </c>
      <c r="I196" s="36" t="s">
        <v>305</v>
      </c>
      <c r="J196" s="36" t="s">
        <v>313</v>
      </c>
    </row>
    <row r="197" spans="1:10" s="5" customFormat="1" x14ac:dyDescent="0.45">
      <c r="A197" s="8">
        <v>23</v>
      </c>
      <c r="B197" s="30">
        <v>100000577080</v>
      </c>
      <c r="C197" s="31">
        <v>0</v>
      </c>
      <c r="D197" s="29" t="s">
        <v>49</v>
      </c>
      <c r="E197" s="32" t="s">
        <v>141</v>
      </c>
      <c r="F197" s="33">
        <v>5950</v>
      </c>
      <c r="G197" s="33">
        <v>-5949</v>
      </c>
      <c r="H197" s="32">
        <v>1</v>
      </c>
      <c r="I197" s="36" t="s">
        <v>305</v>
      </c>
      <c r="J197" s="36" t="s">
        <v>313</v>
      </c>
    </row>
    <row r="198" spans="1:10" s="5" customFormat="1" x14ac:dyDescent="0.45">
      <c r="A198" s="8">
        <v>24</v>
      </c>
      <c r="B198" s="30">
        <v>100000577081</v>
      </c>
      <c r="C198" s="31">
        <v>0</v>
      </c>
      <c r="D198" s="29" t="s">
        <v>49</v>
      </c>
      <c r="E198" s="32" t="s">
        <v>141</v>
      </c>
      <c r="F198" s="33">
        <v>5950</v>
      </c>
      <c r="G198" s="33">
        <v>-5949</v>
      </c>
      <c r="H198" s="32">
        <v>1</v>
      </c>
      <c r="I198" s="36" t="s">
        <v>305</v>
      </c>
      <c r="J198" s="36" t="s">
        <v>313</v>
      </c>
    </row>
    <row r="199" spans="1:10" s="5" customFormat="1" x14ac:dyDescent="0.45">
      <c r="A199" s="8">
        <v>25</v>
      </c>
      <c r="B199" s="30">
        <v>100000577082</v>
      </c>
      <c r="C199" s="31">
        <v>0</v>
      </c>
      <c r="D199" s="29" t="s">
        <v>49</v>
      </c>
      <c r="E199" s="32" t="s">
        <v>141</v>
      </c>
      <c r="F199" s="33">
        <v>5950</v>
      </c>
      <c r="G199" s="33">
        <v>-5949</v>
      </c>
      <c r="H199" s="32">
        <v>1</v>
      </c>
      <c r="I199" s="36" t="s">
        <v>305</v>
      </c>
      <c r="J199" s="36" t="s">
        <v>313</v>
      </c>
    </row>
    <row r="200" spans="1:10" s="5" customFormat="1" x14ac:dyDescent="0.45">
      <c r="A200" s="8">
        <v>26</v>
      </c>
      <c r="B200" s="30">
        <v>100000577083</v>
      </c>
      <c r="C200" s="31">
        <v>0</v>
      </c>
      <c r="D200" s="29" t="s">
        <v>49</v>
      </c>
      <c r="E200" s="32" t="s">
        <v>141</v>
      </c>
      <c r="F200" s="33">
        <v>5950</v>
      </c>
      <c r="G200" s="33">
        <v>-5949</v>
      </c>
      <c r="H200" s="32">
        <v>1</v>
      </c>
      <c r="I200" s="36" t="s">
        <v>305</v>
      </c>
      <c r="J200" s="36" t="s">
        <v>313</v>
      </c>
    </row>
    <row r="201" spans="1:10" s="5" customFormat="1" x14ac:dyDescent="0.45">
      <c r="A201" s="8">
        <v>27</v>
      </c>
      <c r="B201" s="30">
        <v>100000577084</v>
      </c>
      <c r="C201" s="31">
        <v>0</v>
      </c>
      <c r="D201" s="29" t="s">
        <v>49</v>
      </c>
      <c r="E201" s="32" t="s">
        <v>141</v>
      </c>
      <c r="F201" s="33">
        <v>5950</v>
      </c>
      <c r="G201" s="33">
        <v>-5949</v>
      </c>
      <c r="H201" s="32">
        <v>1</v>
      </c>
      <c r="I201" s="36" t="s">
        <v>305</v>
      </c>
      <c r="J201" s="36" t="s">
        <v>313</v>
      </c>
    </row>
    <row r="202" spans="1:10" s="5" customFormat="1" x14ac:dyDescent="0.45">
      <c r="A202" s="8">
        <v>28</v>
      </c>
      <c r="B202" s="30">
        <v>100000577085</v>
      </c>
      <c r="C202" s="31">
        <v>0</v>
      </c>
      <c r="D202" s="29" t="s">
        <v>49</v>
      </c>
      <c r="E202" s="32" t="s">
        <v>141</v>
      </c>
      <c r="F202" s="33">
        <v>5950</v>
      </c>
      <c r="G202" s="33">
        <v>-5949</v>
      </c>
      <c r="H202" s="32">
        <v>1</v>
      </c>
      <c r="I202" s="36" t="s">
        <v>305</v>
      </c>
      <c r="J202" s="36" t="s">
        <v>313</v>
      </c>
    </row>
    <row r="203" spans="1:10" s="5" customFormat="1" x14ac:dyDescent="0.45">
      <c r="A203" s="8">
        <v>29</v>
      </c>
      <c r="B203" s="30">
        <v>100000577086</v>
      </c>
      <c r="C203" s="31">
        <v>0</v>
      </c>
      <c r="D203" s="29" t="s">
        <v>49</v>
      </c>
      <c r="E203" s="32" t="s">
        <v>141</v>
      </c>
      <c r="F203" s="33">
        <v>5950</v>
      </c>
      <c r="G203" s="33">
        <v>-5949</v>
      </c>
      <c r="H203" s="32">
        <v>1</v>
      </c>
      <c r="I203" s="36" t="s">
        <v>305</v>
      </c>
      <c r="J203" s="36" t="s">
        <v>313</v>
      </c>
    </row>
    <row r="204" spans="1:10" s="5" customFormat="1" x14ac:dyDescent="0.45">
      <c r="A204" s="8">
        <v>30</v>
      </c>
      <c r="B204" s="30">
        <v>100000577087</v>
      </c>
      <c r="C204" s="31">
        <v>0</v>
      </c>
      <c r="D204" s="29" t="s">
        <v>49</v>
      </c>
      <c r="E204" s="32" t="s">
        <v>141</v>
      </c>
      <c r="F204" s="33">
        <v>5950</v>
      </c>
      <c r="G204" s="33">
        <v>-5949</v>
      </c>
      <c r="H204" s="32">
        <v>1</v>
      </c>
      <c r="I204" s="36" t="s">
        <v>305</v>
      </c>
      <c r="J204" s="36" t="s">
        <v>313</v>
      </c>
    </row>
    <row r="205" spans="1:10" x14ac:dyDescent="0.45">
      <c r="A205" s="8"/>
      <c r="B205" s="12" t="s">
        <v>285</v>
      </c>
      <c r="C205" s="21"/>
      <c r="D205" s="8"/>
      <c r="E205" s="10"/>
      <c r="F205" s="11">
        <f>SUM(F175:F204)</f>
        <v>1338500</v>
      </c>
      <c r="G205" s="11">
        <f t="shared" ref="G205:H205" si="0">SUM(G175:G204)</f>
        <v>-1338470</v>
      </c>
      <c r="H205" s="11">
        <f t="shared" si="0"/>
        <v>30</v>
      </c>
    </row>
    <row r="206" spans="1:10" s="17" customFormat="1" x14ac:dyDescent="0.45">
      <c r="A206" s="177" t="s">
        <v>281</v>
      </c>
      <c r="B206" s="178"/>
      <c r="C206" s="178"/>
      <c r="D206" s="178"/>
      <c r="E206" s="179"/>
      <c r="F206" s="16">
        <f>F205+F171</f>
        <v>17541016</v>
      </c>
      <c r="G206" s="16">
        <f>G205+G171</f>
        <v>-5606216.9700000016</v>
      </c>
      <c r="H206" s="16">
        <f>H205+H171</f>
        <v>11934799.030000001</v>
      </c>
      <c r="I206" s="37"/>
      <c r="J206" s="38"/>
    </row>
    <row r="207" spans="1:10" x14ac:dyDescent="0.45">
      <c r="A207" s="14" t="s">
        <v>29</v>
      </c>
      <c r="B207" s="14" t="s">
        <v>143</v>
      </c>
      <c r="C207" s="14"/>
      <c r="D207" s="14"/>
      <c r="E207" s="14"/>
      <c r="F207" s="15">
        <v>17541016</v>
      </c>
      <c r="G207" s="15">
        <v>-5606216.9699999997</v>
      </c>
      <c r="H207" s="15">
        <v>11934799.029999999</v>
      </c>
    </row>
    <row r="208" spans="1:10" x14ac:dyDescent="0.45">
      <c r="A208" s="14"/>
      <c r="B208" s="14"/>
      <c r="C208" s="14"/>
      <c r="D208" s="14"/>
      <c r="E208" s="14"/>
      <c r="F208" s="15"/>
      <c r="G208" s="15"/>
      <c r="H208" s="15"/>
    </row>
    <row r="209" spans="1:10" x14ac:dyDescent="0.45">
      <c r="A209" s="14" t="s">
        <v>163</v>
      </c>
      <c r="B209" s="14"/>
      <c r="C209" s="14"/>
      <c r="D209" s="14"/>
      <c r="E209" s="14"/>
      <c r="F209" s="15"/>
      <c r="G209" s="15"/>
      <c r="H209" s="15"/>
    </row>
    <row r="210" spans="1:10" x14ac:dyDescent="0.45">
      <c r="A210" s="6" t="s">
        <v>278</v>
      </c>
      <c r="B210" s="6" t="s">
        <v>0</v>
      </c>
      <c r="C210" s="6" t="s">
        <v>1</v>
      </c>
      <c r="D210" s="6" t="s">
        <v>277</v>
      </c>
      <c r="E210" s="6" t="s">
        <v>2</v>
      </c>
      <c r="F210" s="6" t="s">
        <v>3</v>
      </c>
      <c r="G210" s="6" t="s">
        <v>4</v>
      </c>
      <c r="H210" s="6" t="s">
        <v>5</v>
      </c>
    </row>
    <row r="211" spans="1:10" x14ac:dyDescent="0.45">
      <c r="A211" s="8">
        <v>1</v>
      </c>
      <c r="B211" s="9">
        <v>100000157474</v>
      </c>
      <c r="C211" s="21">
        <v>0</v>
      </c>
      <c r="D211" s="8" t="s">
        <v>150</v>
      </c>
      <c r="E211" s="10" t="s">
        <v>151</v>
      </c>
      <c r="F211" s="11">
        <v>32000</v>
      </c>
      <c r="G211" s="11">
        <v>-24670.68</v>
      </c>
      <c r="H211" s="11">
        <v>7329.32</v>
      </c>
      <c r="I211" s="36" t="s">
        <v>304</v>
      </c>
      <c r="J211" s="36" t="s">
        <v>312</v>
      </c>
    </row>
    <row r="212" spans="1:10" x14ac:dyDescent="0.45">
      <c r="A212" s="8">
        <v>2</v>
      </c>
      <c r="B212" s="9">
        <v>100000255940</v>
      </c>
      <c r="C212" s="21">
        <v>0</v>
      </c>
      <c r="D212" s="8" t="s">
        <v>154</v>
      </c>
      <c r="E212" s="10" t="s">
        <v>155</v>
      </c>
      <c r="F212" s="11">
        <v>117700</v>
      </c>
      <c r="G212" s="11">
        <v>-95255.81</v>
      </c>
      <c r="H212" s="11">
        <v>22444.19</v>
      </c>
      <c r="I212" s="36" t="s">
        <v>304</v>
      </c>
      <c r="J212" s="36" t="s">
        <v>312</v>
      </c>
    </row>
    <row r="213" spans="1:10" x14ac:dyDescent="0.45">
      <c r="A213" s="8">
        <v>3</v>
      </c>
      <c r="B213" s="9">
        <v>100000376401</v>
      </c>
      <c r="C213" s="21">
        <v>0</v>
      </c>
      <c r="D213" s="8" t="s">
        <v>156</v>
      </c>
      <c r="E213" s="10" t="s">
        <v>157</v>
      </c>
      <c r="F213" s="11">
        <v>271570</v>
      </c>
      <c r="G213" s="11">
        <v>-30281.919999999998</v>
      </c>
      <c r="H213" s="11">
        <v>241288.08</v>
      </c>
      <c r="I213" s="36" t="s">
        <v>304</v>
      </c>
      <c r="J213" s="36" t="s">
        <v>312</v>
      </c>
    </row>
    <row r="214" spans="1:10" x14ac:dyDescent="0.45">
      <c r="A214" s="8">
        <v>4</v>
      </c>
      <c r="B214" s="9">
        <v>100000403301</v>
      </c>
      <c r="C214" s="21">
        <v>0</v>
      </c>
      <c r="D214" s="8" t="s">
        <v>158</v>
      </c>
      <c r="E214" s="10" t="s">
        <v>159</v>
      </c>
      <c r="F214" s="11">
        <v>999700</v>
      </c>
      <c r="G214" s="11">
        <v>-433046.91</v>
      </c>
      <c r="H214" s="11">
        <v>566653.09</v>
      </c>
      <c r="I214" s="36" t="s">
        <v>304</v>
      </c>
      <c r="J214" s="36" t="s">
        <v>312</v>
      </c>
    </row>
    <row r="215" spans="1:10" x14ac:dyDescent="0.45">
      <c r="A215" s="8">
        <v>5</v>
      </c>
      <c r="B215" s="9">
        <v>100000421635</v>
      </c>
      <c r="C215" s="21">
        <v>0</v>
      </c>
      <c r="D215" s="8" t="s">
        <v>160</v>
      </c>
      <c r="E215" s="10" t="s">
        <v>161</v>
      </c>
      <c r="F215" s="11">
        <v>9872.41</v>
      </c>
      <c r="G215" s="11">
        <v>-5693.35</v>
      </c>
      <c r="H215" s="11">
        <v>4179.0600000000004</v>
      </c>
      <c r="I215" s="36" t="s">
        <v>304</v>
      </c>
      <c r="J215" s="36" t="s">
        <v>312</v>
      </c>
    </row>
    <row r="216" spans="1:10" x14ac:dyDescent="0.45">
      <c r="A216" s="10"/>
      <c r="B216" s="9">
        <v>100000421635</v>
      </c>
      <c r="C216" s="21">
        <v>1</v>
      </c>
      <c r="D216" s="8" t="s">
        <v>160</v>
      </c>
      <c r="E216" s="10" t="s">
        <v>161</v>
      </c>
      <c r="F216" s="11">
        <v>8077.59</v>
      </c>
      <c r="G216" s="11">
        <v>-8076.59</v>
      </c>
      <c r="H216" s="10">
        <v>1</v>
      </c>
      <c r="I216" s="36" t="s">
        <v>304</v>
      </c>
      <c r="J216" s="36" t="s">
        <v>312</v>
      </c>
    </row>
    <row r="217" spans="1:10" x14ac:dyDescent="0.45">
      <c r="A217" s="8">
        <v>6</v>
      </c>
      <c r="B217" s="9">
        <v>100000432806</v>
      </c>
      <c r="C217" s="21">
        <v>0</v>
      </c>
      <c r="D217" s="8" t="s">
        <v>99</v>
      </c>
      <c r="E217" s="10" t="s">
        <v>162</v>
      </c>
      <c r="F217" s="11">
        <v>28000</v>
      </c>
      <c r="G217" s="11">
        <v>-1986.84</v>
      </c>
      <c r="H217" s="11">
        <v>26013.16</v>
      </c>
      <c r="I217" s="36" t="s">
        <v>304</v>
      </c>
      <c r="J217" s="36" t="s">
        <v>312</v>
      </c>
    </row>
    <row r="218" spans="1:10" x14ac:dyDescent="0.45">
      <c r="A218" s="8">
        <v>7</v>
      </c>
      <c r="B218" s="9">
        <v>100000432807</v>
      </c>
      <c r="C218" s="21">
        <v>0</v>
      </c>
      <c r="D218" s="8" t="s">
        <v>99</v>
      </c>
      <c r="E218" s="10" t="s">
        <v>162</v>
      </c>
      <c r="F218" s="11">
        <v>20000</v>
      </c>
      <c r="G218" s="11">
        <v>-1419.18</v>
      </c>
      <c r="H218" s="11">
        <v>18580.82</v>
      </c>
      <c r="I218" s="36" t="s">
        <v>304</v>
      </c>
      <c r="J218" s="36" t="s">
        <v>312</v>
      </c>
    </row>
    <row r="219" spans="1:10" x14ac:dyDescent="0.45">
      <c r="A219" s="8">
        <v>8</v>
      </c>
      <c r="B219" s="9">
        <v>100000432808</v>
      </c>
      <c r="C219" s="21">
        <v>0</v>
      </c>
      <c r="D219" s="8" t="s">
        <v>99</v>
      </c>
      <c r="E219" s="10" t="s">
        <v>162</v>
      </c>
      <c r="F219" s="11">
        <v>20000</v>
      </c>
      <c r="G219" s="11">
        <v>-1419.18</v>
      </c>
      <c r="H219" s="11">
        <v>18580.82</v>
      </c>
      <c r="I219" s="36" t="s">
        <v>304</v>
      </c>
      <c r="J219" s="36" t="s">
        <v>312</v>
      </c>
    </row>
    <row r="220" spans="1:10" x14ac:dyDescent="0.45">
      <c r="A220" s="8">
        <v>9</v>
      </c>
      <c r="B220" s="9">
        <v>100000432809</v>
      </c>
      <c r="C220" s="21">
        <v>0</v>
      </c>
      <c r="D220" s="8" t="s">
        <v>99</v>
      </c>
      <c r="E220" s="10" t="s">
        <v>162</v>
      </c>
      <c r="F220" s="11">
        <v>20000</v>
      </c>
      <c r="G220" s="11">
        <v>-1419.18</v>
      </c>
      <c r="H220" s="11">
        <v>18580.82</v>
      </c>
      <c r="I220" s="36" t="s">
        <v>304</v>
      </c>
      <c r="J220" s="36" t="s">
        <v>312</v>
      </c>
    </row>
    <row r="221" spans="1:10" x14ac:dyDescent="0.45">
      <c r="A221" s="12" t="s">
        <v>27</v>
      </c>
      <c r="B221" s="12" t="s">
        <v>163</v>
      </c>
      <c r="C221" s="12"/>
      <c r="D221" s="12"/>
      <c r="E221" s="12"/>
      <c r="F221" s="13">
        <f>SUM(F211:F220)</f>
        <v>1526920</v>
      </c>
      <c r="G221" s="13">
        <f t="shared" ref="G221:H221" si="1">SUM(G211:G220)</f>
        <v>-603269.64</v>
      </c>
      <c r="H221" s="13">
        <f t="shared" si="1"/>
        <v>923650.35999999987</v>
      </c>
    </row>
    <row r="222" spans="1:10" x14ac:dyDescent="0.45">
      <c r="A222" s="14"/>
      <c r="B222" s="14"/>
      <c r="C222" s="14"/>
      <c r="D222" s="14"/>
      <c r="E222" s="14"/>
      <c r="F222" s="15"/>
      <c r="G222" s="15"/>
      <c r="H222" s="15"/>
    </row>
    <row r="223" spans="1:10" x14ac:dyDescent="0.45">
      <c r="A223" s="14" t="s">
        <v>286</v>
      </c>
      <c r="B223" s="14"/>
      <c r="C223" s="14"/>
      <c r="D223" s="14"/>
      <c r="E223" s="14"/>
      <c r="F223" s="15"/>
      <c r="G223" s="15"/>
      <c r="H223" s="15"/>
    </row>
    <row r="224" spans="1:10" x14ac:dyDescent="0.45">
      <c r="A224" s="6" t="s">
        <v>278</v>
      </c>
      <c r="B224" s="6" t="s">
        <v>0</v>
      </c>
      <c r="C224" s="6" t="s">
        <v>1</v>
      </c>
      <c r="D224" s="6" t="s">
        <v>277</v>
      </c>
      <c r="E224" s="6" t="s">
        <v>2</v>
      </c>
      <c r="F224" s="6" t="s">
        <v>3</v>
      </c>
      <c r="G224" s="6" t="s">
        <v>4</v>
      </c>
      <c r="H224" s="6" t="s">
        <v>5</v>
      </c>
    </row>
    <row r="225" spans="1:10" x14ac:dyDescent="0.45">
      <c r="A225" s="8">
        <v>1</v>
      </c>
      <c r="B225" s="9">
        <v>100000037921</v>
      </c>
      <c r="C225" s="8">
        <v>0</v>
      </c>
      <c r="D225" s="8" t="s">
        <v>144</v>
      </c>
      <c r="E225" s="10" t="s">
        <v>145</v>
      </c>
      <c r="F225" s="11">
        <v>12000</v>
      </c>
      <c r="G225" s="11">
        <v>-11999</v>
      </c>
      <c r="H225" s="10">
        <v>1</v>
      </c>
      <c r="I225" s="36" t="s">
        <v>304</v>
      </c>
      <c r="J225" s="36" t="s">
        <v>313</v>
      </c>
    </row>
    <row r="226" spans="1:10" x14ac:dyDescent="0.45">
      <c r="A226" s="8">
        <v>2</v>
      </c>
      <c r="B226" s="9">
        <v>100000037922</v>
      </c>
      <c r="C226" s="8">
        <v>0</v>
      </c>
      <c r="D226" s="8" t="s">
        <v>144</v>
      </c>
      <c r="E226" s="10" t="s">
        <v>145</v>
      </c>
      <c r="F226" s="11">
        <v>12000</v>
      </c>
      <c r="G226" s="11">
        <v>-11999</v>
      </c>
      <c r="H226" s="10">
        <v>1</v>
      </c>
      <c r="I226" s="36" t="s">
        <v>304</v>
      </c>
      <c r="J226" s="36" t="s">
        <v>313</v>
      </c>
    </row>
    <row r="227" spans="1:10" x14ac:dyDescent="0.45">
      <c r="A227" s="8">
        <v>3</v>
      </c>
      <c r="B227" s="9">
        <v>100000037923</v>
      </c>
      <c r="C227" s="8">
        <v>0</v>
      </c>
      <c r="D227" s="8" t="s">
        <v>144</v>
      </c>
      <c r="E227" s="10" t="s">
        <v>145</v>
      </c>
      <c r="F227" s="11">
        <v>12000</v>
      </c>
      <c r="G227" s="11">
        <v>-11999</v>
      </c>
      <c r="H227" s="10">
        <v>1</v>
      </c>
      <c r="I227" s="36" t="s">
        <v>304</v>
      </c>
      <c r="J227" s="36" t="s">
        <v>313</v>
      </c>
    </row>
    <row r="228" spans="1:10" x14ac:dyDescent="0.45">
      <c r="A228" s="8">
        <v>4</v>
      </c>
      <c r="B228" s="9">
        <v>100000037924</v>
      </c>
      <c r="C228" s="8">
        <v>0</v>
      </c>
      <c r="D228" s="8" t="s">
        <v>144</v>
      </c>
      <c r="E228" s="10" t="s">
        <v>145</v>
      </c>
      <c r="F228" s="11">
        <v>12000</v>
      </c>
      <c r="G228" s="11">
        <v>-11999</v>
      </c>
      <c r="H228" s="10">
        <v>1</v>
      </c>
      <c r="I228" s="36" t="s">
        <v>304</v>
      </c>
      <c r="J228" s="36" t="s">
        <v>313</v>
      </c>
    </row>
    <row r="229" spans="1:10" x14ac:dyDescent="0.45">
      <c r="A229" s="8">
        <v>5</v>
      </c>
      <c r="B229" s="9">
        <v>100000037925</v>
      </c>
      <c r="C229" s="8">
        <v>0</v>
      </c>
      <c r="D229" s="8" t="s">
        <v>144</v>
      </c>
      <c r="E229" s="10" t="s">
        <v>145</v>
      </c>
      <c r="F229" s="11">
        <v>12000</v>
      </c>
      <c r="G229" s="11">
        <v>-11999</v>
      </c>
      <c r="H229" s="10">
        <v>1</v>
      </c>
      <c r="I229" s="36" t="s">
        <v>304</v>
      </c>
      <c r="J229" s="36" t="s">
        <v>313</v>
      </c>
    </row>
    <row r="230" spans="1:10" x14ac:dyDescent="0.45">
      <c r="A230" s="8">
        <v>6</v>
      </c>
      <c r="B230" s="9">
        <v>100000080086</v>
      </c>
      <c r="C230" s="8">
        <v>0</v>
      </c>
      <c r="D230" s="8" t="s">
        <v>73</v>
      </c>
      <c r="E230" s="10" t="s">
        <v>146</v>
      </c>
      <c r="F230" s="11">
        <v>25000</v>
      </c>
      <c r="G230" s="11">
        <v>-24999</v>
      </c>
      <c r="H230" s="10">
        <v>1</v>
      </c>
      <c r="I230" s="36" t="s">
        <v>304</v>
      </c>
      <c r="J230" s="36" t="s">
        <v>313</v>
      </c>
    </row>
    <row r="231" spans="1:10" x14ac:dyDescent="0.45">
      <c r="A231" s="8">
        <v>7</v>
      </c>
      <c r="B231" s="9">
        <v>100000101973</v>
      </c>
      <c r="C231" s="8">
        <v>0</v>
      </c>
      <c r="D231" s="8" t="s">
        <v>105</v>
      </c>
      <c r="E231" s="10" t="s">
        <v>147</v>
      </c>
      <c r="F231" s="11">
        <v>12000</v>
      </c>
      <c r="G231" s="11">
        <v>-11999</v>
      </c>
      <c r="H231" s="10">
        <v>1</v>
      </c>
      <c r="I231" s="36" t="s">
        <v>304</v>
      </c>
      <c r="J231" s="36" t="s">
        <v>313</v>
      </c>
    </row>
    <row r="232" spans="1:10" x14ac:dyDescent="0.45">
      <c r="A232" s="8">
        <v>8</v>
      </c>
      <c r="B232" s="9">
        <v>100000101974</v>
      </c>
      <c r="C232" s="8">
        <v>0</v>
      </c>
      <c r="D232" s="8" t="s">
        <v>105</v>
      </c>
      <c r="E232" s="10" t="s">
        <v>147</v>
      </c>
      <c r="F232" s="11">
        <v>12000</v>
      </c>
      <c r="G232" s="11">
        <v>-11999</v>
      </c>
      <c r="H232" s="10">
        <v>1</v>
      </c>
      <c r="I232" s="36" t="s">
        <v>304</v>
      </c>
      <c r="J232" s="36" t="s">
        <v>313</v>
      </c>
    </row>
    <row r="233" spans="1:10" x14ac:dyDescent="0.45">
      <c r="A233" s="8">
        <v>9</v>
      </c>
      <c r="B233" s="9">
        <v>100000101975</v>
      </c>
      <c r="C233" s="8">
        <v>0</v>
      </c>
      <c r="D233" s="8" t="s">
        <v>105</v>
      </c>
      <c r="E233" s="10" t="s">
        <v>147</v>
      </c>
      <c r="F233" s="11">
        <v>12000</v>
      </c>
      <c r="G233" s="11">
        <v>-11999</v>
      </c>
      <c r="H233" s="10">
        <v>1</v>
      </c>
      <c r="I233" s="36" t="s">
        <v>304</v>
      </c>
      <c r="J233" s="36" t="s">
        <v>313</v>
      </c>
    </row>
    <row r="234" spans="1:10" x14ac:dyDescent="0.45">
      <c r="A234" s="8">
        <v>10</v>
      </c>
      <c r="B234" s="9">
        <v>100000101977</v>
      </c>
      <c r="C234" s="8">
        <v>0</v>
      </c>
      <c r="D234" s="8" t="s">
        <v>105</v>
      </c>
      <c r="E234" s="10" t="s">
        <v>147</v>
      </c>
      <c r="F234" s="11">
        <v>12000</v>
      </c>
      <c r="G234" s="11">
        <v>-11999</v>
      </c>
      <c r="H234" s="10">
        <v>1</v>
      </c>
      <c r="I234" s="36" t="s">
        <v>304</v>
      </c>
      <c r="J234" s="36" t="s">
        <v>313</v>
      </c>
    </row>
    <row r="235" spans="1:10" x14ac:dyDescent="0.45">
      <c r="A235" s="8">
        <v>11</v>
      </c>
      <c r="B235" s="9">
        <v>100000101978</v>
      </c>
      <c r="C235" s="8">
        <v>0</v>
      </c>
      <c r="D235" s="8" t="s">
        <v>105</v>
      </c>
      <c r="E235" s="10" t="s">
        <v>147</v>
      </c>
      <c r="F235" s="11">
        <v>12000</v>
      </c>
      <c r="G235" s="11">
        <v>-11999</v>
      </c>
      <c r="H235" s="10">
        <v>1</v>
      </c>
      <c r="I235" s="36" t="s">
        <v>304</v>
      </c>
      <c r="J235" s="36" t="s">
        <v>313</v>
      </c>
    </row>
    <row r="236" spans="1:10" x14ac:dyDescent="0.45">
      <c r="A236" s="8">
        <v>12</v>
      </c>
      <c r="B236" s="9">
        <v>100000101979</v>
      </c>
      <c r="C236" s="8">
        <v>0</v>
      </c>
      <c r="D236" s="8" t="s">
        <v>105</v>
      </c>
      <c r="E236" s="10" t="s">
        <v>147</v>
      </c>
      <c r="F236" s="11">
        <v>12000</v>
      </c>
      <c r="G236" s="11">
        <v>-11999</v>
      </c>
      <c r="H236" s="10">
        <v>1</v>
      </c>
      <c r="I236" s="36" t="s">
        <v>304</v>
      </c>
      <c r="J236" s="36" t="s">
        <v>313</v>
      </c>
    </row>
    <row r="237" spans="1:10" x14ac:dyDescent="0.45">
      <c r="A237" s="8">
        <v>13</v>
      </c>
      <c r="B237" s="9">
        <v>100000101980</v>
      </c>
      <c r="C237" s="8">
        <v>0</v>
      </c>
      <c r="D237" s="8" t="s">
        <v>105</v>
      </c>
      <c r="E237" s="10" t="s">
        <v>147</v>
      </c>
      <c r="F237" s="11">
        <v>12000</v>
      </c>
      <c r="G237" s="11">
        <v>-11999</v>
      </c>
      <c r="H237" s="10">
        <v>1</v>
      </c>
      <c r="I237" s="36" t="s">
        <v>304</v>
      </c>
      <c r="J237" s="36" t="s">
        <v>313</v>
      </c>
    </row>
    <row r="238" spans="1:10" x14ac:dyDescent="0.45">
      <c r="A238" s="8">
        <v>14</v>
      </c>
      <c r="B238" s="9">
        <v>100000101981</v>
      </c>
      <c r="C238" s="8">
        <v>0</v>
      </c>
      <c r="D238" s="8" t="s">
        <v>105</v>
      </c>
      <c r="E238" s="10" t="s">
        <v>147</v>
      </c>
      <c r="F238" s="11">
        <v>12000</v>
      </c>
      <c r="G238" s="11">
        <v>-11999</v>
      </c>
      <c r="H238" s="10">
        <v>1</v>
      </c>
      <c r="I238" s="36" t="s">
        <v>304</v>
      </c>
      <c r="J238" s="36" t="s">
        <v>313</v>
      </c>
    </row>
    <row r="239" spans="1:10" x14ac:dyDescent="0.45">
      <c r="A239" s="8">
        <v>15</v>
      </c>
      <c r="B239" s="9">
        <v>100000101982</v>
      </c>
      <c r="C239" s="8">
        <v>0</v>
      </c>
      <c r="D239" s="8" t="s">
        <v>105</v>
      </c>
      <c r="E239" s="10" t="s">
        <v>147</v>
      </c>
      <c r="F239" s="11">
        <v>12000</v>
      </c>
      <c r="G239" s="11">
        <v>-11999</v>
      </c>
      <c r="H239" s="10">
        <v>1</v>
      </c>
      <c r="I239" s="36" t="s">
        <v>304</v>
      </c>
      <c r="J239" s="36" t="s">
        <v>313</v>
      </c>
    </row>
    <row r="240" spans="1:10" x14ac:dyDescent="0.45">
      <c r="A240" s="8">
        <v>16</v>
      </c>
      <c r="B240" s="9">
        <v>100000101983</v>
      </c>
      <c r="C240" s="8">
        <v>0</v>
      </c>
      <c r="D240" s="8" t="s">
        <v>105</v>
      </c>
      <c r="E240" s="10" t="s">
        <v>147</v>
      </c>
      <c r="F240" s="11">
        <v>12000</v>
      </c>
      <c r="G240" s="11">
        <v>-11999</v>
      </c>
      <c r="H240" s="10">
        <v>1</v>
      </c>
      <c r="I240" s="36" t="s">
        <v>304</v>
      </c>
      <c r="J240" s="36" t="s">
        <v>313</v>
      </c>
    </row>
    <row r="241" spans="1:10" x14ac:dyDescent="0.45">
      <c r="A241" s="8">
        <v>17</v>
      </c>
      <c r="B241" s="9">
        <v>100000101984</v>
      </c>
      <c r="C241" s="8">
        <v>0</v>
      </c>
      <c r="D241" s="8" t="s">
        <v>105</v>
      </c>
      <c r="E241" s="10" t="s">
        <v>147</v>
      </c>
      <c r="F241" s="11">
        <v>12000</v>
      </c>
      <c r="G241" s="11">
        <v>-11999</v>
      </c>
      <c r="H241" s="10">
        <v>1</v>
      </c>
      <c r="I241" s="36" t="s">
        <v>304</v>
      </c>
      <c r="J241" s="36" t="s">
        <v>313</v>
      </c>
    </row>
    <row r="242" spans="1:10" x14ac:dyDescent="0.45">
      <c r="A242" s="8">
        <v>18</v>
      </c>
      <c r="B242" s="9">
        <v>100000101985</v>
      </c>
      <c r="C242" s="8">
        <v>0</v>
      </c>
      <c r="D242" s="8" t="s">
        <v>105</v>
      </c>
      <c r="E242" s="10" t="s">
        <v>147</v>
      </c>
      <c r="F242" s="11">
        <v>12000</v>
      </c>
      <c r="G242" s="11">
        <v>-11999</v>
      </c>
      <c r="H242" s="10">
        <v>1</v>
      </c>
      <c r="I242" s="36" t="s">
        <v>304</v>
      </c>
      <c r="J242" s="36" t="s">
        <v>313</v>
      </c>
    </row>
    <row r="243" spans="1:10" x14ac:dyDescent="0.45">
      <c r="A243" s="8">
        <v>19</v>
      </c>
      <c r="B243" s="9">
        <v>100000101986</v>
      </c>
      <c r="C243" s="8">
        <v>0</v>
      </c>
      <c r="D243" s="8" t="s">
        <v>105</v>
      </c>
      <c r="E243" s="10" t="s">
        <v>147</v>
      </c>
      <c r="F243" s="11">
        <v>12000</v>
      </c>
      <c r="G243" s="11">
        <v>-11999</v>
      </c>
      <c r="H243" s="10">
        <v>1</v>
      </c>
      <c r="I243" s="36" t="s">
        <v>304</v>
      </c>
      <c r="J243" s="36" t="s">
        <v>313</v>
      </c>
    </row>
    <row r="244" spans="1:10" x14ac:dyDescent="0.45">
      <c r="A244" s="8">
        <v>20</v>
      </c>
      <c r="B244" s="9">
        <v>100000101987</v>
      </c>
      <c r="C244" s="8">
        <v>0</v>
      </c>
      <c r="D244" s="8" t="s">
        <v>105</v>
      </c>
      <c r="E244" s="10" t="s">
        <v>147</v>
      </c>
      <c r="F244" s="11">
        <v>12000</v>
      </c>
      <c r="G244" s="11">
        <v>-11999</v>
      </c>
      <c r="H244" s="10">
        <v>1</v>
      </c>
      <c r="I244" s="36" t="s">
        <v>304</v>
      </c>
      <c r="J244" s="36" t="s">
        <v>313</v>
      </c>
    </row>
    <row r="245" spans="1:10" x14ac:dyDescent="0.45">
      <c r="A245" s="8">
        <v>21</v>
      </c>
      <c r="B245" s="9">
        <v>100000101988</v>
      </c>
      <c r="C245" s="8">
        <v>0</v>
      </c>
      <c r="D245" s="8" t="s">
        <v>105</v>
      </c>
      <c r="E245" s="10" t="s">
        <v>147</v>
      </c>
      <c r="F245" s="11">
        <v>12000</v>
      </c>
      <c r="G245" s="11">
        <v>-11999</v>
      </c>
      <c r="H245" s="10">
        <v>1</v>
      </c>
      <c r="I245" s="36" t="s">
        <v>304</v>
      </c>
      <c r="J245" s="36" t="s">
        <v>313</v>
      </c>
    </row>
    <row r="246" spans="1:10" x14ac:dyDescent="0.45">
      <c r="A246" s="8">
        <v>22</v>
      </c>
      <c r="B246" s="9">
        <v>100000101989</v>
      </c>
      <c r="C246" s="8">
        <v>0</v>
      </c>
      <c r="D246" s="8" t="s">
        <v>105</v>
      </c>
      <c r="E246" s="10" t="s">
        <v>147</v>
      </c>
      <c r="F246" s="11">
        <v>12000</v>
      </c>
      <c r="G246" s="11">
        <v>-11999</v>
      </c>
      <c r="H246" s="10">
        <v>1</v>
      </c>
      <c r="I246" s="36" t="s">
        <v>304</v>
      </c>
      <c r="J246" s="36" t="s">
        <v>313</v>
      </c>
    </row>
    <row r="247" spans="1:10" x14ac:dyDescent="0.45">
      <c r="A247" s="8">
        <v>23</v>
      </c>
      <c r="B247" s="9">
        <v>100000101991</v>
      </c>
      <c r="C247" s="8">
        <v>0</v>
      </c>
      <c r="D247" s="8" t="s">
        <v>105</v>
      </c>
      <c r="E247" s="10" t="s">
        <v>148</v>
      </c>
      <c r="F247" s="11">
        <v>95000</v>
      </c>
      <c r="G247" s="11">
        <v>-94999</v>
      </c>
      <c r="H247" s="10">
        <v>1</v>
      </c>
      <c r="I247" s="36" t="s">
        <v>304</v>
      </c>
      <c r="J247" s="36" t="s">
        <v>313</v>
      </c>
    </row>
    <row r="248" spans="1:10" x14ac:dyDescent="0.45">
      <c r="A248" s="8">
        <v>24</v>
      </c>
      <c r="B248" s="9">
        <v>100000101992</v>
      </c>
      <c r="C248" s="8">
        <v>0</v>
      </c>
      <c r="D248" s="8" t="s">
        <v>105</v>
      </c>
      <c r="E248" s="10" t="s">
        <v>148</v>
      </c>
      <c r="F248" s="11">
        <v>75000</v>
      </c>
      <c r="G248" s="11">
        <v>-74999</v>
      </c>
      <c r="H248" s="10">
        <v>1</v>
      </c>
      <c r="I248" s="36" t="s">
        <v>304</v>
      </c>
      <c r="J248" s="36" t="s">
        <v>313</v>
      </c>
    </row>
    <row r="249" spans="1:10" x14ac:dyDescent="0.45">
      <c r="A249" s="8">
        <v>25</v>
      </c>
      <c r="B249" s="9">
        <v>100000101995</v>
      </c>
      <c r="C249" s="8">
        <v>0</v>
      </c>
      <c r="D249" s="8" t="s">
        <v>105</v>
      </c>
      <c r="E249" s="10" t="s">
        <v>147</v>
      </c>
      <c r="F249" s="11">
        <v>12000</v>
      </c>
      <c r="G249" s="11">
        <v>-11999</v>
      </c>
      <c r="H249" s="10">
        <v>1</v>
      </c>
      <c r="I249" s="36" t="s">
        <v>304</v>
      </c>
      <c r="J249" s="36" t="s">
        <v>313</v>
      </c>
    </row>
    <row r="250" spans="1:10" x14ac:dyDescent="0.45">
      <c r="A250" s="8">
        <v>26</v>
      </c>
      <c r="B250" s="9">
        <v>100000145708</v>
      </c>
      <c r="C250" s="8">
        <v>0</v>
      </c>
      <c r="D250" s="8" t="s">
        <v>75</v>
      </c>
      <c r="E250" s="10" t="s">
        <v>149</v>
      </c>
      <c r="F250" s="11">
        <v>26215</v>
      </c>
      <c r="G250" s="11">
        <v>-26214</v>
      </c>
      <c r="H250" s="10">
        <v>1</v>
      </c>
      <c r="I250" s="36" t="s">
        <v>304</v>
      </c>
      <c r="J250" s="36" t="s">
        <v>313</v>
      </c>
    </row>
    <row r="251" spans="1:10" x14ac:dyDescent="0.45">
      <c r="A251" s="8">
        <v>27</v>
      </c>
      <c r="B251" s="9">
        <v>100000252540</v>
      </c>
      <c r="C251" s="8">
        <v>0</v>
      </c>
      <c r="D251" s="8" t="s">
        <v>152</v>
      </c>
      <c r="E251" s="10" t="s">
        <v>153</v>
      </c>
      <c r="F251" s="11">
        <v>11919.8</v>
      </c>
      <c r="G251" s="11">
        <v>-11918.8</v>
      </c>
      <c r="H251" s="10">
        <v>1</v>
      </c>
      <c r="I251" s="36" t="s">
        <v>304</v>
      </c>
      <c r="J251" s="36" t="s">
        <v>313</v>
      </c>
    </row>
    <row r="252" spans="1:10" x14ac:dyDescent="0.45">
      <c r="A252" s="8">
        <v>28</v>
      </c>
      <c r="B252" s="9">
        <v>100000252541</v>
      </c>
      <c r="C252" s="8">
        <v>0</v>
      </c>
      <c r="D252" s="8" t="s">
        <v>152</v>
      </c>
      <c r="E252" s="10" t="s">
        <v>153</v>
      </c>
      <c r="F252" s="11">
        <v>11919.8</v>
      </c>
      <c r="G252" s="11">
        <v>-11918.8</v>
      </c>
      <c r="H252" s="10">
        <v>1</v>
      </c>
      <c r="I252" s="36" t="s">
        <v>304</v>
      </c>
      <c r="J252" s="36" t="s">
        <v>313</v>
      </c>
    </row>
    <row r="253" spans="1:10" x14ac:dyDescent="0.45">
      <c r="A253" s="8">
        <v>29</v>
      </c>
      <c r="B253" s="9">
        <v>100000252542</v>
      </c>
      <c r="C253" s="8">
        <v>0</v>
      </c>
      <c r="D253" s="8" t="s">
        <v>152</v>
      </c>
      <c r="E253" s="10" t="s">
        <v>153</v>
      </c>
      <c r="F253" s="11">
        <v>11919.8</v>
      </c>
      <c r="G253" s="11">
        <v>-11918.8</v>
      </c>
      <c r="H253" s="10">
        <v>1</v>
      </c>
      <c r="I253" s="36" t="s">
        <v>304</v>
      </c>
      <c r="J253" s="36" t="s">
        <v>313</v>
      </c>
    </row>
    <row r="254" spans="1:10" x14ac:dyDescent="0.45">
      <c r="A254" s="8">
        <v>30</v>
      </c>
      <c r="B254" s="9">
        <v>100000252543</v>
      </c>
      <c r="C254" s="8">
        <v>0</v>
      </c>
      <c r="D254" s="8" t="s">
        <v>152</v>
      </c>
      <c r="E254" s="10" t="s">
        <v>153</v>
      </c>
      <c r="F254" s="11">
        <v>11919.8</v>
      </c>
      <c r="G254" s="11">
        <v>-11918.8</v>
      </c>
      <c r="H254" s="10">
        <v>1</v>
      </c>
      <c r="I254" s="36" t="s">
        <v>304</v>
      </c>
      <c r="J254" s="36" t="s">
        <v>313</v>
      </c>
    </row>
    <row r="255" spans="1:10" x14ac:dyDescent="0.45">
      <c r="A255" s="8">
        <v>31</v>
      </c>
      <c r="B255" s="9">
        <v>100000252544</v>
      </c>
      <c r="C255" s="8">
        <v>0</v>
      </c>
      <c r="D255" s="8" t="s">
        <v>152</v>
      </c>
      <c r="E255" s="10" t="s">
        <v>153</v>
      </c>
      <c r="F255" s="11">
        <v>11919.8</v>
      </c>
      <c r="G255" s="11">
        <v>-11918.8</v>
      </c>
      <c r="H255" s="10">
        <v>1</v>
      </c>
      <c r="I255" s="36" t="s">
        <v>304</v>
      </c>
      <c r="J255" s="36" t="s">
        <v>313</v>
      </c>
    </row>
    <row r="256" spans="1:10" x14ac:dyDescent="0.45">
      <c r="A256" s="10"/>
      <c r="B256" s="12" t="s">
        <v>286</v>
      </c>
      <c r="C256" s="8"/>
      <c r="D256" s="8"/>
      <c r="E256" s="10"/>
      <c r="F256" s="11">
        <f>SUM(F225:F255)</f>
        <v>544814</v>
      </c>
      <c r="G256" s="11">
        <f t="shared" ref="G256:H256" si="2">SUM(G225:G255)</f>
        <v>-544783</v>
      </c>
      <c r="H256" s="11">
        <f t="shared" si="2"/>
        <v>31</v>
      </c>
    </row>
    <row r="257" spans="1:10" s="17" customFormat="1" x14ac:dyDescent="0.45">
      <c r="A257" s="177" t="s">
        <v>281</v>
      </c>
      <c r="B257" s="178"/>
      <c r="C257" s="178"/>
      <c r="D257" s="178"/>
      <c r="E257" s="179"/>
      <c r="F257" s="16">
        <f>F256+F221</f>
        <v>2071734</v>
      </c>
      <c r="G257" s="16">
        <f t="shared" ref="G257:H257" si="3">G256+G221</f>
        <v>-1148052.6400000001</v>
      </c>
      <c r="H257" s="16">
        <f t="shared" si="3"/>
        <v>923681.35999999987</v>
      </c>
      <c r="I257" s="37"/>
      <c r="J257" s="38"/>
    </row>
    <row r="258" spans="1:10" x14ac:dyDescent="0.45">
      <c r="A258" s="14" t="s">
        <v>29</v>
      </c>
      <c r="B258" s="14" t="s">
        <v>164</v>
      </c>
      <c r="C258" s="14"/>
      <c r="D258" s="14"/>
      <c r="E258" s="14"/>
      <c r="F258" s="15">
        <v>2071734</v>
      </c>
      <c r="G258" s="15">
        <v>-1148052.6399999999</v>
      </c>
      <c r="H258" s="15">
        <v>923681.36</v>
      </c>
    </row>
    <row r="259" spans="1:10" x14ac:dyDescent="0.45">
      <c r="A259" s="14"/>
      <c r="B259" s="14"/>
      <c r="C259" s="14"/>
      <c r="D259" s="14"/>
      <c r="E259" s="14"/>
      <c r="F259" s="15"/>
      <c r="G259" s="15"/>
      <c r="H259" s="15"/>
    </row>
    <row r="260" spans="1:10" x14ac:dyDescent="0.45">
      <c r="A260" s="14" t="s">
        <v>197</v>
      </c>
      <c r="B260" s="14"/>
      <c r="C260" s="14"/>
      <c r="D260" s="14"/>
      <c r="E260" s="14"/>
      <c r="F260" s="15"/>
      <c r="G260" s="15"/>
      <c r="H260" s="15"/>
    </row>
    <row r="261" spans="1:10" x14ac:dyDescent="0.45">
      <c r="A261" s="6" t="s">
        <v>278</v>
      </c>
      <c r="B261" s="6" t="s">
        <v>0</v>
      </c>
      <c r="C261" s="6" t="s">
        <v>1</v>
      </c>
      <c r="D261" s="6" t="s">
        <v>277</v>
      </c>
      <c r="E261" s="6" t="s">
        <v>2</v>
      </c>
      <c r="F261" s="6" t="s">
        <v>3</v>
      </c>
      <c r="G261" s="6" t="s">
        <v>4</v>
      </c>
      <c r="H261" s="6" t="s">
        <v>5</v>
      </c>
    </row>
    <row r="262" spans="1:10" x14ac:dyDescent="0.45">
      <c r="A262" s="8">
        <v>1</v>
      </c>
      <c r="B262" s="9">
        <v>100000152829</v>
      </c>
      <c r="C262" s="8">
        <v>0</v>
      </c>
      <c r="D262" s="8" t="s">
        <v>174</v>
      </c>
      <c r="E262" s="10" t="s">
        <v>175</v>
      </c>
      <c r="F262" s="11">
        <v>99700</v>
      </c>
      <c r="G262" s="11">
        <v>-77083.12</v>
      </c>
      <c r="H262" s="11">
        <v>22616.880000000001</v>
      </c>
      <c r="I262" s="36" t="s">
        <v>303</v>
      </c>
      <c r="J262" s="36" t="s">
        <v>312</v>
      </c>
    </row>
    <row r="263" spans="1:10" x14ac:dyDescent="0.45">
      <c r="A263" s="8">
        <v>2</v>
      </c>
      <c r="B263" s="9">
        <v>100000174304</v>
      </c>
      <c r="C263" s="8">
        <v>0</v>
      </c>
      <c r="D263" s="8" t="s">
        <v>176</v>
      </c>
      <c r="E263" s="10" t="s">
        <v>177</v>
      </c>
      <c r="F263" s="11">
        <v>29500</v>
      </c>
      <c r="G263" s="11">
        <v>-20173.150000000001</v>
      </c>
      <c r="H263" s="11">
        <v>9326.85</v>
      </c>
      <c r="I263" s="36" t="s">
        <v>303</v>
      </c>
      <c r="J263" s="36" t="s">
        <v>312</v>
      </c>
    </row>
    <row r="264" spans="1:10" x14ac:dyDescent="0.45">
      <c r="A264" s="8">
        <v>3</v>
      </c>
      <c r="B264" s="9">
        <v>100000204046</v>
      </c>
      <c r="C264" s="8">
        <v>0</v>
      </c>
      <c r="D264" s="8" t="s">
        <v>178</v>
      </c>
      <c r="E264" s="10" t="s">
        <v>179</v>
      </c>
      <c r="F264" s="11">
        <v>24000</v>
      </c>
      <c r="G264" s="11">
        <v>-13525.48</v>
      </c>
      <c r="H264" s="11">
        <v>10474.52</v>
      </c>
      <c r="I264" s="36" t="s">
        <v>303</v>
      </c>
      <c r="J264" s="36" t="s">
        <v>312</v>
      </c>
    </row>
    <row r="265" spans="1:10" x14ac:dyDescent="0.45">
      <c r="A265" s="8">
        <v>4</v>
      </c>
      <c r="B265" s="9">
        <v>100000204051</v>
      </c>
      <c r="C265" s="8">
        <v>0</v>
      </c>
      <c r="D265" s="8" t="s">
        <v>180</v>
      </c>
      <c r="E265" s="10" t="s">
        <v>181</v>
      </c>
      <c r="F265" s="11">
        <v>19900</v>
      </c>
      <c r="G265" s="11">
        <v>-11176.71</v>
      </c>
      <c r="H265" s="11">
        <v>8723.2900000000009</v>
      </c>
      <c r="I265" s="36" t="s">
        <v>303</v>
      </c>
      <c r="J265" s="36" t="s">
        <v>312</v>
      </c>
    </row>
    <row r="266" spans="1:10" x14ac:dyDescent="0.45">
      <c r="A266" s="8">
        <v>5</v>
      </c>
      <c r="B266" s="9">
        <v>100000204052</v>
      </c>
      <c r="C266" s="8">
        <v>0</v>
      </c>
      <c r="D266" s="8" t="s">
        <v>182</v>
      </c>
      <c r="E266" s="10" t="s">
        <v>183</v>
      </c>
      <c r="F266" s="11">
        <v>78752</v>
      </c>
      <c r="G266" s="11">
        <v>-44036.39</v>
      </c>
      <c r="H266" s="11">
        <v>34715.61</v>
      </c>
      <c r="I266" s="36" t="s">
        <v>303</v>
      </c>
      <c r="J266" s="36" t="s">
        <v>312</v>
      </c>
    </row>
    <row r="267" spans="1:10" x14ac:dyDescent="0.45">
      <c r="A267" s="8">
        <v>6</v>
      </c>
      <c r="B267" s="9">
        <v>100000204068</v>
      </c>
      <c r="C267" s="8">
        <v>0</v>
      </c>
      <c r="D267" s="8" t="s">
        <v>178</v>
      </c>
      <c r="E267" s="10" t="s">
        <v>184</v>
      </c>
      <c r="F267" s="11">
        <v>96000</v>
      </c>
      <c r="G267" s="11">
        <v>-54101.919999999998</v>
      </c>
      <c r="H267" s="11">
        <v>41898.080000000002</v>
      </c>
      <c r="I267" s="36" t="s">
        <v>303</v>
      </c>
      <c r="J267" s="36" t="s">
        <v>312</v>
      </c>
    </row>
    <row r="268" spans="1:10" x14ac:dyDescent="0.45">
      <c r="A268" s="8">
        <v>7</v>
      </c>
      <c r="B268" s="9">
        <v>100000205830</v>
      </c>
      <c r="C268" s="8">
        <v>0</v>
      </c>
      <c r="D268" s="8" t="s">
        <v>185</v>
      </c>
      <c r="E268" s="10" t="s">
        <v>186</v>
      </c>
      <c r="F268" s="11">
        <v>59920</v>
      </c>
      <c r="G268" s="11">
        <v>-33210.449999999997</v>
      </c>
      <c r="H268" s="11">
        <v>26709.55</v>
      </c>
      <c r="I268" s="36" t="s">
        <v>303</v>
      </c>
      <c r="J268" s="36" t="s">
        <v>312</v>
      </c>
    </row>
    <row r="269" spans="1:10" x14ac:dyDescent="0.45">
      <c r="A269" s="8">
        <v>8</v>
      </c>
      <c r="B269" s="9">
        <v>100000328707</v>
      </c>
      <c r="C269" s="8">
        <v>0</v>
      </c>
      <c r="D269" s="8" t="s">
        <v>79</v>
      </c>
      <c r="E269" s="10" t="s">
        <v>187</v>
      </c>
      <c r="F269" s="11">
        <v>204370</v>
      </c>
      <c r="G269" s="11">
        <v>-59855.21</v>
      </c>
      <c r="H269" s="11">
        <v>144514.79</v>
      </c>
      <c r="I269" s="36" t="s">
        <v>303</v>
      </c>
      <c r="J269" s="36" t="s">
        <v>312</v>
      </c>
    </row>
    <row r="270" spans="1:10" x14ac:dyDescent="0.45">
      <c r="A270" s="8">
        <v>9</v>
      </c>
      <c r="B270" s="9">
        <v>100000328708</v>
      </c>
      <c r="C270" s="8">
        <v>0</v>
      </c>
      <c r="D270" s="8" t="s">
        <v>79</v>
      </c>
      <c r="E270" s="10" t="s">
        <v>188</v>
      </c>
      <c r="F270" s="11">
        <v>23540</v>
      </c>
      <c r="G270" s="11">
        <v>-6894.32</v>
      </c>
      <c r="H270" s="11">
        <v>16645.68</v>
      </c>
      <c r="I270" s="36" t="s">
        <v>303</v>
      </c>
      <c r="J270" s="36" t="s">
        <v>312</v>
      </c>
    </row>
    <row r="271" spans="1:10" x14ac:dyDescent="0.45">
      <c r="A271" s="8">
        <v>10</v>
      </c>
      <c r="B271" s="9">
        <v>100000328713</v>
      </c>
      <c r="C271" s="8">
        <v>0</v>
      </c>
      <c r="D271" s="8" t="s">
        <v>79</v>
      </c>
      <c r="E271" s="10" t="s">
        <v>189</v>
      </c>
      <c r="F271" s="11">
        <v>15943</v>
      </c>
      <c r="G271" s="11">
        <v>-4669.33</v>
      </c>
      <c r="H271" s="11">
        <v>11273.67</v>
      </c>
      <c r="I271" s="36" t="s">
        <v>303</v>
      </c>
      <c r="J271" s="36" t="s">
        <v>312</v>
      </c>
    </row>
    <row r="272" spans="1:10" x14ac:dyDescent="0.45">
      <c r="A272" s="8">
        <v>11</v>
      </c>
      <c r="B272" s="9">
        <v>100000328714</v>
      </c>
      <c r="C272" s="8">
        <v>0</v>
      </c>
      <c r="D272" s="8" t="s">
        <v>79</v>
      </c>
      <c r="E272" s="10" t="s">
        <v>190</v>
      </c>
      <c r="F272" s="11">
        <v>92020</v>
      </c>
      <c r="G272" s="11">
        <v>-26950.52</v>
      </c>
      <c r="H272" s="11">
        <v>65069.48</v>
      </c>
      <c r="I272" s="36" t="s">
        <v>303</v>
      </c>
      <c r="J272" s="36" t="s">
        <v>312</v>
      </c>
    </row>
    <row r="273" spans="1:10" x14ac:dyDescent="0.45">
      <c r="A273" s="8">
        <v>12</v>
      </c>
      <c r="B273" s="9">
        <v>100000404330</v>
      </c>
      <c r="C273" s="8">
        <v>0</v>
      </c>
      <c r="D273" s="8" t="s">
        <v>158</v>
      </c>
      <c r="E273" s="10" t="s">
        <v>191</v>
      </c>
      <c r="F273" s="11">
        <v>83995</v>
      </c>
      <c r="G273" s="11">
        <v>-15395.25</v>
      </c>
      <c r="H273" s="11">
        <v>68599.75</v>
      </c>
      <c r="I273" s="36" t="s">
        <v>303</v>
      </c>
      <c r="J273" s="36" t="s">
        <v>312</v>
      </c>
    </row>
    <row r="274" spans="1:10" x14ac:dyDescent="0.45">
      <c r="A274" s="8">
        <v>13</v>
      </c>
      <c r="B274" s="9">
        <v>100000404332</v>
      </c>
      <c r="C274" s="8">
        <v>0</v>
      </c>
      <c r="D274" s="8" t="s">
        <v>86</v>
      </c>
      <c r="E274" s="10" t="s">
        <v>192</v>
      </c>
      <c r="F274" s="11">
        <v>31998.35</v>
      </c>
      <c r="G274" s="11">
        <v>-5768.47</v>
      </c>
      <c r="H274" s="11">
        <v>26229.88</v>
      </c>
      <c r="I274" s="36" t="s">
        <v>303</v>
      </c>
      <c r="J274" s="36" t="s">
        <v>312</v>
      </c>
    </row>
    <row r="275" spans="1:10" x14ac:dyDescent="0.45">
      <c r="A275" s="8">
        <v>14</v>
      </c>
      <c r="B275" s="9">
        <v>100000404333</v>
      </c>
      <c r="C275" s="8">
        <v>0</v>
      </c>
      <c r="D275" s="8" t="s">
        <v>86</v>
      </c>
      <c r="E275" s="10" t="s">
        <v>192</v>
      </c>
      <c r="F275" s="11">
        <v>31998.35</v>
      </c>
      <c r="G275" s="11">
        <v>-5768.47</v>
      </c>
      <c r="H275" s="11">
        <v>26229.88</v>
      </c>
      <c r="I275" s="36" t="s">
        <v>303</v>
      </c>
      <c r="J275" s="36" t="s">
        <v>312</v>
      </c>
    </row>
    <row r="276" spans="1:10" x14ac:dyDescent="0.45">
      <c r="A276" s="8">
        <v>15</v>
      </c>
      <c r="B276" s="9">
        <v>100000404334</v>
      </c>
      <c r="C276" s="8">
        <v>0</v>
      </c>
      <c r="D276" s="8" t="s">
        <v>86</v>
      </c>
      <c r="E276" s="10" t="s">
        <v>192</v>
      </c>
      <c r="F276" s="11">
        <v>31998.35</v>
      </c>
      <c r="G276" s="11">
        <v>-5768.47</v>
      </c>
      <c r="H276" s="11">
        <v>26229.88</v>
      </c>
      <c r="I276" s="36" t="s">
        <v>303</v>
      </c>
      <c r="J276" s="36" t="s">
        <v>312</v>
      </c>
    </row>
    <row r="277" spans="1:10" x14ac:dyDescent="0.45">
      <c r="A277" s="8">
        <v>16</v>
      </c>
      <c r="B277" s="9">
        <v>100000432810</v>
      </c>
      <c r="C277" s="8">
        <v>0</v>
      </c>
      <c r="D277" s="8" t="s">
        <v>99</v>
      </c>
      <c r="E277" s="10" t="s">
        <v>193</v>
      </c>
      <c r="F277" s="11">
        <v>16500</v>
      </c>
      <c r="G277" s="11">
        <v>-2341.64</v>
      </c>
      <c r="H277" s="11">
        <v>14158.36</v>
      </c>
      <c r="I277" s="36" t="s">
        <v>303</v>
      </c>
      <c r="J277" s="36" t="s">
        <v>312</v>
      </c>
    </row>
    <row r="278" spans="1:10" x14ac:dyDescent="0.45">
      <c r="A278" s="8">
        <v>17</v>
      </c>
      <c r="B278" s="9">
        <v>100000432811</v>
      </c>
      <c r="C278" s="8">
        <v>0</v>
      </c>
      <c r="D278" s="8" t="s">
        <v>99</v>
      </c>
      <c r="E278" s="10" t="s">
        <v>194</v>
      </c>
      <c r="F278" s="11">
        <v>16500</v>
      </c>
      <c r="G278" s="11">
        <v>-2341.64</v>
      </c>
      <c r="H278" s="11">
        <v>14158.36</v>
      </c>
      <c r="I278" s="36" t="s">
        <v>303</v>
      </c>
      <c r="J278" s="36" t="s">
        <v>312</v>
      </c>
    </row>
    <row r="279" spans="1:10" x14ac:dyDescent="0.45">
      <c r="A279" s="8">
        <v>18</v>
      </c>
      <c r="B279" s="9">
        <v>100000432812</v>
      </c>
      <c r="C279" s="8">
        <v>0</v>
      </c>
      <c r="D279" s="8" t="s">
        <v>99</v>
      </c>
      <c r="E279" s="10" t="s">
        <v>194</v>
      </c>
      <c r="F279" s="11">
        <v>16500</v>
      </c>
      <c r="G279" s="11">
        <v>-2341.66</v>
      </c>
      <c r="H279" s="11">
        <v>14158.34</v>
      </c>
      <c r="I279" s="36" t="s">
        <v>303</v>
      </c>
      <c r="J279" s="36" t="s">
        <v>312</v>
      </c>
    </row>
    <row r="280" spans="1:10" x14ac:dyDescent="0.45">
      <c r="A280" s="8">
        <v>19</v>
      </c>
      <c r="B280" s="9">
        <v>100000432813</v>
      </c>
      <c r="C280" s="8">
        <v>0</v>
      </c>
      <c r="D280" s="8" t="s">
        <v>99</v>
      </c>
      <c r="E280" s="10" t="s">
        <v>194</v>
      </c>
      <c r="F280" s="11">
        <v>16500</v>
      </c>
      <c r="G280" s="11">
        <v>-2341.64</v>
      </c>
      <c r="H280" s="11">
        <v>14158.36</v>
      </c>
      <c r="I280" s="36" t="s">
        <v>303</v>
      </c>
      <c r="J280" s="36" t="s">
        <v>312</v>
      </c>
    </row>
    <row r="281" spans="1:10" x14ac:dyDescent="0.45">
      <c r="A281" s="8">
        <v>20</v>
      </c>
      <c r="B281" s="9">
        <v>100000432814</v>
      </c>
      <c r="C281" s="8">
        <v>0</v>
      </c>
      <c r="D281" s="8" t="s">
        <v>99</v>
      </c>
      <c r="E281" s="10" t="s">
        <v>194</v>
      </c>
      <c r="F281" s="11">
        <v>16500</v>
      </c>
      <c r="G281" s="11">
        <v>-2341.64</v>
      </c>
      <c r="H281" s="11">
        <v>14158.36</v>
      </c>
      <c r="I281" s="36" t="s">
        <v>303</v>
      </c>
      <c r="J281" s="36" t="s">
        <v>312</v>
      </c>
    </row>
    <row r="282" spans="1:10" x14ac:dyDescent="0.45">
      <c r="A282" s="8">
        <v>21</v>
      </c>
      <c r="B282" s="9">
        <v>100000432815</v>
      </c>
      <c r="C282" s="8">
        <v>0</v>
      </c>
      <c r="D282" s="8" t="s">
        <v>99</v>
      </c>
      <c r="E282" s="10" t="s">
        <v>194</v>
      </c>
      <c r="F282" s="11">
        <v>16500</v>
      </c>
      <c r="G282" s="11">
        <v>-2341.64</v>
      </c>
      <c r="H282" s="11">
        <v>14158.36</v>
      </c>
      <c r="I282" s="36" t="s">
        <v>303</v>
      </c>
      <c r="J282" s="36" t="s">
        <v>312</v>
      </c>
    </row>
    <row r="283" spans="1:10" x14ac:dyDescent="0.45">
      <c r="A283" s="8">
        <v>22</v>
      </c>
      <c r="B283" s="9">
        <v>100000432816</v>
      </c>
      <c r="C283" s="8">
        <v>0</v>
      </c>
      <c r="D283" s="8" t="s">
        <v>99</v>
      </c>
      <c r="E283" s="10" t="s">
        <v>194</v>
      </c>
      <c r="F283" s="11">
        <v>16500</v>
      </c>
      <c r="G283" s="11">
        <v>-2341.64</v>
      </c>
      <c r="H283" s="11">
        <v>14158.36</v>
      </c>
      <c r="I283" s="36" t="s">
        <v>303</v>
      </c>
      <c r="J283" s="36" t="s">
        <v>312</v>
      </c>
    </row>
    <row r="284" spans="1:10" x14ac:dyDescent="0.45">
      <c r="A284" s="12" t="s">
        <v>27</v>
      </c>
      <c r="B284" s="12" t="s">
        <v>197</v>
      </c>
      <c r="C284" s="12"/>
      <c r="D284" s="12"/>
      <c r="E284" s="12"/>
      <c r="F284" s="13">
        <f>SUM(F262:F283)</f>
        <v>1039135.0499999999</v>
      </c>
      <c r="G284" s="13">
        <f t="shared" ref="G284:H284" si="4">SUM(G262:G283)</f>
        <v>-400768.76</v>
      </c>
      <c r="H284" s="13">
        <f t="shared" si="4"/>
        <v>638366.2899999998</v>
      </c>
    </row>
    <row r="285" spans="1:10" x14ac:dyDescent="0.45">
      <c r="A285" s="14"/>
      <c r="B285" s="14"/>
      <c r="C285" s="14"/>
      <c r="D285" s="14"/>
      <c r="E285" s="14"/>
      <c r="F285" s="15"/>
      <c r="G285" s="15"/>
      <c r="H285" s="15"/>
    </row>
    <row r="286" spans="1:10" x14ac:dyDescent="0.45">
      <c r="A286" s="14" t="s">
        <v>287</v>
      </c>
      <c r="B286" s="14"/>
      <c r="C286" s="14"/>
      <c r="D286" s="14"/>
      <c r="E286" s="14"/>
      <c r="F286" s="15"/>
      <c r="G286" s="15"/>
      <c r="H286" s="15"/>
    </row>
    <row r="287" spans="1:10" x14ac:dyDescent="0.45">
      <c r="A287" s="6" t="s">
        <v>278</v>
      </c>
      <c r="B287" s="6" t="s">
        <v>0</v>
      </c>
      <c r="C287" s="6" t="s">
        <v>1</v>
      </c>
      <c r="D287" s="6" t="s">
        <v>277</v>
      </c>
      <c r="E287" s="6" t="s">
        <v>2</v>
      </c>
      <c r="F287" s="6" t="s">
        <v>3</v>
      </c>
      <c r="G287" s="6" t="s">
        <v>4</v>
      </c>
      <c r="H287" s="6" t="s">
        <v>5</v>
      </c>
    </row>
    <row r="288" spans="1:10" x14ac:dyDescent="0.45">
      <c r="A288" s="8">
        <v>1</v>
      </c>
      <c r="B288" s="9">
        <v>100000005821</v>
      </c>
      <c r="C288" s="8">
        <v>0</v>
      </c>
      <c r="D288" s="8" t="s">
        <v>165</v>
      </c>
      <c r="E288" s="10" t="s">
        <v>166</v>
      </c>
      <c r="F288" s="11">
        <v>86650</v>
      </c>
      <c r="G288" s="11">
        <v>-86649</v>
      </c>
      <c r="H288" s="10">
        <v>1</v>
      </c>
      <c r="I288" s="36" t="s">
        <v>303</v>
      </c>
      <c r="J288" s="36" t="s">
        <v>313</v>
      </c>
    </row>
    <row r="289" spans="1:10" x14ac:dyDescent="0.45">
      <c r="A289" s="8">
        <v>2</v>
      </c>
      <c r="B289" s="9">
        <v>100000005843</v>
      </c>
      <c r="C289" s="8">
        <v>0</v>
      </c>
      <c r="D289" s="8" t="s">
        <v>165</v>
      </c>
      <c r="E289" s="10" t="s">
        <v>167</v>
      </c>
      <c r="F289" s="11">
        <v>6000</v>
      </c>
      <c r="G289" s="11">
        <v>-5999</v>
      </c>
      <c r="H289" s="10">
        <v>1</v>
      </c>
      <c r="I289" s="36" t="s">
        <v>303</v>
      </c>
      <c r="J289" s="36" t="s">
        <v>313</v>
      </c>
    </row>
    <row r="290" spans="1:10" x14ac:dyDescent="0.45">
      <c r="A290" s="8">
        <v>3</v>
      </c>
      <c r="B290" s="9">
        <v>100000062788</v>
      </c>
      <c r="C290" s="8">
        <v>0</v>
      </c>
      <c r="D290" s="8" t="s">
        <v>71</v>
      </c>
      <c r="E290" s="10" t="s">
        <v>168</v>
      </c>
      <c r="F290" s="11">
        <v>53290</v>
      </c>
      <c r="G290" s="11">
        <v>-53289</v>
      </c>
      <c r="H290" s="10">
        <v>1</v>
      </c>
      <c r="I290" s="36" t="s">
        <v>303</v>
      </c>
      <c r="J290" s="36" t="s">
        <v>313</v>
      </c>
    </row>
    <row r="291" spans="1:10" x14ac:dyDescent="0.45">
      <c r="A291" s="8">
        <v>4</v>
      </c>
      <c r="B291" s="9">
        <v>100000062789</v>
      </c>
      <c r="C291" s="8">
        <v>0</v>
      </c>
      <c r="D291" s="8" t="s">
        <v>71</v>
      </c>
      <c r="E291" s="10" t="s">
        <v>168</v>
      </c>
      <c r="F291" s="11">
        <v>53290</v>
      </c>
      <c r="G291" s="11">
        <v>-53289</v>
      </c>
      <c r="H291" s="10">
        <v>1</v>
      </c>
      <c r="I291" s="36" t="s">
        <v>303</v>
      </c>
      <c r="J291" s="36" t="s">
        <v>313</v>
      </c>
    </row>
    <row r="292" spans="1:10" x14ac:dyDescent="0.45">
      <c r="A292" s="8">
        <v>5</v>
      </c>
      <c r="B292" s="9">
        <v>100000080085</v>
      </c>
      <c r="C292" s="8">
        <v>0</v>
      </c>
      <c r="D292" s="8" t="s">
        <v>73</v>
      </c>
      <c r="E292" s="10" t="s">
        <v>169</v>
      </c>
      <c r="F292" s="11">
        <v>50000</v>
      </c>
      <c r="G292" s="11">
        <v>-49999</v>
      </c>
      <c r="H292" s="10">
        <v>1</v>
      </c>
      <c r="I292" s="36" t="s">
        <v>303</v>
      </c>
      <c r="J292" s="36" t="s">
        <v>313</v>
      </c>
    </row>
    <row r="293" spans="1:10" x14ac:dyDescent="0.45">
      <c r="A293" s="8">
        <v>6</v>
      </c>
      <c r="B293" s="9">
        <v>100000084092</v>
      </c>
      <c r="C293" s="8">
        <v>0</v>
      </c>
      <c r="D293" s="8" t="s">
        <v>170</v>
      </c>
      <c r="E293" s="10" t="s">
        <v>171</v>
      </c>
      <c r="F293" s="11">
        <v>24990</v>
      </c>
      <c r="G293" s="11">
        <v>-24989</v>
      </c>
      <c r="H293" s="10">
        <v>1</v>
      </c>
      <c r="I293" s="36" t="s">
        <v>303</v>
      </c>
      <c r="J293" s="36" t="s">
        <v>313</v>
      </c>
    </row>
    <row r="294" spans="1:10" x14ac:dyDescent="0.45">
      <c r="A294" s="8">
        <v>7</v>
      </c>
      <c r="B294" s="9">
        <v>100000141776</v>
      </c>
      <c r="C294" s="8">
        <v>0</v>
      </c>
      <c r="D294" s="8" t="s">
        <v>172</v>
      </c>
      <c r="E294" s="10" t="s">
        <v>173</v>
      </c>
      <c r="F294" s="11">
        <v>22490</v>
      </c>
      <c r="G294" s="11">
        <v>-22489</v>
      </c>
      <c r="H294" s="10">
        <v>1</v>
      </c>
      <c r="I294" s="36" t="s">
        <v>303</v>
      </c>
      <c r="J294" s="36" t="s">
        <v>313</v>
      </c>
    </row>
    <row r="295" spans="1:10" x14ac:dyDescent="0.45">
      <c r="A295" s="8">
        <v>8</v>
      </c>
      <c r="B295" s="9">
        <v>100000470724</v>
      </c>
      <c r="C295" s="8">
        <v>0</v>
      </c>
      <c r="D295" s="8" t="s">
        <v>195</v>
      </c>
      <c r="E295" s="10" t="s">
        <v>196</v>
      </c>
      <c r="F295" s="11">
        <v>31030</v>
      </c>
      <c r="G295" s="11">
        <v>-31029</v>
      </c>
      <c r="H295" s="10">
        <v>1</v>
      </c>
      <c r="I295" s="36" t="s">
        <v>303</v>
      </c>
      <c r="J295" s="36" t="s">
        <v>313</v>
      </c>
    </row>
    <row r="296" spans="1:10" x14ac:dyDescent="0.45">
      <c r="A296" s="10"/>
      <c r="B296" s="12" t="s">
        <v>287</v>
      </c>
      <c r="C296" s="8"/>
      <c r="D296" s="8"/>
      <c r="E296" s="10"/>
      <c r="F296" s="11">
        <f>SUM(F288:F295)</f>
        <v>327740</v>
      </c>
      <c r="G296" s="11">
        <f t="shared" ref="G296:H296" si="5">SUM(G288:G295)</f>
        <v>-327732</v>
      </c>
      <c r="H296" s="11">
        <f t="shared" si="5"/>
        <v>8</v>
      </c>
    </row>
    <row r="297" spans="1:10" s="17" customFormat="1" x14ac:dyDescent="0.45">
      <c r="A297" s="177" t="s">
        <v>281</v>
      </c>
      <c r="B297" s="178"/>
      <c r="C297" s="178"/>
      <c r="D297" s="178"/>
      <c r="E297" s="179"/>
      <c r="F297" s="16">
        <f>F296+F284</f>
        <v>1366875.0499999998</v>
      </c>
      <c r="G297" s="16">
        <f t="shared" ref="G297:H297" si="6">G296+G284</f>
        <v>-728500.76</v>
      </c>
      <c r="H297" s="16">
        <f t="shared" si="6"/>
        <v>638374.2899999998</v>
      </c>
      <c r="I297" s="37"/>
      <c r="J297" s="38"/>
    </row>
    <row r="298" spans="1:10" x14ac:dyDescent="0.45">
      <c r="A298" s="14" t="s">
        <v>29</v>
      </c>
      <c r="B298" s="14" t="s">
        <v>198</v>
      </c>
      <c r="C298" s="14"/>
      <c r="D298" s="14"/>
      <c r="E298" s="14"/>
      <c r="F298" s="15">
        <v>1366875.05</v>
      </c>
      <c r="G298" s="15">
        <v>-728500.76</v>
      </c>
      <c r="H298" s="15">
        <v>638374.29</v>
      </c>
    </row>
    <row r="299" spans="1:10" x14ac:dyDescent="0.45">
      <c r="A299" s="14"/>
      <c r="B299" s="14"/>
      <c r="C299" s="14"/>
      <c r="D299" s="14"/>
      <c r="E299" s="14"/>
      <c r="F299" s="15"/>
      <c r="G299" s="15"/>
      <c r="H299" s="15"/>
    </row>
    <row r="300" spans="1:10" x14ac:dyDescent="0.45">
      <c r="A300" s="14" t="s">
        <v>246</v>
      </c>
      <c r="B300" s="14"/>
      <c r="C300" s="14"/>
      <c r="D300" s="14"/>
      <c r="E300" s="14"/>
      <c r="F300" s="15"/>
      <c r="G300" s="15"/>
      <c r="H300" s="15"/>
    </row>
    <row r="301" spans="1:10" x14ac:dyDescent="0.45">
      <c r="A301" s="6" t="s">
        <v>278</v>
      </c>
      <c r="B301" s="6" t="s">
        <v>0</v>
      </c>
      <c r="C301" s="6" t="s">
        <v>1</v>
      </c>
      <c r="D301" s="6" t="s">
        <v>277</v>
      </c>
      <c r="E301" s="6" t="s">
        <v>2</v>
      </c>
      <c r="F301" s="6" t="s">
        <v>3</v>
      </c>
      <c r="G301" s="6" t="s">
        <v>4</v>
      </c>
      <c r="H301" s="6" t="s">
        <v>5</v>
      </c>
    </row>
    <row r="302" spans="1:10" x14ac:dyDescent="0.45">
      <c r="A302" s="8">
        <v>1</v>
      </c>
      <c r="B302" s="9">
        <v>100000328709</v>
      </c>
      <c r="C302" s="8">
        <v>0</v>
      </c>
      <c r="D302" s="8" t="s">
        <v>79</v>
      </c>
      <c r="E302" s="10" t="s">
        <v>239</v>
      </c>
      <c r="F302" s="11">
        <v>21935</v>
      </c>
      <c r="G302" s="11">
        <v>-12848.5</v>
      </c>
      <c r="H302" s="11">
        <v>9086.5</v>
      </c>
      <c r="I302" s="36" t="s">
        <v>297</v>
      </c>
      <c r="J302" s="36" t="s">
        <v>312</v>
      </c>
    </row>
    <row r="303" spans="1:10" x14ac:dyDescent="0.45">
      <c r="A303" s="8">
        <v>2</v>
      </c>
      <c r="B303" s="9">
        <v>100000328710</v>
      </c>
      <c r="C303" s="8">
        <v>0</v>
      </c>
      <c r="D303" s="8" t="s">
        <v>79</v>
      </c>
      <c r="E303" s="10" t="s">
        <v>240</v>
      </c>
      <c r="F303" s="11">
        <v>22898</v>
      </c>
      <c r="G303" s="11">
        <v>-13412.58</v>
      </c>
      <c r="H303" s="11">
        <v>9485.42</v>
      </c>
      <c r="I303" s="36" t="s">
        <v>297</v>
      </c>
      <c r="J303" s="36" t="s">
        <v>312</v>
      </c>
    </row>
    <row r="304" spans="1:10" x14ac:dyDescent="0.45">
      <c r="A304" s="8">
        <v>3</v>
      </c>
      <c r="B304" s="9">
        <v>100000328711</v>
      </c>
      <c r="C304" s="8">
        <v>0</v>
      </c>
      <c r="D304" s="8" t="s">
        <v>79</v>
      </c>
      <c r="E304" s="10" t="s">
        <v>241</v>
      </c>
      <c r="F304" s="11">
        <v>12840</v>
      </c>
      <c r="G304" s="11">
        <v>-7521.07</v>
      </c>
      <c r="H304" s="11">
        <v>5318.93</v>
      </c>
      <c r="I304" s="36" t="s">
        <v>297</v>
      </c>
      <c r="J304" s="36" t="s">
        <v>312</v>
      </c>
    </row>
    <row r="305" spans="1:10" x14ac:dyDescent="0.45">
      <c r="A305" s="8">
        <v>4</v>
      </c>
      <c r="B305" s="9">
        <v>100000404362</v>
      </c>
      <c r="C305" s="8">
        <v>0</v>
      </c>
      <c r="D305" s="8" t="s">
        <v>89</v>
      </c>
      <c r="E305" s="10" t="s">
        <v>242</v>
      </c>
      <c r="F305" s="11">
        <v>87740</v>
      </c>
      <c r="G305" s="11">
        <v>-32019.09</v>
      </c>
      <c r="H305" s="11">
        <v>55720.91</v>
      </c>
      <c r="I305" s="36" t="s">
        <v>297</v>
      </c>
      <c r="J305" s="36" t="s">
        <v>312</v>
      </c>
    </row>
    <row r="306" spans="1:10" x14ac:dyDescent="0.45">
      <c r="A306" s="8">
        <v>5</v>
      </c>
      <c r="B306" s="9">
        <v>100000404366</v>
      </c>
      <c r="C306" s="8">
        <v>0</v>
      </c>
      <c r="D306" s="8" t="s">
        <v>89</v>
      </c>
      <c r="E306" s="10" t="s">
        <v>243</v>
      </c>
      <c r="F306" s="11">
        <v>51788</v>
      </c>
      <c r="G306" s="11">
        <v>-18899.07</v>
      </c>
      <c r="H306" s="11">
        <v>32888.93</v>
      </c>
      <c r="I306" s="36" t="s">
        <v>297</v>
      </c>
      <c r="J306" s="36" t="s">
        <v>312</v>
      </c>
    </row>
    <row r="307" spans="1:10" x14ac:dyDescent="0.45">
      <c r="A307" s="8">
        <v>6</v>
      </c>
      <c r="B307" s="9">
        <v>100000432800</v>
      </c>
      <c r="C307" s="8">
        <v>0</v>
      </c>
      <c r="D307" s="8" t="s">
        <v>99</v>
      </c>
      <c r="E307" s="10" t="s">
        <v>244</v>
      </c>
      <c r="F307" s="11">
        <v>15000</v>
      </c>
      <c r="G307" s="11">
        <v>-4257.55</v>
      </c>
      <c r="H307" s="11">
        <v>10742.45</v>
      </c>
      <c r="I307" s="36" t="s">
        <v>297</v>
      </c>
      <c r="J307" s="36" t="s">
        <v>312</v>
      </c>
    </row>
    <row r="308" spans="1:10" x14ac:dyDescent="0.45">
      <c r="A308" s="8">
        <v>7</v>
      </c>
      <c r="B308" s="9">
        <v>100000432801</v>
      </c>
      <c r="C308" s="8">
        <v>0</v>
      </c>
      <c r="D308" s="8" t="s">
        <v>99</v>
      </c>
      <c r="E308" s="10" t="s">
        <v>244</v>
      </c>
      <c r="F308" s="11">
        <v>15000</v>
      </c>
      <c r="G308" s="11">
        <v>-4257.53</v>
      </c>
      <c r="H308" s="11">
        <v>10742.47</v>
      </c>
      <c r="I308" s="36" t="s">
        <v>297</v>
      </c>
      <c r="J308" s="36" t="s">
        <v>312</v>
      </c>
    </row>
    <row r="309" spans="1:10" x14ac:dyDescent="0.45">
      <c r="A309" s="8">
        <v>8</v>
      </c>
      <c r="B309" s="9">
        <v>100000432802</v>
      </c>
      <c r="C309" s="8">
        <v>0</v>
      </c>
      <c r="D309" s="8" t="s">
        <v>99</v>
      </c>
      <c r="E309" s="10" t="s">
        <v>244</v>
      </c>
      <c r="F309" s="11">
        <v>15000</v>
      </c>
      <c r="G309" s="11">
        <v>-4257.53</v>
      </c>
      <c r="H309" s="11">
        <v>10742.47</v>
      </c>
      <c r="I309" s="36" t="s">
        <v>297</v>
      </c>
      <c r="J309" s="36" t="s">
        <v>312</v>
      </c>
    </row>
    <row r="310" spans="1:10" x14ac:dyDescent="0.45">
      <c r="A310" s="8">
        <v>9</v>
      </c>
      <c r="B310" s="9">
        <v>100000432803</v>
      </c>
      <c r="C310" s="8">
        <v>0</v>
      </c>
      <c r="D310" s="8" t="s">
        <v>99</v>
      </c>
      <c r="E310" s="10" t="s">
        <v>244</v>
      </c>
      <c r="F310" s="11">
        <v>15000</v>
      </c>
      <c r="G310" s="11">
        <v>-4257.53</v>
      </c>
      <c r="H310" s="11">
        <v>10742.47</v>
      </c>
      <c r="I310" s="36" t="s">
        <v>297</v>
      </c>
      <c r="J310" s="36" t="s">
        <v>312</v>
      </c>
    </row>
    <row r="311" spans="1:10" x14ac:dyDescent="0.45">
      <c r="A311" s="8">
        <v>10</v>
      </c>
      <c r="B311" s="9">
        <v>100000432804</v>
      </c>
      <c r="C311" s="8">
        <v>0</v>
      </c>
      <c r="D311" s="8" t="s">
        <v>99</v>
      </c>
      <c r="E311" s="10" t="s">
        <v>244</v>
      </c>
      <c r="F311" s="11">
        <v>15000</v>
      </c>
      <c r="G311" s="11">
        <v>-4257.53</v>
      </c>
      <c r="H311" s="11">
        <v>10742.47</v>
      </c>
      <c r="I311" s="36" t="s">
        <v>297</v>
      </c>
      <c r="J311" s="36" t="s">
        <v>312</v>
      </c>
    </row>
    <row r="312" spans="1:10" x14ac:dyDescent="0.45">
      <c r="A312" s="8">
        <v>11</v>
      </c>
      <c r="B312" s="9">
        <v>100000432805</v>
      </c>
      <c r="C312" s="8">
        <v>0</v>
      </c>
      <c r="D312" s="8" t="s">
        <v>99</v>
      </c>
      <c r="E312" s="10" t="s">
        <v>244</v>
      </c>
      <c r="F312" s="11">
        <v>15000</v>
      </c>
      <c r="G312" s="11">
        <v>-4257.53</v>
      </c>
      <c r="H312" s="11">
        <v>10742.47</v>
      </c>
      <c r="I312" s="36" t="s">
        <v>297</v>
      </c>
      <c r="J312" s="36" t="s">
        <v>312</v>
      </c>
    </row>
    <row r="313" spans="1:10" x14ac:dyDescent="0.45">
      <c r="A313" s="12" t="s">
        <v>27</v>
      </c>
      <c r="B313" s="12" t="s">
        <v>246</v>
      </c>
      <c r="C313" s="12"/>
      <c r="D313" s="12"/>
      <c r="E313" s="12"/>
      <c r="F313" s="13">
        <f>SUM(F302:F312)</f>
        <v>287201</v>
      </c>
      <c r="G313" s="13">
        <f t="shared" ref="G313:H313" si="7">SUM(G302:G312)</f>
        <v>-110245.51</v>
      </c>
      <c r="H313" s="13">
        <f t="shared" si="7"/>
        <v>176955.49</v>
      </c>
    </row>
    <row r="314" spans="1:10" x14ac:dyDescent="0.45">
      <c r="A314" s="14"/>
      <c r="B314" s="14"/>
      <c r="C314" s="14"/>
      <c r="D314" s="14"/>
      <c r="E314" s="14"/>
      <c r="F314" s="15"/>
      <c r="G314" s="15"/>
      <c r="H314" s="15"/>
    </row>
    <row r="315" spans="1:10" x14ac:dyDescent="0.45">
      <c r="A315" s="14" t="s">
        <v>288</v>
      </c>
      <c r="B315" s="14"/>
      <c r="C315" s="14"/>
      <c r="D315" s="14"/>
      <c r="E315" s="14"/>
      <c r="F315" s="15"/>
      <c r="G315" s="15"/>
      <c r="H315" s="15"/>
    </row>
    <row r="316" spans="1:10" x14ac:dyDescent="0.45">
      <c r="A316" s="6" t="s">
        <v>278</v>
      </c>
      <c r="B316" s="6" t="s">
        <v>0</v>
      </c>
      <c r="C316" s="6" t="s">
        <v>1</v>
      </c>
      <c r="D316" s="6" t="s">
        <v>277</v>
      </c>
      <c r="E316" s="6" t="s">
        <v>2</v>
      </c>
      <c r="F316" s="6" t="s">
        <v>3</v>
      </c>
      <c r="G316" s="6" t="s">
        <v>4</v>
      </c>
      <c r="H316" s="6" t="s">
        <v>5</v>
      </c>
    </row>
    <row r="317" spans="1:10" x14ac:dyDescent="0.45">
      <c r="A317" s="8">
        <v>1</v>
      </c>
      <c r="B317" s="9">
        <v>100000005846</v>
      </c>
      <c r="C317" s="8">
        <v>0</v>
      </c>
      <c r="D317" s="8" t="s">
        <v>199</v>
      </c>
      <c r="E317" s="10" t="s">
        <v>200</v>
      </c>
      <c r="F317" s="11">
        <v>26800</v>
      </c>
      <c r="G317" s="11">
        <v>-26799</v>
      </c>
      <c r="H317" s="10">
        <v>1</v>
      </c>
      <c r="I317" s="36" t="s">
        <v>297</v>
      </c>
      <c r="J317" s="36" t="s">
        <v>313</v>
      </c>
    </row>
    <row r="318" spans="1:10" x14ac:dyDescent="0.45">
      <c r="A318" s="8">
        <v>2</v>
      </c>
      <c r="B318" s="9">
        <v>100000005847</v>
      </c>
      <c r="C318" s="8">
        <v>0</v>
      </c>
      <c r="D318" s="8" t="s">
        <v>199</v>
      </c>
      <c r="E318" s="10" t="s">
        <v>200</v>
      </c>
      <c r="F318" s="11">
        <v>26800</v>
      </c>
      <c r="G318" s="11">
        <v>-26799</v>
      </c>
      <c r="H318" s="10">
        <v>1</v>
      </c>
      <c r="I318" s="36" t="s">
        <v>297</v>
      </c>
      <c r="J318" s="36" t="s">
        <v>313</v>
      </c>
    </row>
    <row r="319" spans="1:10" x14ac:dyDescent="0.45">
      <c r="A319" s="8">
        <v>3</v>
      </c>
      <c r="B319" s="9">
        <v>100000005848</v>
      </c>
      <c r="C319" s="8">
        <v>0</v>
      </c>
      <c r="D319" s="8" t="s">
        <v>199</v>
      </c>
      <c r="E319" s="10" t="s">
        <v>200</v>
      </c>
      <c r="F319" s="11">
        <v>26800</v>
      </c>
      <c r="G319" s="11">
        <v>-26799</v>
      </c>
      <c r="H319" s="10">
        <v>1</v>
      </c>
      <c r="I319" s="36" t="s">
        <v>297</v>
      </c>
      <c r="J319" s="36" t="s">
        <v>313</v>
      </c>
    </row>
    <row r="320" spans="1:10" x14ac:dyDescent="0.45">
      <c r="A320" s="8">
        <v>4</v>
      </c>
      <c r="B320" s="9">
        <v>100000052832</v>
      </c>
      <c r="C320" s="8">
        <v>0</v>
      </c>
      <c r="D320" s="8" t="s">
        <v>144</v>
      </c>
      <c r="E320" s="10" t="s">
        <v>201</v>
      </c>
      <c r="F320" s="11">
        <v>28802</v>
      </c>
      <c r="G320" s="11">
        <v>-28801</v>
      </c>
      <c r="H320" s="10">
        <v>1</v>
      </c>
      <c r="I320" s="36" t="s">
        <v>297</v>
      </c>
      <c r="J320" s="36" t="s">
        <v>313</v>
      </c>
    </row>
    <row r="321" spans="1:10" x14ac:dyDescent="0.45">
      <c r="A321" s="8">
        <v>5</v>
      </c>
      <c r="B321" s="9">
        <v>100000052833</v>
      </c>
      <c r="C321" s="8">
        <v>0</v>
      </c>
      <c r="D321" s="8" t="s">
        <v>144</v>
      </c>
      <c r="E321" s="10" t="s">
        <v>201</v>
      </c>
      <c r="F321" s="11">
        <v>28802</v>
      </c>
      <c r="G321" s="11">
        <v>-28801</v>
      </c>
      <c r="H321" s="10">
        <v>1</v>
      </c>
      <c r="I321" s="36" t="s">
        <v>297</v>
      </c>
      <c r="J321" s="36" t="s">
        <v>313</v>
      </c>
    </row>
    <row r="322" spans="1:10" x14ac:dyDescent="0.45">
      <c r="A322" s="8">
        <v>6</v>
      </c>
      <c r="B322" s="9">
        <v>100000052834</v>
      </c>
      <c r="C322" s="8">
        <v>0</v>
      </c>
      <c r="D322" s="8" t="s">
        <v>144</v>
      </c>
      <c r="E322" s="10" t="s">
        <v>201</v>
      </c>
      <c r="F322" s="11">
        <v>28802</v>
      </c>
      <c r="G322" s="11">
        <v>-28801</v>
      </c>
      <c r="H322" s="10">
        <v>1</v>
      </c>
      <c r="I322" s="36" t="s">
        <v>297</v>
      </c>
      <c r="J322" s="36" t="s">
        <v>313</v>
      </c>
    </row>
    <row r="323" spans="1:10" x14ac:dyDescent="0.45">
      <c r="A323" s="8">
        <v>7</v>
      </c>
      <c r="B323" s="9">
        <v>100000062784</v>
      </c>
      <c r="C323" s="8">
        <v>0</v>
      </c>
      <c r="D323" s="8" t="s">
        <v>71</v>
      </c>
      <c r="E323" s="10" t="s">
        <v>202</v>
      </c>
      <c r="F323" s="11">
        <v>6595</v>
      </c>
      <c r="G323" s="11">
        <v>-6594</v>
      </c>
      <c r="H323" s="10">
        <v>1</v>
      </c>
      <c r="I323" s="36" t="s">
        <v>297</v>
      </c>
      <c r="J323" s="36" t="s">
        <v>313</v>
      </c>
    </row>
    <row r="324" spans="1:10" x14ac:dyDescent="0.45">
      <c r="A324" s="8">
        <v>8</v>
      </c>
      <c r="B324" s="9">
        <v>100000062785</v>
      </c>
      <c r="C324" s="8">
        <v>0</v>
      </c>
      <c r="D324" s="8" t="s">
        <v>71</v>
      </c>
      <c r="E324" s="10" t="s">
        <v>202</v>
      </c>
      <c r="F324" s="11">
        <v>6595</v>
      </c>
      <c r="G324" s="11">
        <v>-6594</v>
      </c>
      <c r="H324" s="10">
        <v>1</v>
      </c>
      <c r="I324" s="36" t="s">
        <v>297</v>
      </c>
      <c r="J324" s="36" t="s">
        <v>313</v>
      </c>
    </row>
    <row r="325" spans="1:10" x14ac:dyDescent="0.45">
      <c r="A325" s="8">
        <v>9</v>
      </c>
      <c r="B325" s="9">
        <v>100000080017</v>
      </c>
      <c r="C325" s="8">
        <v>0</v>
      </c>
      <c r="D325" s="8" t="s">
        <v>73</v>
      </c>
      <c r="E325" s="10" t="s">
        <v>203</v>
      </c>
      <c r="F325" s="11">
        <v>16264</v>
      </c>
      <c r="G325" s="11">
        <v>-16263</v>
      </c>
      <c r="H325" s="10">
        <v>1</v>
      </c>
      <c r="I325" s="36" t="s">
        <v>297</v>
      </c>
      <c r="J325" s="36" t="s">
        <v>313</v>
      </c>
    </row>
    <row r="326" spans="1:10" x14ac:dyDescent="0.45">
      <c r="A326" s="8">
        <v>10</v>
      </c>
      <c r="B326" s="9">
        <v>100000080018</v>
      </c>
      <c r="C326" s="8">
        <v>0</v>
      </c>
      <c r="D326" s="8" t="s">
        <v>73</v>
      </c>
      <c r="E326" s="10" t="s">
        <v>203</v>
      </c>
      <c r="F326" s="11">
        <v>16264</v>
      </c>
      <c r="G326" s="11">
        <v>-16263</v>
      </c>
      <c r="H326" s="10">
        <v>1</v>
      </c>
      <c r="I326" s="36" t="s">
        <v>297</v>
      </c>
      <c r="J326" s="36" t="s">
        <v>313</v>
      </c>
    </row>
    <row r="327" spans="1:10" x14ac:dyDescent="0.45">
      <c r="A327" s="8">
        <v>11</v>
      </c>
      <c r="B327" s="9">
        <v>100000080019</v>
      </c>
      <c r="C327" s="8">
        <v>0</v>
      </c>
      <c r="D327" s="8" t="s">
        <v>73</v>
      </c>
      <c r="E327" s="10" t="s">
        <v>203</v>
      </c>
      <c r="F327" s="11">
        <v>16264</v>
      </c>
      <c r="G327" s="11">
        <v>-16263</v>
      </c>
      <c r="H327" s="10">
        <v>1</v>
      </c>
      <c r="I327" s="36" t="s">
        <v>297</v>
      </c>
      <c r="J327" s="36" t="s">
        <v>313</v>
      </c>
    </row>
    <row r="328" spans="1:10" x14ac:dyDescent="0.45">
      <c r="A328" s="8">
        <v>12</v>
      </c>
      <c r="B328" s="9">
        <v>100000080020</v>
      </c>
      <c r="C328" s="8">
        <v>0</v>
      </c>
      <c r="D328" s="8" t="s">
        <v>73</v>
      </c>
      <c r="E328" s="10" t="s">
        <v>203</v>
      </c>
      <c r="F328" s="11">
        <v>16264</v>
      </c>
      <c r="G328" s="11">
        <v>-16263</v>
      </c>
      <c r="H328" s="10">
        <v>1</v>
      </c>
      <c r="I328" s="36" t="s">
        <v>297</v>
      </c>
      <c r="J328" s="36" t="s">
        <v>313</v>
      </c>
    </row>
    <row r="329" spans="1:10" x14ac:dyDescent="0.45">
      <c r="A329" s="8">
        <v>13</v>
      </c>
      <c r="B329" s="9">
        <v>100000080021</v>
      </c>
      <c r="C329" s="8">
        <v>0</v>
      </c>
      <c r="D329" s="8" t="s">
        <v>73</v>
      </c>
      <c r="E329" s="10" t="s">
        <v>203</v>
      </c>
      <c r="F329" s="11">
        <v>16264</v>
      </c>
      <c r="G329" s="11">
        <v>-16263</v>
      </c>
      <c r="H329" s="10">
        <v>1</v>
      </c>
      <c r="I329" s="36" t="s">
        <v>297</v>
      </c>
      <c r="J329" s="36" t="s">
        <v>313</v>
      </c>
    </row>
    <row r="330" spans="1:10" x14ac:dyDescent="0.45">
      <c r="A330" s="8">
        <v>14</v>
      </c>
      <c r="B330" s="9">
        <v>100000080022</v>
      </c>
      <c r="C330" s="8">
        <v>0</v>
      </c>
      <c r="D330" s="8" t="s">
        <v>73</v>
      </c>
      <c r="E330" s="10" t="s">
        <v>203</v>
      </c>
      <c r="F330" s="11">
        <v>16264</v>
      </c>
      <c r="G330" s="11">
        <v>-16263</v>
      </c>
      <c r="H330" s="10">
        <v>1</v>
      </c>
      <c r="I330" s="36" t="s">
        <v>297</v>
      </c>
      <c r="J330" s="36" t="s">
        <v>313</v>
      </c>
    </row>
    <row r="331" spans="1:10" x14ac:dyDescent="0.45">
      <c r="A331" s="8">
        <v>15</v>
      </c>
      <c r="B331" s="9">
        <v>100000080023</v>
      </c>
      <c r="C331" s="8">
        <v>0</v>
      </c>
      <c r="D331" s="8" t="s">
        <v>73</v>
      </c>
      <c r="E331" s="10" t="s">
        <v>203</v>
      </c>
      <c r="F331" s="11">
        <v>16264</v>
      </c>
      <c r="G331" s="11">
        <v>-16263</v>
      </c>
      <c r="H331" s="10">
        <v>1</v>
      </c>
      <c r="I331" s="36" t="s">
        <v>297</v>
      </c>
      <c r="J331" s="36" t="s">
        <v>313</v>
      </c>
    </row>
    <row r="332" spans="1:10" x14ac:dyDescent="0.45">
      <c r="A332" s="8">
        <v>16</v>
      </c>
      <c r="B332" s="9">
        <v>100000080024</v>
      </c>
      <c r="C332" s="8">
        <v>0</v>
      </c>
      <c r="D332" s="8" t="s">
        <v>73</v>
      </c>
      <c r="E332" s="10" t="s">
        <v>203</v>
      </c>
      <c r="F332" s="11">
        <v>16264</v>
      </c>
      <c r="G332" s="11">
        <v>-16263</v>
      </c>
      <c r="H332" s="10">
        <v>1</v>
      </c>
      <c r="I332" s="36" t="s">
        <v>297</v>
      </c>
      <c r="J332" s="36" t="s">
        <v>313</v>
      </c>
    </row>
    <row r="333" spans="1:10" x14ac:dyDescent="0.45">
      <c r="A333" s="8">
        <v>17</v>
      </c>
      <c r="B333" s="9">
        <v>100000080025</v>
      </c>
      <c r="C333" s="8">
        <v>0</v>
      </c>
      <c r="D333" s="8" t="s">
        <v>73</v>
      </c>
      <c r="E333" s="10" t="s">
        <v>203</v>
      </c>
      <c r="F333" s="11">
        <v>16264</v>
      </c>
      <c r="G333" s="11">
        <v>-16263</v>
      </c>
      <c r="H333" s="10">
        <v>1</v>
      </c>
      <c r="I333" s="36" t="s">
        <v>297</v>
      </c>
      <c r="J333" s="36" t="s">
        <v>313</v>
      </c>
    </row>
    <row r="334" spans="1:10" x14ac:dyDescent="0.45">
      <c r="A334" s="8">
        <v>18</v>
      </c>
      <c r="B334" s="9">
        <v>100000080026</v>
      </c>
      <c r="C334" s="8">
        <v>0</v>
      </c>
      <c r="D334" s="8" t="s">
        <v>73</v>
      </c>
      <c r="E334" s="10" t="s">
        <v>203</v>
      </c>
      <c r="F334" s="11">
        <v>16264</v>
      </c>
      <c r="G334" s="11">
        <v>-16263</v>
      </c>
      <c r="H334" s="10">
        <v>1</v>
      </c>
      <c r="I334" s="36" t="s">
        <v>297</v>
      </c>
      <c r="J334" s="36" t="s">
        <v>313</v>
      </c>
    </row>
    <row r="335" spans="1:10" x14ac:dyDescent="0.45">
      <c r="A335" s="8">
        <v>19</v>
      </c>
      <c r="B335" s="9">
        <v>100000080027</v>
      </c>
      <c r="C335" s="8">
        <v>0</v>
      </c>
      <c r="D335" s="8" t="s">
        <v>73</v>
      </c>
      <c r="E335" s="10" t="s">
        <v>203</v>
      </c>
      <c r="F335" s="11">
        <v>16264</v>
      </c>
      <c r="G335" s="11">
        <v>-16263</v>
      </c>
      <c r="H335" s="10">
        <v>1</v>
      </c>
      <c r="I335" s="36" t="s">
        <v>297</v>
      </c>
      <c r="J335" s="36" t="s">
        <v>313</v>
      </c>
    </row>
    <row r="336" spans="1:10" x14ac:dyDescent="0.45">
      <c r="A336" s="8">
        <v>20</v>
      </c>
      <c r="B336" s="9">
        <v>100000080028</v>
      </c>
      <c r="C336" s="8">
        <v>0</v>
      </c>
      <c r="D336" s="8" t="s">
        <v>73</v>
      </c>
      <c r="E336" s="10" t="s">
        <v>203</v>
      </c>
      <c r="F336" s="11">
        <v>16264</v>
      </c>
      <c r="G336" s="11">
        <v>-16263</v>
      </c>
      <c r="H336" s="10">
        <v>1</v>
      </c>
      <c r="I336" s="36" t="s">
        <v>297</v>
      </c>
      <c r="J336" s="36" t="s">
        <v>313</v>
      </c>
    </row>
    <row r="337" spans="1:10" x14ac:dyDescent="0.45">
      <c r="A337" s="8">
        <v>21</v>
      </c>
      <c r="B337" s="9">
        <v>100000080029</v>
      </c>
      <c r="C337" s="8">
        <v>0</v>
      </c>
      <c r="D337" s="8" t="s">
        <v>73</v>
      </c>
      <c r="E337" s="10" t="s">
        <v>203</v>
      </c>
      <c r="F337" s="11">
        <v>16264</v>
      </c>
      <c r="G337" s="11">
        <v>-16263</v>
      </c>
      <c r="H337" s="10">
        <v>1</v>
      </c>
      <c r="I337" s="36" t="s">
        <v>297</v>
      </c>
      <c r="J337" s="36" t="s">
        <v>313</v>
      </c>
    </row>
    <row r="338" spans="1:10" x14ac:dyDescent="0.45">
      <c r="A338" s="8">
        <v>22</v>
      </c>
      <c r="B338" s="9">
        <v>100000080030</v>
      </c>
      <c r="C338" s="8">
        <v>0</v>
      </c>
      <c r="D338" s="8" t="s">
        <v>73</v>
      </c>
      <c r="E338" s="10" t="s">
        <v>203</v>
      </c>
      <c r="F338" s="11">
        <v>16264</v>
      </c>
      <c r="G338" s="11">
        <v>-16263</v>
      </c>
      <c r="H338" s="10">
        <v>1</v>
      </c>
      <c r="I338" s="36" t="s">
        <v>297</v>
      </c>
      <c r="J338" s="36" t="s">
        <v>313</v>
      </c>
    </row>
    <row r="339" spans="1:10" x14ac:dyDescent="0.45">
      <c r="A339" s="8">
        <v>23</v>
      </c>
      <c r="B339" s="9">
        <v>100000080031</v>
      </c>
      <c r="C339" s="8">
        <v>0</v>
      </c>
      <c r="D339" s="8" t="s">
        <v>73</v>
      </c>
      <c r="E339" s="10" t="s">
        <v>203</v>
      </c>
      <c r="F339" s="11">
        <v>16264</v>
      </c>
      <c r="G339" s="11">
        <v>-16263</v>
      </c>
      <c r="H339" s="10">
        <v>1</v>
      </c>
      <c r="I339" s="36" t="s">
        <v>297</v>
      </c>
      <c r="J339" s="36" t="s">
        <v>313</v>
      </c>
    </row>
    <row r="340" spans="1:10" x14ac:dyDescent="0.45">
      <c r="A340" s="8">
        <v>24</v>
      </c>
      <c r="B340" s="9">
        <v>100000080032</v>
      </c>
      <c r="C340" s="8">
        <v>0</v>
      </c>
      <c r="D340" s="8" t="s">
        <v>73</v>
      </c>
      <c r="E340" s="10" t="s">
        <v>203</v>
      </c>
      <c r="F340" s="11">
        <v>16264</v>
      </c>
      <c r="G340" s="11">
        <v>-16263</v>
      </c>
      <c r="H340" s="10">
        <v>1</v>
      </c>
      <c r="I340" s="36" t="s">
        <v>297</v>
      </c>
      <c r="J340" s="36" t="s">
        <v>313</v>
      </c>
    </row>
    <row r="341" spans="1:10" x14ac:dyDescent="0.45">
      <c r="A341" s="8">
        <v>25</v>
      </c>
      <c r="B341" s="9">
        <v>100000080033</v>
      </c>
      <c r="C341" s="8">
        <v>0</v>
      </c>
      <c r="D341" s="8" t="s">
        <v>73</v>
      </c>
      <c r="E341" s="10" t="s">
        <v>203</v>
      </c>
      <c r="F341" s="11">
        <v>16264</v>
      </c>
      <c r="G341" s="11">
        <v>-16263</v>
      </c>
      <c r="H341" s="10">
        <v>1</v>
      </c>
      <c r="I341" s="36" t="s">
        <v>297</v>
      </c>
      <c r="J341" s="36" t="s">
        <v>313</v>
      </c>
    </row>
    <row r="342" spans="1:10" x14ac:dyDescent="0.45">
      <c r="A342" s="8">
        <v>26</v>
      </c>
      <c r="B342" s="9">
        <v>100000080034</v>
      </c>
      <c r="C342" s="8">
        <v>0</v>
      </c>
      <c r="D342" s="8" t="s">
        <v>73</v>
      </c>
      <c r="E342" s="10" t="s">
        <v>203</v>
      </c>
      <c r="F342" s="11">
        <v>16264</v>
      </c>
      <c r="G342" s="11">
        <v>-16263</v>
      </c>
      <c r="H342" s="10">
        <v>1</v>
      </c>
      <c r="I342" s="36" t="s">
        <v>297</v>
      </c>
      <c r="J342" s="36" t="s">
        <v>313</v>
      </c>
    </row>
    <row r="343" spans="1:10" x14ac:dyDescent="0.45">
      <c r="A343" s="8">
        <v>27</v>
      </c>
      <c r="B343" s="9">
        <v>100000080035</v>
      </c>
      <c r="C343" s="8">
        <v>0</v>
      </c>
      <c r="D343" s="8" t="s">
        <v>73</v>
      </c>
      <c r="E343" s="10" t="s">
        <v>203</v>
      </c>
      <c r="F343" s="11">
        <v>16264</v>
      </c>
      <c r="G343" s="11">
        <v>-16263</v>
      </c>
      <c r="H343" s="10">
        <v>1</v>
      </c>
      <c r="I343" s="36" t="s">
        <v>297</v>
      </c>
      <c r="J343" s="36" t="s">
        <v>313</v>
      </c>
    </row>
    <row r="344" spans="1:10" x14ac:dyDescent="0.45">
      <c r="A344" s="8">
        <v>28</v>
      </c>
      <c r="B344" s="9">
        <v>100000080036</v>
      </c>
      <c r="C344" s="8">
        <v>0</v>
      </c>
      <c r="D344" s="8" t="s">
        <v>73</v>
      </c>
      <c r="E344" s="10" t="s">
        <v>203</v>
      </c>
      <c r="F344" s="11">
        <v>16264</v>
      </c>
      <c r="G344" s="11">
        <v>-16263</v>
      </c>
      <c r="H344" s="10">
        <v>1</v>
      </c>
      <c r="I344" s="36" t="s">
        <v>297</v>
      </c>
      <c r="J344" s="36" t="s">
        <v>313</v>
      </c>
    </row>
    <row r="345" spans="1:10" x14ac:dyDescent="0.45">
      <c r="A345" s="8">
        <v>29</v>
      </c>
      <c r="B345" s="9">
        <v>100000080037</v>
      </c>
      <c r="C345" s="8">
        <v>0</v>
      </c>
      <c r="D345" s="8" t="s">
        <v>73</v>
      </c>
      <c r="E345" s="10" t="s">
        <v>203</v>
      </c>
      <c r="F345" s="11">
        <v>16264</v>
      </c>
      <c r="G345" s="11">
        <v>-16263</v>
      </c>
      <c r="H345" s="10">
        <v>1</v>
      </c>
      <c r="I345" s="36" t="s">
        <v>297</v>
      </c>
      <c r="J345" s="36" t="s">
        <v>313</v>
      </c>
    </row>
    <row r="346" spans="1:10" x14ac:dyDescent="0.45">
      <c r="A346" s="8">
        <v>30</v>
      </c>
      <c r="B346" s="9">
        <v>100000080038</v>
      </c>
      <c r="C346" s="8">
        <v>0</v>
      </c>
      <c r="D346" s="8" t="s">
        <v>73</v>
      </c>
      <c r="E346" s="10" t="s">
        <v>203</v>
      </c>
      <c r="F346" s="11">
        <v>16264</v>
      </c>
      <c r="G346" s="11">
        <v>-16263</v>
      </c>
      <c r="H346" s="10">
        <v>1</v>
      </c>
      <c r="I346" s="36" t="s">
        <v>297</v>
      </c>
      <c r="J346" s="36" t="s">
        <v>313</v>
      </c>
    </row>
    <row r="347" spans="1:10" x14ac:dyDescent="0.45">
      <c r="A347" s="8">
        <v>31</v>
      </c>
      <c r="B347" s="9">
        <v>100000080039</v>
      </c>
      <c r="C347" s="8">
        <v>0</v>
      </c>
      <c r="D347" s="8" t="s">
        <v>73</v>
      </c>
      <c r="E347" s="10" t="s">
        <v>203</v>
      </c>
      <c r="F347" s="11">
        <v>16264</v>
      </c>
      <c r="G347" s="11">
        <v>-16263</v>
      </c>
      <c r="H347" s="10">
        <v>1</v>
      </c>
      <c r="I347" s="36" t="s">
        <v>297</v>
      </c>
      <c r="J347" s="36" t="s">
        <v>313</v>
      </c>
    </row>
    <row r="348" spans="1:10" x14ac:dyDescent="0.45">
      <c r="A348" s="8">
        <v>32</v>
      </c>
      <c r="B348" s="9">
        <v>100000080040</v>
      </c>
      <c r="C348" s="8">
        <v>0</v>
      </c>
      <c r="D348" s="8" t="s">
        <v>73</v>
      </c>
      <c r="E348" s="10" t="s">
        <v>203</v>
      </c>
      <c r="F348" s="11">
        <v>16264</v>
      </c>
      <c r="G348" s="11">
        <v>-16263</v>
      </c>
      <c r="H348" s="10">
        <v>1</v>
      </c>
      <c r="I348" s="36" t="s">
        <v>297</v>
      </c>
      <c r="J348" s="36" t="s">
        <v>313</v>
      </c>
    </row>
    <row r="349" spans="1:10" x14ac:dyDescent="0.45">
      <c r="A349" s="8">
        <v>33</v>
      </c>
      <c r="B349" s="9">
        <v>100000080041</v>
      </c>
      <c r="C349" s="8">
        <v>0</v>
      </c>
      <c r="D349" s="8" t="s">
        <v>73</v>
      </c>
      <c r="E349" s="10" t="s">
        <v>203</v>
      </c>
      <c r="F349" s="11">
        <v>16264</v>
      </c>
      <c r="G349" s="11">
        <v>-16263</v>
      </c>
      <c r="H349" s="10">
        <v>1</v>
      </c>
      <c r="I349" s="36" t="s">
        <v>297</v>
      </c>
      <c r="J349" s="36" t="s">
        <v>313</v>
      </c>
    </row>
    <row r="350" spans="1:10" x14ac:dyDescent="0.45">
      <c r="A350" s="8">
        <v>34</v>
      </c>
      <c r="B350" s="9">
        <v>100000080042</v>
      </c>
      <c r="C350" s="8">
        <v>0</v>
      </c>
      <c r="D350" s="8" t="s">
        <v>73</v>
      </c>
      <c r="E350" s="10" t="s">
        <v>203</v>
      </c>
      <c r="F350" s="11">
        <v>16264</v>
      </c>
      <c r="G350" s="11">
        <v>-16263</v>
      </c>
      <c r="H350" s="10">
        <v>1</v>
      </c>
      <c r="I350" s="36" t="s">
        <v>297</v>
      </c>
      <c r="J350" s="36" t="s">
        <v>313</v>
      </c>
    </row>
    <row r="351" spans="1:10" x14ac:dyDescent="0.45">
      <c r="A351" s="8">
        <v>35</v>
      </c>
      <c r="B351" s="9">
        <v>100000080043</v>
      </c>
      <c r="C351" s="8">
        <v>0</v>
      </c>
      <c r="D351" s="8" t="s">
        <v>73</v>
      </c>
      <c r="E351" s="10" t="s">
        <v>203</v>
      </c>
      <c r="F351" s="11">
        <v>16264</v>
      </c>
      <c r="G351" s="11">
        <v>-16263</v>
      </c>
      <c r="H351" s="10">
        <v>1</v>
      </c>
      <c r="I351" s="36" t="s">
        <v>297</v>
      </c>
      <c r="J351" s="36" t="s">
        <v>313</v>
      </c>
    </row>
    <row r="352" spans="1:10" x14ac:dyDescent="0.45">
      <c r="A352" s="8">
        <v>36</v>
      </c>
      <c r="B352" s="9">
        <v>100000080044</v>
      </c>
      <c r="C352" s="8">
        <v>0</v>
      </c>
      <c r="D352" s="8" t="s">
        <v>73</v>
      </c>
      <c r="E352" s="10" t="s">
        <v>203</v>
      </c>
      <c r="F352" s="11">
        <v>16264</v>
      </c>
      <c r="G352" s="11">
        <v>-16263</v>
      </c>
      <c r="H352" s="10">
        <v>1</v>
      </c>
      <c r="I352" s="36" t="s">
        <v>297</v>
      </c>
      <c r="J352" s="36" t="s">
        <v>313</v>
      </c>
    </row>
    <row r="353" spans="1:10" x14ac:dyDescent="0.45">
      <c r="A353" s="8">
        <v>37</v>
      </c>
      <c r="B353" s="9">
        <v>100000080045</v>
      </c>
      <c r="C353" s="8">
        <v>0</v>
      </c>
      <c r="D353" s="8" t="s">
        <v>73</v>
      </c>
      <c r="E353" s="10" t="s">
        <v>203</v>
      </c>
      <c r="F353" s="11">
        <v>16264</v>
      </c>
      <c r="G353" s="11">
        <v>-16263</v>
      </c>
      <c r="H353" s="10">
        <v>1</v>
      </c>
      <c r="I353" s="36" t="s">
        <v>297</v>
      </c>
      <c r="J353" s="36" t="s">
        <v>313</v>
      </c>
    </row>
    <row r="354" spans="1:10" x14ac:dyDescent="0.45">
      <c r="A354" s="8">
        <v>38</v>
      </c>
      <c r="B354" s="9">
        <v>100000080046</v>
      </c>
      <c r="C354" s="8">
        <v>0</v>
      </c>
      <c r="D354" s="8" t="s">
        <v>73</v>
      </c>
      <c r="E354" s="10" t="s">
        <v>203</v>
      </c>
      <c r="F354" s="11">
        <v>16264</v>
      </c>
      <c r="G354" s="11">
        <v>-16263</v>
      </c>
      <c r="H354" s="10">
        <v>1</v>
      </c>
      <c r="I354" s="36" t="s">
        <v>297</v>
      </c>
      <c r="J354" s="36" t="s">
        <v>313</v>
      </c>
    </row>
    <row r="355" spans="1:10" x14ac:dyDescent="0.45">
      <c r="A355" s="8">
        <v>39</v>
      </c>
      <c r="B355" s="9">
        <v>100000080047</v>
      </c>
      <c r="C355" s="8">
        <v>0</v>
      </c>
      <c r="D355" s="8" t="s">
        <v>73</v>
      </c>
      <c r="E355" s="10" t="s">
        <v>203</v>
      </c>
      <c r="F355" s="11">
        <v>16264</v>
      </c>
      <c r="G355" s="11">
        <v>-16263</v>
      </c>
      <c r="H355" s="10">
        <v>1</v>
      </c>
      <c r="I355" s="36" t="s">
        <v>297</v>
      </c>
      <c r="J355" s="36" t="s">
        <v>313</v>
      </c>
    </row>
    <row r="356" spans="1:10" x14ac:dyDescent="0.45">
      <c r="A356" s="8">
        <v>40</v>
      </c>
      <c r="B356" s="9">
        <v>100000080048</v>
      </c>
      <c r="C356" s="8">
        <v>0</v>
      </c>
      <c r="D356" s="8" t="s">
        <v>73</v>
      </c>
      <c r="E356" s="10" t="s">
        <v>203</v>
      </c>
      <c r="F356" s="11">
        <v>16264</v>
      </c>
      <c r="G356" s="11">
        <v>-16263</v>
      </c>
      <c r="H356" s="10">
        <v>1</v>
      </c>
      <c r="I356" s="36" t="s">
        <v>297</v>
      </c>
      <c r="J356" s="36" t="s">
        <v>313</v>
      </c>
    </row>
    <row r="357" spans="1:10" x14ac:dyDescent="0.45">
      <c r="A357" s="8">
        <v>41</v>
      </c>
      <c r="B357" s="9">
        <v>100000080049</v>
      </c>
      <c r="C357" s="8">
        <v>0</v>
      </c>
      <c r="D357" s="8" t="s">
        <v>73</v>
      </c>
      <c r="E357" s="10" t="s">
        <v>203</v>
      </c>
      <c r="F357" s="11">
        <v>16264</v>
      </c>
      <c r="G357" s="11">
        <v>-16263</v>
      </c>
      <c r="H357" s="10">
        <v>1</v>
      </c>
      <c r="I357" s="36" t="s">
        <v>297</v>
      </c>
      <c r="J357" s="36" t="s">
        <v>313</v>
      </c>
    </row>
    <row r="358" spans="1:10" x14ac:dyDescent="0.45">
      <c r="A358" s="8">
        <v>42</v>
      </c>
      <c r="B358" s="9">
        <v>100000080050</v>
      </c>
      <c r="C358" s="8">
        <v>0</v>
      </c>
      <c r="D358" s="8" t="s">
        <v>73</v>
      </c>
      <c r="E358" s="10" t="s">
        <v>203</v>
      </c>
      <c r="F358" s="11">
        <v>16264</v>
      </c>
      <c r="G358" s="11">
        <v>-16263</v>
      </c>
      <c r="H358" s="10">
        <v>1</v>
      </c>
      <c r="I358" s="36" t="s">
        <v>297</v>
      </c>
      <c r="J358" s="36" t="s">
        <v>313</v>
      </c>
    </row>
    <row r="359" spans="1:10" x14ac:dyDescent="0.45">
      <c r="A359" s="8">
        <v>43</v>
      </c>
      <c r="B359" s="9">
        <v>100000080051</v>
      </c>
      <c r="C359" s="8">
        <v>0</v>
      </c>
      <c r="D359" s="8" t="s">
        <v>73</v>
      </c>
      <c r="E359" s="10" t="s">
        <v>203</v>
      </c>
      <c r="F359" s="11">
        <v>16264</v>
      </c>
      <c r="G359" s="11">
        <v>-16263</v>
      </c>
      <c r="H359" s="10">
        <v>1</v>
      </c>
      <c r="I359" s="36" t="s">
        <v>297</v>
      </c>
      <c r="J359" s="36" t="s">
        <v>313</v>
      </c>
    </row>
    <row r="360" spans="1:10" x14ac:dyDescent="0.45">
      <c r="A360" s="8">
        <v>44</v>
      </c>
      <c r="B360" s="9">
        <v>100000080052</v>
      </c>
      <c r="C360" s="8">
        <v>0</v>
      </c>
      <c r="D360" s="8" t="s">
        <v>73</v>
      </c>
      <c r="E360" s="10" t="s">
        <v>203</v>
      </c>
      <c r="F360" s="11">
        <v>16264</v>
      </c>
      <c r="G360" s="11">
        <v>-16263</v>
      </c>
      <c r="H360" s="10">
        <v>1</v>
      </c>
      <c r="I360" s="36" t="s">
        <v>297</v>
      </c>
      <c r="J360" s="36" t="s">
        <v>313</v>
      </c>
    </row>
    <row r="361" spans="1:10" x14ac:dyDescent="0.45">
      <c r="A361" s="8">
        <v>45</v>
      </c>
      <c r="B361" s="9">
        <v>100000080053</v>
      </c>
      <c r="C361" s="8">
        <v>0</v>
      </c>
      <c r="D361" s="8" t="s">
        <v>73</v>
      </c>
      <c r="E361" s="10" t="s">
        <v>203</v>
      </c>
      <c r="F361" s="11">
        <v>16264</v>
      </c>
      <c r="G361" s="11">
        <v>-16263</v>
      </c>
      <c r="H361" s="10">
        <v>1</v>
      </c>
      <c r="I361" s="36" t="s">
        <v>297</v>
      </c>
      <c r="J361" s="36" t="s">
        <v>313</v>
      </c>
    </row>
    <row r="362" spans="1:10" x14ac:dyDescent="0.45">
      <c r="A362" s="8">
        <v>46</v>
      </c>
      <c r="B362" s="9">
        <v>100000080054</v>
      </c>
      <c r="C362" s="8">
        <v>0</v>
      </c>
      <c r="D362" s="8" t="s">
        <v>73</v>
      </c>
      <c r="E362" s="10" t="s">
        <v>203</v>
      </c>
      <c r="F362" s="11">
        <v>16264</v>
      </c>
      <c r="G362" s="11">
        <v>-16263</v>
      </c>
      <c r="H362" s="10">
        <v>1</v>
      </c>
      <c r="I362" s="36" t="s">
        <v>297</v>
      </c>
      <c r="J362" s="36" t="s">
        <v>313</v>
      </c>
    </row>
    <row r="363" spans="1:10" x14ac:dyDescent="0.45">
      <c r="A363" s="8">
        <v>47</v>
      </c>
      <c r="B363" s="9">
        <v>100000080055</v>
      </c>
      <c r="C363" s="8">
        <v>0</v>
      </c>
      <c r="D363" s="8" t="s">
        <v>73</v>
      </c>
      <c r="E363" s="10" t="s">
        <v>203</v>
      </c>
      <c r="F363" s="11">
        <v>16264</v>
      </c>
      <c r="G363" s="11">
        <v>-16263</v>
      </c>
      <c r="H363" s="10">
        <v>1</v>
      </c>
      <c r="I363" s="36" t="s">
        <v>297</v>
      </c>
      <c r="J363" s="36" t="s">
        <v>313</v>
      </c>
    </row>
    <row r="364" spans="1:10" x14ac:dyDescent="0.45">
      <c r="A364" s="8">
        <v>48</v>
      </c>
      <c r="B364" s="9">
        <v>100000080056</v>
      </c>
      <c r="C364" s="8">
        <v>0</v>
      </c>
      <c r="D364" s="8" t="s">
        <v>73</v>
      </c>
      <c r="E364" s="10" t="s">
        <v>203</v>
      </c>
      <c r="F364" s="11">
        <v>16264</v>
      </c>
      <c r="G364" s="11">
        <v>-16263</v>
      </c>
      <c r="H364" s="10">
        <v>1</v>
      </c>
      <c r="I364" s="36" t="s">
        <v>297</v>
      </c>
      <c r="J364" s="36" t="s">
        <v>313</v>
      </c>
    </row>
    <row r="365" spans="1:10" x14ac:dyDescent="0.45">
      <c r="A365" s="8">
        <v>49</v>
      </c>
      <c r="B365" s="9">
        <v>100000080057</v>
      </c>
      <c r="C365" s="8">
        <v>0</v>
      </c>
      <c r="D365" s="8" t="s">
        <v>73</v>
      </c>
      <c r="E365" s="10" t="s">
        <v>203</v>
      </c>
      <c r="F365" s="11">
        <v>16264</v>
      </c>
      <c r="G365" s="11">
        <v>-16263</v>
      </c>
      <c r="H365" s="10">
        <v>1</v>
      </c>
      <c r="I365" s="36" t="s">
        <v>297</v>
      </c>
      <c r="J365" s="36" t="s">
        <v>313</v>
      </c>
    </row>
    <row r="366" spans="1:10" x14ac:dyDescent="0.45">
      <c r="A366" s="8">
        <v>50</v>
      </c>
      <c r="B366" s="9">
        <v>100000080058</v>
      </c>
      <c r="C366" s="8">
        <v>0</v>
      </c>
      <c r="D366" s="8" t="s">
        <v>73</v>
      </c>
      <c r="E366" s="10" t="s">
        <v>203</v>
      </c>
      <c r="F366" s="11">
        <v>16264</v>
      </c>
      <c r="G366" s="11">
        <v>-16263</v>
      </c>
      <c r="H366" s="10">
        <v>1</v>
      </c>
      <c r="I366" s="36" t="s">
        <v>297</v>
      </c>
      <c r="J366" s="36" t="s">
        <v>313</v>
      </c>
    </row>
    <row r="367" spans="1:10" x14ac:dyDescent="0.45">
      <c r="A367" s="8">
        <v>51</v>
      </c>
      <c r="B367" s="9">
        <v>100000080059</v>
      </c>
      <c r="C367" s="8">
        <v>0</v>
      </c>
      <c r="D367" s="8" t="s">
        <v>73</v>
      </c>
      <c r="E367" s="10" t="s">
        <v>203</v>
      </c>
      <c r="F367" s="11">
        <v>16264</v>
      </c>
      <c r="G367" s="11">
        <v>-16263</v>
      </c>
      <c r="H367" s="10">
        <v>1</v>
      </c>
      <c r="I367" s="36" t="s">
        <v>297</v>
      </c>
      <c r="J367" s="36" t="s">
        <v>313</v>
      </c>
    </row>
    <row r="368" spans="1:10" x14ac:dyDescent="0.45">
      <c r="A368" s="8">
        <v>52</v>
      </c>
      <c r="B368" s="9">
        <v>100000080060</v>
      </c>
      <c r="C368" s="8">
        <v>0</v>
      </c>
      <c r="D368" s="8" t="s">
        <v>73</v>
      </c>
      <c r="E368" s="10" t="s">
        <v>203</v>
      </c>
      <c r="F368" s="11">
        <v>16264</v>
      </c>
      <c r="G368" s="11">
        <v>-16263</v>
      </c>
      <c r="H368" s="10">
        <v>1</v>
      </c>
      <c r="I368" s="36" t="s">
        <v>297</v>
      </c>
      <c r="J368" s="36" t="s">
        <v>313</v>
      </c>
    </row>
    <row r="369" spans="1:10" x14ac:dyDescent="0.45">
      <c r="A369" s="8">
        <v>53</v>
      </c>
      <c r="B369" s="9">
        <v>100000080061</v>
      </c>
      <c r="C369" s="8">
        <v>0</v>
      </c>
      <c r="D369" s="8" t="s">
        <v>73</v>
      </c>
      <c r="E369" s="10" t="s">
        <v>203</v>
      </c>
      <c r="F369" s="11">
        <v>16264</v>
      </c>
      <c r="G369" s="11">
        <v>-16263</v>
      </c>
      <c r="H369" s="10">
        <v>1</v>
      </c>
      <c r="I369" s="36" t="s">
        <v>297</v>
      </c>
      <c r="J369" s="36" t="s">
        <v>313</v>
      </c>
    </row>
    <row r="370" spans="1:10" x14ac:dyDescent="0.45">
      <c r="A370" s="8">
        <v>54</v>
      </c>
      <c r="B370" s="9">
        <v>100000080062</v>
      </c>
      <c r="C370" s="8">
        <v>0</v>
      </c>
      <c r="D370" s="8" t="s">
        <v>73</v>
      </c>
      <c r="E370" s="10" t="s">
        <v>203</v>
      </c>
      <c r="F370" s="11">
        <v>16264</v>
      </c>
      <c r="G370" s="11">
        <v>-16263</v>
      </c>
      <c r="H370" s="10">
        <v>1</v>
      </c>
      <c r="I370" s="36" t="s">
        <v>297</v>
      </c>
      <c r="J370" s="36" t="s">
        <v>313</v>
      </c>
    </row>
    <row r="371" spans="1:10" x14ac:dyDescent="0.45">
      <c r="A371" s="8">
        <v>55</v>
      </c>
      <c r="B371" s="9">
        <v>100000080063</v>
      </c>
      <c r="C371" s="8">
        <v>0</v>
      </c>
      <c r="D371" s="8" t="s">
        <v>73</v>
      </c>
      <c r="E371" s="10" t="s">
        <v>203</v>
      </c>
      <c r="F371" s="11">
        <v>16264</v>
      </c>
      <c r="G371" s="11">
        <v>-16263</v>
      </c>
      <c r="H371" s="10">
        <v>1</v>
      </c>
      <c r="I371" s="36" t="s">
        <v>297</v>
      </c>
      <c r="J371" s="36" t="s">
        <v>313</v>
      </c>
    </row>
    <row r="372" spans="1:10" x14ac:dyDescent="0.45">
      <c r="A372" s="8">
        <v>56</v>
      </c>
      <c r="B372" s="9">
        <v>100000080064</v>
      </c>
      <c r="C372" s="8">
        <v>0</v>
      </c>
      <c r="D372" s="8" t="s">
        <v>73</v>
      </c>
      <c r="E372" s="10" t="s">
        <v>203</v>
      </c>
      <c r="F372" s="11">
        <v>16264</v>
      </c>
      <c r="G372" s="11">
        <v>-16263</v>
      </c>
      <c r="H372" s="10">
        <v>1</v>
      </c>
      <c r="I372" s="36" t="s">
        <v>297</v>
      </c>
      <c r="J372" s="36" t="s">
        <v>313</v>
      </c>
    </row>
    <row r="373" spans="1:10" x14ac:dyDescent="0.45">
      <c r="A373" s="8">
        <v>57</v>
      </c>
      <c r="B373" s="9">
        <v>100000080065</v>
      </c>
      <c r="C373" s="8">
        <v>0</v>
      </c>
      <c r="D373" s="8" t="s">
        <v>73</v>
      </c>
      <c r="E373" s="10" t="s">
        <v>203</v>
      </c>
      <c r="F373" s="11">
        <v>16264</v>
      </c>
      <c r="G373" s="11">
        <v>-16263</v>
      </c>
      <c r="H373" s="10">
        <v>1</v>
      </c>
      <c r="I373" s="36" t="s">
        <v>297</v>
      </c>
      <c r="J373" s="36" t="s">
        <v>313</v>
      </c>
    </row>
    <row r="374" spans="1:10" x14ac:dyDescent="0.45">
      <c r="A374" s="8">
        <v>58</v>
      </c>
      <c r="B374" s="9">
        <v>100000080066</v>
      </c>
      <c r="C374" s="8">
        <v>0</v>
      </c>
      <c r="D374" s="8" t="s">
        <v>73</v>
      </c>
      <c r="E374" s="10" t="s">
        <v>203</v>
      </c>
      <c r="F374" s="11">
        <v>16264</v>
      </c>
      <c r="G374" s="11">
        <v>-16263</v>
      </c>
      <c r="H374" s="10">
        <v>1</v>
      </c>
      <c r="I374" s="36" t="s">
        <v>297</v>
      </c>
      <c r="J374" s="36" t="s">
        <v>313</v>
      </c>
    </row>
    <row r="375" spans="1:10" x14ac:dyDescent="0.45">
      <c r="A375" s="8">
        <v>59</v>
      </c>
      <c r="B375" s="9">
        <v>100000080067</v>
      </c>
      <c r="C375" s="8">
        <v>0</v>
      </c>
      <c r="D375" s="8" t="s">
        <v>73</v>
      </c>
      <c r="E375" s="10" t="s">
        <v>203</v>
      </c>
      <c r="F375" s="11">
        <v>16264</v>
      </c>
      <c r="G375" s="11">
        <v>-16263</v>
      </c>
      <c r="H375" s="10">
        <v>1</v>
      </c>
      <c r="I375" s="36" t="s">
        <v>297</v>
      </c>
      <c r="J375" s="36" t="s">
        <v>313</v>
      </c>
    </row>
    <row r="376" spans="1:10" x14ac:dyDescent="0.45">
      <c r="A376" s="8">
        <v>60</v>
      </c>
      <c r="B376" s="9">
        <v>100000080068</v>
      </c>
      <c r="C376" s="8">
        <v>0</v>
      </c>
      <c r="D376" s="8" t="s">
        <v>73</v>
      </c>
      <c r="E376" s="10" t="s">
        <v>203</v>
      </c>
      <c r="F376" s="11">
        <v>16264</v>
      </c>
      <c r="G376" s="11">
        <v>-16263</v>
      </c>
      <c r="H376" s="10">
        <v>1</v>
      </c>
      <c r="I376" s="36" t="s">
        <v>297</v>
      </c>
      <c r="J376" s="36" t="s">
        <v>313</v>
      </c>
    </row>
    <row r="377" spans="1:10" x14ac:dyDescent="0.45">
      <c r="A377" s="8">
        <v>61</v>
      </c>
      <c r="B377" s="9">
        <v>100000080069</v>
      </c>
      <c r="C377" s="8">
        <v>0</v>
      </c>
      <c r="D377" s="8" t="s">
        <v>73</v>
      </c>
      <c r="E377" s="10" t="s">
        <v>203</v>
      </c>
      <c r="F377" s="11">
        <v>16264</v>
      </c>
      <c r="G377" s="11">
        <v>-16263</v>
      </c>
      <c r="H377" s="10">
        <v>1</v>
      </c>
      <c r="I377" s="36" t="s">
        <v>297</v>
      </c>
      <c r="J377" s="36" t="s">
        <v>313</v>
      </c>
    </row>
    <row r="378" spans="1:10" x14ac:dyDescent="0.45">
      <c r="A378" s="8">
        <v>62</v>
      </c>
      <c r="B378" s="9">
        <v>100000080070</v>
      </c>
      <c r="C378" s="8">
        <v>0</v>
      </c>
      <c r="D378" s="8" t="s">
        <v>73</v>
      </c>
      <c r="E378" s="10" t="s">
        <v>203</v>
      </c>
      <c r="F378" s="11">
        <v>16264</v>
      </c>
      <c r="G378" s="11">
        <v>-16263</v>
      </c>
      <c r="H378" s="10">
        <v>1</v>
      </c>
      <c r="I378" s="36" t="s">
        <v>297</v>
      </c>
      <c r="J378" s="36" t="s">
        <v>313</v>
      </c>
    </row>
    <row r="379" spans="1:10" x14ac:dyDescent="0.45">
      <c r="A379" s="8">
        <v>63</v>
      </c>
      <c r="B379" s="9">
        <v>100000080071</v>
      </c>
      <c r="C379" s="8">
        <v>0</v>
      </c>
      <c r="D379" s="8" t="s">
        <v>73</v>
      </c>
      <c r="E379" s="10" t="s">
        <v>203</v>
      </c>
      <c r="F379" s="11">
        <v>16264</v>
      </c>
      <c r="G379" s="11">
        <v>-16263</v>
      </c>
      <c r="H379" s="10">
        <v>1</v>
      </c>
      <c r="I379" s="36" t="s">
        <v>297</v>
      </c>
      <c r="J379" s="36" t="s">
        <v>313</v>
      </c>
    </row>
    <row r="380" spans="1:10" x14ac:dyDescent="0.45">
      <c r="A380" s="8">
        <v>64</v>
      </c>
      <c r="B380" s="9">
        <v>100000080072</v>
      </c>
      <c r="C380" s="8">
        <v>0</v>
      </c>
      <c r="D380" s="8" t="s">
        <v>73</v>
      </c>
      <c r="E380" s="10" t="s">
        <v>203</v>
      </c>
      <c r="F380" s="11">
        <v>16264</v>
      </c>
      <c r="G380" s="11">
        <v>-16263</v>
      </c>
      <c r="H380" s="10">
        <v>1</v>
      </c>
      <c r="I380" s="36" t="s">
        <v>297</v>
      </c>
      <c r="J380" s="36" t="s">
        <v>313</v>
      </c>
    </row>
    <row r="381" spans="1:10" x14ac:dyDescent="0.45">
      <c r="A381" s="8">
        <v>65</v>
      </c>
      <c r="B381" s="9">
        <v>100000080073</v>
      </c>
      <c r="C381" s="8">
        <v>0</v>
      </c>
      <c r="D381" s="8" t="s">
        <v>73</v>
      </c>
      <c r="E381" s="10" t="s">
        <v>203</v>
      </c>
      <c r="F381" s="11">
        <v>16264</v>
      </c>
      <c r="G381" s="11">
        <v>-16263</v>
      </c>
      <c r="H381" s="10">
        <v>1</v>
      </c>
      <c r="I381" s="36" t="s">
        <v>297</v>
      </c>
      <c r="J381" s="36" t="s">
        <v>313</v>
      </c>
    </row>
    <row r="382" spans="1:10" x14ac:dyDescent="0.45">
      <c r="A382" s="8">
        <v>66</v>
      </c>
      <c r="B382" s="9">
        <v>100000080074</v>
      </c>
      <c r="C382" s="8">
        <v>0</v>
      </c>
      <c r="D382" s="8" t="s">
        <v>73</v>
      </c>
      <c r="E382" s="10" t="s">
        <v>203</v>
      </c>
      <c r="F382" s="11">
        <v>16264</v>
      </c>
      <c r="G382" s="11">
        <v>-16263</v>
      </c>
      <c r="H382" s="10">
        <v>1</v>
      </c>
      <c r="I382" s="36" t="s">
        <v>297</v>
      </c>
      <c r="J382" s="36" t="s">
        <v>313</v>
      </c>
    </row>
    <row r="383" spans="1:10" x14ac:dyDescent="0.45">
      <c r="A383" s="8">
        <v>67</v>
      </c>
      <c r="B383" s="9">
        <v>100000080075</v>
      </c>
      <c r="C383" s="8">
        <v>0</v>
      </c>
      <c r="D383" s="8" t="s">
        <v>73</v>
      </c>
      <c r="E383" s="10" t="s">
        <v>203</v>
      </c>
      <c r="F383" s="11">
        <v>16264</v>
      </c>
      <c r="G383" s="11">
        <v>-16263</v>
      </c>
      <c r="H383" s="10">
        <v>1</v>
      </c>
      <c r="I383" s="36" t="s">
        <v>297</v>
      </c>
      <c r="J383" s="36" t="s">
        <v>313</v>
      </c>
    </row>
    <row r="384" spans="1:10" x14ac:dyDescent="0.45">
      <c r="A384" s="8">
        <v>68</v>
      </c>
      <c r="B384" s="9">
        <v>100000080076</v>
      </c>
      <c r="C384" s="8">
        <v>0</v>
      </c>
      <c r="D384" s="8" t="s">
        <v>73</v>
      </c>
      <c r="E384" s="10" t="s">
        <v>203</v>
      </c>
      <c r="F384" s="11">
        <v>16264</v>
      </c>
      <c r="G384" s="11">
        <v>-16263</v>
      </c>
      <c r="H384" s="10">
        <v>1</v>
      </c>
      <c r="I384" s="36" t="s">
        <v>297</v>
      </c>
      <c r="J384" s="36" t="s">
        <v>313</v>
      </c>
    </row>
    <row r="385" spans="1:10" x14ac:dyDescent="0.45">
      <c r="A385" s="8">
        <v>69</v>
      </c>
      <c r="B385" s="9">
        <v>100000080077</v>
      </c>
      <c r="C385" s="8">
        <v>0</v>
      </c>
      <c r="D385" s="8" t="s">
        <v>73</v>
      </c>
      <c r="E385" s="10" t="s">
        <v>203</v>
      </c>
      <c r="F385" s="11">
        <v>16264</v>
      </c>
      <c r="G385" s="11">
        <v>-16263</v>
      </c>
      <c r="H385" s="10">
        <v>1</v>
      </c>
      <c r="I385" s="36" t="s">
        <v>297</v>
      </c>
      <c r="J385" s="36" t="s">
        <v>313</v>
      </c>
    </row>
    <row r="386" spans="1:10" x14ac:dyDescent="0.45">
      <c r="A386" s="8">
        <v>70</v>
      </c>
      <c r="B386" s="9">
        <v>100000086592</v>
      </c>
      <c r="C386" s="8">
        <v>0</v>
      </c>
      <c r="D386" s="8" t="s">
        <v>204</v>
      </c>
      <c r="E386" s="10" t="s">
        <v>205</v>
      </c>
      <c r="F386" s="11">
        <v>16670.599999999999</v>
      </c>
      <c r="G386" s="11">
        <v>-16669.599999999999</v>
      </c>
      <c r="H386" s="10">
        <v>1</v>
      </c>
      <c r="I386" s="36" t="s">
        <v>297</v>
      </c>
      <c r="J386" s="36" t="s">
        <v>313</v>
      </c>
    </row>
    <row r="387" spans="1:10" x14ac:dyDescent="0.45">
      <c r="A387" s="8">
        <v>71</v>
      </c>
      <c r="B387" s="9">
        <v>100000086593</v>
      </c>
      <c r="C387" s="8">
        <v>0</v>
      </c>
      <c r="D387" s="8" t="s">
        <v>204</v>
      </c>
      <c r="E387" s="10" t="s">
        <v>206</v>
      </c>
      <c r="F387" s="11">
        <v>33919</v>
      </c>
      <c r="G387" s="11">
        <v>-33918</v>
      </c>
      <c r="H387" s="10">
        <v>1</v>
      </c>
      <c r="I387" s="36" t="s">
        <v>297</v>
      </c>
      <c r="J387" s="36" t="s">
        <v>313</v>
      </c>
    </row>
    <row r="388" spans="1:10" x14ac:dyDescent="0.45">
      <c r="A388" s="8">
        <v>72</v>
      </c>
      <c r="B388" s="9">
        <v>100000088343</v>
      </c>
      <c r="C388" s="8">
        <v>0</v>
      </c>
      <c r="D388" s="8" t="s">
        <v>207</v>
      </c>
      <c r="E388" s="10" t="s">
        <v>208</v>
      </c>
      <c r="F388" s="11">
        <v>25038</v>
      </c>
      <c r="G388" s="11">
        <v>-25037</v>
      </c>
      <c r="H388" s="10">
        <v>1</v>
      </c>
      <c r="I388" s="36" t="s">
        <v>297</v>
      </c>
      <c r="J388" s="36" t="s">
        <v>313</v>
      </c>
    </row>
    <row r="389" spans="1:10" x14ac:dyDescent="0.45">
      <c r="A389" s="8">
        <v>73</v>
      </c>
      <c r="B389" s="9">
        <v>100000088344</v>
      </c>
      <c r="C389" s="8">
        <v>0</v>
      </c>
      <c r="D389" s="8" t="s">
        <v>207</v>
      </c>
      <c r="E389" s="10" t="s">
        <v>209</v>
      </c>
      <c r="F389" s="11">
        <v>20223</v>
      </c>
      <c r="G389" s="11">
        <v>-20222</v>
      </c>
      <c r="H389" s="10">
        <v>1</v>
      </c>
      <c r="I389" s="36" t="s">
        <v>297</v>
      </c>
      <c r="J389" s="36" t="s">
        <v>313</v>
      </c>
    </row>
    <row r="390" spans="1:10" x14ac:dyDescent="0.45">
      <c r="A390" s="8">
        <v>74</v>
      </c>
      <c r="B390" s="9">
        <v>100000128306</v>
      </c>
      <c r="C390" s="8">
        <v>0</v>
      </c>
      <c r="D390" s="8" t="s">
        <v>210</v>
      </c>
      <c r="E390" s="10" t="s">
        <v>211</v>
      </c>
      <c r="F390" s="11">
        <v>17109.3</v>
      </c>
      <c r="G390" s="11">
        <v>-17108.3</v>
      </c>
      <c r="H390" s="10">
        <v>1</v>
      </c>
      <c r="I390" s="36" t="s">
        <v>297</v>
      </c>
      <c r="J390" s="36" t="s">
        <v>313</v>
      </c>
    </row>
    <row r="391" spans="1:10" x14ac:dyDescent="0.45">
      <c r="A391" s="8">
        <v>75</v>
      </c>
      <c r="B391" s="9">
        <v>100000138424</v>
      </c>
      <c r="C391" s="8">
        <v>0</v>
      </c>
      <c r="D391" s="8" t="s">
        <v>212</v>
      </c>
      <c r="E391" s="10" t="s">
        <v>213</v>
      </c>
      <c r="F391" s="11">
        <v>19900</v>
      </c>
      <c r="G391" s="11">
        <v>-19899</v>
      </c>
      <c r="H391" s="10">
        <v>1</v>
      </c>
      <c r="I391" s="36" t="s">
        <v>297</v>
      </c>
      <c r="J391" s="36" t="s">
        <v>313</v>
      </c>
    </row>
    <row r="392" spans="1:10" x14ac:dyDescent="0.45">
      <c r="A392" s="8">
        <v>76</v>
      </c>
      <c r="B392" s="9">
        <v>100000145709</v>
      </c>
      <c r="C392" s="8">
        <v>0</v>
      </c>
      <c r="D392" s="8" t="s">
        <v>75</v>
      </c>
      <c r="E392" s="10" t="s">
        <v>214</v>
      </c>
      <c r="F392" s="11">
        <v>18130</v>
      </c>
      <c r="G392" s="11">
        <v>-18129</v>
      </c>
      <c r="H392" s="10">
        <v>1</v>
      </c>
      <c r="I392" s="36" t="s">
        <v>297</v>
      </c>
      <c r="J392" s="36" t="s">
        <v>313</v>
      </c>
    </row>
    <row r="393" spans="1:10" x14ac:dyDescent="0.45">
      <c r="A393" s="8">
        <v>77</v>
      </c>
      <c r="B393" s="9">
        <v>100000145710</v>
      </c>
      <c r="C393" s="8">
        <v>0</v>
      </c>
      <c r="D393" s="8" t="s">
        <v>75</v>
      </c>
      <c r="E393" s="10" t="s">
        <v>215</v>
      </c>
      <c r="F393" s="11">
        <v>8900</v>
      </c>
      <c r="G393" s="11">
        <v>-8899</v>
      </c>
      <c r="H393" s="10">
        <v>1</v>
      </c>
      <c r="I393" s="36" t="s">
        <v>297</v>
      </c>
      <c r="J393" s="36" t="s">
        <v>313</v>
      </c>
    </row>
    <row r="394" spans="1:10" x14ac:dyDescent="0.45">
      <c r="A394" s="8">
        <v>78</v>
      </c>
      <c r="B394" s="9">
        <v>100000145711</v>
      </c>
      <c r="C394" s="8">
        <v>0</v>
      </c>
      <c r="D394" s="8" t="s">
        <v>75</v>
      </c>
      <c r="E394" s="10" t="s">
        <v>216</v>
      </c>
      <c r="F394" s="11">
        <v>10593</v>
      </c>
      <c r="G394" s="11">
        <v>-10592</v>
      </c>
      <c r="H394" s="10">
        <v>1</v>
      </c>
      <c r="I394" s="36" t="s">
        <v>297</v>
      </c>
      <c r="J394" s="36" t="s">
        <v>313</v>
      </c>
    </row>
    <row r="395" spans="1:10" x14ac:dyDescent="0.45">
      <c r="A395" s="8">
        <v>79</v>
      </c>
      <c r="B395" s="9">
        <v>100000145713</v>
      </c>
      <c r="C395" s="8">
        <v>0</v>
      </c>
      <c r="D395" s="8" t="s">
        <v>75</v>
      </c>
      <c r="E395" s="10" t="s">
        <v>217</v>
      </c>
      <c r="F395" s="11">
        <v>17265.52</v>
      </c>
      <c r="G395" s="11">
        <v>-17264.52</v>
      </c>
      <c r="H395" s="10">
        <v>1</v>
      </c>
      <c r="I395" s="36" t="s">
        <v>297</v>
      </c>
      <c r="J395" s="36" t="s">
        <v>313</v>
      </c>
    </row>
    <row r="396" spans="1:10" x14ac:dyDescent="0.45">
      <c r="A396" s="8">
        <v>80</v>
      </c>
      <c r="B396" s="9">
        <v>100000145714</v>
      </c>
      <c r="C396" s="8">
        <v>0</v>
      </c>
      <c r="D396" s="8" t="s">
        <v>75</v>
      </c>
      <c r="E396" s="10" t="s">
        <v>218</v>
      </c>
      <c r="F396" s="11">
        <v>7276</v>
      </c>
      <c r="G396" s="11">
        <v>-7275</v>
      </c>
      <c r="H396" s="10">
        <v>1</v>
      </c>
      <c r="I396" s="36" t="s">
        <v>297</v>
      </c>
      <c r="J396" s="36" t="s">
        <v>313</v>
      </c>
    </row>
    <row r="397" spans="1:10" x14ac:dyDescent="0.45">
      <c r="A397" s="8">
        <v>81</v>
      </c>
      <c r="B397" s="9">
        <v>100000145715</v>
      </c>
      <c r="C397" s="8">
        <v>0</v>
      </c>
      <c r="D397" s="8" t="s">
        <v>75</v>
      </c>
      <c r="E397" s="10" t="s">
        <v>217</v>
      </c>
      <c r="F397" s="11">
        <v>19902</v>
      </c>
      <c r="G397" s="11">
        <v>-19901</v>
      </c>
      <c r="H397" s="10">
        <v>1</v>
      </c>
      <c r="I397" s="36" t="s">
        <v>297</v>
      </c>
      <c r="J397" s="36" t="s">
        <v>313</v>
      </c>
    </row>
    <row r="398" spans="1:10" x14ac:dyDescent="0.45">
      <c r="A398" s="8">
        <v>82</v>
      </c>
      <c r="B398" s="9">
        <v>100000150054</v>
      </c>
      <c r="C398" s="8">
        <v>0</v>
      </c>
      <c r="D398" s="8" t="s">
        <v>63</v>
      </c>
      <c r="E398" s="10" t="s">
        <v>219</v>
      </c>
      <c r="F398" s="11">
        <v>35000</v>
      </c>
      <c r="G398" s="11">
        <v>-34999</v>
      </c>
      <c r="H398" s="10">
        <v>1</v>
      </c>
      <c r="I398" s="36" t="s">
        <v>297</v>
      </c>
      <c r="J398" s="36" t="s">
        <v>313</v>
      </c>
    </row>
    <row r="399" spans="1:10" x14ac:dyDescent="0.45">
      <c r="A399" s="8">
        <v>83</v>
      </c>
      <c r="B399" s="9">
        <v>100000151143</v>
      </c>
      <c r="C399" s="8">
        <v>0</v>
      </c>
      <c r="D399" s="8" t="s">
        <v>220</v>
      </c>
      <c r="E399" s="10" t="s">
        <v>219</v>
      </c>
      <c r="F399" s="11">
        <v>38000</v>
      </c>
      <c r="G399" s="11">
        <v>-37999</v>
      </c>
      <c r="H399" s="10">
        <v>1</v>
      </c>
      <c r="I399" s="36" t="s">
        <v>297</v>
      </c>
      <c r="J399" s="36" t="s">
        <v>313</v>
      </c>
    </row>
    <row r="400" spans="1:10" x14ac:dyDescent="0.45">
      <c r="A400" s="8">
        <v>84</v>
      </c>
      <c r="B400" s="9">
        <v>100000156462</v>
      </c>
      <c r="C400" s="8">
        <v>0</v>
      </c>
      <c r="D400" s="8" t="s">
        <v>221</v>
      </c>
      <c r="E400" s="10" t="s">
        <v>201</v>
      </c>
      <c r="F400" s="11">
        <v>20600</v>
      </c>
      <c r="G400" s="11">
        <v>-20599</v>
      </c>
      <c r="H400" s="10">
        <v>1</v>
      </c>
      <c r="I400" s="36" t="s">
        <v>297</v>
      </c>
      <c r="J400" s="36" t="s">
        <v>313</v>
      </c>
    </row>
    <row r="401" spans="1:10" x14ac:dyDescent="0.45">
      <c r="A401" s="8">
        <v>85</v>
      </c>
      <c r="B401" s="9">
        <v>100000159173</v>
      </c>
      <c r="C401" s="8">
        <v>0</v>
      </c>
      <c r="D401" s="8" t="s">
        <v>222</v>
      </c>
      <c r="E401" s="10" t="s">
        <v>223</v>
      </c>
      <c r="F401" s="11">
        <v>24625</v>
      </c>
      <c r="G401" s="11">
        <v>-24624</v>
      </c>
      <c r="H401" s="10">
        <v>1</v>
      </c>
      <c r="I401" s="36" t="s">
        <v>297</v>
      </c>
      <c r="J401" s="36" t="s">
        <v>313</v>
      </c>
    </row>
    <row r="402" spans="1:10" x14ac:dyDescent="0.45">
      <c r="A402" s="8">
        <v>86</v>
      </c>
      <c r="B402" s="9">
        <v>100000159174</v>
      </c>
      <c r="C402" s="8">
        <v>0</v>
      </c>
      <c r="D402" s="8" t="s">
        <v>222</v>
      </c>
      <c r="E402" s="10" t="s">
        <v>223</v>
      </c>
      <c r="F402" s="11">
        <v>24625</v>
      </c>
      <c r="G402" s="11">
        <v>-24624</v>
      </c>
      <c r="H402" s="10">
        <v>1</v>
      </c>
      <c r="I402" s="36" t="s">
        <v>297</v>
      </c>
      <c r="J402" s="36" t="s">
        <v>313</v>
      </c>
    </row>
    <row r="403" spans="1:10" x14ac:dyDescent="0.45">
      <c r="A403" s="8">
        <v>87</v>
      </c>
      <c r="B403" s="9">
        <v>100000159175</v>
      </c>
      <c r="C403" s="8">
        <v>0</v>
      </c>
      <c r="D403" s="8" t="s">
        <v>222</v>
      </c>
      <c r="E403" s="10" t="s">
        <v>223</v>
      </c>
      <c r="F403" s="11">
        <v>24625</v>
      </c>
      <c r="G403" s="11">
        <v>-24624</v>
      </c>
      <c r="H403" s="10">
        <v>1</v>
      </c>
      <c r="I403" s="36" t="s">
        <v>297</v>
      </c>
      <c r="J403" s="36" t="s">
        <v>313</v>
      </c>
    </row>
    <row r="404" spans="1:10" x14ac:dyDescent="0.45">
      <c r="A404" s="8">
        <v>88</v>
      </c>
      <c r="B404" s="9">
        <v>100000159176</v>
      </c>
      <c r="C404" s="8">
        <v>0</v>
      </c>
      <c r="D404" s="8" t="s">
        <v>222</v>
      </c>
      <c r="E404" s="10" t="s">
        <v>223</v>
      </c>
      <c r="F404" s="11">
        <v>24625</v>
      </c>
      <c r="G404" s="11">
        <v>-24624</v>
      </c>
      <c r="H404" s="10">
        <v>1</v>
      </c>
      <c r="I404" s="36" t="s">
        <v>297</v>
      </c>
      <c r="J404" s="36" t="s">
        <v>313</v>
      </c>
    </row>
    <row r="405" spans="1:10" x14ac:dyDescent="0.45">
      <c r="A405" s="8">
        <v>89</v>
      </c>
      <c r="B405" s="9">
        <v>100000161237</v>
      </c>
      <c r="C405" s="8">
        <v>0</v>
      </c>
      <c r="D405" s="8" t="s">
        <v>224</v>
      </c>
      <c r="E405" s="10" t="s">
        <v>225</v>
      </c>
      <c r="F405" s="11">
        <v>17200</v>
      </c>
      <c r="G405" s="11">
        <v>-17199</v>
      </c>
      <c r="H405" s="10">
        <v>1</v>
      </c>
      <c r="I405" s="36" t="s">
        <v>297</v>
      </c>
      <c r="J405" s="36" t="s">
        <v>313</v>
      </c>
    </row>
    <row r="406" spans="1:10" x14ac:dyDescent="0.45">
      <c r="A406" s="8">
        <v>90</v>
      </c>
      <c r="B406" s="9">
        <v>100000161238</v>
      </c>
      <c r="C406" s="8">
        <v>0</v>
      </c>
      <c r="D406" s="8" t="s">
        <v>226</v>
      </c>
      <c r="E406" s="10" t="s">
        <v>227</v>
      </c>
      <c r="F406" s="11">
        <v>14000</v>
      </c>
      <c r="G406" s="11">
        <v>-13999</v>
      </c>
      <c r="H406" s="10">
        <v>1</v>
      </c>
      <c r="I406" s="36" t="s">
        <v>297</v>
      </c>
      <c r="J406" s="36" t="s">
        <v>313</v>
      </c>
    </row>
    <row r="407" spans="1:10" x14ac:dyDescent="0.45">
      <c r="A407" s="8">
        <v>91</v>
      </c>
      <c r="B407" s="9">
        <v>100000161239</v>
      </c>
      <c r="C407" s="8">
        <v>0</v>
      </c>
      <c r="D407" s="8" t="s">
        <v>226</v>
      </c>
      <c r="E407" s="10" t="s">
        <v>227</v>
      </c>
      <c r="F407" s="11">
        <v>14000</v>
      </c>
      <c r="G407" s="11">
        <v>-13999</v>
      </c>
      <c r="H407" s="10">
        <v>1</v>
      </c>
      <c r="I407" s="36" t="s">
        <v>297</v>
      </c>
      <c r="J407" s="36" t="s">
        <v>313</v>
      </c>
    </row>
    <row r="408" spans="1:10" x14ac:dyDescent="0.45">
      <c r="A408" s="8">
        <v>92</v>
      </c>
      <c r="B408" s="9">
        <v>100000171498</v>
      </c>
      <c r="C408" s="8">
        <v>0</v>
      </c>
      <c r="D408" s="8" t="s">
        <v>228</v>
      </c>
      <c r="E408" s="10" t="s">
        <v>201</v>
      </c>
      <c r="F408" s="11">
        <v>23422.3</v>
      </c>
      <c r="G408" s="11">
        <v>-23421.3</v>
      </c>
      <c r="H408" s="10">
        <v>1</v>
      </c>
      <c r="I408" s="36" t="s">
        <v>297</v>
      </c>
      <c r="J408" s="36" t="s">
        <v>313</v>
      </c>
    </row>
    <row r="409" spans="1:10" x14ac:dyDescent="0.45">
      <c r="A409" s="8">
        <v>93</v>
      </c>
      <c r="B409" s="9">
        <v>100000171499</v>
      </c>
      <c r="C409" s="8">
        <v>0</v>
      </c>
      <c r="D409" s="8" t="s">
        <v>228</v>
      </c>
      <c r="E409" s="10" t="s">
        <v>201</v>
      </c>
      <c r="F409" s="11">
        <v>23422.3</v>
      </c>
      <c r="G409" s="11">
        <v>-23421.3</v>
      </c>
      <c r="H409" s="10">
        <v>1</v>
      </c>
      <c r="I409" s="36" t="s">
        <v>297</v>
      </c>
      <c r="J409" s="36" t="s">
        <v>313</v>
      </c>
    </row>
    <row r="410" spans="1:10" x14ac:dyDescent="0.45">
      <c r="A410" s="8">
        <v>94</v>
      </c>
      <c r="B410" s="9">
        <v>100000171500</v>
      </c>
      <c r="C410" s="8">
        <v>0</v>
      </c>
      <c r="D410" s="8" t="s">
        <v>228</v>
      </c>
      <c r="E410" s="10" t="s">
        <v>201</v>
      </c>
      <c r="F410" s="11">
        <v>23422.3</v>
      </c>
      <c r="G410" s="11">
        <v>-23421.3</v>
      </c>
      <c r="H410" s="10">
        <v>1</v>
      </c>
      <c r="I410" s="36" t="s">
        <v>297</v>
      </c>
      <c r="J410" s="36" t="s">
        <v>313</v>
      </c>
    </row>
    <row r="411" spans="1:10" x14ac:dyDescent="0.45">
      <c r="A411" s="8">
        <v>95</v>
      </c>
      <c r="B411" s="9">
        <v>100000171501</v>
      </c>
      <c r="C411" s="8">
        <v>0</v>
      </c>
      <c r="D411" s="8" t="s">
        <v>228</v>
      </c>
      <c r="E411" s="10" t="s">
        <v>201</v>
      </c>
      <c r="F411" s="11">
        <v>23422.3</v>
      </c>
      <c r="G411" s="11">
        <v>-23421.3</v>
      </c>
      <c r="H411" s="10">
        <v>1</v>
      </c>
      <c r="I411" s="36" t="s">
        <v>297</v>
      </c>
      <c r="J411" s="36" t="s">
        <v>313</v>
      </c>
    </row>
    <row r="412" spans="1:10" x14ac:dyDescent="0.45">
      <c r="A412" s="8">
        <v>96</v>
      </c>
      <c r="B412" s="9">
        <v>100000174305</v>
      </c>
      <c r="C412" s="8">
        <v>0</v>
      </c>
      <c r="D412" s="8" t="s">
        <v>176</v>
      </c>
      <c r="E412" s="10" t="s">
        <v>229</v>
      </c>
      <c r="F412" s="11">
        <v>29500</v>
      </c>
      <c r="G412" s="11">
        <v>-29499</v>
      </c>
      <c r="H412" s="10">
        <v>1</v>
      </c>
      <c r="I412" s="36" t="s">
        <v>297</v>
      </c>
      <c r="J412" s="36" t="s">
        <v>313</v>
      </c>
    </row>
    <row r="413" spans="1:10" x14ac:dyDescent="0.45">
      <c r="A413" s="8">
        <v>97</v>
      </c>
      <c r="B413" s="9">
        <v>100000180848</v>
      </c>
      <c r="C413" s="8">
        <v>0</v>
      </c>
      <c r="D413" s="8" t="s">
        <v>230</v>
      </c>
      <c r="E413" s="10" t="s">
        <v>231</v>
      </c>
      <c r="F413" s="11">
        <v>25000</v>
      </c>
      <c r="G413" s="11">
        <v>-24999</v>
      </c>
      <c r="H413" s="10">
        <v>1</v>
      </c>
      <c r="I413" s="36" t="s">
        <v>297</v>
      </c>
      <c r="J413" s="36" t="s">
        <v>313</v>
      </c>
    </row>
    <row r="414" spans="1:10" x14ac:dyDescent="0.45">
      <c r="A414" s="8">
        <v>98</v>
      </c>
      <c r="B414" s="9">
        <v>100000180849</v>
      </c>
      <c r="C414" s="8">
        <v>0</v>
      </c>
      <c r="D414" s="8" t="s">
        <v>230</v>
      </c>
      <c r="E414" s="10" t="s">
        <v>231</v>
      </c>
      <c r="F414" s="11">
        <v>25000</v>
      </c>
      <c r="G414" s="11">
        <v>-24999</v>
      </c>
      <c r="H414" s="10">
        <v>1</v>
      </c>
      <c r="I414" s="36" t="s">
        <v>297</v>
      </c>
      <c r="J414" s="36" t="s">
        <v>313</v>
      </c>
    </row>
    <row r="415" spans="1:10" x14ac:dyDescent="0.45">
      <c r="A415" s="8">
        <v>99</v>
      </c>
      <c r="B415" s="9">
        <v>100000214329</v>
      </c>
      <c r="C415" s="8">
        <v>0</v>
      </c>
      <c r="D415" s="8" t="s">
        <v>232</v>
      </c>
      <c r="E415" s="10" t="s">
        <v>233</v>
      </c>
      <c r="F415" s="11">
        <v>23000</v>
      </c>
      <c r="G415" s="11">
        <v>-22999</v>
      </c>
      <c r="H415" s="10">
        <v>1</v>
      </c>
      <c r="I415" s="36" t="s">
        <v>297</v>
      </c>
      <c r="J415" s="36" t="s">
        <v>313</v>
      </c>
    </row>
    <row r="416" spans="1:10" x14ac:dyDescent="0.45">
      <c r="A416" s="8">
        <v>100</v>
      </c>
      <c r="B416" s="9">
        <v>100000214330</v>
      </c>
      <c r="C416" s="8">
        <v>0</v>
      </c>
      <c r="D416" s="8" t="s">
        <v>232</v>
      </c>
      <c r="E416" s="10" t="s">
        <v>233</v>
      </c>
      <c r="F416" s="11">
        <v>23000</v>
      </c>
      <c r="G416" s="11">
        <v>-22999</v>
      </c>
      <c r="H416" s="10">
        <v>1</v>
      </c>
      <c r="I416" s="36" t="s">
        <v>297</v>
      </c>
      <c r="J416" s="36" t="s">
        <v>313</v>
      </c>
    </row>
    <row r="417" spans="1:10" x14ac:dyDescent="0.45">
      <c r="A417" s="8">
        <v>101</v>
      </c>
      <c r="B417" s="9">
        <v>100000263120</v>
      </c>
      <c r="C417" s="8">
        <v>0</v>
      </c>
      <c r="D417" s="8" t="s">
        <v>9</v>
      </c>
      <c r="E417" s="10" t="s">
        <v>234</v>
      </c>
      <c r="F417" s="11">
        <v>21960</v>
      </c>
      <c r="G417" s="11">
        <v>-21959</v>
      </c>
      <c r="H417" s="10">
        <v>1</v>
      </c>
      <c r="I417" s="36" t="s">
        <v>297</v>
      </c>
      <c r="J417" s="36" t="s">
        <v>313</v>
      </c>
    </row>
    <row r="418" spans="1:10" x14ac:dyDescent="0.45">
      <c r="A418" s="8">
        <v>102</v>
      </c>
      <c r="B418" s="9">
        <v>100000263121</v>
      </c>
      <c r="C418" s="8">
        <v>0</v>
      </c>
      <c r="D418" s="8" t="s">
        <v>9</v>
      </c>
      <c r="E418" s="10" t="s">
        <v>234</v>
      </c>
      <c r="F418" s="11">
        <v>21960</v>
      </c>
      <c r="G418" s="11">
        <v>-21959</v>
      </c>
      <c r="H418" s="10">
        <v>1</v>
      </c>
      <c r="I418" s="36" t="s">
        <v>297</v>
      </c>
      <c r="J418" s="36" t="s">
        <v>313</v>
      </c>
    </row>
    <row r="419" spans="1:10" x14ac:dyDescent="0.45">
      <c r="A419" s="8">
        <v>103</v>
      </c>
      <c r="B419" s="9">
        <v>100000263177</v>
      </c>
      <c r="C419" s="8">
        <v>0</v>
      </c>
      <c r="D419" s="8" t="s">
        <v>9</v>
      </c>
      <c r="E419" s="10" t="s">
        <v>235</v>
      </c>
      <c r="F419" s="11">
        <v>7805</v>
      </c>
      <c r="G419" s="11">
        <v>-7804</v>
      </c>
      <c r="H419" s="10">
        <v>1</v>
      </c>
      <c r="I419" s="36" t="s">
        <v>297</v>
      </c>
      <c r="J419" s="36" t="s">
        <v>313</v>
      </c>
    </row>
    <row r="420" spans="1:10" x14ac:dyDescent="0.45">
      <c r="A420" s="8">
        <v>104</v>
      </c>
      <c r="B420" s="9">
        <v>100000263178</v>
      </c>
      <c r="C420" s="8">
        <v>0</v>
      </c>
      <c r="D420" s="8" t="s">
        <v>9</v>
      </c>
      <c r="E420" s="10" t="s">
        <v>235</v>
      </c>
      <c r="F420" s="11">
        <v>7805</v>
      </c>
      <c r="G420" s="11">
        <v>-7804</v>
      </c>
      <c r="H420" s="10">
        <v>1</v>
      </c>
      <c r="I420" s="36" t="s">
        <v>297</v>
      </c>
      <c r="J420" s="36" t="s">
        <v>313</v>
      </c>
    </row>
    <row r="421" spans="1:10" x14ac:dyDescent="0.45">
      <c r="A421" s="8">
        <v>105</v>
      </c>
      <c r="B421" s="9">
        <v>100000301389</v>
      </c>
      <c r="C421" s="8">
        <v>0</v>
      </c>
      <c r="D421" s="8" t="s">
        <v>236</v>
      </c>
      <c r="E421" s="10" t="s">
        <v>237</v>
      </c>
      <c r="F421" s="11">
        <v>24154.82</v>
      </c>
      <c r="G421" s="11">
        <v>-24153.82</v>
      </c>
      <c r="H421" s="10">
        <v>1</v>
      </c>
      <c r="I421" s="36" t="s">
        <v>297</v>
      </c>
      <c r="J421" s="36" t="s">
        <v>313</v>
      </c>
    </row>
    <row r="422" spans="1:10" x14ac:dyDescent="0.45">
      <c r="A422" s="8">
        <v>106</v>
      </c>
      <c r="B422" s="9">
        <v>100000301390</v>
      </c>
      <c r="C422" s="8">
        <v>0</v>
      </c>
      <c r="D422" s="8" t="s">
        <v>236</v>
      </c>
      <c r="E422" s="10" t="s">
        <v>237</v>
      </c>
      <c r="F422" s="11">
        <v>24154.82</v>
      </c>
      <c r="G422" s="11">
        <v>-24153.82</v>
      </c>
      <c r="H422" s="10">
        <v>1</v>
      </c>
      <c r="I422" s="36" t="s">
        <v>297</v>
      </c>
      <c r="J422" s="36" t="s">
        <v>313</v>
      </c>
    </row>
    <row r="423" spans="1:10" x14ac:dyDescent="0.45">
      <c r="A423" s="8">
        <v>107</v>
      </c>
      <c r="B423" s="9">
        <v>100000301391</v>
      </c>
      <c r="C423" s="8">
        <v>0</v>
      </c>
      <c r="D423" s="8" t="s">
        <v>236</v>
      </c>
      <c r="E423" s="10" t="s">
        <v>237</v>
      </c>
      <c r="F423" s="11">
        <v>24154.82</v>
      </c>
      <c r="G423" s="11">
        <v>-24153.82</v>
      </c>
      <c r="H423" s="10">
        <v>1</v>
      </c>
      <c r="I423" s="36" t="s">
        <v>297</v>
      </c>
      <c r="J423" s="36" t="s">
        <v>313</v>
      </c>
    </row>
    <row r="424" spans="1:10" x14ac:dyDescent="0.45">
      <c r="A424" s="8">
        <v>108</v>
      </c>
      <c r="B424" s="9">
        <v>100000301392</v>
      </c>
      <c r="C424" s="8">
        <v>0</v>
      </c>
      <c r="D424" s="8" t="s">
        <v>236</v>
      </c>
      <c r="E424" s="10" t="s">
        <v>237</v>
      </c>
      <c r="F424" s="11">
        <v>24154.82</v>
      </c>
      <c r="G424" s="11">
        <v>-24153.82</v>
      </c>
      <c r="H424" s="10">
        <v>1</v>
      </c>
      <c r="I424" s="36" t="s">
        <v>297</v>
      </c>
      <c r="J424" s="36" t="s">
        <v>313</v>
      </c>
    </row>
    <row r="425" spans="1:10" x14ac:dyDescent="0.45">
      <c r="A425" s="8">
        <v>109</v>
      </c>
      <c r="B425" s="9">
        <v>100000301393</v>
      </c>
      <c r="C425" s="8">
        <v>0</v>
      </c>
      <c r="D425" s="8" t="s">
        <v>236</v>
      </c>
      <c r="E425" s="10" t="s">
        <v>237</v>
      </c>
      <c r="F425" s="11">
        <v>24154.82</v>
      </c>
      <c r="G425" s="11">
        <v>-24153.82</v>
      </c>
      <c r="H425" s="10">
        <v>1</v>
      </c>
      <c r="I425" s="36" t="s">
        <v>297</v>
      </c>
      <c r="J425" s="36" t="s">
        <v>313</v>
      </c>
    </row>
    <row r="426" spans="1:10" x14ac:dyDescent="0.45">
      <c r="A426" s="8">
        <v>110</v>
      </c>
      <c r="B426" s="9">
        <v>100000302965</v>
      </c>
      <c r="C426" s="8">
        <v>0</v>
      </c>
      <c r="D426" s="8" t="s">
        <v>236</v>
      </c>
      <c r="E426" s="10" t="s">
        <v>238</v>
      </c>
      <c r="F426" s="11">
        <v>5281.8</v>
      </c>
      <c r="G426" s="11">
        <v>-5280.8</v>
      </c>
      <c r="H426" s="10">
        <v>1</v>
      </c>
      <c r="I426" s="36" t="s">
        <v>297</v>
      </c>
      <c r="J426" s="36" t="s">
        <v>313</v>
      </c>
    </row>
    <row r="427" spans="1:10" x14ac:dyDescent="0.45">
      <c r="A427" s="8">
        <v>111</v>
      </c>
      <c r="B427" s="9">
        <v>100000302966</v>
      </c>
      <c r="C427" s="8">
        <v>0</v>
      </c>
      <c r="D427" s="8" t="s">
        <v>236</v>
      </c>
      <c r="E427" s="10" t="s">
        <v>238</v>
      </c>
      <c r="F427" s="11">
        <v>5281.8</v>
      </c>
      <c r="G427" s="11">
        <v>-5280.8</v>
      </c>
      <c r="H427" s="10">
        <v>1</v>
      </c>
      <c r="I427" s="36" t="s">
        <v>297</v>
      </c>
      <c r="J427" s="36" t="s">
        <v>313</v>
      </c>
    </row>
    <row r="428" spans="1:10" x14ac:dyDescent="0.45">
      <c r="A428" s="8">
        <v>112</v>
      </c>
      <c r="B428" s="9">
        <v>100000302967</v>
      </c>
      <c r="C428" s="8">
        <v>0</v>
      </c>
      <c r="D428" s="8" t="s">
        <v>236</v>
      </c>
      <c r="E428" s="10" t="s">
        <v>238</v>
      </c>
      <c r="F428" s="11">
        <v>5281.8</v>
      </c>
      <c r="G428" s="11">
        <v>-5280.8</v>
      </c>
      <c r="H428" s="10">
        <v>1</v>
      </c>
      <c r="I428" s="36" t="s">
        <v>297</v>
      </c>
      <c r="J428" s="36" t="s">
        <v>313</v>
      </c>
    </row>
    <row r="429" spans="1:10" x14ac:dyDescent="0.45">
      <c r="A429" s="8">
        <v>113</v>
      </c>
      <c r="B429" s="9">
        <v>100000302968</v>
      </c>
      <c r="C429" s="8">
        <v>0</v>
      </c>
      <c r="D429" s="8" t="s">
        <v>236</v>
      </c>
      <c r="E429" s="10" t="s">
        <v>238</v>
      </c>
      <c r="F429" s="11">
        <v>5281.8</v>
      </c>
      <c r="G429" s="11">
        <v>-5280.8</v>
      </c>
      <c r="H429" s="10">
        <v>1</v>
      </c>
      <c r="I429" s="36" t="s">
        <v>297</v>
      </c>
      <c r="J429" s="36" t="s">
        <v>313</v>
      </c>
    </row>
    <row r="430" spans="1:10" x14ac:dyDescent="0.45">
      <c r="A430" s="8">
        <v>114</v>
      </c>
      <c r="B430" s="9">
        <v>100000302969</v>
      </c>
      <c r="C430" s="8">
        <v>0</v>
      </c>
      <c r="D430" s="8" t="s">
        <v>236</v>
      </c>
      <c r="E430" s="10" t="s">
        <v>238</v>
      </c>
      <c r="F430" s="11">
        <v>5281.8</v>
      </c>
      <c r="G430" s="11">
        <v>-5280.8</v>
      </c>
      <c r="H430" s="10">
        <v>1</v>
      </c>
      <c r="I430" s="36" t="s">
        <v>297</v>
      </c>
      <c r="J430" s="36" t="s">
        <v>313</v>
      </c>
    </row>
    <row r="431" spans="1:10" x14ac:dyDescent="0.45">
      <c r="A431" s="8">
        <v>115</v>
      </c>
      <c r="B431" s="9">
        <v>100000473215</v>
      </c>
      <c r="C431" s="8">
        <v>0</v>
      </c>
      <c r="D431" s="8" t="s">
        <v>195</v>
      </c>
      <c r="E431" s="10" t="s">
        <v>245</v>
      </c>
      <c r="F431" s="11">
        <v>10379</v>
      </c>
      <c r="G431" s="11">
        <v>-10378</v>
      </c>
      <c r="H431" s="10">
        <v>1</v>
      </c>
      <c r="I431" s="36" t="s">
        <v>297</v>
      </c>
      <c r="J431" s="36" t="s">
        <v>313</v>
      </c>
    </row>
    <row r="432" spans="1:10" x14ac:dyDescent="0.45">
      <c r="A432" s="8"/>
      <c r="B432" s="12" t="s">
        <v>288</v>
      </c>
      <c r="C432" s="8"/>
      <c r="D432" s="8"/>
      <c r="E432" s="10"/>
      <c r="F432" s="13">
        <f>SUM(F317:F431)</f>
        <v>2060607.7200000009</v>
      </c>
      <c r="G432" s="13">
        <f t="shared" ref="G432:H432" si="8">SUM(G317:G431)</f>
        <v>-2060492.7200000009</v>
      </c>
      <c r="H432" s="13">
        <f t="shared" si="8"/>
        <v>115</v>
      </c>
    </row>
    <row r="433" spans="1:10" s="17" customFormat="1" x14ac:dyDescent="0.45">
      <c r="A433" s="177" t="s">
        <v>281</v>
      </c>
      <c r="B433" s="178"/>
      <c r="C433" s="178"/>
      <c r="D433" s="178"/>
      <c r="E433" s="179"/>
      <c r="F433" s="16">
        <f>F432+F313</f>
        <v>2347808.7200000007</v>
      </c>
      <c r="G433" s="16">
        <f t="shared" ref="G433:H433" si="9">G432+G313</f>
        <v>-2170738.2300000009</v>
      </c>
      <c r="H433" s="16">
        <f t="shared" si="9"/>
        <v>177070.49</v>
      </c>
      <c r="I433" s="37"/>
      <c r="J433" s="38"/>
    </row>
    <row r="434" spans="1:10" x14ac:dyDescent="0.45">
      <c r="A434" s="14" t="s">
        <v>29</v>
      </c>
      <c r="B434" s="14" t="s">
        <v>247</v>
      </c>
      <c r="C434" s="14"/>
      <c r="D434" s="14"/>
      <c r="E434" s="14"/>
      <c r="F434" s="15">
        <v>2347808.7200000002</v>
      </c>
      <c r="G434" s="15">
        <v>-2170738.23</v>
      </c>
      <c r="H434" s="15">
        <v>177070.49</v>
      </c>
    </row>
    <row r="435" spans="1:10" x14ac:dyDescent="0.45">
      <c r="A435" s="14"/>
      <c r="B435" s="14"/>
      <c r="C435" s="14"/>
      <c r="D435" s="14"/>
      <c r="E435" s="14"/>
      <c r="F435" s="15"/>
      <c r="G435" s="15"/>
      <c r="H435" s="15"/>
    </row>
    <row r="436" spans="1:10" x14ac:dyDescent="0.45">
      <c r="A436" s="14" t="s">
        <v>258</v>
      </c>
      <c r="B436" s="14"/>
      <c r="C436" s="14"/>
      <c r="D436" s="14"/>
      <c r="E436" s="14"/>
      <c r="F436" s="15"/>
      <c r="G436" s="15"/>
      <c r="H436" s="15"/>
    </row>
    <row r="437" spans="1:10" x14ac:dyDescent="0.45">
      <c r="A437" s="6" t="s">
        <v>278</v>
      </c>
      <c r="B437" s="6" t="s">
        <v>0</v>
      </c>
      <c r="C437" s="6" t="s">
        <v>1</v>
      </c>
      <c r="D437" s="6" t="s">
        <v>277</v>
      </c>
      <c r="E437" s="6" t="s">
        <v>2</v>
      </c>
      <c r="F437" s="6" t="s">
        <v>3</v>
      </c>
      <c r="G437" s="6" t="s">
        <v>4</v>
      </c>
      <c r="H437" s="6" t="s">
        <v>5</v>
      </c>
    </row>
    <row r="438" spans="1:10" x14ac:dyDescent="0.45">
      <c r="A438" s="8">
        <v>1</v>
      </c>
      <c r="B438" s="9">
        <v>100000430490</v>
      </c>
      <c r="C438" s="8">
        <v>0</v>
      </c>
      <c r="D438" s="8" t="s">
        <v>97</v>
      </c>
      <c r="E438" s="10" t="s">
        <v>257</v>
      </c>
      <c r="F438" s="11">
        <v>12000</v>
      </c>
      <c r="G438" s="11">
        <v>-3761.1</v>
      </c>
      <c r="H438" s="11">
        <v>8238.9</v>
      </c>
      <c r="I438" s="36" t="s">
        <v>296</v>
      </c>
      <c r="J438" s="36" t="s">
        <v>312</v>
      </c>
    </row>
    <row r="439" spans="1:10" x14ac:dyDescent="0.45">
      <c r="A439" s="8">
        <v>2</v>
      </c>
      <c r="B439" s="9">
        <v>100000430491</v>
      </c>
      <c r="C439" s="8">
        <v>0</v>
      </c>
      <c r="D439" s="8" t="s">
        <v>97</v>
      </c>
      <c r="E439" s="10" t="s">
        <v>257</v>
      </c>
      <c r="F439" s="11">
        <v>12000</v>
      </c>
      <c r="G439" s="11">
        <v>-3761.1</v>
      </c>
      <c r="H439" s="11">
        <v>8238.9</v>
      </c>
      <c r="I439" s="36" t="s">
        <v>296</v>
      </c>
      <c r="J439" s="36" t="s">
        <v>312</v>
      </c>
    </row>
    <row r="440" spans="1:10" x14ac:dyDescent="0.45">
      <c r="A440" s="8">
        <v>3</v>
      </c>
      <c r="B440" s="9">
        <v>100000430492</v>
      </c>
      <c r="C440" s="8">
        <v>0</v>
      </c>
      <c r="D440" s="8" t="s">
        <v>97</v>
      </c>
      <c r="E440" s="10" t="s">
        <v>257</v>
      </c>
      <c r="F440" s="11">
        <v>12000</v>
      </c>
      <c r="G440" s="11">
        <v>-3761.1</v>
      </c>
      <c r="H440" s="11">
        <v>8238.9</v>
      </c>
      <c r="I440" s="36" t="s">
        <v>296</v>
      </c>
      <c r="J440" s="36" t="s">
        <v>312</v>
      </c>
    </row>
    <row r="441" spans="1:10" x14ac:dyDescent="0.45">
      <c r="A441" s="12" t="s">
        <v>27</v>
      </c>
      <c r="B441" s="12" t="s">
        <v>258</v>
      </c>
      <c r="C441" s="12"/>
      <c r="D441" s="12"/>
      <c r="E441" s="12"/>
      <c r="F441" s="13">
        <f>SUM(F438:F440)</f>
        <v>36000</v>
      </c>
      <c r="G441" s="13">
        <f t="shared" ref="G441:H441" si="10">SUM(G438:G440)</f>
        <v>-11283.3</v>
      </c>
      <c r="H441" s="13">
        <f t="shared" si="10"/>
        <v>24716.699999999997</v>
      </c>
    </row>
    <row r="442" spans="1:10" x14ac:dyDescent="0.45">
      <c r="A442" s="14"/>
      <c r="B442" s="14"/>
      <c r="C442" s="14"/>
      <c r="D442" s="14"/>
      <c r="E442" s="14"/>
      <c r="F442" s="15"/>
      <c r="G442" s="15"/>
      <c r="H442" s="15"/>
    </row>
    <row r="443" spans="1:10" x14ac:dyDescent="0.45">
      <c r="A443" s="14" t="s">
        <v>289</v>
      </c>
      <c r="B443" s="14"/>
      <c r="C443" s="14"/>
      <c r="D443" s="14"/>
      <c r="E443" s="14"/>
      <c r="F443" s="15"/>
      <c r="G443" s="15"/>
      <c r="H443" s="15"/>
    </row>
    <row r="444" spans="1:10" x14ac:dyDescent="0.45">
      <c r="A444" s="6" t="s">
        <v>278</v>
      </c>
      <c r="B444" s="6" t="s">
        <v>0</v>
      </c>
      <c r="C444" s="6" t="s">
        <v>1</v>
      </c>
      <c r="D444" s="6" t="s">
        <v>277</v>
      </c>
      <c r="E444" s="6" t="s">
        <v>2</v>
      </c>
      <c r="F444" s="6" t="s">
        <v>3</v>
      </c>
      <c r="G444" s="6" t="s">
        <v>4</v>
      </c>
      <c r="H444" s="6" t="s">
        <v>5</v>
      </c>
    </row>
    <row r="445" spans="1:10" x14ac:dyDescent="0.45">
      <c r="A445" s="8">
        <v>1</v>
      </c>
      <c r="B445" s="9">
        <v>100000103468</v>
      </c>
      <c r="C445" s="8">
        <v>0</v>
      </c>
      <c r="D445" s="8" t="s">
        <v>248</v>
      </c>
      <c r="E445" s="10" t="s">
        <v>249</v>
      </c>
      <c r="F445" s="11">
        <v>9500</v>
      </c>
      <c r="G445" s="11">
        <v>-9499</v>
      </c>
      <c r="H445" s="10">
        <v>1</v>
      </c>
      <c r="I445" s="36" t="s">
        <v>296</v>
      </c>
      <c r="J445" s="36" t="s">
        <v>313</v>
      </c>
    </row>
    <row r="446" spans="1:10" x14ac:dyDescent="0.45">
      <c r="A446" s="8">
        <v>2</v>
      </c>
      <c r="B446" s="9">
        <v>100000205827</v>
      </c>
      <c r="C446" s="8">
        <v>0</v>
      </c>
      <c r="D446" s="8" t="s">
        <v>250</v>
      </c>
      <c r="E446" s="10" t="s">
        <v>251</v>
      </c>
      <c r="F446" s="11">
        <v>59920</v>
      </c>
      <c r="G446" s="11">
        <v>-59919</v>
      </c>
      <c r="H446" s="10">
        <v>1</v>
      </c>
      <c r="I446" s="36" t="s">
        <v>296</v>
      </c>
      <c r="J446" s="36" t="s">
        <v>313</v>
      </c>
    </row>
    <row r="447" spans="1:10" x14ac:dyDescent="0.45">
      <c r="A447" s="8">
        <v>3</v>
      </c>
      <c r="B447" s="9">
        <v>100000205828</v>
      </c>
      <c r="C447" s="8">
        <v>0</v>
      </c>
      <c r="D447" s="8" t="s">
        <v>252</v>
      </c>
      <c r="E447" s="10" t="s">
        <v>253</v>
      </c>
      <c r="F447" s="11">
        <v>87200</v>
      </c>
      <c r="G447" s="11">
        <v>-87199</v>
      </c>
      <c r="H447" s="10">
        <v>1</v>
      </c>
      <c r="I447" s="36" t="s">
        <v>296</v>
      </c>
      <c r="J447" s="36" t="s">
        <v>313</v>
      </c>
    </row>
    <row r="448" spans="1:10" x14ac:dyDescent="0.45">
      <c r="A448" s="8">
        <v>4</v>
      </c>
      <c r="B448" s="9">
        <v>100000205829</v>
      </c>
      <c r="C448" s="8">
        <v>0</v>
      </c>
      <c r="D448" s="8" t="s">
        <v>254</v>
      </c>
      <c r="E448" s="10" t="s">
        <v>255</v>
      </c>
      <c r="F448" s="11">
        <v>49500</v>
      </c>
      <c r="G448" s="11">
        <v>-49499</v>
      </c>
      <c r="H448" s="10">
        <v>1</v>
      </c>
      <c r="I448" s="36" t="s">
        <v>296</v>
      </c>
      <c r="J448" s="36" t="s">
        <v>313</v>
      </c>
    </row>
    <row r="449" spans="1:10" x14ac:dyDescent="0.45">
      <c r="A449" s="8">
        <v>5</v>
      </c>
      <c r="B449" s="9">
        <v>100000205831</v>
      </c>
      <c r="C449" s="8">
        <v>0</v>
      </c>
      <c r="D449" s="8" t="s">
        <v>254</v>
      </c>
      <c r="E449" s="10" t="s">
        <v>256</v>
      </c>
      <c r="F449" s="11">
        <v>88000</v>
      </c>
      <c r="G449" s="11">
        <v>-87999</v>
      </c>
      <c r="H449" s="10">
        <v>1</v>
      </c>
      <c r="I449" s="36" t="s">
        <v>296</v>
      </c>
      <c r="J449" s="36" t="s">
        <v>313</v>
      </c>
    </row>
    <row r="450" spans="1:10" x14ac:dyDescent="0.45">
      <c r="A450" s="10"/>
      <c r="B450" s="12" t="s">
        <v>289</v>
      </c>
      <c r="C450" s="8"/>
      <c r="D450" s="8"/>
      <c r="E450" s="10"/>
      <c r="F450" s="13">
        <f>SUM(F445:F449)</f>
        <v>294120</v>
      </c>
      <c r="G450" s="13">
        <f t="shared" ref="G450:H450" si="11">SUM(G445:G449)</f>
        <v>-294115</v>
      </c>
      <c r="H450" s="13">
        <f t="shared" si="11"/>
        <v>5</v>
      </c>
    </row>
    <row r="451" spans="1:10" s="17" customFormat="1" x14ac:dyDescent="0.45">
      <c r="A451" s="177" t="s">
        <v>281</v>
      </c>
      <c r="B451" s="178"/>
      <c r="C451" s="178"/>
      <c r="D451" s="178"/>
      <c r="E451" s="179"/>
      <c r="F451" s="16">
        <f>F450+F441</f>
        <v>330120</v>
      </c>
      <c r="G451" s="16">
        <f t="shared" ref="G451:H451" si="12">G450+G441</f>
        <v>-305398.3</v>
      </c>
      <c r="H451" s="16">
        <f t="shared" si="12"/>
        <v>24721.699999999997</v>
      </c>
      <c r="I451" s="37"/>
      <c r="J451" s="38"/>
    </row>
    <row r="452" spans="1:10" x14ac:dyDescent="0.45">
      <c r="A452" s="14" t="s">
        <v>29</v>
      </c>
      <c r="B452" s="14" t="s">
        <v>259</v>
      </c>
      <c r="C452" s="14"/>
      <c r="D452" s="14"/>
      <c r="E452" s="14"/>
      <c r="F452" s="15">
        <v>330120</v>
      </c>
      <c r="G452" s="15">
        <v>-305398.3</v>
      </c>
      <c r="H452" s="15">
        <v>24721.7</v>
      </c>
    </row>
    <row r="453" spans="1:10" x14ac:dyDescent="0.45">
      <c r="A453" s="14"/>
      <c r="B453" s="14"/>
      <c r="C453" s="14"/>
      <c r="D453" s="14"/>
      <c r="E453" s="14"/>
      <c r="F453" s="15"/>
      <c r="G453" s="15"/>
      <c r="H453" s="15"/>
    </row>
    <row r="454" spans="1:10" x14ac:dyDescent="0.45">
      <c r="A454" s="14" t="s">
        <v>290</v>
      </c>
      <c r="B454" s="14"/>
      <c r="C454" s="14"/>
      <c r="D454" s="14"/>
      <c r="E454" s="14"/>
      <c r="F454" s="15"/>
      <c r="G454" s="15"/>
      <c r="H454" s="15"/>
    </row>
    <row r="455" spans="1:10" x14ac:dyDescent="0.45">
      <c r="A455" s="6" t="s">
        <v>278</v>
      </c>
      <c r="B455" s="6" t="s">
        <v>0</v>
      </c>
      <c r="C455" s="6" t="s">
        <v>1</v>
      </c>
      <c r="D455" s="6" t="s">
        <v>277</v>
      </c>
      <c r="E455" s="6" t="s">
        <v>2</v>
      </c>
      <c r="F455" s="6" t="s">
        <v>3</v>
      </c>
      <c r="G455" s="6" t="s">
        <v>4</v>
      </c>
      <c r="H455" s="6" t="s">
        <v>5</v>
      </c>
    </row>
    <row r="456" spans="1:10" x14ac:dyDescent="0.45">
      <c r="A456" s="8">
        <v>1</v>
      </c>
      <c r="B456" s="9">
        <v>100000037926</v>
      </c>
      <c r="C456" s="8">
        <v>0</v>
      </c>
      <c r="D456" s="8" t="s">
        <v>144</v>
      </c>
      <c r="E456" s="10" t="s">
        <v>260</v>
      </c>
      <c r="F456" s="11">
        <v>16000</v>
      </c>
      <c r="G456" s="11">
        <v>-15999</v>
      </c>
      <c r="H456" s="10">
        <v>1</v>
      </c>
      <c r="I456" s="36" t="s">
        <v>294</v>
      </c>
      <c r="J456" s="36" t="s">
        <v>313</v>
      </c>
    </row>
    <row r="457" spans="1:10" x14ac:dyDescent="0.45">
      <c r="A457" s="8">
        <v>2</v>
      </c>
      <c r="B457" s="9">
        <v>100000037927</v>
      </c>
      <c r="C457" s="8">
        <v>0</v>
      </c>
      <c r="D457" s="8" t="s">
        <v>144</v>
      </c>
      <c r="E457" s="10" t="s">
        <v>260</v>
      </c>
      <c r="F457" s="11">
        <v>16000</v>
      </c>
      <c r="G457" s="11">
        <v>-15999</v>
      </c>
      <c r="H457" s="10">
        <v>1</v>
      </c>
      <c r="I457" s="36" t="s">
        <v>294</v>
      </c>
      <c r="J457" s="36" t="s">
        <v>313</v>
      </c>
    </row>
    <row r="458" spans="1:10" x14ac:dyDescent="0.45">
      <c r="A458" s="8">
        <v>3</v>
      </c>
      <c r="B458" s="9">
        <v>100000037928</v>
      </c>
      <c r="C458" s="8">
        <v>0</v>
      </c>
      <c r="D458" s="8" t="s">
        <v>144</v>
      </c>
      <c r="E458" s="10" t="s">
        <v>260</v>
      </c>
      <c r="F458" s="11">
        <v>16000</v>
      </c>
      <c r="G458" s="11">
        <v>-15999</v>
      </c>
      <c r="H458" s="10">
        <v>1</v>
      </c>
      <c r="I458" s="36" t="s">
        <v>294</v>
      </c>
      <c r="J458" s="36" t="s">
        <v>313</v>
      </c>
    </row>
    <row r="459" spans="1:10" x14ac:dyDescent="0.45">
      <c r="A459" s="8">
        <v>4</v>
      </c>
      <c r="B459" s="9">
        <v>100000037929</v>
      </c>
      <c r="C459" s="8">
        <v>0</v>
      </c>
      <c r="D459" s="8" t="s">
        <v>144</v>
      </c>
      <c r="E459" s="10" t="s">
        <v>260</v>
      </c>
      <c r="F459" s="11">
        <v>16000</v>
      </c>
      <c r="G459" s="11">
        <v>-15999</v>
      </c>
      <c r="H459" s="10">
        <v>1</v>
      </c>
      <c r="I459" s="36" t="s">
        <v>294</v>
      </c>
      <c r="J459" s="36" t="s">
        <v>313</v>
      </c>
    </row>
    <row r="460" spans="1:10" x14ac:dyDescent="0.45">
      <c r="A460" s="8">
        <v>5</v>
      </c>
      <c r="B460" s="9">
        <v>100000037930</v>
      </c>
      <c r="C460" s="8">
        <v>0</v>
      </c>
      <c r="D460" s="8" t="s">
        <v>144</v>
      </c>
      <c r="E460" s="10" t="s">
        <v>260</v>
      </c>
      <c r="F460" s="11">
        <v>16000</v>
      </c>
      <c r="G460" s="11">
        <v>-15999</v>
      </c>
      <c r="H460" s="10">
        <v>1</v>
      </c>
      <c r="I460" s="36" t="s">
        <v>294</v>
      </c>
      <c r="J460" s="36" t="s">
        <v>313</v>
      </c>
    </row>
    <row r="461" spans="1:10" x14ac:dyDescent="0.45">
      <c r="A461" s="8">
        <v>6</v>
      </c>
      <c r="B461" s="9">
        <v>100000037931</v>
      </c>
      <c r="C461" s="8">
        <v>0</v>
      </c>
      <c r="D461" s="8" t="s">
        <v>144</v>
      </c>
      <c r="E461" s="10" t="s">
        <v>260</v>
      </c>
      <c r="F461" s="11">
        <v>16000</v>
      </c>
      <c r="G461" s="11">
        <v>-15999</v>
      </c>
      <c r="H461" s="10">
        <v>1</v>
      </c>
      <c r="I461" s="36" t="s">
        <v>294</v>
      </c>
      <c r="J461" s="36" t="s">
        <v>313</v>
      </c>
    </row>
    <row r="462" spans="1:10" x14ac:dyDescent="0.45">
      <c r="A462" s="8">
        <v>7</v>
      </c>
      <c r="B462" s="9">
        <v>100000037932</v>
      </c>
      <c r="C462" s="8">
        <v>0</v>
      </c>
      <c r="D462" s="8" t="s">
        <v>144</v>
      </c>
      <c r="E462" s="10" t="s">
        <v>260</v>
      </c>
      <c r="F462" s="11">
        <v>16000</v>
      </c>
      <c r="G462" s="11">
        <v>-15999</v>
      </c>
      <c r="H462" s="10">
        <v>1</v>
      </c>
      <c r="I462" s="36" t="s">
        <v>294</v>
      </c>
      <c r="J462" s="36" t="s">
        <v>313</v>
      </c>
    </row>
    <row r="463" spans="1:10" s="14" customFormat="1" x14ac:dyDescent="0.45">
      <c r="A463" s="8">
        <v>8</v>
      </c>
      <c r="B463" s="9">
        <v>100000037933</v>
      </c>
      <c r="C463" s="8">
        <v>0</v>
      </c>
      <c r="D463" s="8" t="s">
        <v>144</v>
      </c>
      <c r="E463" s="10" t="s">
        <v>260</v>
      </c>
      <c r="F463" s="11">
        <v>16000</v>
      </c>
      <c r="G463" s="11">
        <v>-15999</v>
      </c>
      <c r="H463" s="10">
        <v>1</v>
      </c>
      <c r="I463" s="36" t="s">
        <v>294</v>
      </c>
      <c r="J463" s="36" t="s">
        <v>313</v>
      </c>
    </row>
    <row r="464" spans="1:10" s="14" customFormat="1" x14ac:dyDescent="0.45">
      <c r="A464" s="8">
        <v>9</v>
      </c>
      <c r="B464" s="9">
        <v>100000037934</v>
      </c>
      <c r="C464" s="8">
        <v>0</v>
      </c>
      <c r="D464" s="8" t="s">
        <v>144</v>
      </c>
      <c r="E464" s="10" t="s">
        <v>260</v>
      </c>
      <c r="F464" s="11">
        <v>16000</v>
      </c>
      <c r="G464" s="11">
        <v>-15999</v>
      </c>
      <c r="H464" s="10">
        <v>1</v>
      </c>
      <c r="I464" s="36" t="s">
        <v>294</v>
      </c>
      <c r="J464" s="36" t="s">
        <v>313</v>
      </c>
    </row>
    <row r="465" spans="1:10" s="14" customFormat="1" x14ac:dyDescent="0.45">
      <c r="A465" s="8">
        <v>10</v>
      </c>
      <c r="B465" s="9">
        <v>100000037935</v>
      </c>
      <c r="C465" s="8">
        <v>0</v>
      </c>
      <c r="D465" s="8" t="s">
        <v>144</v>
      </c>
      <c r="E465" s="10" t="s">
        <v>260</v>
      </c>
      <c r="F465" s="11">
        <v>16000</v>
      </c>
      <c r="G465" s="11">
        <v>-15999</v>
      </c>
      <c r="H465" s="10">
        <v>1</v>
      </c>
      <c r="I465" s="36" t="s">
        <v>294</v>
      </c>
      <c r="J465" s="36" t="s">
        <v>313</v>
      </c>
    </row>
    <row r="466" spans="1:10" s="14" customFormat="1" x14ac:dyDescent="0.45">
      <c r="A466" s="8">
        <v>11</v>
      </c>
      <c r="B466" s="9">
        <v>100000037936</v>
      </c>
      <c r="C466" s="8">
        <v>0</v>
      </c>
      <c r="D466" s="8" t="s">
        <v>144</v>
      </c>
      <c r="E466" s="10" t="s">
        <v>260</v>
      </c>
      <c r="F466" s="11">
        <v>16000</v>
      </c>
      <c r="G466" s="11">
        <v>-15999</v>
      </c>
      <c r="H466" s="10">
        <v>1</v>
      </c>
      <c r="I466" s="36" t="s">
        <v>294</v>
      </c>
      <c r="J466" s="36" t="s">
        <v>313</v>
      </c>
    </row>
    <row r="467" spans="1:10" s="14" customFormat="1" x14ac:dyDescent="0.45">
      <c r="A467" s="8">
        <v>12</v>
      </c>
      <c r="B467" s="9">
        <v>100000037937</v>
      </c>
      <c r="C467" s="8">
        <v>0</v>
      </c>
      <c r="D467" s="8" t="s">
        <v>144</v>
      </c>
      <c r="E467" s="10" t="s">
        <v>260</v>
      </c>
      <c r="F467" s="11">
        <v>16000</v>
      </c>
      <c r="G467" s="11">
        <v>-15999</v>
      </c>
      <c r="H467" s="10">
        <v>1</v>
      </c>
      <c r="I467" s="36" t="s">
        <v>294</v>
      </c>
      <c r="J467" s="36" t="s">
        <v>313</v>
      </c>
    </row>
    <row r="468" spans="1:10" s="14" customFormat="1" x14ac:dyDescent="0.45">
      <c r="A468" s="8">
        <v>13</v>
      </c>
      <c r="B468" s="9">
        <v>100000037938</v>
      </c>
      <c r="C468" s="8">
        <v>0</v>
      </c>
      <c r="D468" s="8" t="s">
        <v>144</v>
      </c>
      <c r="E468" s="10" t="s">
        <v>260</v>
      </c>
      <c r="F468" s="11">
        <v>16000</v>
      </c>
      <c r="G468" s="11">
        <v>-15999</v>
      </c>
      <c r="H468" s="10">
        <v>1</v>
      </c>
      <c r="I468" s="36" t="s">
        <v>294</v>
      </c>
      <c r="J468" s="36" t="s">
        <v>313</v>
      </c>
    </row>
    <row r="469" spans="1:10" s="14" customFormat="1" x14ac:dyDescent="0.45">
      <c r="A469" s="8">
        <v>14</v>
      </c>
      <c r="B469" s="9">
        <v>100000037939</v>
      </c>
      <c r="C469" s="8">
        <v>0</v>
      </c>
      <c r="D469" s="8" t="s">
        <v>144</v>
      </c>
      <c r="E469" s="10" t="s">
        <v>260</v>
      </c>
      <c r="F469" s="11">
        <v>16000</v>
      </c>
      <c r="G469" s="11">
        <v>-15999</v>
      </c>
      <c r="H469" s="10">
        <v>1</v>
      </c>
      <c r="I469" s="36" t="s">
        <v>294</v>
      </c>
      <c r="J469" s="36" t="s">
        <v>313</v>
      </c>
    </row>
    <row r="470" spans="1:10" s="14" customFormat="1" x14ac:dyDescent="0.45">
      <c r="A470" s="8">
        <v>15</v>
      </c>
      <c r="B470" s="9">
        <v>100000037940</v>
      </c>
      <c r="C470" s="8">
        <v>0</v>
      </c>
      <c r="D470" s="8" t="s">
        <v>144</v>
      </c>
      <c r="E470" s="10" t="s">
        <v>260</v>
      </c>
      <c r="F470" s="11">
        <v>16000</v>
      </c>
      <c r="G470" s="11">
        <v>-15999</v>
      </c>
      <c r="H470" s="10">
        <v>1</v>
      </c>
      <c r="I470" s="36" t="s">
        <v>294</v>
      </c>
      <c r="J470" s="36" t="s">
        <v>313</v>
      </c>
    </row>
    <row r="471" spans="1:10" s="14" customFormat="1" x14ac:dyDescent="0.45">
      <c r="A471" s="8">
        <v>16</v>
      </c>
      <c r="B471" s="9">
        <v>100000037941</v>
      </c>
      <c r="C471" s="8">
        <v>0</v>
      </c>
      <c r="D471" s="8" t="s">
        <v>144</v>
      </c>
      <c r="E471" s="10" t="s">
        <v>260</v>
      </c>
      <c r="F471" s="11">
        <v>16000</v>
      </c>
      <c r="G471" s="11">
        <v>-15999</v>
      </c>
      <c r="H471" s="10">
        <v>1</v>
      </c>
      <c r="I471" s="36" t="s">
        <v>294</v>
      </c>
      <c r="J471" s="36" t="s">
        <v>313</v>
      </c>
    </row>
    <row r="472" spans="1:10" s="14" customFormat="1" x14ac:dyDescent="0.45">
      <c r="A472" s="8">
        <v>17</v>
      </c>
      <c r="B472" s="9">
        <v>100000037942</v>
      </c>
      <c r="C472" s="8">
        <v>0</v>
      </c>
      <c r="D472" s="8" t="s">
        <v>144</v>
      </c>
      <c r="E472" s="10" t="s">
        <v>260</v>
      </c>
      <c r="F472" s="11">
        <v>16000</v>
      </c>
      <c r="G472" s="11">
        <v>-15999</v>
      </c>
      <c r="H472" s="10">
        <v>1</v>
      </c>
      <c r="I472" s="36" t="s">
        <v>294</v>
      </c>
      <c r="J472" s="36" t="s">
        <v>313</v>
      </c>
    </row>
    <row r="473" spans="1:10" s="14" customFormat="1" x14ac:dyDescent="0.45">
      <c r="A473" s="8">
        <v>18</v>
      </c>
      <c r="B473" s="9">
        <v>100000037943</v>
      </c>
      <c r="C473" s="8">
        <v>0</v>
      </c>
      <c r="D473" s="8" t="s">
        <v>144</v>
      </c>
      <c r="E473" s="10" t="s">
        <v>260</v>
      </c>
      <c r="F473" s="11">
        <v>16000</v>
      </c>
      <c r="G473" s="11">
        <v>-15999</v>
      </c>
      <c r="H473" s="10">
        <v>1</v>
      </c>
      <c r="I473" s="36" t="s">
        <v>294</v>
      </c>
      <c r="J473" s="36" t="s">
        <v>313</v>
      </c>
    </row>
    <row r="474" spans="1:10" s="14" customFormat="1" x14ac:dyDescent="0.45">
      <c r="A474" s="8">
        <v>19</v>
      </c>
      <c r="B474" s="9">
        <v>100000037944</v>
      </c>
      <c r="C474" s="8">
        <v>0</v>
      </c>
      <c r="D474" s="8" t="s">
        <v>144</v>
      </c>
      <c r="E474" s="10" t="s">
        <v>260</v>
      </c>
      <c r="F474" s="11">
        <v>16000</v>
      </c>
      <c r="G474" s="11">
        <v>-15999</v>
      </c>
      <c r="H474" s="10">
        <v>1</v>
      </c>
      <c r="I474" s="36" t="s">
        <v>294</v>
      </c>
      <c r="J474" s="36" t="s">
        <v>313</v>
      </c>
    </row>
    <row r="475" spans="1:10" s="14" customFormat="1" x14ac:dyDescent="0.45">
      <c r="A475" s="8">
        <v>20</v>
      </c>
      <c r="B475" s="9">
        <v>100000037945</v>
      </c>
      <c r="C475" s="8">
        <v>0</v>
      </c>
      <c r="D475" s="8" t="s">
        <v>144</v>
      </c>
      <c r="E475" s="10" t="s">
        <v>260</v>
      </c>
      <c r="F475" s="11">
        <v>16000</v>
      </c>
      <c r="G475" s="11">
        <v>-15999</v>
      </c>
      <c r="H475" s="10">
        <v>1</v>
      </c>
      <c r="I475" s="36" t="s">
        <v>294</v>
      </c>
      <c r="J475" s="36" t="s">
        <v>313</v>
      </c>
    </row>
    <row r="476" spans="1:10" s="14" customFormat="1" x14ac:dyDescent="0.45">
      <c r="A476" s="8">
        <v>21</v>
      </c>
      <c r="B476" s="9">
        <v>100000037946</v>
      </c>
      <c r="C476" s="8">
        <v>0</v>
      </c>
      <c r="D476" s="8" t="s">
        <v>144</v>
      </c>
      <c r="E476" s="10" t="s">
        <v>260</v>
      </c>
      <c r="F476" s="11">
        <v>16000</v>
      </c>
      <c r="G476" s="11">
        <v>-15999</v>
      </c>
      <c r="H476" s="10">
        <v>1</v>
      </c>
      <c r="I476" s="36" t="s">
        <v>294</v>
      </c>
      <c r="J476" s="36" t="s">
        <v>313</v>
      </c>
    </row>
    <row r="477" spans="1:10" s="14" customFormat="1" x14ac:dyDescent="0.45">
      <c r="A477" s="8">
        <v>22</v>
      </c>
      <c r="B477" s="9">
        <v>100000037947</v>
      </c>
      <c r="C477" s="8">
        <v>0</v>
      </c>
      <c r="D477" s="8" t="s">
        <v>144</v>
      </c>
      <c r="E477" s="10" t="s">
        <v>260</v>
      </c>
      <c r="F477" s="11">
        <v>16000</v>
      </c>
      <c r="G477" s="11">
        <v>-15999</v>
      </c>
      <c r="H477" s="10">
        <v>1</v>
      </c>
      <c r="I477" s="36" t="s">
        <v>294</v>
      </c>
      <c r="J477" s="36" t="s">
        <v>313</v>
      </c>
    </row>
    <row r="478" spans="1:10" s="14" customFormat="1" x14ac:dyDescent="0.45">
      <c r="A478" s="8">
        <v>23</v>
      </c>
      <c r="B478" s="9">
        <v>100000037948</v>
      </c>
      <c r="C478" s="8">
        <v>0</v>
      </c>
      <c r="D478" s="8" t="s">
        <v>144</v>
      </c>
      <c r="E478" s="10" t="s">
        <v>260</v>
      </c>
      <c r="F478" s="11">
        <v>16000</v>
      </c>
      <c r="G478" s="11">
        <v>-15999</v>
      </c>
      <c r="H478" s="10">
        <v>1</v>
      </c>
      <c r="I478" s="36" t="s">
        <v>294</v>
      </c>
      <c r="J478" s="36" t="s">
        <v>313</v>
      </c>
    </row>
    <row r="479" spans="1:10" s="14" customFormat="1" x14ac:dyDescent="0.45">
      <c r="A479" s="8">
        <v>24</v>
      </c>
      <c r="B479" s="9">
        <v>100000037949</v>
      </c>
      <c r="C479" s="8">
        <v>0</v>
      </c>
      <c r="D479" s="8" t="s">
        <v>144</v>
      </c>
      <c r="E479" s="10" t="s">
        <v>260</v>
      </c>
      <c r="F479" s="11">
        <v>16000</v>
      </c>
      <c r="G479" s="11">
        <v>-15999</v>
      </c>
      <c r="H479" s="10">
        <v>1</v>
      </c>
      <c r="I479" s="36" t="s">
        <v>294</v>
      </c>
      <c r="J479" s="36" t="s">
        <v>313</v>
      </c>
    </row>
    <row r="480" spans="1:10" s="14" customFormat="1" x14ac:dyDescent="0.45">
      <c r="A480" s="8">
        <v>25</v>
      </c>
      <c r="B480" s="9">
        <v>100000037950</v>
      </c>
      <c r="C480" s="8">
        <v>0</v>
      </c>
      <c r="D480" s="8" t="s">
        <v>144</v>
      </c>
      <c r="E480" s="10" t="s">
        <v>260</v>
      </c>
      <c r="F480" s="11">
        <v>16000</v>
      </c>
      <c r="G480" s="11">
        <v>-15999</v>
      </c>
      <c r="H480" s="10">
        <v>1</v>
      </c>
      <c r="I480" s="36" t="s">
        <v>294</v>
      </c>
      <c r="J480" s="36" t="s">
        <v>313</v>
      </c>
    </row>
    <row r="481" spans="1:10" s="14" customFormat="1" x14ac:dyDescent="0.45">
      <c r="A481" s="12" t="s">
        <v>27</v>
      </c>
      <c r="B481" s="12" t="s">
        <v>290</v>
      </c>
      <c r="C481" s="12"/>
      <c r="D481" s="12"/>
      <c r="E481" s="12"/>
      <c r="F481" s="13">
        <v>400000</v>
      </c>
      <c r="G481" s="13">
        <v>-399975</v>
      </c>
      <c r="H481" s="12">
        <v>25</v>
      </c>
      <c r="I481" s="40"/>
      <c r="J481" s="40"/>
    </row>
    <row r="482" spans="1:10" s="17" customFormat="1" x14ac:dyDescent="0.45">
      <c r="A482" s="177" t="s">
        <v>281</v>
      </c>
      <c r="B482" s="178"/>
      <c r="C482" s="178"/>
      <c r="D482" s="178"/>
      <c r="E482" s="179"/>
      <c r="F482" s="16">
        <f>SUM(F456:F480)</f>
        <v>400000</v>
      </c>
      <c r="G482" s="16">
        <f t="shared" ref="G482:H482" si="13">SUM(G456:G480)</f>
        <v>-399975</v>
      </c>
      <c r="H482" s="16">
        <f t="shared" si="13"/>
        <v>25</v>
      </c>
      <c r="I482" s="37"/>
      <c r="J482" s="38"/>
    </row>
    <row r="483" spans="1:10" s="14" customFormat="1" x14ac:dyDescent="0.45">
      <c r="A483" s="14" t="s">
        <v>29</v>
      </c>
      <c r="B483" s="14" t="s">
        <v>261</v>
      </c>
      <c r="F483" s="15">
        <v>400000</v>
      </c>
      <c r="G483" s="15">
        <v>-399975</v>
      </c>
      <c r="H483" s="14">
        <v>25</v>
      </c>
      <c r="I483" s="40"/>
      <c r="J483" s="40"/>
    </row>
    <row r="484" spans="1:10" s="14" customFormat="1" x14ac:dyDescent="0.45">
      <c r="F484" s="15"/>
      <c r="G484" s="15"/>
      <c r="I484" s="40"/>
      <c r="J484" s="40"/>
    </row>
    <row r="485" spans="1:10" s="14" customFormat="1" x14ac:dyDescent="0.45">
      <c r="A485" s="14" t="s">
        <v>269</v>
      </c>
      <c r="F485" s="15"/>
      <c r="G485" s="15"/>
      <c r="I485" s="40"/>
      <c r="J485" s="40"/>
    </row>
    <row r="486" spans="1:10" s="14" customFormat="1" x14ac:dyDescent="0.45">
      <c r="A486" s="6" t="s">
        <v>278</v>
      </c>
      <c r="B486" s="6" t="s">
        <v>0</v>
      </c>
      <c r="C486" s="6" t="s">
        <v>1</v>
      </c>
      <c r="D486" s="6" t="s">
        <v>277</v>
      </c>
      <c r="E486" s="6" t="s">
        <v>2</v>
      </c>
      <c r="F486" s="6" t="s">
        <v>3</v>
      </c>
      <c r="G486" s="6" t="s">
        <v>4</v>
      </c>
      <c r="H486" s="6" t="s">
        <v>5</v>
      </c>
      <c r="I486" s="40"/>
      <c r="J486" s="40"/>
    </row>
    <row r="487" spans="1:10" s="14" customFormat="1" x14ac:dyDescent="0.45">
      <c r="A487" s="8">
        <v>1</v>
      </c>
      <c r="B487" s="9">
        <v>100000401239</v>
      </c>
      <c r="C487" s="21">
        <v>0</v>
      </c>
      <c r="D487" s="8" t="s">
        <v>158</v>
      </c>
      <c r="E487" s="10" t="s">
        <v>262</v>
      </c>
      <c r="F487" s="11">
        <v>292000</v>
      </c>
      <c r="G487" s="11">
        <v>-108612.08</v>
      </c>
      <c r="H487" s="11">
        <v>183387.92</v>
      </c>
      <c r="I487" s="36" t="s">
        <v>293</v>
      </c>
      <c r="J487" s="36" t="s">
        <v>312</v>
      </c>
    </row>
    <row r="488" spans="1:10" s="14" customFormat="1" x14ac:dyDescent="0.45">
      <c r="A488" s="8">
        <v>2</v>
      </c>
      <c r="B488" s="9">
        <v>100000401240</v>
      </c>
      <c r="C488" s="21">
        <v>0</v>
      </c>
      <c r="D488" s="8" t="s">
        <v>158</v>
      </c>
      <c r="E488" s="10" t="s">
        <v>262</v>
      </c>
      <c r="F488" s="11">
        <v>292000</v>
      </c>
      <c r="G488" s="11">
        <v>-108612.07</v>
      </c>
      <c r="H488" s="11">
        <v>183387.93</v>
      </c>
      <c r="I488" s="36" t="s">
        <v>293</v>
      </c>
      <c r="J488" s="36" t="s">
        <v>312</v>
      </c>
    </row>
    <row r="489" spans="1:10" s="14" customFormat="1" x14ac:dyDescent="0.45">
      <c r="A489" s="8">
        <v>3</v>
      </c>
      <c r="B489" s="9">
        <v>100000403281</v>
      </c>
      <c r="C489" s="21">
        <v>0</v>
      </c>
      <c r="D489" s="8" t="s">
        <v>158</v>
      </c>
      <c r="E489" s="10" t="s">
        <v>263</v>
      </c>
      <c r="F489" s="11">
        <v>137200</v>
      </c>
      <c r="G489" s="11">
        <v>-64994.86</v>
      </c>
      <c r="H489" s="11">
        <v>72205.14</v>
      </c>
      <c r="I489" s="36" t="s">
        <v>293</v>
      </c>
      <c r="J489" s="36" t="s">
        <v>312</v>
      </c>
    </row>
    <row r="490" spans="1:10" s="14" customFormat="1" x14ac:dyDescent="0.45">
      <c r="A490" s="8">
        <v>4</v>
      </c>
      <c r="B490" s="9">
        <v>100000403282</v>
      </c>
      <c r="C490" s="21">
        <v>0</v>
      </c>
      <c r="D490" s="8" t="s">
        <v>158</v>
      </c>
      <c r="E490" s="10" t="s">
        <v>264</v>
      </c>
      <c r="F490" s="11">
        <v>305760</v>
      </c>
      <c r="G490" s="11">
        <v>-144845.69</v>
      </c>
      <c r="H490" s="11">
        <v>160914.31</v>
      </c>
      <c r="I490" s="36" t="s">
        <v>293</v>
      </c>
      <c r="J490" s="36" t="s">
        <v>312</v>
      </c>
    </row>
    <row r="491" spans="1:10" s="14" customFormat="1" x14ac:dyDescent="0.45">
      <c r="A491" s="8">
        <v>5</v>
      </c>
      <c r="B491" s="9">
        <v>100000403283</v>
      </c>
      <c r="C491" s="21">
        <v>0</v>
      </c>
      <c r="D491" s="8" t="s">
        <v>158</v>
      </c>
      <c r="E491" s="10" t="s">
        <v>265</v>
      </c>
      <c r="F491" s="11">
        <v>2490000</v>
      </c>
      <c r="G491" s="11">
        <v>-1064498.82</v>
      </c>
      <c r="H491" s="11">
        <v>1425501.18</v>
      </c>
      <c r="I491" s="36" t="s">
        <v>293</v>
      </c>
      <c r="J491" s="36" t="s">
        <v>312</v>
      </c>
    </row>
    <row r="492" spans="1:10" s="14" customFormat="1" x14ac:dyDescent="0.45">
      <c r="A492" s="8">
        <v>6</v>
      </c>
      <c r="B492" s="9">
        <v>100000530561</v>
      </c>
      <c r="C492" s="21">
        <v>0</v>
      </c>
      <c r="D492" s="8" t="s">
        <v>132</v>
      </c>
      <c r="E492" s="10" t="s">
        <v>266</v>
      </c>
      <c r="F492" s="11">
        <v>3082000</v>
      </c>
      <c r="G492" s="11">
        <v>-1219751.23</v>
      </c>
      <c r="H492" s="11">
        <v>1862248.77</v>
      </c>
      <c r="I492" s="36" t="s">
        <v>293</v>
      </c>
      <c r="J492" s="36" t="s">
        <v>312</v>
      </c>
    </row>
    <row r="493" spans="1:10" s="22" customFormat="1" x14ac:dyDescent="0.45">
      <c r="A493" s="8">
        <v>7</v>
      </c>
      <c r="B493" s="9">
        <v>100000530562</v>
      </c>
      <c r="C493" s="21">
        <v>0</v>
      </c>
      <c r="D493" s="8" t="s">
        <v>132</v>
      </c>
      <c r="E493" s="10" t="s">
        <v>267</v>
      </c>
      <c r="F493" s="11">
        <v>960000</v>
      </c>
      <c r="G493" s="11">
        <v>-343681.42</v>
      </c>
      <c r="H493" s="11">
        <v>616318.57999999996</v>
      </c>
      <c r="I493" s="36" t="s">
        <v>293</v>
      </c>
      <c r="J493" s="36" t="s">
        <v>312</v>
      </c>
    </row>
    <row r="494" spans="1:10" s="22" customFormat="1" x14ac:dyDescent="0.45">
      <c r="A494" s="8">
        <v>8</v>
      </c>
      <c r="B494" s="9">
        <v>100000537714</v>
      </c>
      <c r="C494" s="21">
        <v>0</v>
      </c>
      <c r="D494" s="8" t="s">
        <v>132</v>
      </c>
      <c r="E494" s="10" t="s">
        <v>260</v>
      </c>
      <c r="F494" s="11">
        <v>21500</v>
      </c>
      <c r="G494" s="11">
        <v>-4252.63</v>
      </c>
      <c r="H494" s="11">
        <v>17247.37</v>
      </c>
      <c r="I494" s="36" t="s">
        <v>293</v>
      </c>
      <c r="J494" s="36" t="s">
        <v>312</v>
      </c>
    </row>
    <row r="495" spans="1:10" s="22" customFormat="1" x14ac:dyDescent="0.45">
      <c r="A495" s="8">
        <v>9</v>
      </c>
      <c r="B495" s="9">
        <v>100000537715</v>
      </c>
      <c r="C495" s="21">
        <v>0</v>
      </c>
      <c r="D495" s="8" t="s">
        <v>132</v>
      </c>
      <c r="E495" s="10" t="s">
        <v>260</v>
      </c>
      <c r="F495" s="11">
        <v>21500</v>
      </c>
      <c r="G495" s="11">
        <v>-4252.63</v>
      </c>
      <c r="H495" s="11">
        <v>17247.37</v>
      </c>
      <c r="I495" s="36" t="s">
        <v>293</v>
      </c>
      <c r="J495" s="36" t="s">
        <v>312</v>
      </c>
    </row>
    <row r="496" spans="1:10" s="22" customFormat="1" x14ac:dyDescent="0.45">
      <c r="A496" s="8">
        <v>10</v>
      </c>
      <c r="B496" s="9">
        <v>100000537716</v>
      </c>
      <c r="C496" s="21">
        <v>0</v>
      </c>
      <c r="D496" s="8" t="s">
        <v>132</v>
      </c>
      <c r="E496" s="10" t="s">
        <v>260</v>
      </c>
      <c r="F496" s="11">
        <v>21500</v>
      </c>
      <c r="G496" s="11">
        <v>-4252.63</v>
      </c>
      <c r="H496" s="11">
        <v>17247.37</v>
      </c>
      <c r="I496" s="36" t="s">
        <v>293</v>
      </c>
      <c r="J496" s="36" t="s">
        <v>312</v>
      </c>
    </row>
    <row r="497" spans="1:10" s="22" customFormat="1" x14ac:dyDescent="0.45">
      <c r="A497" s="8">
        <v>11</v>
      </c>
      <c r="B497" s="9">
        <v>100000537717</v>
      </c>
      <c r="C497" s="21">
        <v>0</v>
      </c>
      <c r="D497" s="8" t="s">
        <v>132</v>
      </c>
      <c r="E497" s="10" t="s">
        <v>260</v>
      </c>
      <c r="F497" s="11">
        <v>21500</v>
      </c>
      <c r="G497" s="11">
        <v>-4252.63</v>
      </c>
      <c r="H497" s="11">
        <v>17247.37</v>
      </c>
      <c r="I497" s="36" t="s">
        <v>293</v>
      </c>
      <c r="J497" s="36" t="s">
        <v>312</v>
      </c>
    </row>
    <row r="498" spans="1:10" s="22" customFormat="1" x14ac:dyDescent="0.45">
      <c r="A498" s="8">
        <v>12</v>
      </c>
      <c r="B498" s="9">
        <v>100000537718</v>
      </c>
      <c r="C498" s="21">
        <v>0</v>
      </c>
      <c r="D498" s="8" t="s">
        <v>132</v>
      </c>
      <c r="E498" s="10" t="s">
        <v>260</v>
      </c>
      <c r="F498" s="11">
        <v>21500</v>
      </c>
      <c r="G498" s="11">
        <v>-4252.63</v>
      </c>
      <c r="H498" s="11">
        <v>17247.37</v>
      </c>
      <c r="I498" s="36" t="s">
        <v>293</v>
      </c>
      <c r="J498" s="36" t="s">
        <v>312</v>
      </c>
    </row>
    <row r="499" spans="1:10" s="22" customFormat="1" x14ac:dyDescent="0.45">
      <c r="A499" s="10"/>
      <c r="B499" s="12" t="s">
        <v>269</v>
      </c>
      <c r="C499" s="21"/>
      <c r="D499" s="8"/>
      <c r="E499" s="10"/>
      <c r="F499" s="13">
        <f>SUM(F487:F498)</f>
        <v>7666460</v>
      </c>
      <c r="G499" s="13">
        <f t="shared" ref="G499:H499" si="14">SUM(G487:G498)</f>
        <v>-3076259.3199999994</v>
      </c>
      <c r="H499" s="13">
        <f t="shared" si="14"/>
        <v>4590200.6800000006</v>
      </c>
      <c r="I499" s="41"/>
      <c r="J499" s="41"/>
    </row>
    <row r="500" spans="1:10" s="22" customFormat="1" x14ac:dyDescent="0.45">
      <c r="A500" s="7"/>
      <c r="B500" s="14"/>
      <c r="C500" s="23"/>
      <c r="D500" s="24"/>
      <c r="E500" s="7"/>
      <c r="F500" s="25"/>
      <c r="G500" s="25"/>
      <c r="H500" s="25"/>
      <c r="I500" s="41"/>
      <c r="J500" s="41"/>
    </row>
    <row r="501" spans="1:10" s="14" customFormat="1" x14ac:dyDescent="0.45">
      <c r="A501" s="14" t="s">
        <v>291</v>
      </c>
      <c r="F501" s="15"/>
      <c r="G501" s="15"/>
      <c r="I501" s="40"/>
      <c r="J501" s="40"/>
    </row>
    <row r="502" spans="1:10" s="14" customFormat="1" x14ac:dyDescent="0.45">
      <c r="A502" s="6" t="s">
        <v>278</v>
      </c>
      <c r="B502" s="6" t="s">
        <v>0</v>
      </c>
      <c r="C502" s="6" t="s">
        <v>1</v>
      </c>
      <c r="D502" s="6" t="s">
        <v>277</v>
      </c>
      <c r="E502" s="6" t="s">
        <v>2</v>
      </c>
      <c r="F502" s="6" t="s">
        <v>3</v>
      </c>
      <c r="G502" s="6" t="s">
        <v>4</v>
      </c>
      <c r="H502" s="6" t="s">
        <v>5</v>
      </c>
      <c r="I502" s="40"/>
      <c r="J502" s="40"/>
    </row>
    <row r="503" spans="1:10" s="22" customFormat="1" x14ac:dyDescent="0.45">
      <c r="A503" s="8">
        <v>1</v>
      </c>
      <c r="B503" s="9">
        <v>100000577088</v>
      </c>
      <c r="C503" s="21">
        <v>0</v>
      </c>
      <c r="D503" s="8" t="s">
        <v>49</v>
      </c>
      <c r="E503" s="10" t="s">
        <v>268</v>
      </c>
      <c r="F503" s="11">
        <v>10300</v>
      </c>
      <c r="G503" s="11">
        <v>-10299</v>
      </c>
      <c r="H503" s="10">
        <v>1</v>
      </c>
      <c r="I503" s="36" t="s">
        <v>293</v>
      </c>
      <c r="J503" s="42" t="s">
        <v>313</v>
      </c>
    </row>
    <row r="504" spans="1:10" s="22" customFormat="1" x14ac:dyDescent="0.45">
      <c r="A504" s="10"/>
      <c r="B504" s="12" t="s">
        <v>291</v>
      </c>
      <c r="C504" s="21"/>
      <c r="D504" s="8"/>
      <c r="E504" s="10"/>
      <c r="F504" s="13">
        <f>SUM(F503)</f>
        <v>10300</v>
      </c>
      <c r="G504" s="13">
        <f t="shared" ref="G504:H504" si="15">SUM(G503)</f>
        <v>-10299</v>
      </c>
      <c r="H504" s="13">
        <f t="shared" si="15"/>
        <v>1</v>
      </c>
      <c r="I504" s="41"/>
      <c r="J504" s="41"/>
    </row>
    <row r="505" spans="1:10" s="17" customFormat="1" x14ac:dyDescent="0.45">
      <c r="A505" s="177" t="s">
        <v>281</v>
      </c>
      <c r="B505" s="178"/>
      <c r="C505" s="178"/>
      <c r="D505" s="178"/>
      <c r="E505" s="179"/>
      <c r="F505" s="16">
        <f>F504+F499</f>
        <v>7676760</v>
      </c>
      <c r="G505" s="16">
        <f t="shared" ref="G505:H505" si="16">G504+G499</f>
        <v>-3086558.3199999994</v>
      </c>
      <c r="H505" s="16">
        <f t="shared" si="16"/>
        <v>4590201.6800000006</v>
      </c>
      <c r="I505" s="37"/>
      <c r="J505" s="38"/>
    </row>
    <row r="506" spans="1:10" s="22" customFormat="1" x14ac:dyDescent="0.45">
      <c r="A506" s="14" t="s">
        <v>29</v>
      </c>
      <c r="B506" s="14" t="s">
        <v>270</v>
      </c>
      <c r="C506" s="14"/>
      <c r="D506" s="14"/>
      <c r="E506" s="14"/>
      <c r="F506" s="15">
        <v>7676760</v>
      </c>
      <c r="G506" s="15">
        <v>-3086558.32</v>
      </c>
      <c r="H506" s="15">
        <v>4590201.68</v>
      </c>
      <c r="I506" s="41"/>
      <c r="J506" s="41"/>
    </row>
    <row r="507" spans="1:10" s="26" customFormat="1" x14ac:dyDescent="0.45">
      <c r="B507" s="27" t="s">
        <v>292</v>
      </c>
      <c r="F507" s="28">
        <f>F26+F42+F67+F84+F137+F206+F257+F297+F433+F451+F482+F505</f>
        <v>290390029.28000003</v>
      </c>
      <c r="G507" s="28">
        <f>G26+G42+G67+G84+G137+G206+G257+G297+G433+G451+G482+G505</f>
        <v>-112776225.00999999</v>
      </c>
      <c r="H507" s="28">
        <f>H26+H42+H67+H84+H137+H206+H257+H297+H433+H451+H482+H505</f>
        <v>177613804.27000001</v>
      </c>
      <c r="I507" s="43"/>
      <c r="J507" s="43"/>
    </row>
    <row r="508" spans="1:10" s="22" customFormat="1" x14ac:dyDescent="0.45">
      <c r="A508" s="14" t="s">
        <v>271</v>
      </c>
      <c r="B508" s="14" t="s">
        <v>272</v>
      </c>
      <c r="C508" s="14"/>
      <c r="D508" s="14"/>
      <c r="E508" s="14"/>
      <c r="F508" s="15">
        <v>290390029.27999997</v>
      </c>
      <c r="G508" s="15">
        <v>-112776225.01000001</v>
      </c>
      <c r="H508" s="15">
        <v>177613804.27000001</v>
      </c>
      <c r="I508" s="41"/>
      <c r="J508" s="41"/>
    </row>
    <row r="509" spans="1:10" s="22" customFormat="1" x14ac:dyDescent="0.45">
      <c r="A509" s="14" t="s">
        <v>273</v>
      </c>
      <c r="B509" s="14" t="s">
        <v>274</v>
      </c>
      <c r="C509" s="14"/>
      <c r="D509" s="14"/>
      <c r="E509" s="14"/>
      <c r="F509" s="15">
        <v>290390029.27999997</v>
      </c>
      <c r="G509" s="15">
        <v>-112776225.01000001</v>
      </c>
      <c r="H509" s="15">
        <v>177613804.27000001</v>
      </c>
      <c r="I509" s="41"/>
      <c r="J509" s="41"/>
    </row>
    <row r="510" spans="1:10" s="22" customFormat="1" x14ac:dyDescent="0.45">
      <c r="A510" s="14" t="s">
        <v>275</v>
      </c>
      <c r="B510" s="14" t="s">
        <v>276</v>
      </c>
      <c r="C510" s="14"/>
      <c r="D510" s="14"/>
      <c r="E510" s="14"/>
      <c r="F510" s="15">
        <v>290390029.27999997</v>
      </c>
      <c r="G510" s="15">
        <v>-112776225.01000001</v>
      </c>
      <c r="H510" s="15">
        <v>177613804.27000001</v>
      </c>
      <c r="I510" s="41"/>
      <c r="J510" s="41"/>
    </row>
  </sheetData>
  <sortState ref="A4:R19">
    <sortCondition ref="B4:B19"/>
  </sortState>
  <mergeCells count="12">
    <mergeCell ref="A505:E505"/>
    <mergeCell ref="A26:E26"/>
    <mergeCell ref="A42:E42"/>
    <mergeCell ref="A67:E67"/>
    <mergeCell ref="A84:E84"/>
    <mergeCell ref="A137:E137"/>
    <mergeCell ref="A206:E206"/>
    <mergeCell ref="A257:E257"/>
    <mergeCell ref="A297:E297"/>
    <mergeCell ref="A433:E433"/>
    <mergeCell ref="A451:E451"/>
    <mergeCell ref="A482:E482"/>
  </mergeCells>
  <conditionalFormatting sqref="B506:B1048576 B503 B452:B481 B434:B442 B298:B314 B258:B285 B207:B222 B138:B172 B24:B37 B1:B21 B39:B41 B43:B66 B68:B83 B85:B123 B126:B135 B175:B184 B225:B255 B288:B295 B317:B431 B445:B449 B483:B498">
    <cfRule type="duplicateValues" dxfId="665" priority="49"/>
  </conditionalFormatting>
  <conditionalFormatting sqref="B23">
    <cfRule type="duplicateValues" dxfId="664" priority="48"/>
  </conditionalFormatting>
  <conditionalFormatting sqref="B22">
    <cfRule type="duplicateValues" dxfId="663" priority="47"/>
  </conditionalFormatting>
  <conditionalFormatting sqref="A29">
    <cfRule type="duplicateValues" dxfId="662" priority="46"/>
  </conditionalFormatting>
  <conditionalFormatting sqref="B38">
    <cfRule type="duplicateValues" dxfId="661" priority="45"/>
  </conditionalFormatting>
  <conditionalFormatting sqref="A37">
    <cfRule type="duplicateValues" dxfId="660" priority="44"/>
  </conditionalFormatting>
  <conditionalFormatting sqref="B42">
    <cfRule type="duplicateValues" dxfId="659" priority="43"/>
  </conditionalFormatting>
  <conditionalFormatting sqref="A45">
    <cfRule type="duplicateValues" dxfId="658" priority="42"/>
  </conditionalFormatting>
  <conditionalFormatting sqref="B67">
    <cfRule type="duplicateValues" dxfId="657" priority="41"/>
  </conditionalFormatting>
  <conditionalFormatting sqref="B84">
    <cfRule type="duplicateValues" dxfId="656" priority="40"/>
  </conditionalFormatting>
  <conditionalFormatting sqref="A87">
    <cfRule type="duplicateValues" dxfId="655" priority="39"/>
  </conditionalFormatting>
  <conditionalFormatting sqref="B124:B125">
    <cfRule type="duplicateValues" dxfId="654" priority="38"/>
  </conditionalFormatting>
  <conditionalFormatting sqref="A124">
    <cfRule type="duplicateValues" dxfId="653" priority="37"/>
  </conditionalFormatting>
  <conditionalFormatting sqref="B136">
    <cfRule type="duplicateValues" dxfId="652" priority="36"/>
  </conditionalFormatting>
  <conditionalFormatting sqref="B137">
    <cfRule type="duplicateValues" dxfId="651" priority="35"/>
  </conditionalFormatting>
  <conditionalFormatting sqref="A140">
    <cfRule type="duplicateValues" dxfId="650" priority="34"/>
  </conditionalFormatting>
  <conditionalFormatting sqref="B173:B174">
    <cfRule type="duplicateValues" dxfId="649" priority="33"/>
  </conditionalFormatting>
  <conditionalFormatting sqref="A173">
    <cfRule type="duplicateValues" dxfId="648" priority="32"/>
  </conditionalFormatting>
  <conditionalFormatting sqref="B205">
    <cfRule type="duplicateValues" dxfId="647" priority="31"/>
  </conditionalFormatting>
  <conditionalFormatting sqref="B206">
    <cfRule type="duplicateValues" dxfId="646" priority="30"/>
  </conditionalFormatting>
  <conditionalFormatting sqref="A209">
    <cfRule type="duplicateValues" dxfId="645" priority="29"/>
  </conditionalFormatting>
  <conditionalFormatting sqref="B223:B224">
    <cfRule type="duplicateValues" dxfId="644" priority="28"/>
  </conditionalFormatting>
  <conditionalFormatting sqref="A223">
    <cfRule type="duplicateValues" dxfId="643" priority="27"/>
  </conditionalFormatting>
  <conditionalFormatting sqref="B256">
    <cfRule type="duplicateValues" dxfId="642" priority="26"/>
  </conditionalFormatting>
  <conditionalFormatting sqref="B257">
    <cfRule type="duplicateValues" dxfId="641" priority="25"/>
  </conditionalFormatting>
  <conditionalFormatting sqref="A260">
    <cfRule type="duplicateValues" dxfId="640" priority="24"/>
  </conditionalFormatting>
  <conditionalFormatting sqref="B286:B287">
    <cfRule type="duplicateValues" dxfId="639" priority="23"/>
  </conditionalFormatting>
  <conditionalFormatting sqref="A286">
    <cfRule type="duplicateValues" dxfId="638" priority="22"/>
  </conditionalFormatting>
  <conditionalFormatting sqref="B296">
    <cfRule type="duplicateValues" dxfId="637" priority="21"/>
  </conditionalFormatting>
  <conditionalFormatting sqref="B297">
    <cfRule type="duplicateValues" dxfId="636" priority="20"/>
  </conditionalFormatting>
  <conditionalFormatting sqref="A300">
    <cfRule type="duplicateValues" dxfId="635" priority="19"/>
  </conditionalFormatting>
  <conditionalFormatting sqref="B315:B316">
    <cfRule type="duplicateValues" dxfId="634" priority="18"/>
  </conditionalFormatting>
  <conditionalFormatting sqref="A315">
    <cfRule type="duplicateValues" dxfId="633" priority="17"/>
  </conditionalFormatting>
  <conditionalFormatting sqref="B432">
    <cfRule type="duplicateValues" dxfId="632" priority="16"/>
  </conditionalFormatting>
  <conditionalFormatting sqref="B433">
    <cfRule type="duplicateValues" dxfId="631" priority="15"/>
  </conditionalFormatting>
  <conditionalFormatting sqref="A436">
    <cfRule type="duplicateValues" dxfId="630" priority="14"/>
  </conditionalFormatting>
  <conditionalFormatting sqref="B443:B444">
    <cfRule type="duplicateValues" dxfId="629" priority="13"/>
  </conditionalFormatting>
  <conditionalFormatting sqref="A443">
    <cfRule type="duplicateValues" dxfId="628" priority="12"/>
  </conditionalFormatting>
  <conditionalFormatting sqref="B450">
    <cfRule type="duplicateValues" dxfId="627" priority="11"/>
  </conditionalFormatting>
  <conditionalFormatting sqref="B451">
    <cfRule type="duplicateValues" dxfId="626" priority="10"/>
  </conditionalFormatting>
  <conditionalFormatting sqref="A454">
    <cfRule type="duplicateValues" dxfId="625" priority="9"/>
  </conditionalFormatting>
  <conditionalFormatting sqref="B482">
    <cfRule type="duplicateValues" dxfId="624" priority="8"/>
  </conditionalFormatting>
  <conditionalFormatting sqref="A485">
    <cfRule type="duplicateValues" dxfId="623" priority="7"/>
  </conditionalFormatting>
  <conditionalFormatting sqref="B501:B502">
    <cfRule type="duplicateValues" dxfId="622" priority="6"/>
  </conditionalFormatting>
  <conditionalFormatting sqref="A501">
    <cfRule type="duplicateValues" dxfId="621" priority="5"/>
  </conditionalFormatting>
  <conditionalFormatting sqref="B504">
    <cfRule type="duplicateValues" dxfId="620" priority="4"/>
  </conditionalFormatting>
  <conditionalFormatting sqref="B499:B500">
    <cfRule type="duplicateValues" dxfId="619" priority="3"/>
  </conditionalFormatting>
  <conditionalFormatting sqref="B505">
    <cfRule type="duplicateValues" dxfId="618" priority="2"/>
  </conditionalFormatting>
  <conditionalFormatting sqref="B185:B204">
    <cfRule type="duplicateValues" dxfId="617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5"/>
  <sheetViews>
    <sheetView workbookViewId="0">
      <selection activeCell="F9" sqref="F9"/>
    </sheetView>
  </sheetViews>
  <sheetFormatPr defaultColWidth="9.125" defaultRowHeight="23.25" x14ac:dyDescent="0.5"/>
  <cols>
    <col min="1" max="1" width="9.125" style="151" bestFit="1" customWidth="1"/>
    <col min="2" max="2" width="22.875" style="151" customWidth="1"/>
    <col min="3" max="3" width="9.375" style="152" customWidth="1"/>
    <col min="4" max="4" width="10" style="152" customWidth="1"/>
    <col min="5" max="5" width="10.75" style="152" customWidth="1"/>
    <col min="6" max="6" width="18.125" style="151" customWidth="1"/>
    <col min="7" max="7" width="15.25" style="151" customWidth="1"/>
    <col min="8" max="8" width="10.25" style="151" bestFit="1" customWidth="1"/>
    <col min="9" max="9" width="12" style="151" bestFit="1" customWidth="1"/>
    <col min="10" max="16384" width="9.125" style="151"/>
  </cols>
  <sheetData>
    <row r="1" spans="1:9" x14ac:dyDescent="0.5">
      <c r="A1" s="175" t="s">
        <v>5441</v>
      </c>
      <c r="B1" s="175"/>
      <c r="C1" s="175"/>
      <c r="D1" s="175"/>
      <c r="E1" s="175"/>
      <c r="F1" s="175"/>
      <c r="G1" s="175"/>
    </row>
    <row r="2" spans="1:9" x14ac:dyDescent="0.5">
      <c r="A2" s="152"/>
      <c r="G2" s="153" t="s">
        <v>5421</v>
      </c>
    </row>
    <row r="3" spans="1:9" ht="46.5" x14ac:dyDescent="0.5">
      <c r="A3" s="154" t="s">
        <v>278</v>
      </c>
      <c r="B3" s="154" t="s">
        <v>5422</v>
      </c>
      <c r="C3" s="154" t="s">
        <v>5423</v>
      </c>
      <c r="D3" s="155" t="s">
        <v>5424</v>
      </c>
      <c r="E3" s="155" t="s">
        <v>5425</v>
      </c>
      <c r="F3" s="154" t="s">
        <v>5426</v>
      </c>
      <c r="G3" s="154" t="s">
        <v>311</v>
      </c>
    </row>
    <row r="4" spans="1:9" x14ac:dyDescent="0.5">
      <c r="A4" s="156">
        <v>1</v>
      </c>
      <c r="B4" s="157" t="s">
        <v>310</v>
      </c>
      <c r="C4" s="167">
        <f>D4+E4</f>
        <v>8</v>
      </c>
      <c r="D4" s="168">
        <v>8</v>
      </c>
      <c r="E4" s="167">
        <v>0</v>
      </c>
      <c r="F4" s="169">
        <v>81291344</v>
      </c>
      <c r="G4" s="170">
        <v>48540496.820000008</v>
      </c>
      <c r="H4" s="162"/>
      <c r="I4" s="162"/>
    </row>
    <row r="5" spans="1:9" x14ac:dyDescent="0.5">
      <c r="A5" s="156">
        <v>2</v>
      </c>
      <c r="B5" s="157" t="s">
        <v>309</v>
      </c>
      <c r="C5" s="167">
        <f t="shared" ref="C5:C26" si="0">D5+E5</f>
        <v>1</v>
      </c>
      <c r="D5" s="168">
        <v>1</v>
      </c>
      <c r="E5" s="167">
        <v>0</v>
      </c>
      <c r="F5" s="169">
        <v>1310000</v>
      </c>
      <c r="G5" s="170">
        <v>1295992.6299999999</v>
      </c>
      <c r="H5" s="162"/>
      <c r="I5" s="162"/>
    </row>
    <row r="6" spans="1:9" x14ac:dyDescent="0.5">
      <c r="A6" s="156">
        <v>3</v>
      </c>
      <c r="B6" s="157" t="s">
        <v>308</v>
      </c>
      <c r="C6" s="167">
        <f t="shared" si="0"/>
        <v>6</v>
      </c>
      <c r="D6" s="168">
        <v>5</v>
      </c>
      <c r="E6" s="167">
        <v>1</v>
      </c>
      <c r="F6" s="169">
        <v>19971855</v>
      </c>
      <c r="G6" s="170">
        <v>18484957.189999998</v>
      </c>
      <c r="H6" s="162"/>
      <c r="I6" s="162"/>
    </row>
    <row r="7" spans="1:9" x14ac:dyDescent="0.5">
      <c r="A7" s="156">
        <v>4</v>
      </c>
      <c r="B7" s="157" t="s">
        <v>307</v>
      </c>
      <c r="C7" s="167">
        <f t="shared" si="0"/>
        <v>2</v>
      </c>
      <c r="D7" s="168">
        <v>2</v>
      </c>
      <c r="E7" s="167">
        <v>0</v>
      </c>
      <c r="F7" s="169">
        <v>6670406</v>
      </c>
      <c r="G7" s="170">
        <v>4088036.89</v>
      </c>
      <c r="H7" s="162"/>
      <c r="I7" s="162"/>
    </row>
    <row r="8" spans="1:9" x14ac:dyDescent="0.5">
      <c r="A8" s="156">
        <v>5</v>
      </c>
      <c r="B8" s="157" t="s">
        <v>5427</v>
      </c>
      <c r="C8" s="167">
        <f t="shared" si="0"/>
        <v>0</v>
      </c>
      <c r="D8" s="168">
        <v>0</v>
      </c>
      <c r="E8" s="167">
        <v>0</v>
      </c>
      <c r="F8" s="169">
        <v>0</v>
      </c>
      <c r="G8" s="170">
        <v>0</v>
      </c>
    </row>
    <row r="9" spans="1:9" x14ac:dyDescent="0.5">
      <c r="A9" s="156">
        <v>6</v>
      </c>
      <c r="B9" s="157" t="s">
        <v>306</v>
      </c>
      <c r="C9" s="167">
        <f t="shared" si="0"/>
        <v>233</v>
      </c>
      <c r="D9" s="168">
        <v>42</v>
      </c>
      <c r="E9" s="167">
        <v>191</v>
      </c>
      <c r="F9" s="169">
        <v>8492696.6600000001</v>
      </c>
      <c r="G9" s="170">
        <v>1631466.53</v>
      </c>
      <c r="H9" s="162"/>
      <c r="I9" s="162"/>
    </row>
    <row r="10" spans="1:9" x14ac:dyDescent="0.5">
      <c r="A10" s="156">
        <v>7</v>
      </c>
      <c r="B10" s="157" t="s">
        <v>305</v>
      </c>
      <c r="C10" s="167">
        <f t="shared" si="0"/>
        <v>75</v>
      </c>
      <c r="D10" s="168">
        <v>38</v>
      </c>
      <c r="E10" s="167">
        <v>37</v>
      </c>
      <c r="F10" s="169">
        <v>68516221</v>
      </c>
      <c r="G10" s="170">
        <v>21641150.25</v>
      </c>
      <c r="H10" s="163"/>
      <c r="I10" s="162"/>
    </row>
    <row r="11" spans="1:9" x14ac:dyDescent="0.5">
      <c r="A11" s="156">
        <v>8</v>
      </c>
      <c r="B11" s="157" t="s">
        <v>304</v>
      </c>
      <c r="C11" s="167">
        <f t="shared" si="0"/>
        <v>318</v>
      </c>
      <c r="D11" s="168">
        <v>51</v>
      </c>
      <c r="E11" s="167">
        <v>267</v>
      </c>
      <c r="F11" s="169">
        <v>7934961.6999999993</v>
      </c>
      <c r="G11" s="170">
        <v>1821977.9400000004</v>
      </c>
      <c r="H11" s="162"/>
      <c r="I11" s="162"/>
    </row>
    <row r="12" spans="1:9" x14ac:dyDescent="0.5">
      <c r="A12" s="156">
        <v>9</v>
      </c>
      <c r="B12" s="157" t="s">
        <v>303</v>
      </c>
      <c r="C12" s="167">
        <f t="shared" si="0"/>
        <v>52</v>
      </c>
      <c r="D12" s="168">
        <v>11</v>
      </c>
      <c r="E12" s="167">
        <v>41</v>
      </c>
      <c r="F12" s="169">
        <v>3058085</v>
      </c>
      <c r="G12" s="170">
        <v>623439.54</v>
      </c>
      <c r="H12" s="162"/>
      <c r="I12" s="162"/>
    </row>
    <row r="13" spans="1:9" x14ac:dyDescent="0.5">
      <c r="A13" s="156">
        <v>10</v>
      </c>
      <c r="B13" s="157" t="s">
        <v>302</v>
      </c>
      <c r="C13" s="167">
        <f t="shared" si="0"/>
        <v>0</v>
      </c>
      <c r="D13" s="168">
        <v>0</v>
      </c>
      <c r="E13" s="167">
        <v>0</v>
      </c>
      <c r="F13" s="169">
        <v>0</v>
      </c>
      <c r="G13" s="170">
        <v>0</v>
      </c>
      <c r="H13" s="162"/>
    </row>
    <row r="14" spans="1:9" x14ac:dyDescent="0.5">
      <c r="A14" s="156">
        <v>11</v>
      </c>
      <c r="B14" s="157" t="s">
        <v>301</v>
      </c>
      <c r="C14" s="167">
        <f t="shared" si="0"/>
        <v>3</v>
      </c>
      <c r="D14" s="168">
        <v>0</v>
      </c>
      <c r="E14" s="167">
        <v>3</v>
      </c>
      <c r="F14" s="169">
        <v>454322</v>
      </c>
      <c r="G14" s="170">
        <v>3</v>
      </c>
    </row>
    <row r="15" spans="1:9" x14ac:dyDescent="0.5">
      <c r="A15" s="156">
        <v>12</v>
      </c>
      <c r="B15" s="157" t="s">
        <v>300</v>
      </c>
      <c r="C15" s="167">
        <f t="shared" si="0"/>
        <v>0</v>
      </c>
      <c r="D15" s="168">
        <v>0</v>
      </c>
      <c r="E15" s="167">
        <v>0</v>
      </c>
      <c r="F15" s="169">
        <v>0</v>
      </c>
      <c r="G15" s="170">
        <v>0</v>
      </c>
    </row>
    <row r="16" spans="1:9" x14ac:dyDescent="0.5">
      <c r="A16" s="156">
        <v>13</v>
      </c>
      <c r="B16" s="157" t="s">
        <v>299</v>
      </c>
      <c r="C16" s="167">
        <f t="shared" si="0"/>
        <v>13</v>
      </c>
      <c r="D16" s="168">
        <v>8</v>
      </c>
      <c r="E16" s="167">
        <v>5</v>
      </c>
      <c r="F16" s="169">
        <v>425280</v>
      </c>
      <c r="G16" s="170">
        <v>78309.05</v>
      </c>
    </row>
    <row r="17" spans="1:9" x14ac:dyDescent="0.5">
      <c r="A17" s="156">
        <v>14</v>
      </c>
      <c r="B17" s="157" t="s">
        <v>298</v>
      </c>
      <c r="C17" s="167">
        <f t="shared" si="0"/>
        <v>0</v>
      </c>
      <c r="D17" s="168">
        <v>0</v>
      </c>
      <c r="E17" s="167">
        <v>0</v>
      </c>
      <c r="F17" s="169">
        <v>0</v>
      </c>
      <c r="G17" s="170">
        <v>0</v>
      </c>
      <c r="H17" s="162"/>
      <c r="I17" s="162"/>
    </row>
    <row r="18" spans="1:9" x14ac:dyDescent="0.5">
      <c r="A18" s="156">
        <v>15</v>
      </c>
      <c r="B18" s="157" t="s">
        <v>297</v>
      </c>
      <c r="C18" s="167">
        <f t="shared" si="0"/>
        <v>475</v>
      </c>
      <c r="D18" s="168">
        <v>36</v>
      </c>
      <c r="E18" s="167">
        <v>439</v>
      </c>
      <c r="F18" s="169">
        <v>12384295.450000023</v>
      </c>
      <c r="G18" s="170">
        <v>210383.25999999986</v>
      </c>
      <c r="H18" s="162"/>
      <c r="I18" s="162"/>
    </row>
    <row r="19" spans="1:9" x14ac:dyDescent="0.5">
      <c r="A19" s="156">
        <v>16</v>
      </c>
      <c r="B19" s="157" t="s">
        <v>5428</v>
      </c>
      <c r="C19" s="167">
        <f t="shared" si="0"/>
        <v>0</v>
      </c>
      <c r="D19" s="168">
        <v>0</v>
      </c>
      <c r="E19" s="167">
        <v>0</v>
      </c>
      <c r="F19" s="169">
        <v>0</v>
      </c>
      <c r="G19" s="170">
        <v>0</v>
      </c>
    </row>
    <row r="20" spans="1:9" x14ac:dyDescent="0.5">
      <c r="A20" s="156">
        <v>17</v>
      </c>
      <c r="B20" s="157" t="s">
        <v>296</v>
      </c>
      <c r="C20" s="167">
        <f t="shared" si="0"/>
        <v>1</v>
      </c>
      <c r="D20" s="168">
        <v>0</v>
      </c>
      <c r="E20" s="167">
        <v>1</v>
      </c>
      <c r="F20" s="169">
        <v>32300</v>
      </c>
      <c r="G20" s="170">
        <v>1</v>
      </c>
    </row>
    <row r="21" spans="1:9" x14ac:dyDescent="0.5">
      <c r="A21" s="156">
        <v>18</v>
      </c>
      <c r="B21" s="157" t="s">
        <v>5429</v>
      </c>
      <c r="C21" s="167">
        <f t="shared" si="0"/>
        <v>0</v>
      </c>
      <c r="D21" s="168">
        <v>0</v>
      </c>
      <c r="E21" s="167">
        <v>0</v>
      </c>
      <c r="F21" s="169">
        <v>0</v>
      </c>
      <c r="G21" s="170">
        <v>0</v>
      </c>
    </row>
    <row r="22" spans="1:9" x14ac:dyDescent="0.5">
      <c r="A22" s="156">
        <v>19</v>
      </c>
      <c r="B22" s="157" t="s">
        <v>295</v>
      </c>
      <c r="C22" s="167">
        <f t="shared" si="0"/>
        <v>0</v>
      </c>
      <c r="D22" s="168">
        <v>0</v>
      </c>
      <c r="E22" s="167">
        <v>0</v>
      </c>
      <c r="F22" s="169">
        <v>0</v>
      </c>
      <c r="G22" s="170">
        <v>0</v>
      </c>
    </row>
    <row r="23" spans="1:9" x14ac:dyDescent="0.5">
      <c r="A23" s="156">
        <v>20</v>
      </c>
      <c r="B23" s="157" t="s">
        <v>294</v>
      </c>
      <c r="C23" s="167">
        <f t="shared" si="0"/>
        <v>7</v>
      </c>
      <c r="D23" s="168">
        <v>0</v>
      </c>
      <c r="E23" s="167">
        <v>7</v>
      </c>
      <c r="F23" s="169">
        <v>53530</v>
      </c>
      <c r="G23" s="170">
        <v>7</v>
      </c>
    </row>
    <row r="24" spans="1:9" x14ac:dyDescent="0.5">
      <c r="A24" s="156">
        <v>21</v>
      </c>
      <c r="B24" s="157" t="s">
        <v>293</v>
      </c>
      <c r="C24" s="167">
        <f t="shared" si="0"/>
        <v>58</v>
      </c>
      <c r="D24" s="168">
        <v>48</v>
      </c>
      <c r="E24" s="167">
        <v>10</v>
      </c>
      <c r="F24" s="169">
        <v>108904102.42999999</v>
      </c>
      <c r="G24" s="170">
        <v>89840978.480000004</v>
      </c>
    </row>
    <row r="25" spans="1:9" x14ac:dyDescent="0.5">
      <c r="A25" s="156">
        <v>22</v>
      </c>
      <c r="B25" s="157" t="s">
        <v>5430</v>
      </c>
      <c r="C25" s="167">
        <f t="shared" si="0"/>
        <v>0</v>
      </c>
      <c r="D25" s="168">
        <v>0</v>
      </c>
      <c r="E25" s="167">
        <v>0</v>
      </c>
      <c r="F25" s="169">
        <v>0</v>
      </c>
      <c r="G25" s="170">
        <v>0</v>
      </c>
    </row>
    <row r="26" spans="1:9" x14ac:dyDescent="0.5">
      <c r="A26" s="156">
        <v>23</v>
      </c>
      <c r="B26" s="157" t="s">
        <v>5431</v>
      </c>
      <c r="C26" s="167">
        <f t="shared" si="0"/>
        <v>0</v>
      </c>
      <c r="D26" s="168">
        <v>0</v>
      </c>
      <c r="E26" s="167">
        <v>0</v>
      </c>
      <c r="F26" s="169">
        <v>0</v>
      </c>
      <c r="G26" s="170">
        <v>0</v>
      </c>
    </row>
    <row r="27" spans="1:9" x14ac:dyDescent="0.5">
      <c r="A27" s="176" t="s">
        <v>5432</v>
      </c>
      <c r="B27" s="176"/>
      <c r="C27" s="176"/>
      <c r="D27" s="176"/>
      <c r="E27" s="176"/>
      <c r="F27" s="164">
        <f>SUM(F4:F26)</f>
        <v>319499399.24000001</v>
      </c>
      <c r="G27" s="164">
        <f>SUM(G4:G26)</f>
        <v>188257199.58000004</v>
      </c>
    </row>
    <row r="28" spans="1:9" x14ac:dyDescent="0.5">
      <c r="A28" s="151" t="s">
        <v>5446</v>
      </c>
      <c r="C28" s="165"/>
      <c r="D28" s="165"/>
      <c r="E28" s="165"/>
      <c r="F28" s="162"/>
      <c r="G28" s="162"/>
    </row>
    <row r="29" spans="1:9" s="172" customFormat="1" ht="24" x14ac:dyDescent="0.55000000000000004">
      <c r="A29" s="172" t="s">
        <v>5443</v>
      </c>
      <c r="B29" s="172" t="s">
        <v>5444</v>
      </c>
      <c r="G29" s="173"/>
      <c r="H29" s="173"/>
    </row>
    <row r="30" spans="1:9" s="172" customFormat="1" ht="24" x14ac:dyDescent="0.55000000000000004">
      <c r="B30" s="172" t="s">
        <v>5445</v>
      </c>
      <c r="D30" s="174"/>
      <c r="G30" s="173"/>
      <c r="H30" s="173"/>
    </row>
    <row r="31" spans="1:9" s="172" customFormat="1" ht="24" x14ac:dyDescent="0.55000000000000004">
      <c r="C31" s="173"/>
      <c r="G31" s="173"/>
      <c r="H31" s="173"/>
    </row>
    <row r="32" spans="1:9" x14ac:dyDescent="0.5">
      <c r="C32" s="151"/>
      <c r="D32" s="151"/>
    </row>
    <row r="33" spans="3:5" x14ac:dyDescent="0.5">
      <c r="C33" s="151"/>
      <c r="E33" s="151"/>
    </row>
    <row r="34" spans="3:5" x14ac:dyDescent="0.5">
      <c r="C34" s="151"/>
      <c r="D34" s="151"/>
      <c r="E34" s="151"/>
    </row>
    <row r="35" spans="3:5" x14ac:dyDescent="0.5">
      <c r="C35" s="151"/>
      <c r="D35" s="151"/>
      <c r="E35" s="151"/>
    </row>
  </sheetData>
  <mergeCells count="2">
    <mergeCell ref="A1:G1"/>
    <mergeCell ref="A27:E27"/>
  </mergeCells>
  <pageMargins left="0.7" right="0.7" top="0.75" bottom="0.75" header="0.3" footer="0.3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386"/>
  <sheetViews>
    <sheetView workbookViewId="0">
      <selection activeCell="C28" sqref="C28:E28"/>
    </sheetView>
  </sheetViews>
  <sheetFormatPr defaultRowHeight="21" x14ac:dyDescent="0.45"/>
  <cols>
    <col min="1" max="1" width="9" style="55"/>
    <col min="2" max="2" width="12.25" style="76" bestFit="1" customWidth="1"/>
    <col min="3" max="3" width="9.125" style="71" bestFit="1" customWidth="1"/>
    <col min="4" max="4" width="9" style="55"/>
    <col min="5" max="5" width="39.75" style="55" bestFit="1" customWidth="1"/>
    <col min="6" max="6" width="13.875" style="55" bestFit="1" customWidth="1"/>
    <col min="7" max="7" width="14.5" style="55" bestFit="1" customWidth="1"/>
    <col min="8" max="8" width="13.875" style="55" bestFit="1" customWidth="1"/>
    <col min="9" max="10" width="9.125" style="36" bestFit="1" customWidth="1"/>
    <col min="11" max="16384" width="9" style="55"/>
  </cols>
  <sheetData>
    <row r="1" spans="1:10" s="45" customFormat="1" ht="22.5" customHeight="1" x14ac:dyDescent="0.5">
      <c r="A1" s="44" t="s">
        <v>314</v>
      </c>
      <c r="H1" s="46"/>
      <c r="I1" s="47"/>
      <c r="J1" s="47"/>
    </row>
    <row r="2" spans="1:10" s="49" customFormat="1" ht="23.25" x14ac:dyDescent="0.5">
      <c r="A2" s="48" t="s">
        <v>28</v>
      </c>
      <c r="H2" s="50"/>
      <c r="I2" s="51"/>
      <c r="J2" s="51"/>
    </row>
    <row r="3" spans="1:10" x14ac:dyDescent="0.45">
      <c r="A3" s="52" t="s">
        <v>278</v>
      </c>
      <c r="B3" s="53" t="s">
        <v>0</v>
      </c>
      <c r="C3" s="54" t="s">
        <v>1</v>
      </c>
      <c r="D3" s="52" t="s">
        <v>277</v>
      </c>
      <c r="E3" s="52" t="s">
        <v>2</v>
      </c>
      <c r="F3" s="52" t="s">
        <v>3</v>
      </c>
      <c r="G3" s="52" t="s">
        <v>4</v>
      </c>
      <c r="H3" s="52" t="s">
        <v>5</v>
      </c>
    </row>
    <row r="4" spans="1:10" x14ac:dyDescent="0.45">
      <c r="A4" s="56">
        <v>1</v>
      </c>
      <c r="B4" s="57">
        <v>100000004184</v>
      </c>
      <c r="C4" s="58">
        <v>0</v>
      </c>
      <c r="D4" s="56" t="s">
        <v>315</v>
      </c>
      <c r="E4" s="59" t="s">
        <v>316</v>
      </c>
      <c r="F4" s="60">
        <v>8214850</v>
      </c>
      <c r="G4" s="60">
        <v>-5507660.1699999999</v>
      </c>
      <c r="H4" s="60">
        <v>2707189.83</v>
      </c>
      <c r="I4" s="36" t="s">
        <v>310</v>
      </c>
      <c r="J4" s="36" t="s">
        <v>312</v>
      </c>
    </row>
    <row r="5" spans="1:10" x14ac:dyDescent="0.45">
      <c r="A5" s="56">
        <v>2</v>
      </c>
      <c r="B5" s="57">
        <v>100000004185</v>
      </c>
      <c r="C5" s="58">
        <v>0</v>
      </c>
      <c r="D5" s="56" t="s">
        <v>315</v>
      </c>
      <c r="E5" s="59" t="s">
        <v>316</v>
      </c>
      <c r="F5" s="60">
        <v>8214850</v>
      </c>
      <c r="G5" s="60">
        <v>-5507660.1699999999</v>
      </c>
      <c r="H5" s="60">
        <v>2707189.83</v>
      </c>
      <c r="I5" s="36" t="s">
        <v>310</v>
      </c>
      <c r="J5" s="36" t="s">
        <v>312</v>
      </c>
    </row>
    <row r="6" spans="1:10" x14ac:dyDescent="0.45">
      <c r="A6" s="56">
        <v>3</v>
      </c>
      <c r="B6" s="57">
        <v>100000004186</v>
      </c>
      <c r="C6" s="58">
        <v>0</v>
      </c>
      <c r="D6" s="56" t="s">
        <v>317</v>
      </c>
      <c r="E6" s="59" t="s">
        <v>316</v>
      </c>
      <c r="F6" s="60">
        <v>10316000</v>
      </c>
      <c r="G6" s="60">
        <v>-6506375.96</v>
      </c>
      <c r="H6" s="60">
        <v>3809624.04</v>
      </c>
      <c r="I6" s="36" t="s">
        <v>310</v>
      </c>
      <c r="J6" s="36" t="s">
        <v>312</v>
      </c>
    </row>
    <row r="7" spans="1:10" x14ac:dyDescent="0.45">
      <c r="A7" s="56">
        <v>4</v>
      </c>
      <c r="B7" s="57">
        <v>100000004187</v>
      </c>
      <c r="C7" s="58">
        <v>0</v>
      </c>
      <c r="D7" s="56" t="s">
        <v>318</v>
      </c>
      <c r="E7" s="59" t="s">
        <v>316</v>
      </c>
      <c r="F7" s="60">
        <v>9990000</v>
      </c>
      <c r="G7" s="60">
        <v>-5656625.5999999996</v>
      </c>
      <c r="H7" s="60">
        <v>4333374.4000000004</v>
      </c>
      <c r="I7" s="36" t="s">
        <v>310</v>
      </c>
      <c r="J7" s="36" t="s">
        <v>312</v>
      </c>
    </row>
    <row r="8" spans="1:10" x14ac:dyDescent="0.45">
      <c r="A8" s="56">
        <v>5</v>
      </c>
      <c r="B8" s="57">
        <v>100000004188</v>
      </c>
      <c r="C8" s="58">
        <v>0</v>
      </c>
      <c r="D8" s="56" t="s">
        <v>319</v>
      </c>
      <c r="E8" s="59" t="s">
        <v>316</v>
      </c>
      <c r="F8" s="60">
        <v>5290000</v>
      </c>
      <c r="G8" s="60">
        <v>-4218194.53</v>
      </c>
      <c r="H8" s="60">
        <v>1071805.47</v>
      </c>
      <c r="I8" s="36" t="s">
        <v>310</v>
      </c>
      <c r="J8" s="36" t="s">
        <v>312</v>
      </c>
    </row>
    <row r="9" spans="1:10" x14ac:dyDescent="0.45">
      <c r="A9" s="56">
        <v>6</v>
      </c>
      <c r="B9" s="57">
        <v>100000139389</v>
      </c>
      <c r="C9" s="58">
        <v>0</v>
      </c>
      <c r="D9" s="56" t="s">
        <v>320</v>
      </c>
      <c r="E9" s="59" t="s">
        <v>321</v>
      </c>
      <c r="F9" s="60">
        <v>2722500</v>
      </c>
      <c r="G9" s="60">
        <v>-621326.69999999995</v>
      </c>
      <c r="H9" s="60">
        <v>2101173.2999999998</v>
      </c>
      <c r="I9" s="36" t="s">
        <v>310</v>
      </c>
      <c r="J9" s="36" t="s">
        <v>312</v>
      </c>
    </row>
    <row r="10" spans="1:10" x14ac:dyDescent="0.45">
      <c r="A10" s="56">
        <v>7</v>
      </c>
      <c r="B10" s="57">
        <v>100000291856</v>
      </c>
      <c r="C10" s="58">
        <v>0</v>
      </c>
      <c r="D10" s="56" t="s">
        <v>9</v>
      </c>
      <c r="E10" s="59" t="s">
        <v>11</v>
      </c>
      <c r="F10" s="60">
        <v>18191094</v>
      </c>
      <c r="G10" s="60">
        <v>-4428390.0999999996</v>
      </c>
      <c r="H10" s="60">
        <v>13762703.9</v>
      </c>
      <c r="I10" s="36" t="s">
        <v>310</v>
      </c>
      <c r="J10" s="36" t="s">
        <v>312</v>
      </c>
    </row>
    <row r="11" spans="1:10" x14ac:dyDescent="0.45">
      <c r="A11" s="56">
        <v>8</v>
      </c>
      <c r="B11" s="57">
        <v>100000487493</v>
      </c>
      <c r="C11" s="58">
        <v>0</v>
      </c>
      <c r="D11" s="56" t="s">
        <v>322</v>
      </c>
      <c r="E11" s="59" t="s">
        <v>323</v>
      </c>
      <c r="F11" s="60">
        <v>18352050</v>
      </c>
      <c r="G11" s="60">
        <v>-304613.95</v>
      </c>
      <c r="H11" s="60">
        <v>18047436.050000001</v>
      </c>
      <c r="I11" s="36" t="s">
        <v>310</v>
      </c>
      <c r="J11" s="36" t="s">
        <v>312</v>
      </c>
    </row>
    <row r="12" spans="1:10" x14ac:dyDescent="0.45">
      <c r="A12" s="61" t="s">
        <v>27</v>
      </c>
      <c r="B12" s="62" t="s">
        <v>28</v>
      </c>
      <c r="C12" s="54"/>
      <c r="D12" s="61"/>
      <c r="E12" s="61"/>
      <c r="F12" s="63">
        <v>81291344</v>
      </c>
      <c r="G12" s="63">
        <v>-32750847.18</v>
      </c>
      <c r="H12" s="63">
        <v>48540496.82</v>
      </c>
    </row>
    <row r="13" spans="1:10" s="67" customFormat="1" ht="23.25" x14ac:dyDescent="0.5">
      <c r="A13" s="180" t="s">
        <v>281</v>
      </c>
      <c r="B13" s="181"/>
      <c r="C13" s="181"/>
      <c r="D13" s="181"/>
      <c r="E13" s="182"/>
      <c r="F13" s="64">
        <f>F12</f>
        <v>81291344</v>
      </c>
      <c r="G13" s="64">
        <f t="shared" ref="G13:H13" si="0">G12</f>
        <v>-32750847.18</v>
      </c>
      <c r="H13" s="64">
        <f t="shared" si="0"/>
        <v>48540496.82</v>
      </c>
      <c r="I13" s="65"/>
      <c r="J13" s="66"/>
    </row>
    <row r="14" spans="1:10" x14ac:dyDescent="0.45">
      <c r="A14" s="68" t="s">
        <v>29</v>
      </c>
      <c r="B14" s="48" t="s">
        <v>30</v>
      </c>
      <c r="C14" s="69"/>
      <c r="D14" s="68"/>
      <c r="E14" s="68"/>
      <c r="F14" s="70">
        <v>81291344</v>
      </c>
      <c r="G14" s="70">
        <v>-32750847.18</v>
      </c>
      <c r="H14" s="70">
        <v>48540496.82</v>
      </c>
    </row>
    <row r="15" spans="1:10" x14ac:dyDescent="0.45">
      <c r="A15" s="68"/>
      <c r="B15" s="48"/>
      <c r="C15" s="69"/>
      <c r="D15" s="68"/>
      <c r="E15" s="68"/>
      <c r="F15" s="70"/>
      <c r="G15" s="70"/>
      <c r="H15" s="70"/>
    </row>
    <row r="16" spans="1:10" x14ac:dyDescent="0.45">
      <c r="A16" s="48" t="s">
        <v>38</v>
      </c>
      <c r="B16" s="48"/>
      <c r="C16" s="69"/>
      <c r="D16" s="68"/>
      <c r="E16" s="68"/>
      <c r="F16" s="70"/>
      <c r="G16" s="70"/>
      <c r="H16" s="70"/>
    </row>
    <row r="17" spans="1:10" x14ac:dyDescent="0.45">
      <c r="A17" s="52" t="s">
        <v>278</v>
      </c>
      <c r="B17" s="53" t="s">
        <v>0</v>
      </c>
      <c r="C17" s="54" t="s">
        <v>1</v>
      </c>
      <c r="D17" s="52" t="s">
        <v>277</v>
      </c>
      <c r="E17" s="52" t="s">
        <v>2</v>
      </c>
      <c r="F17" s="52" t="s">
        <v>3</v>
      </c>
      <c r="G17" s="52" t="s">
        <v>4</v>
      </c>
      <c r="H17" s="52" t="s">
        <v>5</v>
      </c>
    </row>
    <row r="18" spans="1:10" x14ac:dyDescent="0.45">
      <c r="A18" s="56">
        <v>1</v>
      </c>
      <c r="B18" s="57">
        <v>100000580047</v>
      </c>
      <c r="C18" s="58">
        <v>0</v>
      </c>
      <c r="D18" s="56" t="s">
        <v>49</v>
      </c>
      <c r="E18" s="59" t="s">
        <v>324</v>
      </c>
      <c r="F18" s="60">
        <v>1310000</v>
      </c>
      <c r="G18" s="60">
        <v>-14007.37</v>
      </c>
      <c r="H18" s="60">
        <v>1295992.6299999999</v>
      </c>
      <c r="I18" s="36" t="s">
        <v>309</v>
      </c>
      <c r="J18" s="36" t="s">
        <v>312</v>
      </c>
    </row>
    <row r="19" spans="1:10" x14ac:dyDescent="0.45">
      <c r="A19" s="61" t="s">
        <v>27</v>
      </c>
      <c r="B19" s="62" t="s">
        <v>38</v>
      </c>
      <c r="C19" s="54"/>
      <c r="D19" s="61"/>
      <c r="E19" s="61"/>
      <c r="F19" s="63">
        <v>1310000</v>
      </c>
      <c r="G19" s="63">
        <v>-14007.37</v>
      </c>
      <c r="H19" s="63">
        <v>1295992.6299999999</v>
      </c>
    </row>
    <row r="20" spans="1:10" s="67" customFormat="1" ht="23.25" x14ac:dyDescent="0.5">
      <c r="A20" s="180" t="s">
        <v>281</v>
      </c>
      <c r="B20" s="181"/>
      <c r="C20" s="181"/>
      <c r="D20" s="181"/>
      <c r="E20" s="182"/>
      <c r="F20" s="64">
        <f>F19</f>
        <v>1310000</v>
      </c>
      <c r="G20" s="64">
        <f t="shared" ref="G20:H20" si="1">G19</f>
        <v>-14007.37</v>
      </c>
      <c r="H20" s="64">
        <f t="shared" si="1"/>
        <v>1295992.6299999999</v>
      </c>
      <c r="I20" s="65"/>
      <c r="J20" s="66"/>
    </row>
    <row r="21" spans="1:10" x14ac:dyDescent="0.45">
      <c r="A21" s="68" t="s">
        <v>29</v>
      </c>
      <c r="B21" s="48" t="s">
        <v>39</v>
      </c>
      <c r="C21" s="69"/>
      <c r="D21" s="68"/>
      <c r="E21" s="68"/>
      <c r="F21" s="70">
        <v>1310000</v>
      </c>
      <c r="G21" s="70">
        <v>-14007.37</v>
      </c>
      <c r="H21" s="70">
        <v>1295992.6299999999</v>
      </c>
    </row>
    <row r="22" spans="1:10" x14ac:dyDescent="0.45">
      <c r="A22" s="68"/>
      <c r="B22" s="48"/>
      <c r="C22" s="69"/>
      <c r="D22" s="68"/>
      <c r="E22" s="68"/>
      <c r="F22" s="70"/>
      <c r="G22" s="70"/>
      <c r="H22" s="70"/>
    </row>
    <row r="23" spans="1:10" x14ac:dyDescent="0.45">
      <c r="A23" s="48" t="s">
        <v>53</v>
      </c>
      <c r="B23" s="48"/>
      <c r="C23" s="69"/>
      <c r="D23" s="68"/>
      <c r="E23" s="68"/>
      <c r="F23" s="70"/>
      <c r="G23" s="70"/>
      <c r="H23" s="70"/>
    </row>
    <row r="24" spans="1:10" x14ac:dyDescent="0.45">
      <c r="A24" s="52" t="s">
        <v>278</v>
      </c>
      <c r="B24" s="53" t="s">
        <v>0</v>
      </c>
      <c r="C24" s="54" t="s">
        <v>1</v>
      </c>
      <c r="D24" s="52" t="s">
        <v>277</v>
      </c>
      <c r="E24" s="52" t="s">
        <v>2</v>
      </c>
      <c r="F24" s="52" t="s">
        <v>3</v>
      </c>
      <c r="G24" s="52" t="s">
        <v>4</v>
      </c>
      <c r="H24" s="52" t="s">
        <v>5</v>
      </c>
    </row>
    <row r="25" spans="1:10" x14ac:dyDescent="0.45">
      <c r="A25" s="56">
        <v>1</v>
      </c>
      <c r="B25" s="57">
        <v>100000152191</v>
      </c>
      <c r="C25" s="58">
        <v>0</v>
      </c>
      <c r="D25" s="56" t="s">
        <v>325</v>
      </c>
      <c r="E25" s="59" t="s">
        <v>326</v>
      </c>
      <c r="F25" s="60">
        <v>696500</v>
      </c>
      <c r="G25" s="60">
        <v>-217994.95</v>
      </c>
      <c r="H25" s="60">
        <v>478505.05</v>
      </c>
      <c r="I25" s="36" t="s">
        <v>308</v>
      </c>
      <c r="J25" s="36" t="s">
        <v>312</v>
      </c>
    </row>
    <row r="26" spans="1:10" x14ac:dyDescent="0.45">
      <c r="A26" s="56">
        <v>2</v>
      </c>
      <c r="B26" s="57">
        <v>100000152912</v>
      </c>
      <c r="C26" s="58">
        <v>0</v>
      </c>
      <c r="D26" s="56" t="s">
        <v>327</v>
      </c>
      <c r="E26" s="59" t="s">
        <v>328</v>
      </c>
      <c r="F26" s="60">
        <v>371855</v>
      </c>
      <c r="G26" s="60">
        <v>-113858.94</v>
      </c>
      <c r="H26" s="60">
        <v>257996.06</v>
      </c>
      <c r="I26" s="36" t="s">
        <v>308</v>
      </c>
      <c r="J26" s="36" t="s">
        <v>312</v>
      </c>
    </row>
    <row r="27" spans="1:10" x14ac:dyDescent="0.45">
      <c r="A27" s="56">
        <v>3</v>
      </c>
      <c r="B27" s="57">
        <v>100000211359</v>
      </c>
      <c r="C27" s="58">
        <v>0</v>
      </c>
      <c r="D27" s="56" t="s">
        <v>329</v>
      </c>
      <c r="E27" s="59" t="s">
        <v>330</v>
      </c>
      <c r="F27" s="60">
        <v>1490000</v>
      </c>
      <c r="G27" s="60">
        <v>-196251.37</v>
      </c>
      <c r="H27" s="60">
        <v>1293748.6299999999</v>
      </c>
      <c r="I27" s="36" t="s">
        <v>308</v>
      </c>
      <c r="J27" s="36" t="s">
        <v>312</v>
      </c>
    </row>
    <row r="28" spans="1:10" x14ac:dyDescent="0.45">
      <c r="A28" s="56">
        <v>4</v>
      </c>
      <c r="B28" s="57">
        <v>100000323595</v>
      </c>
      <c r="C28" s="58">
        <v>0</v>
      </c>
      <c r="D28" s="56" t="s">
        <v>331</v>
      </c>
      <c r="E28" s="59" t="s">
        <v>332</v>
      </c>
      <c r="F28" s="60">
        <v>2577000</v>
      </c>
      <c r="G28" s="60">
        <v>-193981.04</v>
      </c>
      <c r="H28" s="60">
        <v>2383018.96</v>
      </c>
      <c r="I28" s="36" t="s">
        <v>308</v>
      </c>
      <c r="J28" s="36" t="s">
        <v>312</v>
      </c>
    </row>
    <row r="29" spans="1:10" x14ac:dyDescent="0.45">
      <c r="A29" s="56">
        <v>5</v>
      </c>
      <c r="B29" s="57">
        <v>100000478150</v>
      </c>
      <c r="C29" s="58">
        <v>0</v>
      </c>
      <c r="D29" s="56" t="s">
        <v>333</v>
      </c>
      <c r="E29" s="59" t="s">
        <v>308</v>
      </c>
      <c r="F29" s="60">
        <v>14432500</v>
      </c>
      <c r="G29" s="60">
        <v>-360812.51</v>
      </c>
      <c r="H29" s="60">
        <v>14071687.49</v>
      </c>
      <c r="I29" s="36" t="s">
        <v>308</v>
      </c>
      <c r="J29" s="36" t="s">
        <v>312</v>
      </c>
    </row>
    <row r="30" spans="1:10" x14ac:dyDescent="0.45">
      <c r="A30" s="61" t="s">
        <v>27</v>
      </c>
      <c r="B30" s="62" t="s">
        <v>53</v>
      </c>
      <c r="C30" s="54"/>
      <c r="D30" s="61"/>
      <c r="E30" s="61"/>
      <c r="F30" s="63">
        <f>SUM(F25:F29)</f>
        <v>19567855</v>
      </c>
      <c r="G30" s="63">
        <f t="shared" ref="G30" si="2">SUM(G25:G29)</f>
        <v>-1082898.81</v>
      </c>
      <c r="H30" s="63">
        <f>SUM(H25:H29)</f>
        <v>18484956.189999998</v>
      </c>
    </row>
    <row r="31" spans="1:10" x14ac:dyDescent="0.45">
      <c r="A31" s="68"/>
      <c r="B31" s="48"/>
      <c r="C31" s="69"/>
      <c r="D31" s="68"/>
      <c r="E31" s="68"/>
      <c r="F31" s="70"/>
      <c r="G31" s="70"/>
      <c r="H31" s="70"/>
    </row>
    <row r="32" spans="1:10" x14ac:dyDescent="0.45">
      <c r="A32" s="48" t="s">
        <v>334</v>
      </c>
      <c r="B32" s="48"/>
      <c r="C32" s="69"/>
      <c r="D32" s="68"/>
      <c r="E32" s="68"/>
      <c r="F32" s="70"/>
      <c r="G32" s="70"/>
      <c r="H32" s="70"/>
    </row>
    <row r="33" spans="1:10" x14ac:dyDescent="0.45">
      <c r="A33" s="52" t="s">
        <v>278</v>
      </c>
      <c r="B33" s="53" t="s">
        <v>0</v>
      </c>
      <c r="C33" s="54" t="s">
        <v>1</v>
      </c>
      <c r="D33" s="52" t="s">
        <v>277</v>
      </c>
      <c r="E33" s="52" t="s">
        <v>2</v>
      </c>
      <c r="F33" s="52" t="s">
        <v>3</v>
      </c>
      <c r="G33" s="52" t="s">
        <v>4</v>
      </c>
      <c r="H33" s="52" t="s">
        <v>5</v>
      </c>
    </row>
    <row r="34" spans="1:10" x14ac:dyDescent="0.45">
      <c r="A34" s="56">
        <v>1</v>
      </c>
      <c r="B34" s="57">
        <v>100000004198</v>
      </c>
      <c r="C34" s="58">
        <v>0</v>
      </c>
      <c r="D34" s="56" t="s">
        <v>335</v>
      </c>
      <c r="E34" s="59" t="s">
        <v>336</v>
      </c>
      <c r="F34" s="60">
        <v>404000</v>
      </c>
      <c r="G34" s="60">
        <v>-403999</v>
      </c>
      <c r="H34" s="59">
        <v>1</v>
      </c>
      <c r="I34" s="36" t="s">
        <v>308</v>
      </c>
      <c r="J34" s="36" t="s">
        <v>313</v>
      </c>
    </row>
    <row r="35" spans="1:10" x14ac:dyDescent="0.45">
      <c r="A35" s="59"/>
      <c r="B35" s="62" t="s">
        <v>334</v>
      </c>
      <c r="C35" s="58"/>
      <c r="D35" s="56"/>
      <c r="E35" s="59"/>
      <c r="F35" s="60">
        <f>SUM(F34)</f>
        <v>404000</v>
      </c>
      <c r="G35" s="60">
        <f t="shared" ref="G35:H35" si="3">SUM(G34)</f>
        <v>-403999</v>
      </c>
      <c r="H35" s="60">
        <f t="shared" si="3"/>
        <v>1</v>
      </c>
    </row>
    <row r="36" spans="1:10" s="67" customFormat="1" ht="23.25" x14ac:dyDescent="0.5">
      <c r="A36" s="180" t="s">
        <v>281</v>
      </c>
      <c r="B36" s="181"/>
      <c r="C36" s="181"/>
      <c r="D36" s="181"/>
      <c r="E36" s="182"/>
      <c r="F36" s="64">
        <f>F35+F30</f>
        <v>19971855</v>
      </c>
      <c r="G36" s="64">
        <f t="shared" ref="G36:H36" si="4">G35+G30</f>
        <v>-1486897.81</v>
      </c>
      <c r="H36" s="64">
        <f t="shared" si="4"/>
        <v>18484957.189999998</v>
      </c>
      <c r="I36" s="65"/>
      <c r="J36" s="66"/>
    </row>
    <row r="37" spans="1:10" x14ac:dyDescent="0.45">
      <c r="A37" s="68" t="s">
        <v>29</v>
      </c>
      <c r="B37" s="48" t="s">
        <v>54</v>
      </c>
      <c r="C37" s="69"/>
      <c r="D37" s="68"/>
      <c r="E37" s="68"/>
      <c r="F37" s="70">
        <v>19971855</v>
      </c>
      <c r="G37" s="70">
        <v>-1486897.81</v>
      </c>
      <c r="H37" s="70">
        <v>18484957.190000001</v>
      </c>
    </row>
    <row r="38" spans="1:10" x14ac:dyDescent="0.45">
      <c r="A38" s="68"/>
      <c r="B38" s="48"/>
      <c r="C38" s="69"/>
      <c r="D38" s="68"/>
      <c r="E38" s="68"/>
      <c r="F38" s="70"/>
      <c r="G38" s="70"/>
      <c r="H38" s="70"/>
    </row>
    <row r="39" spans="1:10" x14ac:dyDescent="0.45">
      <c r="A39" s="48" t="s">
        <v>69</v>
      </c>
      <c r="B39" s="48"/>
      <c r="C39" s="69"/>
      <c r="D39" s="68"/>
      <c r="E39" s="68"/>
      <c r="F39" s="70"/>
      <c r="G39" s="70"/>
      <c r="H39" s="70"/>
    </row>
    <row r="40" spans="1:10" x14ac:dyDescent="0.45">
      <c r="A40" s="52" t="s">
        <v>278</v>
      </c>
      <c r="B40" s="53" t="s">
        <v>0</v>
      </c>
      <c r="C40" s="54" t="s">
        <v>1</v>
      </c>
      <c r="D40" s="52" t="s">
        <v>277</v>
      </c>
      <c r="E40" s="52" t="s">
        <v>2</v>
      </c>
      <c r="F40" s="52" t="s">
        <v>3</v>
      </c>
      <c r="G40" s="52" t="s">
        <v>4</v>
      </c>
      <c r="H40" s="52" t="s">
        <v>5</v>
      </c>
    </row>
    <row r="41" spans="1:10" x14ac:dyDescent="0.45">
      <c r="A41" s="56">
        <v>1</v>
      </c>
      <c r="B41" s="57">
        <v>100000291857</v>
      </c>
      <c r="C41" s="58">
        <v>0</v>
      </c>
      <c r="D41" s="56" t="s">
        <v>9</v>
      </c>
      <c r="E41" s="59" t="s">
        <v>337</v>
      </c>
      <c r="F41" s="60">
        <v>6397906</v>
      </c>
      <c r="G41" s="60">
        <v>-2532099.69</v>
      </c>
      <c r="H41" s="60">
        <v>3865806.31</v>
      </c>
      <c r="I41" s="36" t="s">
        <v>307</v>
      </c>
      <c r="J41" s="36" t="s">
        <v>312</v>
      </c>
    </row>
    <row r="42" spans="1:10" x14ac:dyDescent="0.45">
      <c r="A42" s="56">
        <v>2</v>
      </c>
      <c r="B42" s="57">
        <v>100000362109</v>
      </c>
      <c r="C42" s="58">
        <v>0</v>
      </c>
      <c r="D42" s="56" t="s">
        <v>338</v>
      </c>
      <c r="E42" s="59" t="s">
        <v>339</v>
      </c>
      <c r="F42" s="60">
        <v>272500</v>
      </c>
      <c r="G42" s="60">
        <v>-50269.42</v>
      </c>
      <c r="H42" s="60">
        <v>222230.58</v>
      </c>
      <c r="I42" s="36" t="s">
        <v>307</v>
      </c>
      <c r="J42" s="36" t="s">
        <v>312</v>
      </c>
    </row>
    <row r="43" spans="1:10" x14ac:dyDescent="0.45">
      <c r="A43" s="61" t="s">
        <v>27</v>
      </c>
      <c r="B43" s="62" t="s">
        <v>69</v>
      </c>
      <c r="C43" s="54"/>
      <c r="D43" s="61"/>
      <c r="E43" s="61"/>
      <c r="F43" s="63">
        <v>6670406</v>
      </c>
      <c r="G43" s="63">
        <v>-2582369.11</v>
      </c>
      <c r="H43" s="63">
        <v>4088036.89</v>
      </c>
    </row>
    <row r="44" spans="1:10" s="67" customFormat="1" ht="23.25" x14ac:dyDescent="0.5">
      <c r="A44" s="180" t="s">
        <v>281</v>
      </c>
      <c r="B44" s="181"/>
      <c r="C44" s="181"/>
      <c r="D44" s="181"/>
      <c r="E44" s="182"/>
      <c r="F44" s="64">
        <f>F43</f>
        <v>6670406</v>
      </c>
      <c r="G44" s="64">
        <f t="shared" ref="G44:H44" si="5">G43</f>
        <v>-2582369.11</v>
      </c>
      <c r="H44" s="64">
        <f t="shared" si="5"/>
        <v>4088036.89</v>
      </c>
      <c r="I44" s="65"/>
      <c r="J44" s="66"/>
    </row>
    <row r="45" spans="1:10" x14ac:dyDescent="0.45">
      <c r="A45" s="68" t="s">
        <v>29</v>
      </c>
      <c r="B45" s="48" t="s">
        <v>70</v>
      </c>
      <c r="C45" s="69"/>
      <c r="D45" s="68"/>
      <c r="E45" s="68"/>
      <c r="F45" s="70">
        <v>6670406</v>
      </c>
      <c r="G45" s="70">
        <v>-2582369.11</v>
      </c>
      <c r="H45" s="70">
        <v>4088036.89</v>
      </c>
    </row>
    <row r="46" spans="1:10" x14ac:dyDescent="0.45">
      <c r="A46" s="68"/>
      <c r="B46" s="48"/>
      <c r="C46" s="69"/>
      <c r="D46" s="68"/>
      <c r="E46" s="68"/>
      <c r="F46" s="70"/>
      <c r="G46" s="70"/>
      <c r="H46" s="70"/>
    </row>
    <row r="47" spans="1:10" x14ac:dyDescent="0.45">
      <c r="A47" s="48" t="s">
        <v>103</v>
      </c>
      <c r="B47" s="48"/>
      <c r="C47" s="69"/>
      <c r="D47" s="68"/>
      <c r="E47" s="68"/>
      <c r="F47" s="70"/>
      <c r="G47" s="70"/>
      <c r="H47" s="70"/>
    </row>
    <row r="48" spans="1:10" x14ac:dyDescent="0.45">
      <c r="A48" s="52" t="s">
        <v>278</v>
      </c>
      <c r="B48" s="53" t="s">
        <v>0</v>
      </c>
      <c r="C48" s="54" t="s">
        <v>1</v>
      </c>
      <c r="D48" s="52" t="s">
        <v>277</v>
      </c>
      <c r="E48" s="52" t="s">
        <v>2</v>
      </c>
      <c r="F48" s="52" t="s">
        <v>3</v>
      </c>
      <c r="G48" s="52" t="s">
        <v>4</v>
      </c>
      <c r="H48" s="52" t="s">
        <v>5</v>
      </c>
    </row>
    <row r="49" spans="1:10" x14ac:dyDescent="0.45">
      <c r="A49" s="56">
        <v>1</v>
      </c>
      <c r="B49" s="57">
        <v>100000197963</v>
      </c>
      <c r="C49" s="58">
        <v>0</v>
      </c>
      <c r="D49" s="56" t="s">
        <v>340</v>
      </c>
      <c r="E49" s="59" t="s">
        <v>341</v>
      </c>
      <c r="F49" s="60">
        <v>29900</v>
      </c>
      <c r="G49" s="60">
        <v>-22363.56</v>
      </c>
      <c r="H49" s="60">
        <v>7536.44</v>
      </c>
      <c r="I49" s="36" t="s">
        <v>306</v>
      </c>
      <c r="J49" s="36" t="s">
        <v>312</v>
      </c>
    </row>
    <row r="50" spans="1:10" x14ac:dyDescent="0.45">
      <c r="A50" s="56">
        <v>2</v>
      </c>
      <c r="B50" s="57">
        <v>100000197964</v>
      </c>
      <c r="C50" s="58">
        <v>0</v>
      </c>
      <c r="D50" s="56" t="s">
        <v>340</v>
      </c>
      <c r="E50" s="59" t="s">
        <v>342</v>
      </c>
      <c r="F50" s="60">
        <v>29900</v>
      </c>
      <c r="G50" s="60">
        <v>-22363.56</v>
      </c>
      <c r="H50" s="60">
        <v>7536.44</v>
      </c>
      <c r="I50" s="36" t="s">
        <v>306</v>
      </c>
      <c r="J50" s="36" t="s">
        <v>312</v>
      </c>
    </row>
    <row r="51" spans="1:10" x14ac:dyDescent="0.45">
      <c r="A51" s="56">
        <v>3</v>
      </c>
      <c r="B51" s="57">
        <v>100000197965</v>
      </c>
      <c r="C51" s="58">
        <v>0</v>
      </c>
      <c r="D51" s="56" t="s">
        <v>340</v>
      </c>
      <c r="E51" s="59" t="s">
        <v>343</v>
      </c>
      <c r="F51" s="60">
        <v>29900</v>
      </c>
      <c r="G51" s="60">
        <v>-22363.56</v>
      </c>
      <c r="H51" s="60">
        <v>7536.44</v>
      </c>
      <c r="I51" s="36" t="s">
        <v>306</v>
      </c>
      <c r="J51" s="36" t="s">
        <v>312</v>
      </c>
    </row>
    <row r="52" spans="1:10" x14ac:dyDescent="0.45">
      <c r="A52" s="56">
        <v>4</v>
      </c>
      <c r="B52" s="57">
        <v>100000197966</v>
      </c>
      <c r="C52" s="58">
        <v>0</v>
      </c>
      <c r="D52" s="56" t="s">
        <v>340</v>
      </c>
      <c r="E52" s="59" t="s">
        <v>344</v>
      </c>
      <c r="F52" s="60">
        <v>29900</v>
      </c>
      <c r="G52" s="60">
        <v>-22363.56</v>
      </c>
      <c r="H52" s="60">
        <v>7536.44</v>
      </c>
      <c r="I52" s="36" t="s">
        <v>306</v>
      </c>
      <c r="J52" s="36" t="s">
        <v>312</v>
      </c>
    </row>
    <row r="53" spans="1:10" x14ac:dyDescent="0.45">
      <c r="A53" s="56">
        <v>5</v>
      </c>
      <c r="B53" s="57">
        <v>100000197967</v>
      </c>
      <c r="C53" s="58">
        <v>0</v>
      </c>
      <c r="D53" s="56" t="s">
        <v>340</v>
      </c>
      <c r="E53" s="59" t="s">
        <v>345</v>
      </c>
      <c r="F53" s="60">
        <v>29900</v>
      </c>
      <c r="G53" s="60">
        <v>-22363.56</v>
      </c>
      <c r="H53" s="60">
        <v>7536.44</v>
      </c>
      <c r="I53" s="36" t="s">
        <v>306</v>
      </c>
      <c r="J53" s="36" t="s">
        <v>312</v>
      </c>
    </row>
    <row r="54" spans="1:10" x14ac:dyDescent="0.45">
      <c r="A54" s="56">
        <v>6</v>
      </c>
      <c r="B54" s="57">
        <v>100000197968</v>
      </c>
      <c r="C54" s="58">
        <v>0</v>
      </c>
      <c r="D54" s="56" t="s">
        <v>340</v>
      </c>
      <c r="E54" s="59" t="s">
        <v>346</v>
      </c>
      <c r="F54" s="60">
        <v>29900</v>
      </c>
      <c r="G54" s="60">
        <v>-22363.56</v>
      </c>
      <c r="H54" s="60">
        <v>7536.44</v>
      </c>
      <c r="I54" s="36" t="s">
        <v>306</v>
      </c>
      <c r="J54" s="36" t="s">
        <v>312</v>
      </c>
    </row>
    <row r="55" spans="1:10" x14ac:dyDescent="0.45">
      <c r="A55" s="56">
        <v>7</v>
      </c>
      <c r="B55" s="57">
        <v>100000197969</v>
      </c>
      <c r="C55" s="58">
        <v>0</v>
      </c>
      <c r="D55" s="56" t="s">
        <v>340</v>
      </c>
      <c r="E55" s="59" t="s">
        <v>347</v>
      </c>
      <c r="F55" s="60">
        <v>29900</v>
      </c>
      <c r="G55" s="60">
        <v>-22363.56</v>
      </c>
      <c r="H55" s="60">
        <v>7536.44</v>
      </c>
      <c r="I55" s="36" t="s">
        <v>306</v>
      </c>
      <c r="J55" s="36" t="s">
        <v>312</v>
      </c>
    </row>
    <row r="56" spans="1:10" x14ac:dyDescent="0.45">
      <c r="A56" s="56">
        <v>8</v>
      </c>
      <c r="B56" s="57">
        <v>100000197970</v>
      </c>
      <c r="C56" s="58">
        <v>0</v>
      </c>
      <c r="D56" s="56" t="s">
        <v>340</v>
      </c>
      <c r="E56" s="59" t="s">
        <v>348</v>
      </c>
      <c r="F56" s="60">
        <v>29900</v>
      </c>
      <c r="G56" s="60">
        <v>-22363.56</v>
      </c>
      <c r="H56" s="60">
        <v>7536.44</v>
      </c>
      <c r="I56" s="36" t="s">
        <v>306</v>
      </c>
      <c r="J56" s="36" t="s">
        <v>312</v>
      </c>
    </row>
    <row r="57" spans="1:10" x14ac:dyDescent="0.45">
      <c r="A57" s="56">
        <v>9</v>
      </c>
      <c r="B57" s="57">
        <v>100000197971</v>
      </c>
      <c r="C57" s="58">
        <v>0</v>
      </c>
      <c r="D57" s="56" t="s">
        <v>340</v>
      </c>
      <c r="E57" s="59" t="s">
        <v>349</v>
      </c>
      <c r="F57" s="60">
        <v>29900</v>
      </c>
      <c r="G57" s="60">
        <v>-22363.56</v>
      </c>
      <c r="H57" s="60">
        <v>7536.44</v>
      </c>
      <c r="I57" s="36" t="s">
        <v>306</v>
      </c>
      <c r="J57" s="36" t="s">
        <v>312</v>
      </c>
    </row>
    <row r="58" spans="1:10" x14ac:dyDescent="0.45">
      <c r="A58" s="56">
        <v>10</v>
      </c>
      <c r="B58" s="57">
        <v>100000197972</v>
      </c>
      <c r="C58" s="58">
        <v>0</v>
      </c>
      <c r="D58" s="56" t="s">
        <v>340</v>
      </c>
      <c r="E58" s="59" t="s">
        <v>350</v>
      </c>
      <c r="F58" s="60">
        <v>29900</v>
      </c>
      <c r="G58" s="60">
        <v>-22363.56</v>
      </c>
      <c r="H58" s="60">
        <v>7536.44</v>
      </c>
      <c r="I58" s="36" t="s">
        <v>306</v>
      </c>
      <c r="J58" s="36" t="s">
        <v>312</v>
      </c>
    </row>
    <row r="59" spans="1:10" x14ac:dyDescent="0.45">
      <c r="A59" s="56">
        <v>11</v>
      </c>
      <c r="B59" s="57">
        <v>100000197973</v>
      </c>
      <c r="C59" s="58">
        <v>0</v>
      </c>
      <c r="D59" s="56" t="s">
        <v>340</v>
      </c>
      <c r="E59" s="59" t="s">
        <v>351</v>
      </c>
      <c r="F59" s="60">
        <v>29900</v>
      </c>
      <c r="G59" s="60">
        <v>-22363.56</v>
      </c>
      <c r="H59" s="60">
        <v>7536.44</v>
      </c>
      <c r="I59" s="36" t="s">
        <v>306</v>
      </c>
      <c r="J59" s="36" t="s">
        <v>312</v>
      </c>
    </row>
    <row r="60" spans="1:10" x14ac:dyDescent="0.45">
      <c r="A60" s="56">
        <v>12</v>
      </c>
      <c r="B60" s="57">
        <v>100000197974</v>
      </c>
      <c r="C60" s="58">
        <v>0</v>
      </c>
      <c r="D60" s="56" t="s">
        <v>340</v>
      </c>
      <c r="E60" s="59" t="s">
        <v>352</v>
      </c>
      <c r="F60" s="60">
        <v>29900</v>
      </c>
      <c r="G60" s="60">
        <v>-22363.56</v>
      </c>
      <c r="H60" s="60">
        <v>7536.44</v>
      </c>
      <c r="I60" s="36" t="s">
        <v>306</v>
      </c>
      <c r="J60" s="36" t="s">
        <v>312</v>
      </c>
    </row>
    <row r="61" spans="1:10" x14ac:dyDescent="0.45">
      <c r="A61" s="56">
        <v>13</v>
      </c>
      <c r="B61" s="57">
        <v>100000197975</v>
      </c>
      <c r="C61" s="58">
        <v>0</v>
      </c>
      <c r="D61" s="56" t="s">
        <v>340</v>
      </c>
      <c r="E61" s="59" t="s">
        <v>353</v>
      </c>
      <c r="F61" s="60">
        <v>29900</v>
      </c>
      <c r="G61" s="60">
        <v>-22363.56</v>
      </c>
      <c r="H61" s="60">
        <v>7536.44</v>
      </c>
      <c r="I61" s="36" t="s">
        <v>306</v>
      </c>
      <c r="J61" s="36" t="s">
        <v>312</v>
      </c>
    </row>
    <row r="62" spans="1:10" x14ac:dyDescent="0.45">
      <c r="A62" s="56">
        <v>14</v>
      </c>
      <c r="B62" s="57">
        <v>100000197976</v>
      </c>
      <c r="C62" s="58">
        <v>0</v>
      </c>
      <c r="D62" s="56" t="s">
        <v>340</v>
      </c>
      <c r="E62" s="59" t="s">
        <v>354</v>
      </c>
      <c r="F62" s="60">
        <v>29900</v>
      </c>
      <c r="G62" s="60">
        <v>-22363.56</v>
      </c>
      <c r="H62" s="60">
        <v>7536.44</v>
      </c>
      <c r="I62" s="36" t="s">
        <v>306</v>
      </c>
      <c r="J62" s="36" t="s">
        <v>312</v>
      </c>
    </row>
    <row r="63" spans="1:10" x14ac:dyDescent="0.45">
      <c r="A63" s="56">
        <v>15</v>
      </c>
      <c r="B63" s="57">
        <v>100000197977</v>
      </c>
      <c r="C63" s="58">
        <v>0</v>
      </c>
      <c r="D63" s="56" t="s">
        <v>340</v>
      </c>
      <c r="E63" s="59" t="s">
        <v>355</v>
      </c>
      <c r="F63" s="60">
        <v>29900</v>
      </c>
      <c r="G63" s="60">
        <v>-22363.56</v>
      </c>
      <c r="H63" s="60">
        <v>7536.44</v>
      </c>
      <c r="I63" s="36" t="s">
        <v>306</v>
      </c>
      <c r="J63" s="36" t="s">
        <v>312</v>
      </c>
    </row>
    <row r="64" spans="1:10" x14ac:dyDescent="0.45">
      <c r="A64" s="56">
        <v>16</v>
      </c>
      <c r="B64" s="57">
        <v>100000197978</v>
      </c>
      <c r="C64" s="58">
        <v>0</v>
      </c>
      <c r="D64" s="56" t="s">
        <v>340</v>
      </c>
      <c r="E64" s="59" t="s">
        <v>356</v>
      </c>
      <c r="F64" s="60">
        <v>29900</v>
      </c>
      <c r="G64" s="60">
        <v>-22363.56</v>
      </c>
      <c r="H64" s="60">
        <v>7536.44</v>
      </c>
      <c r="I64" s="36" t="s">
        <v>306</v>
      </c>
      <c r="J64" s="36" t="s">
        <v>312</v>
      </c>
    </row>
    <row r="65" spans="1:10" x14ac:dyDescent="0.45">
      <c r="A65" s="56">
        <v>17</v>
      </c>
      <c r="B65" s="57">
        <v>100000197979</v>
      </c>
      <c r="C65" s="58">
        <v>0</v>
      </c>
      <c r="D65" s="56" t="s">
        <v>340</v>
      </c>
      <c r="E65" s="59" t="s">
        <v>357</v>
      </c>
      <c r="F65" s="60">
        <v>41400</v>
      </c>
      <c r="G65" s="60">
        <v>-30964.93</v>
      </c>
      <c r="H65" s="60">
        <v>10435.07</v>
      </c>
      <c r="I65" s="36" t="s">
        <v>306</v>
      </c>
      <c r="J65" s="36" t="s">
        <v>312</v>
      </c>
    </row>
    <row r="66" spans="1:10" x14ac:dyDescent="0.45">
      <c r="A66" s="56">
        <v>18</v>
      </c>
      <c r="B66" s="57">
        <v>100000197980</v>
      </c>
      <c r="C66" s="58">
        <v>0</v>
      </c>
      <c r="D66" s="56" t="s">
        <v>340</v>
      </c>
      <c r="E66" s="59" t="s">
        <v>358</v>
      </c>
      <c r="F66" s="60">
        <v>41400</v>
      </c>
      <c r="G66" s="60">
        <v>-30964.93</v>
      </c>
      <c r="H66" s="60">
        <v>10435.07</v>
      </c>
      <c r="I66" s="36" t="s">
        <v>306</v>
      </c>
      <c r="J66" s="36" t="s">
        <v>312</v>
      </c>
    </row>
    <row r="67" spans="1:10" x14ac:dyDescent="0.45">
      <c r="A67" s="56">
        <v>19</v>
      </c>
      <c r="B67" s="57">
        <v>100000197981</v>
      </c>
      <c r="C67" s="58">
        <v>0</v>
      </c>
      <c r="D67" s="56" t="s">
        <v>340</v>
      </c>
      <c r="E67" s="59" t="s">
        <v>359</v>
      </c>
      <c r="F67" s="60">
        <v>41400</v>
      </c>
      <c r="G67" s="60">
        <v>-30964.93</v>
      </c>
      <c r="H67" s="60">
        <v>10435.07</v>
      </c>
      <c r="I67" s="36" t="s">
        <v>306</v>
      </c>
      <c r="J67" s="36" t="s">
        <v>312</v>
      </c>
    </row>
    <row r="68" spans="1:10" x14ac:dyDescent="0.45">
      <c r="A68" s="56">
        <v>20</v>
      </c>
      <c r="B68" s="57">
        <v>100000197982</v>
      </c>
      <c r="C68" s="58">
        <v>0</v>
      </c>
      <c r="D68" s="56" t="s">
        <v>340</v>
      </c>
      <c r="E68" s="59" t="s">
        <v>360</v>
      </c>
      <c r="F68" s="60">
        <v>41400</v>
      </c>
      <c r="G68" s="60">
        <v>-30964.93</v>
      </c>
      <c r="H68" s="60">
        <v>10435.07</v>
      </c>
      <c r="I68" s="36" t="s">
        <v>306</v>
      </c>
      <c r="J68" s="36" t="s">
        <v>312</v>
      </c>
    </row>
    <row r="69" spans="1:10" x14ac:dyDescent="0.45">
      <c r="A69" s="56">
        <v>21</v>
      </c>
      <c r="B69" s="57">
        <v>100000301359</v>
      </c>
      <c r="C69" s="58">
        <v>0</v>
      </c>
      <c r="D69" s="56" t="s">
        <v>361</v>
      </c>
      <c r="E69" s="59" t="s">
        <v>362</v>
      </c>
      <c r="F69" s="60">
        <v>31900</v>
      </c>
      <c r="G69" s="60">
        <v>-14300.38</v>
      </c>
      <c r="H69" s="60">
        <v>17599.62</v>
      </c>
      <c r="I69" s="36" t="s">
        <v>306</v>
      </c>
      <c r="J69" s="36" t="s">
        <v>312</v>
      </c>
    </row>
    <row r="70" spans="1:10" x14ac:dyDescent="0.45">
      <c r="A70" s="56">
        <v>22</v>
      </c>
      <c r="B70" s="57">
        <v>100000301360</v>
      </c>
      <c r="C70" s="58">
        <v>0</v>
      </c>
      <c r="D70" s="56" t="s">
        <v>361</v>
      </c>
      <c r="E70" s="59" t="s">
        <v>363</v>
      </c>
      <c r="F70" s="60">
        <v>52800</v>
      </c>
      <c r="G70" s="60">
        <v>-23669.59</v>
      </c>
      <c r="H70" s="60">
        <v>29130.41</v>
      </c>
      <c r="I70" s="36" t="s">
        <v>306</v>
      </c>
      <c r="J70" s="36" t="s">
        <v>312</v>
      </c>
    </row>
    <row r="71" spans="1:10" x14ac:dyDescent="0.45">
      <c r="A71" s="56">
        <v>23</v>
      </c>
      <c r="B71" s="57">
        <v>100000301361</v>
      </c>
      <c r="C71" s="58">
        <v>0</v>
      </c>
      <c r="D71" s="56" t="s">
        <v>364</v>
      </c>
      <c r="E71" s="59" t="s">
        <v>365</v>
      </c>
      <c r="F71" s="60">
        <v>341330</v>
      </c>
      <c r="G71" s="60">
        <v>-150793.04999999999</v>
      </c>
      <c r="H71" s="60">
        <v>190536.95</v>
      </c>
      <c r="I71" s="36" t="s">
        <v>306</v>
      </c>
      <c r="J71" s="36" t="s">
        <v>312</v>
      </c>
    </row>
    <row r="72" spans="1:10" x14ac:dyDescent="0.45">
      <c r="A72" s="56">
        <v>24</v>
      </c>
      <c r="B72" s="57">
        <v>100000322400</v>
      </c>
      <c r="C72" s="58">
        <v>0</v>
      </c>
      <c r="D72" s="56" t="s">
        <v>366</v>
      </c>
      <c r="E72" s="59" t="s">
        <v>367</v>
      </c>
      <c r="F72" s="60">
        <v>25000</v>
      </c>
      <c r="G72" s="60">
        <v>-9460.6200000000008</v>
      </c>
      <c r="H72" s="60">
        <v>15539.38</v>
      </c>
      <c r="I72" s="36" t="s">
        <v>306</v>
      </c>
      <c r="J72" s="36" t="s">
        <v>312</v>
      </c>
    </row>
    <row r="73" spans="1:10" x14ac:dyDescent="0.45">
      <c r="A73" s="56">
        <v>25</v>
      </c>
      <c r="B73" s="57">
        <v>100000329318</v>
      </c>
      <c r="C73" s="58">
        <v>0</v>
      </c>
      <c r="D73" s="56" t="s">
        <v>84</v>
      </c>
      <c r="E73" s="59" t="s">
        <v>368</v>
      </c>
      <c r="F73" s="60">
        <v>115900</v>
      </c>
      <c r="G73" s="60">
        <v>-42033.57</v>
      </c>
      <c r="H73" s="60">
        <v>73866.429999999993</v>
      </c>
      <c r="I73" s="36" t="s">
        <v>306</v>
      </c>
      <c r="J73" s="36" t="s">
        <v>312</v>
      </c>
    </row>
    <row r="74" spans="1:10" x14ac:dyDescent="0.45">
      <c r="A74" s="56">
        <v>26</v>
      </c>
      <c r="B74" s="57">
        <v>100000329319</v>
      </c>
      <c r="C74" s="58">
        <v>0</v>
      </c>
      <c r="D74" s="56" t="s">
        <v>84</v>
      </c>
      <c r="E74" s="59" t="s">
        <v>368</v>
      </c>
      <c r="F74" s="60">
        <v>115900</v>
      </c>
      <c r="G74" s="60">
        <v>-42033.599999999999</v>
      </c>
      <c r="H74" s="60">
        <v>73866.399999999994</v>
      </c>
      <c r="I74" s="36" t="s">
        <v>306</v>
      </c>
      <c r="J74" s="36" t="s">
        <v>312</v>
      </c>
    </row>
    <row r="75" spans="1:10" x14ac:dyDescent="0.45">
      <c r="A75" s="56">
        <v>27</v>
      </c>
      <c r="B75" s="57">
        <v>100000329320</v>
      </c>
      <c r="C75" s="58">
        <v>0</v>
      </c>
      <c r="D75" s="56" t="s">
        <v>84</v>
      </c>
      <c r="E75" s="59" t="s">
        <v>368</v>
      </c>
      <c r="F75" s="60">
        <v>115900</v>
      </c>
      <c r="G75" s="60">
        <v>-42033.599999999999</v>
      </c>
      <c r="H75" s="60">
        <v>73866.399999999994</v>
      </c>
      <c r="I75" s="36" t="s">
        <v>306</v>
      </c>
      <c r="J75" s="36" t="s">
        <v>312</v>
      </c>
    </row>
    <row r="76" spans="1:10" x14ac:dyDescent="0.45">
      <c r="A76" s="56">
        <v>28</v>
      </c>
      <c r="B76" s="57">
        <v>100000329321</v>
      </c>
      <c r="C76" s="58">
        <v>0</v>
      </c>
      <c r="D76" s="56" t="s">
        <v>84</v>
      </c>
      <c r="E76" s="59" t="s">
        <v>368</v>
      </c>
      <c r="F76" s="60">
        <v>115900</v>
      </c>
      <c r="G76" s="60">
        <v>-42033.599999999999</v>
      </c>
      <c r="H76" s="60">
        <v>73866.399999999994</v>
      </c>
      <c r="I76" s="36" t="s">
        <v>306</v>
      </c>
      <c r="J76" s="36" t="s">
        <v>312</v>
      </c>
    </row>
    <row r="77" spans="1:10" x14ac:dyDescent="0.45">
      <c r="A77" s="56">
        <v>29</v>
      </c>
      <c r="B77" s="57">
        <v>100000329322</v>
      </c>
      <c r="C77" s="58">
        <v>0</v>
      </c>
      <c r="D77" s="56" t="s">
        <v>84</v>
      </c>
      <c r="E77" s="59" t="s">
        <v>368</v>
      </c>
      <c r="F77" s="60">
        <v>115900</v>
      </c>
      <c r="G77" s="60">
        <v>-42033.599999999999</v>
      </c>
      <c r="H77" s="60">
        <v>73866.399999999994</v>
      </c>
      <c r="I77" s="36" t="s">
        <v>306</v>
      </c>
      <c r="J77" s="36" t="s">
        <v>312</v>
      </c>
    </row>
    <row r="78" spans="1:10" x14ac:dyDescent="0.45">
      <c r="A78" s="56">
        <v>30</v>
      </c>
      <c r="B78" s="57">
        <v>100000329323</v>
      </c>
      <c r="C78" s="58">
        <v>0</v>
      </c>
      <c r="D78" s="56" t="s">
        <v>84</v>
      </c>
      <c r="E78" s="59" t="s">
        <v>368</v>
      </c>
      <c r="F78" s="60">
        <v>115900</v>
      </c>
      <c r="G78" s="60">
        <v>-42033.599999999999</v>
      </c>
      <c r="H78" s="60">
        <v>73866.399999999994</v>
      </c>
      <c r="I78" s="36" t="s">
        <v>306</v>
      </c>
      <c r="J78" s="36" t="s">
        <v>312</v>
      </c>
    </row>
    <row r="79" spans="1:10" x14ac:dyDescent="0.45">
      <c r="A79" s="56">
        <v>31</v>
      </c>
      <c r="B79" s="57">
        <v>100000329324</v>
      </c>
      <c r="C79" s="58">
        <v>0</v>
      </c>
      <c r="D79" s="56" t="s">
        <v>84</v>
      </c>
      <c r="E79" s="59" t="s">
        <v>368</v>
      </c>
      <c r="F79" s="60">
        <v>115900</v>
      </c>
      <c r="G79" s="60">
        <v>-42033.599999999999</v>
      </c>
      <c r="H79" s="60">
        <v>73866.399999999994</v>
      </c>
      <c r="I79" s="36" t="s">
        <v>306</v>
      </c>
      <c r="J79" s="36" t="s">
        <v>312</v>
      </c>
    </row>
    <row r="80" spans="1:10" x14ac:dyDescent="0.45">
      <c r="A80" s="56">
        <v>32</v>
      </c>
      <c r="B80" s="57">
        <v>100000329325</v>
      </c>
      <c r="C80" s="58">
        <v>0</v>
      </c>
      <c r="D80" s="56" t="s">
        <v>84</v>
      </c>
      <c r="E80" s="59" t="s">
        <v>368</v>
      </c>
      <c r="F80" s="60">
        <v>115900</v>
      </c>
      <c r="G80" s="60">
        <v>-42033.599999999999</v>
      </c>
      <c r="H80" s="60">
        <v>73866.399999999994</v>
      </c>
      <c r="I80" s="36" t="s">
        <v>306</v>
      </c>
      <c r="J80" s="36" t="s">
        <v>312</v>
      </c>
    </row>
    <row r="81" spans="1:10" x14ac:dyDescent="0.45">
      <c r="A81" s="56">
        <v>33</v>
      </c>
      <c r="B81" s="57">
        <v>100000329326</v>
      </c>
      <c r="C81" s="58">
        <v>0</v>
      </c>
      <c r="D81" s="56" t="s">
        <v>84</v>
      </c>
      <c r="E81" s="59" t="s">
        <v>368</v>
      </c>
      <c r="F81" s="60">
        <v>115900</v>
      </c>
      <c r="G81" s="60">
        <v>-42033.599999999999</v>
      </c>
      <c r="H81" s="60">
        <v>73866.399999999994</v>
      </c>
      <c r="I81" s="36" t="s">
        <v>306</v>
      </c>
      <c r="J81" s="36" t="s">
        <v>312</v>
      </c>
    </row>
    <row r="82" spans="1:10" x14ac:dyDescent="0.45">
      <c r="A82" s="56">
        <v>34</v>
      </c>
      <c r="B82" s="57">
        <v>100000329327</v>
      </c>
      <c r="C82" s="58">
        <v>0</v>
      </c>
      <c r="D82" s="56" t="s">
        <v>84</v>
      </c>
      <c r="E82" s="59" t="s">
        <v>368</v>
      </c>
      <c r="F82" s="60">
        <v>115900</v>
      </c>
      <c r="G82" s="60">
        <v>-42033.599999999999</v>
      </c>
      <c r="H82" s="60">
        <v>73866.399999999994</v>
      </c>
      <c r="I82" s="36" t="s">
        <v>306</v>
      </c>
      <c r="J82" s="36" t="s">
        <v>312</v>
      </c>
    </row>
    <row r="83" spans="1:10" x14ac:dyDescent="0.45">
      <c r="A83" s="56">
        <v>35</v>
      </c>
      <c r="B83" s="57">
        <v>100000329328</v>
      </c>
      <c r="C83" s="58">
        <v>0</v>
      </c>
      <c r="D83" s="56" t="s">
        <v>84</v>
      </c>
      <c r="E83" s="59" t="s">
        <v>85</v>
      </c>
      <c r="F83" s="60">
        <v>17900</v>
      </c>
      <c r="G83" s="60">
        <v>-6491.74</v>
      </c>
      <c r="H83" s="60">
        <v>11408.26</v>
      </c>
      <c r="I83" s="36" t="s">
        <v>306</v>
      </c>
      <c r="J83" s="36" t="s">
        <v>312</v>
      </c>
    </row>
    <row r="84" spans="1:10" x14ac:dyDescent="0.45">
      <c r="A84" s="56">
        <v>36</v>
      </c>
      <c r="B84" s="57">
        <v>100000329329</v>
      </c>
      <c r="C84" s="58">
        <v>0</v>
      </c>
      <c r="D84" s="56" t="s">
        <v>84</v>
      </c>
      <c r="E84" s="59" t="s">
        <v>85</v>
      </c>
      <c r="F84" s="60">
        <v>17900</v>
      </c>
      <c r="G84" s="60">
        <v>-6491.82</v>
      </c>
      <c r="H84" s="60">
        <v>11408.18</v>
      </c>
      <c r="I84" s="36" t="s">
        <v>306</v>
      </c>
      <c r="J84" s="36" t="s">
        <v>312</v>
      </c>
    </row>
    <row r="85" spans="1:10" x14ac:dyDescent="0.45">
      <c r="A85" s="56">
        <v>37</v>
      </c>
      <c r="B85" s="57">
        <v>100000396935</v>
      </c>
      <c r="C85" s="58">
        <v>0</v>
      </c>
      <c r="D85" s="56" t="s">
        <v>369</v>
      </c>
      <c r="E85" s="59" t="s">
        <v>370</v>
      </c>
      <c r="F85" s="60">
        <v>6900</v>
      </c>
      <c r="G85" s="60">
        <v>-1774.62</v>
      </c>
      <c r="H85" s="60">
        <v>5125.38</v>
      </c>
      <c r="I85" s="36" t="s">
        <v>306</v>
      </c>
      <c r="J85" s="36" t="s">
        <v>312</v>
      </c>
    </row>
    <row r="86" spans="1:10" x14ac:dyDescent="0.45">
      <c r="A86" s="56">
        <v>38</v>
      </c>
      <c r="B86" s="57">
        <v>100000396945</v>
      </c>
      <c r="C86" s="58">
        <v>0</v>
      </c>
      <c r="D86" s="56" t="s">
        <v>371</v>
      </c>
      <c r="E86" s="59" t="s">
        <v>372</v>
      </c>
      <c r="F86" s="60">
        <v>110000</v>
      </c>
      <c r="G86" s="60">
        <v>-27688.36</v>
      </c>
      <c r="H86" s="60">
        <v>82311.64</v>
      </c>
      <c r="I86" s="36" t="s">
        <v>306</v>
      </c>
      <c r="J86" s="36" t="s">
        <v>312</v>
      </c>
    </row>
    <row r="87" spans="1:10" x14ac:dyDescent="0.45">
      <c r="A87" s="56">
        <v>39</v>
      </c>
      <c r="B87" s="57">
        <v>100000416179</v>
      </c>
      <c r="C87" s="58">
        <v>0</v>
      </c>
      <c r="D87" s="56" t="s">
        <v>373</v>
      </c>
      <c r="E87" s="59" t="s">
        <v>374</v>
      </c>
      <c r="F87" s="60">
        <v>115900</v>
      </c>
      <c r="G87" s="60">
        <v>-24092.91</v>
      </c>
      <c r="H87" s="60">
        <v>91807.09</v>
      </c>
      <c r="I87" s="36" t="s">
        <v>306</v>
      </c>
      <c r="J87" s="36" t="s">
        <v>312</v>
      </c>
    </row>
    <row r="88" spans="1:10" x14ac:dyDescent="0.45">
      <c r="A88" s="56">
        <v>40</v>
      </c>
      <c r="B88" s="57">
        <v>100000417388</v>
      </c>
      <c r="C88" s="58">
        <v>0</v>
      </c>
      <c r="D88" s="56" t="s">
        <v>373</v>
      </c>
      <c r="E88" s="59" t="s">
        <v>374</v>
      </c>
      <c r="F88" s="60">
        <v>115900</v>
      </c>
      <c r="G88" s="60">
        <v>-24092.91</v>
      </c>
      <c r="H88" s="60">
        <v>91807.09</v>
      </c>
      <c r="I88" s="36" t="s">
        <v>306</v>
      </c>
      <c r="J88" s="36" t="s">
        <v>312</v>
      </c>
    </row>
    <row r="89" spans="1:10" x14ac:dyDescent="0.45">
      <c r="A89" s="56">
        <v>41</v>
      </c>
      <c r="B89" s="57">
        <v>100000417389</v>
      </c>
      <c r="C89" s="58">
        <v>0</v>
      </c>
      <c r="D89" s="56" t="s">
        <v>373</v>
      </c>
      <c r="E89" s="59" t="s">
        <v>374</v>
      </c>
      <c r="F89" s="60">
        <v>115900</v>
      </c>
      <c r="G89" s="60">
        <v>-24092.91</v>
      </c>
      <c r="H89" s="60">
        <v>91807.09</v>
      </c>
      <c r="I89" s="36" t="s">
        <v>306</v>
      </c>
      <c r="J89" s="36" t="s">
        <v>312</v>
      </c>
    </row>
    <row r="90" spans="1:10" x14ac:dyDescent="0.45">
      <c r="A90" s="56">
        <v>42</v>
      </c>
      <c r="B90" s="57">
        <v>100000417390</v>
      </c>
      <c r="C90" s="58">
        <v>0</v>
      </c>
      <c r="D90" s="56" t="s">
        <v>373</v>
      </c>
      <c r="E90" s="59" t="s">
        <v>374</v>
      </c>
      <c r="F90" s="60">
        <v>115900</v>
      </c>
      <c r="G90" s="60">
        <v>-24092.91</v>
      </c>
      <c r="H90" s="60">
        <v>91807.09</v>
      </c>
      <c r="I90" s="36" t="s">
        <v>306</v>
      </c>
      <c r="J90" s="36" t="s">
        <v>312</v>
      </c>
    </row>
    <row r="91" spans="1:10" x14ac:dyDescent="0.45">
      <c r="A91" s="61" t="s">
        <v>27</v>
      </c>
      <c r="B91" s="62" t="s">
        <v>103</v>
      </c>
      <c r="C91" s="54"/>
      <c r="D91" s="61"/>
      <c r="E91" s="61"/>
      <c r="F91" s="63">
        <f>SUM(F49:F90)</f>
        <v>2870330</v>
      </c>
      <c r="G91" s="63">
        <f t="shared" ref="G91:H91" si="6">SUM(G49:G90)</f>
        <v>-1239054.4699999997</v>
      </c>
      <c r="H91" s="63">
        <f t="shared" si="6"/>
        <v>1631275.53</v>
      </c>
    </row>
    <row r="92" spans="1:10" x14ac:dyDescent="0.45">
      <c r="A92" s="68"/>
      <c r="B92" s="48"/>
      <c r="C92" s="69"/>
      <c r="D92" s="68"/>
      <c r="E92" s="68"/>
      <c r="F92" s="70"/>
      <c r="G92" s="70"/>
      <c r="H92" s="70"/>
    </row>
    <row r="93" spans="1:10" x14ac:dyDescent="0.45">
      <c r="A93" s="48" t="s">
        <v>375</v>
      </c>
      <c r="B93" s="48"/>
      <c r="C93" s="69"/>
      <c r="D93" s="68"/>
      <c r="E93" s="68"/>
      <c r="F93" s="70"/>
      <c r="G93" s="70"/>
      <c r="H93" s="70"/>
    </row>
    <row r="94" spans="1:10" x14ac:dyDescent="0.45">
      <c r="A94" s="52" t="s">
        <v>278</v>
      </c>
      <c r="B94" s="53" t="s">
        <v>0</v>
      </c>
      <c r="C94" s="54" t="s">
        <v>1</v>
      </c>
      <c r="D94" s="52" t="s">
        <v>277</v>
      </c>
      <c r="E94" s="52" t="s">
        <v>2</v>
      </c>
      <c r="F94" s="52" t="s">
        <v>3</v>
      </c>
      <c r="G94" s="52" t="s">
        <v>4</v>
      </c>
      <c r="H94" s="52" t="s">
        <v>5</v>
      </c>
    </row>
    <row r="95" spans="1:10" x14ac:dyDescent="0.45">
      <c r="A95" s="56">
        <v>1</v>
      </c>
      <c r="B95" s="57">
        <v>100000004202</v>
      </c>
      <c r="C95" s="58">
        <v>0</v>
      </c>
      <c r="D95" s="56" t="s">
        <v>376</v>
      </c>
      <c r="E95" s="59" t="s">
        <v>377</v>
      </c>
      <c r="F95" s="60">
        <v>19000</v>
      </c>
      <c r="G95" s="60">
        <v>-18999</v>
      </c>
      <c r="H95" s="59">
        <v>1</v>
      </c>
      <c r="I95" s="36" t="s">
        <v>306</v>
      </c>
      <c r="J95" s="36" t="s">
        <v>313</v>
      </c>
    </row>
    <row r="96" spans="1:10" x14ac:dyDescent="0.45">
      <c r="A96" s="56">
        <v>2</v>
      </c>
      <c r="B96" s="57">
        <v>100000004203</v>
      </c>
      <c r="C96" s="58">
        <v>0</v>
      </c>
      <c r="D96" s="56" t="s">
        <v>378</v>
      </c>
      <c r="E96" s="59" t="s">
        <v>379</v>
      </c>
      <c r="F96" s="60">
        <v>200000</v>
      </c>
      <c r="G96" s="60">
        <v>-199999</v>
      </c>
      <c r="H96" s="59">
        <v>1</v>
      </c>
      <c r="I96" s="36" t="s">
        <v>306</v>
      </c>
      <c r="J96" s="36" t="s">
        <v>313</v>
      </c>
    </row>
    <row r="97" spans="1:10" x14ac:dyDescent="0.45">
      <c r="A97" s="56">
        <v>3</v>
      </c>
      <c r="B97" s="57">
        <v>100000004207</v>
      </c>
      <c r="C97" s="58">
        <v>0</v>
      </c>
      <c r="D97" s="56" t="s">
        <v>380</v>
      </c>
      <c r="E97" s="59" t="s">
        <v>381</v>
      </c>
      <c r="F97" s="60">
        <v>184575</v>
      </c>
      <c r="G97" s="60">
        <v>-184574</v>
      </c>
      <c r="H97" s="59">
        <v>1</v>
      </c>
      <c r="I97" s="36" t="s">
        <v>306</v>
      </c>
      <c r="J97" s="36" t="s">
        <v>313</v>
      </c>
    </row>
    <row r="98" spans="1:10" x14ac:dyDescent="0.45">
      <c r="A98" s="56">
        <v>4</v>
      </c>
      <c r="B98" s="57">
        <v>100000062702</v>
      </c>
      <c r="C98" s="58">
        <v>0</v>
      </c>
      <c r="D98" s="56" t="s">
        <v>382</v>
      </c>
      <c r="E98" s="59" t="s">
        <v>76</v>
      </c>
      <c r="F98" s="60">
        <v>33754.660000000003</v>
      </c>
      <c r="G98" s="60">
        <v>-33753.660000000003</v>
      </c>
      <c r="H98" s="59">
        <v>1</v>
      </c>
      <c r="I98" s="36" t="s">
        <v>306</v>
      </c>
      <c r="J98" s="36" t="s">
        <v>313</v>
      </c>
    </row>
    <row r="99" spans="1:10" x14ac:dyDescent="0.45">
      <c r="A99" s="56">
        <v>5</v>
      </c>
      <c r="B99" s="57">
        <v>100000062704</v>
      </c>
      <c r="C99" s="58">
        <v>0</v>
      </c>
      <c r="D99" s="56" t="s">
        <v>382</v>
      </c>
      <c r="E99" s="59" t="s">
        <v>76</v>
      </c>
      <c r="F99" s="60">
        <v>23326</v>
      </c>
      <c r="G99" s="60">
        <v>-23325</v>
      </c>
      <c r="H99" s="59">
        <v>1</v>
      </c>
      <c r="I99" s="36" t="s">
        <v>306</v>
      </c>
      <c r="J99" s="36" t="s">
        <v>313</v>
      </c>
    </row>
    <row r="100" spans="1:10" x14ac:dyDescent="0.45">
      <c r="A100" s="56">
        <v>6</v>
      </c>
      <c r="B100" s="57">
        <v>100000062705</v>
      </c>
      <c r="C100" s="58">
        <v>0</v>
      </c>
      <c r="D100" s="56" t="s">
        <v>382</v>
      </c>
      <c r="E100" s="59" t="s">
        <v>76</v>
      </c>
      <c r="F100" s="60">
        <v>23326</v>
      </c>
      <c r="G100" s="60">
        <v>-23325</v>
      </c>
      <c r="H100" s="59">
        <v>1</v>
      </c>
      <c r="I100" s="36" t="s">
        <v>306</v>
      </c>
      <c r="J100" s="36" t="s">
        <v>313</v>
      </c>
    </row>
    <row r="101" spans="1:10" x14ac:dyDescent="0.45">
      <c r="A101" s="56">
        <v>7</v>
      </c>
      <c r="B101" s="57">
        <v>100000062706</v>
      </c>
      <c r="C101" s="58">
        <v>0</v>
      </c>
      <c r="D101" s="56" t="s">
        <v>382</v>
      </c>
      <c r="E101" s="59" t="s">
        <v>76</v>
      </c>
      <c r="F101" s="60">
        <v>23326</v>
      </c>
      <c r="G101" s="60">
        <v>-23325</v>
      </c>
      <c r="H101" s="59">
        <v>1</v>
      </c>
      <c r="I101" s="36" t="s">
        <v>306</v>
      </c>
      <c r="J101" s="36" t="s">
        <v>313</v>
      </c>
    </row>
    <row r="102" spans="1:10" x14ac:dyDescent="0.45">
      <c r="A102" s="56">
        <v>8</v>
      </c>
      <c r="B102" s="57">
        <v>100000062708</v>
      </c>
      <c r="C102" s="58">
        <v>0</v>
      </c>
      <c r="D102" s="56" t="s">
        <v>382</v>
      </c>
      <c r="E102" s="59" t="s">
        <v>76</v>
      </c>
      <c r="F102" s="60">
        <v>23326</v>
      </c>
      <c r="G102" s="60">
        <v>-23325</v>
      </c>
      <c r="H102" s="59">
        <v>1</v>
      </c>
      <c r="I102" s="36" t="s">
        <v>306</v>
      </c>
      <c r="J102" s="36" t="s">
        <v>313</v>
      </c>
    </row>
    <row r="103" spans="1:10" x14ac:dyDescent="0.45">
      <c r="A103" s="56">
        <v>9</v>
      </c>
      <c r="B103" s="57">
        <v>100000062709</v>
      </c>
      <c r="C103" s="58">
        <v>0</v>
      </c>
      <c r="D103" s="56" t="s">
        <v>382</v>
      </c>
      <c r="E103" s="59" t="s">
        <v>76</v>
      </c>
      <c r="F103" s="60">
        <v>23326</v>
      </c>
      <c r="G103" s="60">
        <v>-23325</v>
      </c>
      <c r="H103" s="59">
        <v>1</v>
      </c>
      <c r="I103" s="36" t="s">
        <v>306</v>
      </c>
      <c r="J103" s="36" t="s">
        <v>313</v>
      </c>
    </row>
    <row r="104" spans="1:10" x14ac:dyDescent="0.45">
      <c r="A104" s="56">
        <v>10</v>
      </c>
      <c r="B104" s="57">
        <v>100000072683</v>
      </c>
      <c r="C104" s="58">
        <v>0</v>
      </c>
      <c r="D104" s="56" t="s">
        <v>383</v>
      </c>
      <c r="E104" s="59" t="s">
        <v>384</v>
      </c>
      <c r="F104" s="60">
        <v>13500</v>
      </c>
      <c r="G104" s="60">
        <v>-13499</v>
      </c>
      <c r="H104" s="59">
        <v>1</v>
      </c>
      <c r="I104" s="36" t="s">
        <v>306</v>
      </c>
      <c r="J104" s="36" t="s">
        <v>313</v>
      </c>
    </row>
    <row r="105" spans="1:10" x14ac:dyDescent="0.45">
      <c r="A105" s="56">
        <v>11</v>
      </c>
      <c r="B105" s="57">
        <v>100000072684</v>
      </c>
      <c r="C105" s="58">
        <v>0</v>
      </c>
      <c r="D105" s="56" t="s">
        <v>383</v>
      </c>
      <c r="E105" s="59" t="s">
        <v>384</v>
      </c>
      <c r="F105" s="60">
        <v>13500</v>
      </c>
      <c r="G105" s="60">
        <v>-13499</v>
      </c>
      <c r="H105" s="59">
        <v>1</v>
      </c>
      <c r="I105" s="36" t="s">
        <v>306</v>
      </c>
      <c r="J105" s="36" t="s">
        <v>313</v>
      </c>
    </row>
    <row r="106" spans="1:10" x14ac:dyDescent="0.45">
      <c r="A106" s="56">
        <v>12</v>
      </c>
      <c r="B106" s="57">
        <v>100000072685</v>
      </c>
      <c r="C106" s="58">
        <v>0</v>
      </c>
      <c r="D106" s="56" t="s">
        <v>383</v>
      </c>
      <c r="E106" s="59" t="s">
        <v>384</v>
      </c>
      <c r="F106" s="60">
        <v>13500</v>
      </c>
      <c r="G106" s="60">
        <v>-13499</v>
      </c>
      <c r="H106" s="59">
        <v>1</v>
      </c>
      <c r="I106" s="36" t="s">
        <v>306</v>
      </c>
      <c r="J106" s="36" t="s">
        <v>313</v>
      </c>
    </row>
    <row r="107" spans="1:10" x14ac:dyDescent="0.45">
      <c r="A107" s="56">
        <v>13</v>
      </c>
      <c r="B107" s="57">
        <v>100000072686</v>
      </c>
      <c r="C107" s="58">
        <v>0</v>
      </c>
      <c r="D107" s="56" t="s">
        <v>383</v>
      </c>
      <c r="E107" s="59" t="s">
        <v>385</v>
      </c>
      <c r="F107" s="60">
        <v>7490</v>
      </c>
      <c r="G107" s="60">
        <v>-7489</v>
      </c>
      <c r="H107" s="59">
        <v>1</v>
      </c>
      <c r="I107" s="36" t="s">
        <v>306</v>
      </c>
      <c r="J107" s="36" t="s">
        <v>313</v>
      </c>
    </row>
    <row r="108" spans="1:10" x14ac:dyDescent="0.45">
      <c r="A108" s="56">
        <v>14</v>
      </c>
      <c r="B108" s="57">
        <v>100000072698</v>
      </c>
      <c r="C108" s="58">
        <v>0</v>
      </c>
      <c r="D108" s="56" t="s">
        <v>383</v>
      </c>
      <c r="E108" s="59" t="s">
        <v>85</v>
      </c>
      <c r="F108" s="60">
        <v>12990</v>
      </c>
      <c r="G108" s="60">
        <v>-12989</v>
      </c>
      <c r="H108" s="59">
        <v>1</v>
      </c>
      <c r="I108" s="36" t="s">
        <v>306</v>
      </c>
      <c r="J108" s="36" t="s">
        <v>313</v>
      </c>
    </row>
    <row r="109" spans="1:10" x14ac:dyDescent="0.45">
      <c r="A109" s="56">
        <v>15</v>
      </c>
      <c r="B109" s="57">
        <v>100000072699</v>
      </c>
      <c r="C109" s="58">
        <v>0</v>
      </c>
      <c r="D109" s="56" t="s">
        <v>383</v>
      </c>
      <c r="E109" s="59" t="s">
        <v>85</v>
      </c>
      <c r="F109" s="60">
        <v>12990</v>
      </c>
      <c r="G109" s="60">
        <v>-12989</v>
      </c>
      <c r="H109" s="59">
        <v>1</v>
      </c>
      <c r="I109" s="36" t="s">
        <v>306</v>
      </c>
      <c r="J109" s="36" t="s">
        <v>313</v>
      </c>
    </row>
    <row r="110" spans="1:10" x14ac:dyDescent="0.45">
      <c r="A110" s="56">
        <v>16</v>
      </c>
      <c r="B110" s="57">
        <v>100000085841</v>
      </c>
      <c r="C110" s="58">
        <v>0</v>
      </c>
      <c r="D110" s="56" t="s">
        <v>386</v>
      </c>
      <c r="E110" s="59" t="s">
        <v>387</v>
      </c>
      <c r="F110" s="60">
        <v>27285</v>
      </c>
      <c r="G110" s="60">
        <v>-27284</v>
      </c>
      <c r="H110" s="59">
        <v>1</v>
      </c>
      <c r="I110" s="36" t="s">
        <v>306</v>
      </c>
      <c r="J110" s="36" t="s">
        <v>313</v>
      </c>
    </row>
    <row r="111" spans="1:10" x14ac:dyDescent="0.45">
      <c r="A111" s="56">
        <v>17</v>
      </c>
      <c r="B111" s="57">
        <v>100000085842</v>
      </c>
      <c r="C111" s="58">
        <v>0</v>
      </c>
      <c r="D111" s="56" t="s">
        <v>386</v>
      </c>
      <c r="E111" s="59" t="s">
        <v>387</v>
      </c>
      <c r="F111" s="60">
        <v>27285</v>
      </c>
      <c r="G111" s="60">
        <v>-27284</v>
      </c>
      <c r="H111" s="59">
        <v>1</v>
      </c>
      <c r="I111" s="36" t="s">
        <v>306</v>
      </c>
      <c r="J111" s="36" t="s">
        <v>313</v>
      </c>
    </row>
    <row r="112" spans="1:10" x14ac:dyDescent="0.45">
      <c r="A112" s="56">
        <v>18</v>
      </c>
      <c r="B112" s="57">
        <v>100000085843</v>
      </c>
      <c r="C112" s="58">
        <v>0</v>
      </c>
      <c r="D112" s="56" t="s">
        <v>386</v>
      </c>
      <c r="E112" s="59" t="s">
        <v>388</v>
      </c>
      <c r="F112" s="60">
        <v>18725</v>
      </c>
      <c r="G112" s="60">
        <v>-18724</v>
      </c>
      <c r="H112" s="59">
        <v>1</v>
      </c>
      <c r="I112" s="36" t="s">
        <v>306</v>
      </c>
      <c r="J112" s="36" t="s">
        <v>313</v>
      </c>
    </row>
    <row r="113" spans="1:10" x14ac:dyDescent="0.45">
      <c r="A113" s="56">
        <v>19</v>
      </c>
      <c r="B113" s="57">
        <v>100000092472</v>
      </c>
      <c r="C113" s="58">
        <v>0</v>
      </c>
      <c r="D113" s="56" t="s">
        <v>389</v>
      </c>
      <c r="E113" s="59" t="s">
        <v>390</v>
      </c>
      <c r="F113" s="60">
        <v>31000</v>
      </c>
      <c r="G113" s="60">
        <v>-30999</v>
      </c>
      <c r="H113" s="59">
        <v>1</v>
      </c>
      <c r="I113" s="36" t="s">
        <v>306</v>
      </c>
      <c r="J113" s="36" t="s">
        <v>313</v>
      </c>
    </row>
    <row r="114" spans="1:10" x14ac:dyDescent="0.45">
      <c r="A114" s="56">
        <v>20</v>
      </c>
      <c r="B114" s="57">
        <v>100000092473</v>
      </c>
      <c r="C114" s="58">
        <v>0</v>
      </c>
      <c r="D114" s="56" t="s">
        <v>391</v>
      </c>
      <c r="E114" s="59" t="s">
        <v>392</v>
      </c>
      <c r="F114" s="60">
        <v>31000</v>
      </c>
      <c r="G114" s="60">
        <v>-30999</v>
      </c>
      <c r="H114" s="59">
        <v>1</v>
      </c>
      <c r="I114" s="36" t="s">
        <v>306</v>
      </c>
      <c r="J114" s="36" t="s">
        <v>313</v>
      </c>
    </row>
    <row r="115" spans="1:10" x14ac:dyDescent="0.45">
      <c r="A115" s="56">
        <v>21</v>
      </c>
      <c r="B115" s="57">
        <v>100000092474</v>
      </c>
      <c r="C115" s="58">
        <v>0</v>
      </c>
      <c r="D115" s="56" t="s">
        <v>391</v>
      </c>
      <c r="E115" s="59" t="s">
        <v>393</v>
      </c>
      <c r="F115" s="60">
        <v>16500</v>
      </c>
      <c r="G115" s="60">
        <v>-16499</v>
      </c>
      <c r="H115" s="59">
        <v>1</v>
      </c>
      <c r="I115" s="36" t="s">
        <v>306</v>
      </c>
      <c r="J115" s="36" t="s">
        <v>313</v>
      </c>
    </row>
    <row r="116" spans="1:10" x14ac:dyDescent="0.45">
      <c r="A116" s="56">
        <v>22</v>
      </c>
      <c r="B116" s="57">
        <v>100000121049</v>
      </c>
      <c r="C116" s="58">
        <v>0</v>
      </c>
      <c r="D116" s="56" t="s">
        <v>394</v>
      </c>
      <c r="E116" s="59" t="s">
        <v>395</v>
      </c>
      <c r="F116" s="60">
        <v>58000</v>
      </c>
      <c r="G116" s="60">
        <v>-57999</v>
      </c>
      <c r="H116" s="59">
        <v>1</v>
      </c>
      <c r="I116" s="36" t="s">
        <v>306</v>
      </c>
      <c r="J116" s="36" t="s">
        <v>313</v>
      </c>
    </row>
    <row r="117" spans="1:10" x14ac:dyDescent="0.45">
      <c r="A117" s="56">
        <v>23</v>
      </c>
      <c r="B117" s="57">
        <v>100000137704</v>
      </c>
      <c r="C117" s="58">
        <v>0</v>
      </c>
      <c r="D117" s="56" t="s">
        <v>396</v>
      </c>
      <c r="E117" s="59" t="s">
        <v>397</v>
      </c>
      <c r="F117" s="60">
        <v>376179</v>
      </c>
      <c r="G117" s="60">
        <v>-376178</v>
      </c>
      <c r="H117" s="59">
        <v>1</v>
      </c>
      <c r="I117" s="36" t="s">
        <v>306</v>
      </c>
      <c r="J117" s="36" t="s">
        <v>313</v>
      </c>
    </row>
    <row r="118" spans="1:10" x14ac:dyDescent="0.45">
      <c r="A118" s="56">
        <v>24</v>
      </c>
      <c r="B118" s="57">
        <v>100000137706</v>
      </c>
      <c r="C118" s="58">
        <v>0</v>
      </c>
      <c r="D118" s="56" t="s">
        <v>396</v>
      </c>
      <c r="E118" s="59" t="s">
        <v>398</v>
      </c>
      <c r="F118" s="60">
        <v>5500</v>
      </c>
      <c r="G118" s="60">
        <v>-5499</v>
      </c>
      <c r="H118" s="59">
        <v>1</v>
      </c>
      <c r="I118" s="36" t="s">
        <v>306</v>
      </c>
      <c r="J118" s="36" t="s">
        <v>313</v>
      </c>
    </row>
    <row r="119" spans="1:10" x14ac:dyDescent="0.45">
      <c r="A119" s="56">
        <v>25</v>
      </c>
      <c r="B119" s="57">
        <v>100000137707</v>
      </c>
      <c r="C119" s="58">
        <v>0</v>
      </c>
      <c r="D119" s="56" t="s">
        <v>396</v>
      </c>
      <c r="E119" s="59" t="s">
        <v>398</v>
      </c>
      <c r="F119" s="60">
        <v>5500</v>
      </c>
      <c r="G119" s="60">
        <v>-5499</v>
      </c>
      <c r="H119" s="59">
        <v>1</v>
      </c>
      <c r="I119" s="36" t="s">
        <v>306</v>
      </c>
      <c r="J119" s="36" t="s">
        <v>313</v>
      </c>
    </row>
    <row r="120" spans="1:10" x14ac:dyDescent="0.45">
      <c r="A120" s="56">
        <v>26</v>
      </c>
      <c r="B120" s="57">
        <v>100000137708</v>
      </c>
      <c r="C120" s="58">
        <v>0</v>
      </c>
      <c r="D120" s="56" t="s">
        <v>396</v>
      </c>
      <c r="E120" s="59" t="s">
        <v>398</v>
      </c>
      <c r="F120" s="60">
        <v>5500</v>
      </c>
      <c r="G120" s="60">
        <v>-5499</v>
      </c>
      <c r="H120" s="59">
        <v>1</v>
      </c>
      <c r="I120" s="36" t="s">
        <v>306</v>
      </c>
      <c r="J120" s="36" t="s">
        <v>313</v>
      </c>
    </row>
    <row r="121" spans="1:10" x14ac:dyDescent="0.45">
      <c r="A121" s="56">
        <v>27</v>
      </c>
      <c r="B121" s="57">
        <v>100000137709</v>
      </c>
      <c r="C121" s="58">
        <v>0</v>
      </c>
      <c r="D121" s="56" t="s">
        <v>396</v>
      </c>
      <c r="E121" s="59" t="s">
        <v>398</v>
      </c>
      <c r="F121" s="60">
        <v>5500</v>
      </c>
      <c r="G121" s="60">
        <v>-5499</v>
      </c>
      <c r="H121" s="59">
        <v>1</v>
      </c>
      <c r="I121" s="36" t="s">
        <v>306</v>
      </c>
      <c r="J121" s="36" t="s">
        <v>313</v>
      </c>
    </row>
    <row r="122" spans="1:10" x14ac:dyDescent="0.45">
      <c r="A122" s="56">
        <v>28</v>
      </c>
      <c r="B122" s="57">
        <v>100000137710</v>
      </c>
      <c r="C122" s="58">
        <v>0</v>
      </c>
      <c r="D122" s="56" t="s">
        <v>396</v>
      </c>
      <c r="E122" s="59" t="s">
        <v>398</v>
      </c>
      <c r="F122" s="60">
        <v>5500</v>
      </c>
      <c r="G122" s="60">
        <v>-5499</v>
      </c>
      <c r="H122" s="59">
        <v>1</v>
      </c>
      <c r="I122" s="36" t="s">
        <v>306</v>
      </c>
      <c r="J122" s="36" t="s">
        <v>313</v>
      </c>
    </row>
    <row r="123" spans="1:10" x14ac:dyDescent="0.45">
      <c r="A123" s="56">
        <v>29</v>
      </c>
      <c r="B123" s="57">
        <v>100000137711</v>
      </c>
      <c r="C123" s="58">
        <v>0</v>
      </c>
      <c r="D123" s="56" t="s">
        <v>396</v>
      </c>
      <c r="E123" s="59" t="s">
        <v>398</v>
      </c>
      <c r="F123" s="60">
        <v>5500</v>
      </c>
      <c r="G123" s="60">
        <v>-5499</v>
      </c>
      <c r="H123" s="59">
        <v>1</v>
      </c>
      <c r="I123" s="36" t="s">
        <v>306</v>
      </c>
      <c r="J123" s="36" t="s">
        <v>313</v>
      </c>
    </row>
    <row r="124" spans="1:10" x14ac:dyDescent="0.45">
      <c r="A124" s="56">
        <v>30</v>
      </c>
      <c r="B124" s="57">
        <v>100000137712</v>
      </c>
      <c r="C124" s="58">
        <v>0</v>
      </c>
      <c r="D124" s="56" t="s">
        <v>396</v>
      </c>
      <c r="E124" s="59" t="s">
        <v>398</v>
      </c>
      <c r="F124" s="60">
        <v>5500</v>
      </c>
      <c r="G124" s="60">
        <v>-5499</v>
      </c>
      <c r="H124" s="59">
        <v>1</v>
      </c>
      <c r="I124" s="36" t="s">
        <v>306</v>
      </c>
      <c r="J124" s="36" t="s">
        <v>313</v>
      </c>
    </row>
    <row r="125" spans="1:10" x14ac:dyDescent="0.45">
      <c r="A125" s="56">
        <v>31</v>
      </c>
      <c r="B125" s="57">
        <v>100000137713</v>
      </c>
      <c r="C125" s="58">
        <v>0</v>
      </c>
      <c r="D125" s="56" t="s">
        <v>396</v>
      </c>
      <c r="E125" s="59" t="s">
        <v>398</v>
      </c>
      <c r="F125" s="60">
        <v>5500</v>
      </c>
      <c r="G125" s="60">
        <v>-5499</v>
      </c>
      <c r="H125" s="59">
        <v>1</v>
      </c>
      <c r="I125" s="36" t="s">
        <v>306</v>
      </c>
      <c r="J125" s="36" t="s">
        <v>313</v>
      </c>
    </row>
    <row r="126" spans="1:10" x14ac:dyDescent="0.45">
      <c r="A126" s="56">
        <v>32</v>
      </c>
      <c r="B126" s="57">
        <v>100000137714</v>
      </c>
      <c r="C126" s="58">
        <v>0</v>
      </c>
      <c r="D126" s="56" t="s">
        <v>396</v>
      </c>
      <c r="E126" s="59" t="s">
        <v>399</v>
      </c>
      <c r="F126" s="60">
        <v>6500</v>
      </c>
      <c r="G126" s="60">
        <v>-6499</v>
      </c>
      <c r="H126" s="59">
        <v>1</v>
      </c>
      <c r="I126" s="36" t="s">
        <v>306</v>
      </c>
      <c r="J126" s="36" t="s">
        <v>313</v>
      </c>
    </row>
    <row r="127" spans="1:10" x14ac:dyDescent="0.45">
      <c r="A127" s="56">
        <v>33</v>
      </c>
      <c r="B127" s="57">
        <v>100000137715</v>
      </c>
      <c r="C127" s="58">
        <v>0</v>
      </c>
      <c r="D127" s="56" t="s">
        <v>396</v>
      </c>
      <c r="E127" s="59" t="s">
        <v>399</v>
      </c>
      <c r="F127" s="60">
        <v>6500</v>
      </c>
      <c r="G127" s="60">
        <v>-6499</v>
      </c>
      <c r="H127" s="59">
        <v>1</v>
      </c>
      <c r="I127" s="36" t="s">
        <v>306</v>
      </c>
      <c r="J127" s="36" t="s">
        <v>313</v>
      </c>
    </row>
    <row r="128" spans="1:10" x14ac:dyDescent="0.45">
      <c r="A128" s="56">
        <v>34</v>
      </c>
      <c r="B128" s="57">
        <v>100000137716</v>
      </c>
      <c r="C128" s="58">
        <v>0</v>
      </c>
      <c r="D128" s="56" t="s">
        <v>396</v>
      </c>
      <c r="E128" s="59" t="s">
        <v>399</v>
      </c>
      <c r="F128" s="60">
        <v>6500</v>
      </c>
      <c r="G128" s="60">
        <v>-6499</v>
      </c>
      <c r="H128" s="59">
        <v>1</v>
      </c>
      <c r="I128" s="36" t="s">
        <v>306</v>
      </c>
      <c r="J128" s="36" t="s">
        <v>313</v>
      </c>
    </row>
    <row r="129" spans="1:10" x14ac:dyDescent="0.45">
      <c r="A129" s="56">
        <v>35</v>
      </c>
      <c r="B129" s="57">
        <v>100000137717</v>
      </c>
      <c r="C129" s="58">
        <v>0</v>
      </c>
      <c r="D129" s="56" t="s">
        <v>396</v>
      </c>
      <c r="E129" s="59" t="s">
        <v>399</v>
      </c>
      <c r="F129" s="60">
        <v>6500</v>
      </c>
      <c r="G129" s="60">
        <v>-6499</v>
      </c>
      <c r="H129" s="59">
        <v>1</v>
      </c>
      <c r="I129" s="36" t="s">
        <v>306</v>
      </c>
      <c r="J129" s="36" t="s">
        <v>313</v>
      </c>
    </row>
    <row r="130" spans="1:10" x14ac:dyDescent="0.45">
      <c r="A130" s="56">
        <v>36</v>
      </c>
      <c r="B130" s="57">
        <v>100000137718</v>
      </c>
      <c r="C130" s="58">
        <v>0</v>
      </c>
      <c r="D130" s="56" t="s">
        <v>396</v>
      </c>
      <c r="E130" s="59" t="s">
        <v>399</v>
      </c>
      <c r="F130" s="60">
        <v>6500</v>
      </c>
      <c r="G130" s="60">
        <v>-6499</v>
      </c>
      <c r="H130" s="59">
        <v>1</v>
      </c>
      <c r="I130" s="36" t="s">
        <v>306</v>
      </c>
      <c r="J130" s="36" t="s">
        <v>313</v>
      </c>
    </row>
    <row r="131" spans="1:10" x14ac:dyDescent="0.45">
      <c r="A131" s="56">
        <v>37</v>
      </c>
      <c r="B131" s="57">
        <v>100000137719</v>
      </c>
      <c r="C131" s="58">
        <v>0</v>
      </c>
      <c r="D131" s="56" t="s">
        <v>396</v>
      </c>
      <c r="E131" s="59" t="s">
        <v>399</v>
      </c>
      <c r="F131" s="60">
        <v>6500</v>
      </c>
      <c r="G131" s="60">
        <v>-6499</v>
      </c>
      <c r="H131" s="59">
        <v>1</v>
      </c>
      <c r="I131" s="36" t="s">
        <v>306</v>
      </c>
      <c r="J131" s="36" t="s">
        <v>313</v>
      </c>
    </row>
    <row r="132" spans="1:10" x14ac:dyDescent="0.45">
      <c r="A132" s="56">
        <v>38</v>
      </c>
      <c r="B132" s="57">
        <v>100000137720</v>
      </c>
      <c r="C132" s="58">
        <v>0</v>
      </c>
      <c r="D132" s="56" t="s">
        <v>396</v>
      </c>
      <c r="E132" s="59" t="s">
        <v>399</v>
      </c>
      <c r="F132" s="60">
        <v>6500</v>
      </c>
      <c r="G132" s="60">
        <v>-6499</v>
      </c>
      <c r="H132" s="59">
        <v>1</v>
      </c>
      <c r="I132" s="36" t="s">
        <v>306</v>
      </c>
      <c r="J132" s="36" t="s">
        <v>313</v>
      </c>
    </row>
    <row r="133" spans="1:10" x14ac:dyDescent="0.45">
      <c r="A133" s="56">
        <v>39</v>
      </c>
      <c r="B133" s="57">
        <v>100000137721</v>
      </c>
      <c r="C133" s="58">
        <v>0</v>
      </c>
      <c r="D133" s="56" t="s">
        <v>396</v>
      </c>
      <c r="E133" s="59" t="s">
        <v>399</v>
      </c>
      <c r="F133" s="60">
        <v>6500</v>
      </c>
      <c r="G133" s="60">
        <v>-6499</v>
      </c>
      <c r="H133" s="59">
        <v>1</v>
      </c>
      <c r="I133" s="36" t="s">
        <v>306</v>
      </c>
      <c r="J133" s="36" t="s">
        <v>313</v>
      </c>
    </row>
    <row r="134" spans="1:10" x14ac:dyDescent="0.45">
      <c r="A134" s="56">
        <v>40</v>
      </c>
      <c r="B134" s="57">
        <v>100000137722</v>
      </c>
      <c r="C134" s="58">
        <v>0</v>
      </c>
      <c r="D134" s="56" t="s">
        <v>396</v>
      </c>
      <c r="E134" s="59" t="s">
        <v>399</v>
      </c>
      <c r="F134" s="60">
        <v>6500</v>
      </c>
      <c r="G134" s="60">
        <v>-6499</v>
      </c>
      <c r="H134" s="59">
        <v>1</v>
      </c>
      <c r="I134" s="36" t="s">
        <v>306</v>
      </c>
      <c r="J134" s="36" t="s">
        <v>313</v>
      </c>
    </row>
    <row r="135" spans="1:10" x14ac:dyDescent="0.45">
      <c r="A135" s="56">
        <v>41</v>
      </c>
      <c r="B135" s="57">
        <v>100000137723</v>
      </c>
      <c r="C135" s="58">
        <v>0</v>
      </c>
      <c r="D135" s="56" t="s">
        <v>396</v>
      </c>
      <c r="E135" s="59" t="s">
        <v>399</v>
      </c>
      <c r="F135" s="60">
        <v>6500</v>
      </c>
      <c r="G135" s="60">
        <v>-6499</v>
      </c>
      <c r="H135" s="59">
        <v>1</v>
      </c>
      <c r="I135" s="36" t="s">
        <v>306</v>
      </c>
      <c r="J135" s="36" t="s">
        <v>313</v>
      </c>
    </row>
    <row r="136" spans="1:10" x14ac:dyDescent="0.45">
      <c r="A136" s="56">
        <v>42</v>
      </c>
      <c r="B136" s="57">
        <v>100000137724</v>
      </c>
      <c r="C136" s="58">
        <v>0</v>
      </c>
      <c r="D136" s="56" t="s">
        <v>396</v>
      </c>
      <c r="E136" s="59" t="s">
        <v>399</v>
      </c>
      <c r="F136" s="60">
        <v>6500</v>
      </c>
      <c r="G136" s="60">
        <v>-6499</v>
      </c>
      <c r="H136" s="59">
        <v>1</v>
      </c>
      <c r="I136" s="36" t="s">
        <v>306</v>
      </c>
      <c r="J136" s="36" t="s">
        <v>313</v>
      </c>
    </row>
    <row r="137" spans="1:10" x14ac:dyDescent="0.45">
      <c r="A137" s="56">
        <v>43</v>
      </c>
      <c r="B137" s="57">
        <v>100000137725</v>
      </c>
      <c r="C137" s="58">
        <v>0</v>
      </c>
      <c r="D137" s="56" t="s">
        <v>396</v>
      </c>
      <c r="E137" s="59" t="s">
        <v>399</v>
      </c>
      <c r="F137" s="60">
        <v>6500</v>
      </c>
      <c r="G137" s="60">
        <v>-6499</v>
      </c>
      <c r="H137" s="59">
        <v>1</v>
      </c>
      <c r="I137" s="36" t="s">
        <v>306</v>
      </c>
      <c r="J137" s="36" t="s">
        <v>313</v>
      </c>
    </row>
    <row r="138" spans="1:10" x14ac:dyDescent="0.45">
      <c r="A138" s="56">
        <v>44</v>
      </c>
      <c r="B138" s="57">
        <v>100000137726</v>
      </c>
      <c r="C138" s="58">
        <v>0</v>
      </c>
      <c r="D138" s="56" t="s">
        <v>396</v>
      </c>
      <c r="E138" s="59" t="s">
        <v>399</v>
      </c>
      <c r="F138" s="60">
        <v>6500</v>
      </c>
      <c r="G138" s="60">
        <v>-6499</v>
      </c>
      <c r="H138" s="59">
        <v>1</v>
      </c>
      <c r="I138" s="36" t="s">
        <v>306</v>
      </c>
      <c r="J138" s="36" t="s">
        <v>313</v>
      </c>
    </row>
    <row r="139" spans="1:10" x14ac:dyDescent="0.45">
      <c r="A139" s="56">
        <v>45</v>
      </c>
      <c r="B139" s="57">
        <v>100000137727</v>
      </c>
      <c r="C139" s="58">
        <v>0</v>
      </c>
      <c r="D139" s="56" t="s">
        <v>396</v>
      </c>
      <c r="E139" s="59" t="s">
        <v>399</v>
      </c>
      <c r="F139" s="60">
        <v>6500</v>
      </c>
      <c r="G139" s="60">
        <v>-6499</v>
      </c>
      <c r="H139" s="59">
        <v>1</v>
      </c>
      <c r="I139" s="36" t="s">
        <v>306</v>
      </c>
      <c r="J139" s="36" t="s">
        <v>313</v>
      </c>
    </row>
    <row r="140" spans="1:10" x14ac:dyDescent="0.45">
      <c r="A140" s="56">
        <v>46</v>
      </c>
      <c r="B140" s="57">
        <v>100000137728</v>
      </c>
      <c r="C140" s="58">
        <v>0</v>
      </c>
      <c r="D140" s="56" t="s">
        <v>396</v>
      </c>
      <c r="E140" s="59" t="s">
        <v>399</v>
      </c>
      <c r="F140" s="60">
        <v>6500</v>
      </c>
      <c r="G140" s="60">
        <v>-6499</v>
      </c>
      <c r="H140" s="59">
        <v>1</v>
      </c>
      <c r="I140" s="36" t="s">
        <v>306</v>
      </c>
      <c r="J140" s="36" t="s">
        <v>313</v>
      </c>
    </row>
    <row r="141" spans="1:10" x14ac:dyDescent="0.45">
      <c r="A141" s="56">
        <v>47</v>
      </c>
      <c r="B141" s="57">
        <v>100000137729</v>
      </c>
      <c r="C141" s="58">
        <v>0</v>
      </c>
      <c r="D141" s="56" t="s">
        <v>396</v>
      </c>
      <c r="E141" s="59" t="s">
        <v>399</v>
      </c>
      <c r="F141" s="60">
        <v>6500</v>
      </c>
      <c r="G141" s="60">
        <v>-6499</v>
      </c>
      <c r="H141" s="59">
        <v>1</v>
      </c>
      <c r="I141" s="36" t="s">
        <v>306</v>
      </c>
      <c r="J141" s="36" t="s">
        <v>313</v>
      </c>
    </row>
    <row r="142" spans="1:10" x14ac:dyDescent="0.45">
      <c r="A142" s="56">
        <v>48</v>
      </c>
      <c r="B142" s="57">
        <v>100000137730</v>
      </c>
      <c r="C142" s="58">
        <v>0</v>
      </c>
      <c r="D142" s="56" t="s">
        <v>396</v>
      </c>
      <c r="E142" s="59" t="s">
        <v>399</v>
      </c>
      <c r="F142" s="60">
        <v>6500</v>
      </c>
      <c r="G142" s="60">
        <v>-6499</v>
      </c>
      <c r="H142" s="59">
        <v>1</v>
      </c>
      <c r="I142" s="36" t="s">
        <v>306</v>
      </c>
      <c r="J142" s="36" t="s">
        <v>313</v>
      </c>
    </row>
    <row r="143" spans="1:10" x14ac:dyDescent="0.45">
      <c r="A143" s="56">
        <v>49</v>
      </c>
      <c r="B143" s="57">
        <v>100000137731</v>
      </c>
      <c r="C143" s="58">
        <v>0</v>
      </c>
      <c r="D143" s="56" t="s">
        <v>396</v>
      </c>
      <c r="E143" s="59" t="s">
        <v>399</v>
      </c>
      <c r="F143" s="60">
        <v>6500</v>
      </c>
      <c r="G143" s="60">
        <v>-6499</v>
      </c>
      <c r="H143" s="59">
        <v>1</v>
      </c>
      <c r="I143" s="36" t="s">
        <v>306</v>
      </c>
      <c r="J143" s="36" t="s">
        <v>313</v>
      </c>
    </row>
    <row r="144" spans="1:10" x14ac:dyDescent="0.45">
      <c r="A144" s="56">
        <v>50</v>
      </c>
      <c r="B144" s="57">
        <v>100000137732</v>
      </c>
      <c r="C144" s="58">
        <v>0</v>
      </c>
      <c r="D144" s="56" t="s">
        <v>396</v>
      </c>
      <c r="E144" s="59" t="s">
        <v>399</v>
      </c>
      <c r="F144" s="60">
        <v>6500</v>
      </c>
      <c r="G144" s="60">
        <v>-6499</v>
      </c>
      <c r="H144" s="59">
        <v>1</v>
      </c>
      <c r="I144" s="36" t="s">
        <v>306</v>
      </c>
      <c r="J144" s="36" t="s">
        <v>313</v>
      </c>
    </row>
    <row r="145" spans="1:10" x14ac:dyDescent="0.45">
      <c r="A145" s="56">
        <v>51</v>
      </c>
      <c r="B145" s="57">
        <v>100000137733</v>
      </c>
      <c r="C145" s="58">
        <v>0</v>
      </c>
      <c r="D145" s="56" t="s">
        <v>396</v>
      </c>
      <c r="E145" s="59" t="s">
        <v>400</v>
      </c>
      <c r="F145" s="60">
        <v>7500</v>
      </c>
      <c r="G145" s="60">
        <v>-7499</v>
      </c>
      <c r="H145" s="59">
        <v>1</v>
      </c>
      <c r="I145" s="36" t="s">
        <v>306</v>
      </c>
      <c r="J145" s="36" t="s">
        <v>313</v>
      </c>
    </row>
    <row r="146" spans="1:10" x14ac:dyDescent="0.45">
      <c r="A146" s="56">
        <v>52</v>
      </c>
      <c r="B146" s="57">
        <v>100000137734</v>
      </c>
      <c r="C146" s="58">
        <v>0</v>
      </c>
      <c r="D146" s="56" t="s">
        <v>396</v>
      </c>
      <c r="E146" s="59" t="s">
        <v>401</v>
      </c>
      <c r="F146" s="60">
        <v>25000</v>
      </c>
      <c r="G146" s="60">
        <v>-24999</v>
      </c>
      <c r="H146" s="59">
        <v>1</v>
      </c>
      <c r="I146" s="36" t="s">
        <v>306</v>
      </c>
      <c r="J146" s="36" t="s">
        <v>313</v>
      </c>
    </row>
    <row r="147" spans="1:10" x14ac:dyDescent="0.45">
      <c r="A147" s="56">
        <v>53</v>
      </c>
      <c r="B147" s="57">
        <v>100000137735</v>
      </c>
      <c r="C147" s="58">
        <v>0</v>
      </c>
      <c r="D147" s="56" t="s">
        <v>396</v>
      </c>
      <c r="E147" s="59" t="s">
        <v>401</v>
      </c>
      <c r="F147" s="60">
        <v>25000</v>
      </c>
      <c r="G147" s="60">
        <v>-24999</v>
      </c>
      <c r="H147" s="59">
        <v>1</v>
      </c>
      <c r="I147" s="36" t="s">
        <v>306</v>
      </c>
      <c r="J147" s="36" t="s">
        <v>313</v>
      </c>
    </row>
    <row r="148" spans="1:10" x14ac:dyDescent="0.45">
      <c r="A148" s="56">
        <v>54</v>
      </c>
      <c r="B148" s="57">
        <v>100000137736</v>
      </c>
      <c r="C148" s="58">
        <v>0</v>
      </c>
      <c r="D148" s="56" t="s">
        <v>396</v>
      </c>
      <c r="E148" s="59" t="s">
        <v>401</v>
      </c>
      <c r="F148" s="60">
        <v>25000</v>
      </c>
      <c r="G148" s="60">
        <v>-24999</v>
      </c>
      <c r="H148" s="59">
        <v>1</v>
      </c>
      <c r="I148" s="36" t="s">
        <v>306</v>
      </c>
      <c r="J148" s="36" t="s">
        <v>313</v>
      </c>
    </row>
    <row r="149" spans="1:10" x14ac:dyDescent="0.45">
      <c r="A149" s="56">
        <v>55</v>
      </c>
      <c r="B149" s="57">
        <v>100000137737</v>
      </c>
      <c r="C149" s="58">
        <v>0</v>
      </c>
      <c r="D149" s="56" t="s">
        <v>396</v>
      </c>
      <c r="E149" s="59" t="s">
        <v>401</v>
      </c>
      <c r="F149" s="60">
        <v>25000</v>
      </c>
      <c r="G149" s="60">
        <v>-24999</v>
      </c>
      <c r="H149" s="59">
        <v>1</v>
      </c>
      <c r="I149" s="36" t="s">
        <v>306</v>
      </c>
      <c r="J149" s="36" t="s">
        <v>313</v>
      </c>
    </row>
    <row r="150" spans="1:10" x14ac:dyDescent="0.45">
      <c r="A150" s="56">
        <v>56</v>
      </c>
      <c r="B150" s="57">
        <v>100000137738</v>
      </c>
      <c r="C150" s="58">
        <v>0</v>
      </c>
      <c r="D150" s="56" t="s">
        <v>396</v>
      </c>
      <c r="E150" s="59" t="s">
        <v>402</v>
      </c>
      <c r="F150" s="60">
        <v>57000</v>
      </c>
      <c r="G150" s="60">
        <v>-56999</v>
      </c>
      <c r="H150" s="59">
        <v>1</v>
      </c>
      <c r="I150" s="36" t="s">
        <v>306</v>
      </c>
      <c r="J150" s="36" t="s">
        <v>313</v>
      </c>
    </row>
    <row r="151" spans="1:10" x14ac:dyDescent="0.45">
      <c r="A151" s="56">
        <v>57</v>
      </c>
      <c r="B151" s="57">
        <v>100000137739</v>
      </c>
      <c r="C151" s="58">
        <v>0</v>
      </c>
      <c r="D151" s="56" t="s">
        <v>396</v>
      </c>
      <c r="E151" s="59" t="s">
        <v>403</v>
      </c>
      <c r="F151" s="60">
        <v>22500</v>
      </c>
      <c r="G151" s="60">
        <v>-22499</v>
      </c>
      <c r="H151" s="59">
        <v>1</v>
      </c>
      <c r="I151" s="36" t="s">
        <v>306</v>
      </c>
      <c r="J151" s="36" t="s">
        <v>313</v>
      </c>
    </row>
    <row r="152" spans="1:10" x14ac:dyDescent="0.45">
      <c r="A152" s="56">
        <v>58</v>
      </c>
      <c r="B152" s="57">
        <v>100000137740</v>
      </c>
      <c r="C152" s="58">
        <v>0</v>
      </c>
      <c r="D152" s="56" t="s">
        <v>396</v>
      </c>
      <c r="E152" s="59" t="s">
        <v>403</v>
      </c>
      <c r="F152" s="60">
        <v>22500</v>
      </c>
      <c r="G152" s="60">
        <v>-22499</v>
      </c>
      <c r="H152" s="59">
        <v>1</v>
      </c>
      <c r="I152" s="36" t="s">
        <v>306</v>
      </c>
      <c r="J152" s="36" t="s">
        <v>313</v>
      </c>
    </row>
    <row r="153" spans="1:10" x14ac:dyDescent="0.45">
      <c r="A153" s="56">
        <v>59</v>
      </c>
      <c r="B153" s="57">
        <v>100000137741</v>
      </c>
      <c r="C153" s="58">
        <v>0</v>
      </c>
      <c r="D153" s="56" t="s">
        <v>396</v>
      </c>
      <c r="E153" s="59" t="s">
        <v>403</v>
      </c>
      <c r="F153" s="60">
        <v>22500</v>
      </c>
      <c r="G153" s="60">
        <v>-22499</v>
      </c>
      <c r="H153" s="59">
        <v>1</v>
      </c>
      <c r="I153" s="36" t="s">
        <v>306</v>
      </c>
      <c r="J153" s="36" t="s">
        <v>313</v>
      </c>
    </row>
    <row r="154" spans="1:10" x14ac:dyDescent="0.45">
      <c r="A154" s="56">
        <v>60</v>
      </c>
      <c r="B154" s="57">
        <v>100000137742</v>
      </c>
      <c r="C154" s="58">
        <v>0</v>
      </c>
      <c r="D154" s="56" t="s">
        <v>396</v>
      </c>
      <c r="E154" s="59" t="s">
        <v>403</v>
      </c>
      <c r="F154" s="60">
        <v>22500</v>
      </c>
      <c r="G154" s="60">
        <v>-22499</v>
      </c>
      <c r="H154" s="59">
        <v>1</v>
      </c>
      <c r="I154" s="36" t="s">
        <v>306</v>
      </c>
      <c r="J154" s="36" t="s">
        <v>313</v>
      </c>
    </row>
    <row r="155" spans="1:10" x14ac:dyDescent="0.45">
      <c r="A155" s="56">
        <v>61</v>
      </c>
      <c r="B155" s="57">
        <v>100000137743</v>
      </c>
      <c r="C155" s="58">
        <v>0</v>
      </c>
      <c r="D155" s="56" t="s">
        <v>396</v>
      </c>
      <c r="E155" s="59" t="s">
        <v>403</v>
      </c>
      <c r="F155" s="60">
        <v>22500</v>
      </c>
      <c r="G155" s="60">
        <v>-22499</v>
      </c>
      <c r="H155" s="59">
        <v>1</v>
      </c>
      <c r="I155" s="36" t="s">
        <v>306</v>
      </c>
      <c r="J155" s="36" t="s">
        <v>313</v>
      </c>
    </row>
    <row r="156" spans="1:10" x14ac:dyDescent="0.45">
      <c r="A156" s="56">
        <v>62</v>
      </c>
      <c r="B156" s="57">
        <v>100000137744</v>
      </c>
      <c r="C156" s="58">
        <v>0</v>
      </c>
      <c r="D156" s="56" t="s">
        <v>396</v>
      </c>
      <c r="E156" s="59" t="s">
        <v>403</v>
      </c>
      <c r="F156" s="60">
        <v>22500</v>
      </c>
      <c r="G156" s="60">
        <v>-22499</v>
      </c>
      <c r="H156" s="59">
        <v>1</v>
      </c>
      <c r="I156" s="36" t="s">
        <v>306</v>
      </c>
      <c r="J156" s="36" t="s">
        <v>313</v>
      </c>
    </row>
    <row r="157" spans="1:10" x14ac:dyDescent="0.45">
      <c r="A157" s="56">
        <v>63</v>
      </c>
      <c r="B157" s="57">
        <v>100000137745</v>
      </c>
      <c r="C157" s="58">
        <v>0</v>
      </c>
      <c r="D157" s="56" t="s">
        <v>396</v>
      </c>
      <c r="E157" s="59" t="s">
        <v>403</v>
      </c>
      <c r="F157" s="60">
        <v>22500</v>
      </c>
      <c r="G157" s="60">
        <v>-22499</v>
      </c>
      <c r="H157" s="59">
        <v>1</v>
      </c>
      <c r="I157" s="36" t="s">
        <v>306</v>
      </c>
      <c r="J157" s="36" t="s">
        <v>313</v>
      </c>
    </row>
    <row r="158" spans="1:10" x14ac:dyDescent="0.45">
      <c r="A158" s="56">
        <v>64</v>
      </c>
      <c r="B158" s="57">
        <v>100000137746</v>
      </c>
      <c r="C158" s="58">
        <v>0</v>
      </c>
      <c r="D158" s="56" t="s">
        <v>396</v>
      </c>
      <c r="E158" s="59" t="s">
        <v>403</v>
      </c>
      <c r="F158" s="60">
        <v>22500</v>
      </c>
      <c r="G158" s="60">
        <v>-22499</v>
      </c>
      <c r="H158" s="59">
        <v>1</v>
      </c>
      <c r="I158" s="36" t="s">
        <v>306</v>
      </c>
      <c r="J158" s="36" t="s">
        <v>313</v>
      </c>
    </row>
    <row r="159" spans="1:10" x14ac:dyDescent="0.45">
      <c r="A159" s="56">
        <v>65</v>
      </c>
      <c r="B159" s="57">
        <v>100000137747</v>
      </c>
      <c r="C159" s="58">
        <v>0</v>
      </c>
      <c r="D159" s="56" t="s">
        <v>396</v>
      </c>
      <c r="E159" s="59" t="s">
        <v>403</v>
      </c>
      <c r="F159" s="60">
        <v>22500</v>
      </c>
      <c r="G159" s="60">
        <v>-22499</v>
      </c>
      <c r="H159" s="59">
        <v>1</v>
      </c>
      <c r="I159" s="36" t="s">
        <v>306</v>
      </c>
      <c r="J159" s="36" t="s">
        <v>313</v>
      </c>
    </row>
    <row r="160" spans="1:10" x14ac:dyDescent="0.45">
      <c r="A160" s="56">
        <v>66</v>
      </c>
      <c r="B160" s="57">
        <v>100000137748</v>
      </c>
      <c r="C160" s="58">
        <v>0</v>
      </c>
      <c r="D160" s="56" t="s">
        <v>396</v>
      </c>
      <c r="E160" s="59" t="s">
        <v>403</v>
      </c>
      <c r="F160" s="60">
        <v>22500</v>
      </c>
      <c r="G160" s="60">
        <v>-22499</v>
      </c>
      <c r="H160" s="59">
        <v>1</v>
      </c>
      <c r="I160" s="36" t="s">
        <v>306</v>
      </c>
      <c r="J160" s="36" t="s">
        <v>313</v>
      </c>
    </row>
    <row r="161" spans="1:10" x14ac:dyDescent="0.45">
      <c r="A161" s="56">
        <v>67</v>
      </c>
      <c r="B161" s="57">
        <v>100000137749</v>
      </c>
      <c r="C161" s="58">
        <v>0</v>
      </c>
      <c r="D161" s="56" t="s">
        <v>396</v>
      </c>
      <c r="E161" s="59" t="s">
        <v>403</v>
      </c>
      <c r="F161" s="60">
        <v>22500</v>
      </c>
      <c r="G161" s="60">
        <v>-22499</v>
      </c>
      <c r="H161" s="59">
        <v>1</v>
      </c>
      <c r="I161" s="36" t="s">
        <v>306</v>
      </c>
      <c r="J161" s="36" t="s">
        <v>313</v>
      </c>
    </row>
    <row r="162" spans="1:10" x14ac:dyDescent="0.45">
      <c r="A162" s="56">
        <v>68</v>
      </c>
      <c r="B162" s="57">
        <v>100000137750</v>
      </c>
      <c r="C162" s="58">
        <v>0</v>
      </c>
      <c r="D162" s="56" t="s">
        <v>396</v>
      </c>
      <c r="E162" s="59" t="s">
        <v>403</v>
      </c>
      <c r="F162" s="60">
        <v>22500</v>
      </c>
      <c r="G162" s="60">
        <v>-22499</v>
      </c>
      <c r="H162" s="59">
        <v>1</v>
      </c>
      <c r="I162" s="36" t="s">
        <v>306</v>
      </c>
      <c r="J162" s="36" t="s">
        <v>313</v>
      </c>
    </row>
    <row r="163" spans="1:10" x14ac:dyDescent="0.45">
      <c r="A163" s="56">
        <v>69</v>
      </c>
      <c r="B163" s="57">
        <v>100000137751</v>
      </c>
      <c r="C163" s="58">
        <v>0</v>
      </c>
      <c r="D163" s="56" t="s">
        <v>396</v>
      </c>
      <c r="E163" s="59" t="s">
        <v>403</v>
      </c>
      <c r="F163" s="60">
        <v>22500</v>
      </c>
      <c r="G163" s="60">
        <v>-22499</v>
      </c>
      <c r="H163" s="59">
        <v>1</v>
      </c>
      <c r="I163" s="36" t="s">
        <v>306</v>
      </c>
      <c r="J163" s="36" t="s">
        <v>313</v>
      </c>
    </row>
    <row r="164" spans="1:10" x14ac:dyDescent="0.45">
      <c r="A164" s="56">
        <v>70</v>
      </c>
      <c r="B164" s="57">
        <v>100000137752</v>
      </c>
      <c r="C164" s="58">
        <v>0</v>
      </c>
      <c r="D164" s="56" t="s">
        <v>396</v>
      </c>
      <c r="E164" s="59" t="s">
        <v>403</v>
      </c>
      <c r="F164" s="60">
        <v>22500</v>
      </c>
      <c r="G164" s="60">
        <v>-22499</v>
      </c>
      <c r="H164" s="59">
        <v>1</v>
      </c>
      <c r="I164" s="36" t="s">
        <v>306</v>
      </c>
      <c r="J164" s="36" t="s">
        <v>313</v>
      </c>
    </row>
    <row r="165" spans="1:10" x14ac:dyDescent="0.45">
      <c r="A165" s="56">
        <v>71</v>
      </c>
      <c r="B165" s="57">
        <v>100000137753</v>
      </c>
      <c r="C165" s="58">
        <v>0</v>
      </c>
      <c r="D165" s="56" t="s">
        <v>396</v>
      </c>
      <c r="E165" s="59" t="s">
        <v>403</v>
      </c>
      <c r="F165" s="60">
        <v>22500</v>
      </c>
      <c r="G165" s="60">
        <v>-22499</v>
      </c>
      <c r="H165" s="59">
        <v>1</v>
      </c>
      <c r="I165" s="36" t="s">
        <v>306</v>
      </c>
      <c r="J165" s="36" t="s">
        <v>313</v>
      </c>
    </row>
    <row r="166" spans="1:10" x14ac:dyDescent="0.45">
      <c r="A166" s="56">
        <v>72</v>
      </c>
      <c r="B166" s="57">
        <v>100000137754</v>
      </c>
      <c r="C166" s="58">
        <v>0</v>
      </c>
      <c r="D166" s="56" t="s">
        <v>396</v>
      </c>
      <c r="E166" s="59" t="s">
        <v>403</v>
      </c>
      <c r="F166" s="60">
        <v>22500</v>
      </c>
      <c r="G166" s="60">
        <v>-22499</v>
      </c>
      <c r="H166" s="59">
        <v>1</v>
      </c>
      <c r="I166" s="36" t="s">
        <v>306</v>
      </c>
      <c r="J166" s="36" t="s">
        <v>313</v>
      </c>
    </row>
    <row r="167" spans="1:10" x14ac:dyDescent="0.45">
      <c r="A167" s="56">
        <v>73</v>
      </c>
      <c r="B167" s="57">
        <v>100000137755</v>
      </c>
      <c r="C167" s="58">
        <v>0</v>
      </c>
      <c r="D167" s="56" t="s">
        <v>396</v>
      </c>
      <c r="E167" s="59" t="s">
        <v>403</v>
      </c>
      <c r="F167" s="60">
        <v>22500</v>
      </c>
      <c r="G167" s="60">
        <v>-22499</v>
      </c>
      <c r="H167" s="59">
        <v>1</v>
      </c>
      <c r="I167" s="36" t="s">
        <v>306</v>
      </c>
      <c r="J167" s="36" t="s">
        <v>313</v>
      </c>
    </row>
    <row r="168" spans="1:10" x14ac:dyDescent="0.45">
      <c r="A168" s="56">
        <v>74</v>
      </c>
      <c r="B168" s="57">
        <v>100000137756</v>
      </c>
      <c r="C168" s="58">
        <v>0</v>
      </c>
      <c r="D168" s="56" t="s">
        <v>396</v>
      </c>
      <c r="E168" s="59" t="s">
        <v>403</v>
      </c>
      <c r="F168" s="60">
        <v>22500</v>
      </c>
      <c r="G168" s="60">
        <v>-22499</v>
      </c>
      <c r="H168" s="59">
        <v>1</v>
      </c>
      <c r="I168" s="36" t="s">
        <v>306</v>
      </c>
      <c r="J168" s="36" t="s">
        <v>313</v>
      </c>
    </row>
    <row r="169" spans="1:10" x14ac:dyDescent="0.45">
      <c r="A169" s="56">
        <v>75</v>
      </c>
      <c r="B169" s="57">
        <v>100000137757</v>
      </c>
      <c r="C169" s="58">
        <v>0</v>
      </c>
      <c r="D169" s="56" t="s">
        <v>396</v>
      </c>
      <c r="E169" s="59" t="s">
        <v>403</v>
      </c>
      <c r="F169" s="60">
        <v>22500</v>
      </c>
      <c r="G169" s="60">
        <v>-22499</v>
      </c>
      <c r="H169" s="59">
        <v>1</v>
      </c>
      <c r="I169" s="36" t="s">
        <v>306</v>
      </c>
      <c r="J169" s="36" t="s">
        <v>313</v>
      </c>
    </row>
    <row r="170" spans="1:10" x14ac:dyDescent="0.45">
      <c r="A170" s="56">
        <v>76</v>
      </c>
      <c r="B170" s="57">
        <v>100000137758</v>
      </c>
      <c r="C170" s="58">
        <v>0</v>
      </c>
      <c r="D170" s="56" t="s">
        <v>396</v>
      </c>
      <c r="E170" s="59" t="s">
        <v>403</v>
      </c>
      <c r="F170" s="60">
        <v>22500</v>
      </c>
      <c r="G170" s="60">
        <v>-22499</v>
      </c>
      <c r="H170" s="59">
        <v>1</v>
      </c>
      <c r="I170" s="36" t="s">
        <v>306</v>
      </c>
      <c r="J170" s="36" t="s">
        <v>313</v>
      </c>
    </row>
    <row r="171" spans="1:10" x14ac:dyDescent="0.45">
      <c r="A171" s="56">
        <v>77</v>
      </c>
      <c r="B171" s="57">
        <v>100000137759</v>
      </c>
      <c r="C171" s="58">
        <v>0</v>
      </c>
      <c r="D171" s="56" t="s">
        <v>396</v>
      </c>
      <c r="E171" s="59" t="s">
        <v>403</v>
      </c>
      <c r="F171" s="60">
        <v>22500</v>
      </c>
      <c r="G171" s="60">
        <v>-22499</v>
      </c>
      <c r="H171" s="59">
        <v>1</v>
      </c>
      <c r="I171" s="36" t="s">
        <v>306</v>
      </c>
      <c r="J171" s="36" t="s">
        <v>313</v>
      </c>
    </row>
    <row r="172" spans="1:10" x14ac:dyDescent="0.45">
      <c r="A172" s="56">
        <v>78</v>
      </c>
      <c r="B172" s="57">
        <v>100000137760</v>
      </c>
      <c r="C172" s="58">
        <v>0</v>
      </c>
      <c r="D172" s="56" t="s">
        <v>396</v>
      </c>
      <c r="E172" s="59" t="s">
        <v>403</v>
      </c>
      <c r="F172" s="60">
        <v>22500</v>
      </c>
      <c r="G172" s="60">
        <v>-22499</v>
      </c>
      <c r="H172" s="59">
        <v>1</v>
      </c>
      <c r="I172" s="36" t="s">
        <v>306</v>
      </c>
      <c r="J172" s="36" t="s">
        <v>313</v>
      </c>
    </row>
    <row r="173" spans="1:10" x14ac:dyDescent="0.45">
      <c r="A173" s="56">
        <v>79</v>
      </c>
      <c r="B173" s="57">
        <v>100000137761</v>
      </c>
      <c r="C173" s="58">
        <v>0</v>
      </c>
      <c r="D173" s="56" t="s">
        <v>396</v>
      </c>
      <c r="E173" s="59" t="s">
        <v>403</v>
      </c>
      <c r="F173" s="60">
        <v>22500</v>
      </c>
      <c r="G173" s="60">
        <v>-22499</v>
      </c>
      <c r="H173" s="59">
        <v>1</v>
      </c>
      <c r="I173" s="36" t="s">
        <v>306</v>
      </c>
      <c r="J173" s="36" t="s">
        <v>313</v>
      </c>
    </row>
    <row r="174" spans="1:10" x14ac:dyDescent="0.45">
      <c r="A174" s="56">
        <v>80</v>
      </c>
      <c r="B174" s="57">
        <v>100000137762</v>
      </c>
      <c r="C174" s="58">
        <v>0</v>
      </c>
      <c r="D174" s="56" t="s">
        <v>396</v>
      </c>
      <c r="E174" s="59" t="s">
        <v>403</v>
      </c>
      <c r="F174" s="60">
        <v>22500</v>
      </c>
      <c r="G174" s="60">
        <v>-22499</v>
      </c>
      <c r="H174" s="59">
        <v>1</v>
      </c>
      <c r="I174" s="36" t="s">
        <v>306</v>
      </c>
      <c r="J174" s="36" t="s">
        <v>313</v>
      </c>
    </row>
    <row r="175" spans="1:10" x14ac:dyDescent="0.45">
      <c r="A175" s="56">
        <v>81</v>
      </c>
      <c r="B175" s="57">
        <v>100000137763</v>
      </c>
      <c r="C175" s="58">
        <v>0</v>
      </c>
      <c r="D175" s="56" t="s">
        <v>396</v>
      </c>
      <c r="E175" s="59" t="s">
        <v>403</v>
      </c>
      <c r="F175" s="60">
        <v>22500</v>
      </c>
      <c r="G175" s="60">
        <v>-22499</v>
      </c>
      <c r="H175" s="59">
        <v>1</v>
      </c>
      <c r="I175" s="36" t="s">
        <v>306</v>
      </c>
      <c r="J175" s="36" t="s">
        <v>313</v>
      </c>
    </row>
    <row r="176" spans="1:10" x14ac:dyDescent="0.45">
      <c r="A176" s="56">
        <v>82</v>
      </c>
      <c r="B176" s="57">
        <v>100000137764</v>
      </c>
      <c r="C176" s="58">
        <v>0</v>
      </c>
      <c r="D176" s="56" t="s">
        <v>396</v>
      </c>
      <c r="E176" s="59" t="s">
        <v>403</v>
      </c>
      <c r="F176" s="60">
        <v>22500</v>
      </c>
      <c r="G176" s="60">
        <v>-22499</v>
      </c>
      <c r="H176" s="59">
        <v>1</v>
      </c>
      <c r="I176" s="36" t="s">
        <v>306</v>
      </c>
      <c r="J176" s="36" t="s">
        <v>313</v>
      </c>
    </row>
    <row r="177" spans="1:10" x14ac:dyDescent="0.45">
      <c r="A177" s="56">
        <v>83</v>
      </c>
      <c r="B177" s="57">
        <v>100000137765</v>
      </c>
      <c r="C177" s="58">
        <v>0</v>
      </c>
      <c r="D177" s="56" t="s">
        <v>396</v>
      </c>
      <c r="E177" s="59" t="s">
        <v>404</v>
      </c>
      <c r="F177" s="60">
        <v>26500</v>
      </c>
      <c r="G177" s="60">
        <v>-26499</v>
      </c>
      <c r="H177" s="59">
        <v>1</v>
      </c>
      <c r="I177" s="36" t="s">
        <v>306</v>
      </c>
      <c r="J177" s="36" t="s">
        <v>313</v>
      </c>
    </row>
    <row r="178" spans="1:10" x14ac:dyDescent="0.45">
      <c r="A178" s="56">
        <v>84</v>
      </c>
      <c r="B178" s="57">
        <v>100000137766</v>
      </c>
      <c r="C178" s="58">
        <v>0</v>
      </c>
      <c r="D178" s="56" t="s">
        <v>396</v>
      </c>
      <c r="E178" s="59" t="s">
        <v>404</v>
      </c>
      <c r="F178" s="60">
        <v>26500</v>
      </c>
      <c r="G178" s="60">
        <v>-26499</v>
      </c>
      <c r="H178" s="59">
        <v>1</v>
      </c>
      <c r="I178" s="36" t="s">
        <v>306</v>
      </c>
      <c r="J178" s="36" t="s">
        <v>313</v>
      </c>
    </row>
    <row r="179" spans="1:10" x14ac:dyDescent="0.45">
      <c r="A179" s="56">
        <v>85</v>
      </c>
      <c r="B179" s="57">
        <v>100000137767</v>
      </c>
      <c r="C179" s="58">
        <v>0</v>
      </c>
      <c r="D179" s="56" t="s">
        <v>396</v>
      </c>
      <c r="E179" s="59" t="s">
        <v>404</v>
      </c>
      <c r="F179" s="60">
        <v>26500</v>
      </c>
      <c r="G179" s="60">
        <v>-26499</v>
      </c>
      <c r="H179" s="59">
        <v>1</v>
      </c>
      <c r="I179" s="36" t="s">
        <v>306</v>
      </c>
      <c r="J179" s="36" t="s">
        <v>313</v>
      </c>
    </row>
    <row r="180" spans="1:10" x14ac:dyDescent="0.45">
      <c r="A180" s="56">
        <v>86</v>
      </c>
      <c r="B180" s="57">
        <v>100000137768</v>
      </c>
      <c r="C180" s="58">
        <v>0</v>
      </c>
      <c r="D180" s="56" t="s">
        <v>396</v>
      </c>
      <c r="E180" s="59" t="s">
        <v>404</v>
      </c>
      <c r="F180" s="60">
        <v>26500</v>
      </c>
      <c r="G180" s="60">
        <v>-26499</v>
      </c>
      <c r="H180" s="59">
        <v>1</v>
      </c>
      <c r="I180" s="36" t="s">
        <v>306</v>
      </c>
      <c r="J180" s="36" t="s">
        <v>313</v>
      </c>
    </row>
    <row r="181" spans="1:10" x14ac:dyDescent="0.45">
      <c r="A181" s="56">
        <v>87</v>
      </c>
      <c r="B181" s="57">
        <v>100000137769</v>
      </c>
      <c r="C181" s="58">
        <v>0</v>
      </c>
      <c r="D181" s="56" t="s">
        <v>396</v>
      </c>
      <c r="E181" s="59" t="s">
        <v>404</v>
      </c>
      <c r="F181" s="60">
        <v>26500</v>
      </c>
      <c r="G181" s="60">
        <v>-26499</v>
      </c>
      <c r="H181" s="59">
        <v>1</v>
      </c>
      <c r="I181" s="36" t="s">
        <v>306</v>
      </c>
      <c r="J181" s="36" t="s">
        <v>313</v>
      </c>
    </row>
    <row r="182" spans="1:10" x14ac:dyDescent="0.45">
      <c r="A182" s="56">
        <v>88</v>
      </c>
      <c r="B182" s="57">
        <v>100000137770</v>
      </c>
      <c r="C182" s="58">
        <v>0</v>
      </c>
      <c r="D182" s="56" t="s">
        <v>396</v>
      </c>
      <c r="E182" s="59" t="s">
        <v>404</v>
      </c>
      <c r="F182" s="60">
        <v>26500</v>
      </c>
      <c r="G182" s="60">
        <v>-26499</v>
      </c>
      <c r="H182" s="59">
        <v>1</v>
      </c>
      <c r="I182" s="36" t="s">
        <v>306</v>
      </c>
      <c r="J182" s="36" t="s">
        <v>313</v>
      </c>
    </row>
    <row r="183" spans="1:10" x14ac:dyDescent="0.45">
      <c r="A183" s="56">
        <v>89</v>
      </c>
      <c r="B183" s="57">
        <v>100000137771</v>
      </c>
      <c r="C183" s="58">
        <v>0</v>
      </c>
      <c r="D183" s="56" t="s">
        <v>396</v>
      </c>
      <c r="E183" s="59" t="s">
        <v>404</v>
      </c>
      <c r="F183" s="60">
        <v>26500</v>
      </c>
      <c r="G183" s="60">
        <v>-26499</v>
      </c>
      <c r="H183" s="59">
        <v>1</v>
      </c>
      <c r="I183" s="36" t="s">
        <v>306</v>
      </c>
      <c r="J183" s="36" t="s">
        <v>313</v>
      </c>
    </row>
    <row r="184" spans="1:10" x14ac:dyDescent="0.45">
      <c r="A184" s="56">
        <v>90</v>
      </c>
      <c r="B184" s="57">
        <v>100000137772</v>
      </c>
      <c r="C184" s="58">
        <v>0</v>
      </c>
      <c r="D184" s="56" t="s">
        <v>396</v>
      </c>
      <c r="E184" s="59" t="s">
        <v>404</v>
      </c>
      <c r="F184" s="60">
        <v>26500</v>
      </c>
      <c r="G184" s="60">
        <v>-26499</v>
      </c>
      <c r="H184" s="59">
        <v>1</v>
      </c>
      <c r="I184" s="36" t="s">
        <v>306</v>
      </c>
      <c r="J184" s="36" t="s">
        <v>313</v>
      </c>
    </row>
    <row r="185" spans="1:10" x14ac:dyDescent="0.45">
      <c r="A185" s="56">
        <v>91</v>
      </c>
      <c r="B185" s="57">
        <v>100000137773</v>
      </c>
      <c r="C185" s="58">
        <v>0</v>
      </c>
      <c r="D185" s="56" t="s">
        <v>396</v>
      </c>
      <c r="E185" s="59" t="s">
        <v>404</v>
      </c>
      <c r="F185" s="60">
        <v>26500</v>
      </c>
      <c r="G185" s="60">
        <v>-26499</v>
      </c>
      <c r="H185" s="59">
        <v>1</v>
      </c>
      <c r="I185" s="36" t="s">
        <v>306</v>
      </c>
      <c r="J185" s="36" t="s">
        <v>313</v>
      </c>
    </row>
    <row r="186" spans="1:10" x14ac:dyDescent="0.45">
      <c r="A186" s="56">
        <v>92</v>
      </c>
      <c r="B186" s="57">
        <v>100000137774</v>
      </c>
      <c r="C186" s="58">
        <v>0</v>
      </c>
      <c r="D186" s="56" t="s">
        <v>396</v>
      </c>
      <c r="E186" s="59" t="s">
        <v>404</v>
      </c>
      <c r="F186" s="60">
        <v>26500</v>
      </c>
      <c r="G186" s="60">
        <v>-26499</v>
      </c>
      <c r="H186" s="59">
        <v>1</v>
      </c>
      <c r="I186" s="36" t="s">
        <v>306</v>
      </c>
      <c r="J186" s="36" t="s">
        <v>313</v>
      </c>
    </row>
    <row r="187" spans="1:10" x14ac:dyDescent="0.45">
      <c r="A187" s="56">
        <v>93</v>
      </c>
      <c r="B187" s="57">
        <v>100000137775</v>
      </c>
      <c r="C187" s="58">
        <v>0</v>
      </c>
      <c r="D187" s="56" t="s">
        <v>396</v>
      </c>
      <c r="E187" s="59" t="s">
        <v>404</v>
      </c>
      <c r="F187" s="60">
        <v>26500</v>
      </c>
      <c r="G187" s="60">
        <v>-26499</v>
      </c>
      <c r="H187" s="59">
        <v>1</v>
      </c>
      <c r="I187" s="36" t="s">
        <v>306</v>
      </c>
      <c r="J187" s="36" t="s">
        <v>313</v>
      </c>
    </row>
    <row r="188" spans="1:10" x14ac:dyDescent="0.45">
      <c r="A188" s="56">
        <v>94</v>
      </c>
      <c r="B188" s="57">
        <v>100000137776</v>
      </c>
      <c r="C188" s="58">
        <v>0</v>
      </c>
      <c r="D188" s="56" t="s">
        <v>396</v>
      </c>
      <c r="E188" s="59" t="s">
        <v>404</v>
      </c>
      <c r="F188" s="60">
        <v>26500</v>
      </c>
      <c r="G188" s="60">
        <v>-26499</v>
      </c>
      <c r="H188" s="59">
        <v>1</v>
      </c>
      <c r="I188" s="36" t="s">
        <v>306</v>
      </c>
      <c r="J188" s="36" t="s">
        <v>313</v>
      </c>
    </row>
    <row r="189" spans="1:10" x14ac:dyDescent="0.45">
      <c r="A189" s="56">
        <v>95</v>
      </c>
      <c r="B189" s="57">
        <v>100000137777</v>
      </c>
      <c r="C189" s="58">
        <v>0</v>
      </c>
      <c r="D189" s="56" t="s">
        <v>396</v>
      </c>
      <c r="E189" s="59" t="s">
        <v>404</v>
      </c>
      <c r="F189" s="60">
        <v>26500</v>
      </c>
      <c r="G189" s="60">
        <v>-26499</v>
      </c>
      <c r="H189" s="59">
        <v>1</v>
      </c>
      <c r="I189" s="36" t="s">
        <v>306</v>
      </c>
      <c r="J189" s="36" t="s">
        <v>313</v>
      </c>
    </row>
    <row r="190" spans="1:10" x14ac:dyDescent="0.45">
      <c r="A190" s="56">
        <v>96</v>
      </c>
      <c r="B190" s="57">
        <v>100000137778</v>
      </c>
      <c r="C190" s="58">
        <v>0</v>
      </c>
      <c r="D190" s="56" t="s">
        <v>396</v>
      </c>
      <c r="E190" s="59" t="s">
        <v>404</v>
      </c>
      <c r="F190" s="60">
        <v>26500</v>
      </c>
      <c r="G190" s="60">
        <v>-26499</v>
      </c>
      <c r="H190" s="59">
        <v>1</v>
      </c>
      <c r="I190" s="36" t="s">
        <v>306</v>
      </c>
      <c r="J190" s="36" t="s">
        <v>313</v>
      </c>
    </row>
    <row r="191" spans="1:10" x14ac:dyDescent="0.45">
      <c r="A191" s="56">
        <v>97</v>
      </c>
      <c r="B191" s="57">
        <v>100000137779</v>
      </c>
      <c r="C191" s="58">
        <v>0</v>
      </c>
      <c r="D191" s="56" t="s">
        <v>396</v>
      </c>
      <c r="E191" s="59" t="s">
        <v>404</v>
      </c>
      <c r="F191" s="60">
        <v>26500</v>
      </c>
      <c r="G191" s="60">
        <v>-26499</v>
      </c>
      <c r="H191" s="59">
        <v>1</v>
      </c>
      <c r="I191" s="36" t="s">
        <v>306</v>
      </c>
      <c r="J191" s="36" t="s">
        <v>313</v>
      </c>
    </row>
    <row r="192" spans="1:10" x14ac:dyDescent="0.45">
      <c r="A192" s="56">
        <v>98</v>
      </c>
      <c r="B192" s="57">
        <v>100000137780</v>
      </c>
      <c r="C192" s="58">
        <v>0</v>
      </c>
      <c r="D192" s="56" t="s">
        <v>396</v>
      </c>
      <c r="E192" s="59" t="s">
        <v>404</v>
      </c>
      <c r="F192" s="60">
        <v>26500</v>
      </c>
      <c r="G192" s="60">
        <v>-26499</v>
      </c>
      <c r="H192" s="59">
        <v>1</v>
      </c>
      <c r="I192" s="36" t="s">
        <v>306</v>
      </c>
      <c r="J192" s="36" t="s">
        <v>313</v>
      </c>
    </row>
    <row r="193" spans="1:10" x14ac:dyDescent="0.45">
      <c r="A193" s="56">
        <v>99</v>
      </c>
      <c r="B193" s="57">
        <v>100000137781</v>
      </c>
      <c r="C193" s="58">
        <v>0</v>
      </c>
      <c r="D193" s="56" t="s">
        <v>396</v>
      </c>
      <c r="E193" s="59" t="s">
        <v>404</v>
      </c>
      <c r="F193" s="60">
        <v>26500</v>
      </c>
      <c r="G193" s="60">
        <v>-26499</v>
      </c>
      <c r="H193" s="59">
        <v>1</v>
      </c>
      <c r="I193" s="36" t="s">
        <v>306</v>
      </c>
      <c r="J193" s="36" t="s">
        <v>313</v>
      </c>
    </row>
    <row r="194" spans="1:10" x14ac:dyDescent="0.45">
      <c r="A194" s="56">
        <v>100</v>
      </c>
      <c r="B194" s="57">
        <v>100000137782</v>
      </c>
      <c r="C194" s="58">
        <v>0</v>
      </c>
      <c r="D194" s="56" t="s">
        <v>396</v>
      </c>
      <c r="E194" s="59" t="s">
        <v>404</v>
      </c>
      <c r="F194" s="60">
        <v>26500</v>
      </c>
      <c r="G194" s="60">
        <v>-26499</v>
      </c>
      <c r="H194" s="59">
        <v>1</v>
      </c>
      <c r="I194" s="36" t="s">
        <v>306</v>
      </c>
      <c r="J194" s="36" t="s">
        <v>313</v>
      </c>
    </row>
    <row r="195" spans="1:10" x14ac:dyDescent="0.45">
      <c r="A195" s="56">
        <v>101</v>
      </c>
      <c r="B195" s="57">
        <v>100000137783</v>
      </c>
      <c r="C195" s="58">
        <v>0</v>
      </c>
      <c r="D195" s="56" t="s">
        <v>396</v>
      </c>
      <c r="E195" s="59" t="s">
        <v>404</v>
      </c>
      <c r="F195" s="60">
        <v>26500</v>
      </c>
      <c r="G195" s="60">
        <v>-26499</v>
      </c>
      <c r="H195" s="59">
        <v>1</v>
      </c>
      <c r="I195" s="36" t="s">
        <v>306</v>
      </c>
      <c r="J195" s="36" t="s">
        <v>313</v>
      </c>
    </row>
    <row r="196" spans="1:10" x14ac:dyDescent="0.45">
      <c r="A196" s="56">
        <v>102</v>
      </c>
      <c r="B196" s="57">
        <v>100000137784</v>
      </c>
      <c r="C196" s="58">
        <v>0</v>
      </c>
      <c r="D196" s="56" t="s">
        <v>396</v>
      </c>
      <c r="E196" s="59" t="s">
        <v>405</v>
      </c>
      <c r="F196" s="60">
        <v>41500</v>
      </c>
      <c r="G196" s="60">
        <v>-41499</v>
      </c>
      <c r="H196" s="59">
        <v>1</v>
      </c>
      <c r="I196" s="36" t="s">
        <v>306</v>
      </c>
      <c r="J196" s="36" t="s">
        <v>313</v>
      </c>
    </row>
    <row r="197" spans="1:10" x14ac:dyDescent="0.45">
      <c r="A197" s="56">
        <v>103</v>
      </c>
      <c r="B197" s="57">
        <v>100000137785</v>
      </c>
      <c r="C197" s="58">
        <v>0</v>
      </c>
      <c r="D197" s="56" t="s">
        <v>396</v>
      </c>
      <c r="E197" s="59" t="s">
        <v>405</v>
      </c>
      <c r="F197" s="60">
        <v>41500</v>
      </c>
      <c r="G197" s="60">
        <v>-41499</v>
      </c>
      <c r="H197" s="59">
        <v>1</v>
      </c>
      <c r="I197" s="36" t="s">
        <v>306</v>
      </c>
      <c r="J197" s="36" t="s">
        <v>313</v>
      </c>
    </row>
    <row r="198" spans="1:10" x14ac:dyDescent="0.45">
      <c r="A198" s="56">
        <v>104</v>
      </c>
      <c r="B198" s="57">
        <v>100000137786</v>
      </c>
      <c r="C198" s="58">
        <v>0</v>
      </c>
      <c r="D198" s="56" t="s">
        <v>396</v>
      </c>
      <c r="E198" s="59" t="s">
        <v>405</v>
      </c>
      <c r="F198" s="60">
        <v>41500</v>
      </c>
      <c r="G198" s="60">
        <v>-41499</v>
      </c>
      <c r="H198" s="59">
        <v>1</v>
      </c>
      <c r="I198" s="36" t="s">
        <v>306</v>
      </c>
      <c r="J198" s="36" t="s">
        <v>313</v>
      </c>
    </row>
    <row r="199" spans="1:10" x14ac:dyDescent="0.45">
      <c r="A199" s="56">
        <v>105</v>
      </c>
      <c r="B199" s="57">
        <v>100000137787</v>
      </c>
      <c r="C199" s="58">
        <v>0</v>
      </c>
      <c r="D199" s="56" t="s">
        <v>396</v>
      </c>
      <c r="E199" s="59" t="s">
        <v>405</v>
      </c>
      <c r="F199" s="60">
        <v>41500</v>
      </c>
      <c r="G199" s="60">
        <v>-41499</v>
      </c>
      <c r="H199" s="59">
        <v>1</v>
      </c>
      <c r="I199" s="36" t="s">
        <v>306</v>
      </c>
      <c r="J199" s="36" t="s">
        <v>313</v>
      </c>
    </row>
    <row r="200" spans="1:10" x14ac:dyDescent="0.45">
      <c r="A200" s="56">
        <v>106</v>
      </c>
      <c r="B200" s="57">
        <v>100000137788</v>
      </c>
      <c r="C200" s="58">
        <v>0</v>
      </c>
      <c r="D200" s="56" t="s">
        <v>396</v>
      </c>
      <c r="E200" s="59" t="s">
        <v>405</v>
      </c>
      <c r="F200" s="60">
        <v>41500</v>
      </c>
      <c r="G200" s="60">
        <v>-41499</v>
      </c>
      <c r="H200" s="59">
        <v>1</v>
      </c>
      <c r="I200" s="36" t="s">
        <v>306</v>
      </c>
      <c r="J200" s="36" t="s">
        <v>313</v>
      </c>
    </row>
    <row r="201" spans="1:10" x14ac:dyDescent="0.45">
      <c r="A201" s="56">
        <v>107</v>
      </c>
      <c r="B201" s="57">
        <v>100000137789</v>
      </c>
      <c r="C201" s="58">
        <v>0</v>
      </c>
      <c r="D201" s="56" t="s">
        <v>396</v>
      </c>
      <c r="E201" s="59" t="s">
        <v>405</v>
      </c>
      <c r="F201" s="60">
        <v>41500</v>
      </c>
      <c r="G201" s="60">
        <v>-41499</v>
      </c>
      <c r="H201" s="59">
        <v>1</v>
      </c>
      <c r="I201" s="36" t="s">
        <v>306</v>
      </c>
      <c r="J201" s="36" t="s">
        <v>313</v>
      </c>
    </row>
    <row r="202" spans="1:10" x14ac:dyDescent="0.45">
      <c r="A202" s="56">
        <v>108</v>
      </c>
      <c r="B202" s="57">
        <v>100000137790</v>
      </c>
      <c r="C202" s="58">
        <v>0</v>
      </c>
      <c r="D202" s="56" t="s">
        <v>396</v>
      </c>
      <c r="E202" s="59" t="s">
        <v>405</v>
      </c>
      <c r="F202" s="60">
        <v>41500</v>
      </c>
      <c r="G202" s="60">
        <v>-41499</v>
      </c>
      <c r="H202" s="59">
        <v>1</v>
      </c>
      <c r="I202" s="36" t="s">
        <v>306</v>
      </c>
      <c r="J202" s="36" t="s">
        <v>313</v>
      </c>
    </row>
    <row r="203" spans="1:10" x14ac:dyDescent="0.45">
      <c r="A203" s="56">
        <v>109</v>
      </c>
      <c r="B203" s="57">
        <v>100000137791</v>
      </c>
      <c r="C203" s="58">
        <v>0</v>
      </c>
      <c r="D203" s="56" t="s">
        <v>396</v>
      </c>
      <c r="E203" s="59" t="s">
        <v>405</v>
      </c>
      <c r="F203" s="60">
        <v>41500</v>
      </c>
      <c r="G203" s="60">
        <v>-41499</v>
      </c>
      <c r="H203" s="59">
        <v>1</v>
      </c>
      <c r="I203" s="36" t="s">
        <v>306</v>
      </c>
      <c r="J203" s="36" t="s">
        <v>313</v>
      </c>
    </row>
    <row r="204" spans="1:10" x14ac:dyDescent="0.45">
      <c r="A204" s="56">
        <v>110</v>
      </c>
      <c r="B204" s="57">
        <v>100000137792</v>
      </c>
      <c r="C204" s="58">
        <v>0</v>
      </c>
      <c r="D204" s="56" t="s">
        <v>396</v>
      </c>
      <c r="E204" s="59" t="s">
        <v>406</v>
      </c>
      <c r="F204" s="60">
        <v>41500</v>
      </c>
      <c r="G204" s="60">
        <v>-41499</v>
      </c>
      <c r="H204" s="59">
        <v>1</v>
      </c>
      <c r="I204" s="36" t="s">
        <v>306</v>
      </c>
      <c r="J204" s="36" t="s">
        <v>313</v>
      </c>
    </row>
    <row r="205" spans="1:10" x14ac:dyDescent="0.45">
      <c r="A205" s="56">
        <v>111</v>
      </c>
      <c r="B205" s="57">
        <v>100000137793</v>
      </c>
      <c r="C205" s="58">
        <v>0</v>
      </c>
      <c r="D205" s="56" t="s">
        <v>396</v>
      </c>
      <c r="E205" s="59" t="s">
        <v>406</v>
      </c>
      <c r="F205" s="60">
        <v>41500</v>
      </c>
      <c r="G205" s="60">
        <v>-41499</v>
      </c>
      <c r="H205" s="59">
        <v>1</v>
      </c>
      <c r="I205" s="36" t="s">
        <v>306</v>
      </c>
      <c r="J205" s="36" t="s">
        <v>313</v>
      </c>
    </row>
    <row r="206" spans="1:10" x14ac:dyDescent="0.45">
      <c r="A206" s="56">
        <v>112</v>
      </c>
      <c r="B206" s="57">
        <v>100000137794</v>
      </c>
      <c r="C206" s="58">
        <v>0</v>
      </c>
      <c r="D206" s="56" t="s">
        <v>396</v>
      </c>
      <c r="E206" s="59" t="s">
        <v>406</v>
      </c>
      <c r="F206" s="60">
        <v>41500</v>
      </c>
      <c r="G206" s="60">
        <v>-41499</v>
      </c>
      <c r="H206" s="59">
        <v>1</v>
      </c>
      <c r="I206" s="36" t="s">
        <v>306</v>
      </c>
      <c r="J206" s="36" t="s">
        <v>313</v>
      </c>
    </row>
    <row r="207" spans="1:10" x14ac:dyDescent="0.45">
      <c r="A207" s="56">
        <v>113</v>
      </c>
      <c r="B207" s="57">
        <v>100000137795</v>
      </c>
      <c r="C207" s="58">
        <v>0</v>
      </c>
      <c r="D207" s="56" t="s">
        <v>396</v>
      </c>
      <c r="E207" s="59" t="s">
        <v>407</v>
      </c>
      <c r="F207" s="60">
        <v>51000</v>
      </c>
      <c r="G207" s="60">
        <v>-50999</v>
      </c>
      <c r="H207" s="59">
        <v>1</v>
      </c>
      <c r="I207" s="36" t="s">
        <v>306</v>
      </c>
      <c r="J207" s="36" t="s">
        <v>313</v>
      </c>
    </row>
    <row r="208" spans="1:10" x14ac:dyDescent="0.45">
      <c r="A208" s="56">
        <v>114</v>
      </c>
      <c r="B208" s="57">
        <v>100000137796</v>
      </c>
      <c r="C208" s="58">
        <v>0</v>
      </c>
      <c r="D208" s="56" t="s">
        <v>396</v>
      </c>
      <c r="E208" s="59" t="s">
        <v>407</v>
      </c>
      <c r="F208" s="60">
        <v>51000</v>
      </c>
      <c r="G208" s="60">
        <v>-50999</v>
      </c>
      <c r="H208" s="59">
        <v>1</v>
      </c>
      <c r="I208" s="36" t="s">
        <v>306</v>
      </c>
      <c r="J208" s="36" t="s">
        <v>313</v>
      </c>
    </row>
    <row r="209" spans="1:10" x14ac:dyDescent="0.45">
      <c r="A209" s="56">
        <v>115</v>
      </c>
      <c r="B209" s="57">
        <v>100000137797</v>
      </c>
      <c r="C209" s="58">
        <v>0</v>
      </c>
      <c r="D209" s="56" t="s">
        <v>396</v>
      </c>
      <c r="E209" s="59" t="s">
        <v>407</v>
      </c>
      <c r="F209" s="60">
        <v>51000</v>
      </c>
      <c r="G209" s="60">
        <v>-50999</v>
      </c>
      <c r="H209" s="59">
        <v>1</v>
      </c>
      <c r="I209" s="36" t="s">
        <v>306</v>
      </c>
      <c r="J209" s="36" t="s">
        <v>313</v>
      </c>
    </row>
    <row r="210" spans="1:10" x14ac:dyDescent="0.45">
      <c r="A210" s="56">
        <v>116</v>
      </c>
      <c r="B210" s="57">
        <v>100000137798</v>
      </c>
      <c r="C210" s="58">
        <v>0</v>
      </c>
      <c r="D210" s="56" t="s">
        <v>396</v>
      </c>
      <c r="E210" s="59" t="s">
        <v>407</v>
      </c>
      <c r="F210" s="60">
        <v>51000</v>
      </c>
      <c r="G210" s="60">
        <v>-50999</v>
      </c>
      <c r="H210" s="59">
        <v>1</v>
      </c>
      <c r="I210" s="36" t="s">
        <v>306</v>
      </c>
      <c r="J210" s="36" t="s">
        <v>313</v>
      </c>
    </row>
    <row r="211" spans="1:10" x14ac:dyDescent="0.45">
      <c r="A211" s="56">
        <v>117</v>
      </c>
      <c r="B211" s="57">
        <v>100000137799</v>
      </c>
      <c r="C211" s="58">
        <v>0</v>
      </c>
      <c r="D211" s="56" t="s">
        <v>396</v>
      </c>
      <c r="E211" s="59" t="s">
        <v>407</v>
      </c>
      <c r="F211" s="60">
        <v>51000</v>
      </c>
      <c r="G211" s="60">
        <v>-50999</v>
      </c>
      <c r="H211" s="59">
        <v>1</v>
      </c>
      <c r="I211" s="36" t="s">
        <v>306</v>
      </c>
      <c r="J211" s="36" t="s">
        <v>313</v>
      </c>
    </row>
    <row r="212" spans="1:10" x14ac:dyDescent="0.45">
      <c r="A212" s="56">
        <v>118</v>
      </c>
      <c r="B212" s="57">
        <v>100000137800</v>
      </c>
      <c r="C212" s="58">
        <v>0</v>
      </c>
      <c r="D212" s="56" t="s">
        <v>396</v>
      </c>
      <c r="E212" s="59" t="s">
        <v>407</v>
      </c>
      <c r="F212" s="60">
        <v>51000</v>
      </c>
      <c r="G212" s="60">
        <v>-50999</v>
      </c>
      <c r="H212" s="59">
        <v>1</v>
      </c>
      <c r="I212" s="36" t="s">
        <v>306</v>
      </c>
      <c r="J212" s="36" t="s">
        <v>313</v>
      </c>
    </row>
    <row r="213" spans="1:10" x14ac:dyDescent="0.45">
      <c r="A213" s="56">
        <v>119</v>
      </c>
      <c r="B213" s="57">
        <v>100000137801</v>
      </c>
      <c r="C213" s="58">
        <v>0</v>
      </c>
      <c r="D213" s="56" t="s">
        <v>396</v>
      </c>
      <c r="E213" s="59" t="s">
        <v>407</v>
      </c>
      <c r="F213" s="60">
        <v>51000</v>
      </c>
      <c r="G213" s="60">
        <v>-50999</v>
      </c>
      <c r="H213" s="59">
        <v>1</v>
      </c>
      <c r="I213" s="36" t="s">
        <v>306</v>
      </c>
      <c r="J213" s="36" t="s">
        <v>313</v>
      </c>
    </row>
    <row r="214" spans="1:10" x14ac:dyDescent="0.45">
      <c r="A214" s="56">
        <v>120</v>
      </c>
      <c r="B214" s="57">
        <v>100000137802</v>
      </c>
      <c r="C214" s="58">
        <v>0</v>
      </c>
      <c r="D214" s="56" t="s">
        <v>396</v>
      </c>
      <c r="E214" s="59" t="s">
        <v>407</v>
      </c>
      <c r="F214" s="60">
        <v>51000</v>
      </c>
      <c r="G214" s="60">
        <v>-50999</v>
      </c>
      <c r="H214" s="59">
        <v>1</v>
      </c>
      <c r="I214" s="36" t="s">
        <v>306</v>
      </c>
      <c r="J214" s="36" t="s">
        <v>313</v>
      </c>
    </row>
    <row r="215" spans="1:10" x14ac:dyDescent="0.45">
      <c r="A215" s="56">
        <v>121</v>
      </c>
      <c r="B215" s="57">
        <v>100000137803</v>
      </c>
      <c r="C215" s="58">
        <v>0</v>
      </c>
      <c r="D215" s="56" t="s">
        <v>396</v>
      </c>
      <c r="E215" s="59" t="s">
        <v>407</v>
      </c>
      <c r="F215" s="60">
        <v>51000</v>
      </c>
      <c r="G215" s="60">
        <v>-50999</v>
      </c>
      <c r="H215" s="59">
        <v>1</v>
      </c>
      <c r="I215" s="36" t="s">
        <v>306</v>
      </c>
      <c r="J215" s="36" t="s">
        <v>313</v>
      </c>
    </row>
    <row r="216" spans="1:10" x14ac:dyDescent="0.45">
      <c r="A216" s="56">
        <v>122</v>
      </c>
      <c r="B216" s="57">
        <v>100000137804</v>
      </c>
      <c r="C216" s="58">
        <v>0</v>
      </c>
      <c r="D216" s="56" t="s">
        <v>396</v>
      </c>
      <c r="E216" s="59" t="s">
        <v>407</v>
      </c>
      <c r="F216" s="60">
        <v>51000</v>
      </c>
      <c r="G216" s="60">
        <v>-50999</v>
      </c>
      <c r="H216" s="59">
        <v>1</v>
      </c>
      <c r="I216" s="36" t="s">
        <v>306</v>
      </c>
      <c r="J216" s="36" t="s">
        <v>313</v>
      </c>
    </row>
    <row r="217" spans="1:10" x14ac:dyDescent="0.45">
      <c r="A217" s="56">
        <v>123</v>
      </c>
      <c r="B217" s="57">
        <v>100000137805</v>
      </c>
      <c r="C217" s="58">
        <v>0</v>
      </c>
      <c r="D217" s="56" t="s">
        <v>396</v>
      </c>
      <c r="E217" s="59" t="s">
        <v>407</v>
      </c>
      <c r="F217" s="60">
        <v>51000</v>
      </c>
      <c r="G217" s="60">
        <v>-50999</v>
      </c>
      <c r="H217" s="59">
        <v>1</v>
      </c>
      <c r="I217" s="36" t="s">
        <v>306</v>
      </c>
      <c r="J217" s="36" t="s">
        <v>313</v>
      </c>
    </row>
    <row r="218" spans="1:10" x14ac:dyDescent="0.45">
      <c r="A218" s="56">
        <v>124</v>
      </c>
      <c r="B218" s="57">
        <v>100000137806</v>
      </c>
      <c r="C218" s="58">
        <v>0</v>
      </c>
      <c r="D218" s="56" t="s">
        <v>396</v>
      </c>
      <c r="E218" s="59" t="s">
        <v>408</v>
      </c>
      <c r="F218" s="60">
        <v>28000</v>
      </c>
      <c r="G218" s="60">
        <v>-27999</v>
      </c>
      <c r="H218" s="59">
        <v>1</v>
      </c>
      <c r="I218" s="36" t="s">
        <v>306</v>
      </c>
      <c r="J218" s="36" t="s">
        <v>313</v>
      </c>
    </row>
    <row r="219" spans="1:10" x14ac:dyDescent="0.45">
      <c r="A219" s="56">
        <v>125</v>
      </c>
      <c r="B219" s="57">
        <v>100000137807</v>
      </c>
      <c r="C219" s="58">
        <v>0</v>
      </c>
      <c r="D219" s="56" t="s">
        <v>396</v>
      </c>
      <c r="E219" s="59" t="s">
        <v>408</v>
      </c>
      <c r="F219" s="60">
        <v>28000</v>
      </c>
      <c r="G219" s="60">
        <v>-27999</v>
      </c>
      <c r="H219" s="59">
        <v>1</v>
      </c>
      <c r="I219" s="36" t="s">
        <v>306</v>
      </c>
      <c r="J219" s="36" t="s">
        <v>313</v>
      </c>
    </row>
    <row r="220" spans="1:10" x14ac:dyDescent="0.45">
      <c r="A220" s="56">
        <v>126</v>
      </c>
      <c r="B220" s="57">
        <v>100000137808</v>
      </c>
      <c r="C220" s="58">
        <v>0</v>
      </c>
      <c r="D220" s="56" t="s">
        <v>396</v>
      </c>
      <c r="E220" s="59" t="s">
        <v>409</v>
      </c>
      <c r="F220" s="60">
        <v>33000</v>
      </c>
      <c r="G220" s="60">
        <v>-32999</v>
      </c>
      <c r="H220" s="59">
        <v>1</v>
      </c>
      <c r="I220" s="36" t="s">
        <v>306</v>
      </c>
      <c r="J220" s="36" t="s">
        <v>313</v>
      </c>
    </row>
    <row r="221" spans="1:10" x14ac:dyDescent="0.45">
      <c r="A221" s="56">
        <v>127</v>
      </c>
      <c r="B221" s="57">
        <v>100000137809</v>
      </c>
      <c r="C221" s="58">
        <v>0</v>
      </c>
      <c r="D221" s="56" t="s">
        <v>396</v>
      </c>
      <c r="E221" s="59" t="s">
        <v>409</v>
      </c>
      <c r="F221" s="60">
        <v>33000</v>
      </c>
      <c r="G221" s="60">
        <v>-32999</v>
      </c>
      <c r="H221" s="59">
        <v>1</v>
      </c>
      <c r="I221" s="36" t="s">
        <v>306</v>
      </c>
      <c r="J221" s="36" t="s">
        <v>313</v>
      </c>
    </row>
    <row r="222" spans="1:10" x14ac:dyDescent="0.45">
      <c r="A222" s="56">
        <v>128</v>
      </c>
      <c r="B222" s="57">
        <v>100000137810</v>
      </c>
      <c r="C222" s="58">
        <v>0</v>
      </c>
      <c r="D222" s="56" t="s">
        <v>396</v>
      </c>
      <c r="E222" s="59" t="s">
        <v>409</v>
      </c>
      <c r="F222" s="60">
        <v>33000</v>
      </c>
      <c r="G222" s="60">
        <v>-32999</v>
      </c>
      <c r="H222" s="59">
        <v>1</v>
      </c>
      <c r="I222" s="36" t="s">
        <v>306</v>
      </c>
      <c r="J222" s="36" t="s">
        <v>313</v>
      </c>
    </row>
    <row r="223" spans="1:10" x14ac:dyDescent="0.45">
      <c r="A223" s="56">
        <v>129</v>
      </c>
      <c r="B223" s="57">
        <v>100000137811</v>
      </c>
      <c r="C223" s="58">
        <v>0</v>
      </c>
      <c r="D223" s="56" t="s">
        <v>396</v>
      </c>
      <c r="E223" s="59" t="s">
        <v>409</v>
      </c>
      <c r="F223" s="60">
        <v>33000</v>
      </c>
      <c r="G223" s="60">
        <v>-32999</v>
      </c>
      <c r="H223" s="59">
        <v>1</v>
      </c>
      <c r="I223" s="36" t="s">
        <v>306</v>
      </c>
      <c r="J223" s="36" t="s">
        <v>313</v>
      </c>
    </row>
    <row r="224" spans="1:10" x14ac:dyDescent="0.45">
      <c r="A224" s="56">
        <v>130</v>
      </c>
      <c r="B224" s="57">
        <v>100000137812</v>
      </c>
      <c r="C224" s="58">
        <v>0</v>
      </c>
      <c r="D224" s="56" t="s">
        <v>396</v>
      </c>
      <c r="E224" s="59" t="s">
        <v>409</v>
      </c>
      <c r="F224" s="60">
        <v>33000</v>
      </c>
      <c r="G224" s="60">
        <v>-32999</v>
      </c>
      <c r="H224" s="59">
        <v>1</v>
      </c>
      <c r="I224" s="36" t="s">
        <v>306</v>
      </c>
      <c r="J224" s="36" t="s">
        <v>313</v>
      </c>
    </row>
    <row r="225" spans="1:10" x14ac:dyDescent="0.45">
      <c r="A225" s="56">
        <v>131</v>
      </c>
      <c r="B225" s="57">
        <v>100000137813</v>
      </c>
      <c r="C225" s="58">
        <v>0</v>
      </c>
      <c r="D225" s="56" t="s">
        <v>396</v>
      </c>
      <c r="E225" s="59" t="s">
        <v>410</v>
      </c>
      <c r="F225" s="60">
        <v>37500</v>
      </c>
      <c r="G225" s="60">
        <v>-37499</v>
      </c>
      <c r="H225" s="59">
        <v>1</v>
      </c>
      <c r="I225" s="36" t="s">
        <v>306</v>
      </c>
      <c r="J225" s="36" t="s">
        <v>313</v>
      </c>
    </row>
    <row r="226" spans="1:10" x14ac:dyDescent="0.45">
      <c r="A226" s="56">
        <v>132</v>
      </c>
      <c r="B226" s="57">
        <v>100000137814</v>
      </c>
      <c r="C226" s="58">
        <v>0</v>
      </c>
      <c r="D226" s="56" t="s">
        <v>396</v>
      </c>
      <c r="E226" s="59" t="s">
        <v>410</v>
      </c>
      <c r="F226" s="60">
        <v>37500</v>
      </c>
      <c r="G226" s="60">
        <v>-37499</v>
      </c>
      <c r="H226" s="59">
        <v>1</v>
      </c>
      <c r="I226" s="36" t="s">
        <v>306</v>
      </c>
      <c r="J226" s="36" t="s">
        <v>313</v>
      </c>
    </row>
    <row r="227" spans="1:10" x14ac:dyDescent="0.45">
      <c r="A227" s="56">
        <v>133</v>
      </c>
      <c r="B227" s="57">
        <v>100000137815</v>
      </c>
      <c r="C227" s="58">
        <v>0</v>
      </c>
      <c r="D227" s="56" t="s">
        <v>396</v>
      </c>
      <c r="E227" s="59" t="s">
        <v>410</v>
      </c>
      <c r="F227" s="60">
        <v>37500</v>
      </c>
      <c r="G227" s="60">
        <v>-37499</v>
      </c>
      <c r="H227" s="59">
        <v>1</v>
      </c>
      <c r="I227" s="36" t="s">
        <v>306</v>
      </c>
      <c r="J227" s="36" t="s">
        <v>313</v>
      </c>
    </row>
    <row r="228" spans="1:10" x14ac:dyDescent="0.45">
      <c r="A228" s="56">
        <v>134</v>
      </c>
      <c r="B228" s="57">
        <v>100000137816</v>
      </c>
      <c r="C228" s="58">
        <v>0</v>
      </c>
      <c r="D228" s="56" t="s">
        <v>396</v>
      </c>
      <c r="E228" s="59" t="s">
        <v>410</v>
      </c>
      <c r="F228" s="60">
        <v>37500</v>
      </c>
      <c r="G228" s="60">
        <v>-37499</v>
      </c>
      <c r="H228" s="59">
        <v>1</v>
      </c>
      <c r="I228" s="36" t="s">
        <v>306</v>
      </c>
      <c r="J228" s="36" t="s">
        <v>313</v>
      </c>
    </row>
    <row r="229" spans="1:10" x14ac:dyDescent="0.45">
      <c r="A229" s="56">
        <v>135</v>
      </c>
      <c r="B229" s="57">
        <v>100000137817</v>
      </c>
      <c r="C229" s="58">
        <v>0</v>
      </c>
      <c r="D229" s="56" t="s">
        <v>396</v>
      </c>
      <c r="E229" s="59" t="s">
        <v>410</v>
      </c>
      <c r="F229" s="60">
        <v>37500</v>
      </c>
      <c r="G229" s="60">
        <v>-37499</v>
      </c>
      <c r="H229" s="59">
        <v>1</v>
      </c>
      <c r="I229" s="36" t="s">
        <v>306</v>
      </c>
      <c r="J229" s="36" t="s">
        <v>313</v>
      </c>
    </row>
    <row r="230" spans="1:10" x14ac:dyDescent="0.45">
      <c r="A230" s="56">
        <v>136</v>
      </c>
      <c r="B230" s="57">
        <v>100000137818</v>
      </c>
      <c r="C230" s="58">
        <v>0</v>
      </c>
      <c r="D230" s="56" t="s">
        <v>396</v>
      </c>
      <c r="E230" s="59" t="s">
        <v>410</v>
      </c>
      <c r="F230" s="60">
        <v>37500</v>
      </c>
      <c r="G230" s="60">
        <v>-37499</v>
      </c>
      <c r="H230" s="59">
        <v>1</v>
      </c>
      <c r="I230" s="36" t="s">
        <v>306</v>
      </c>
      <c r="J230" s="36" t="s">
        <v>313</v>
      </c>
    </row>
    <row r="231" spans="1:10" x14ac:dyDescent="0.45">
      <c r="A231" s="56">
        <v>137</v>
      </c>
      <c r="B231" s="57">
        <v>100000137819</v>
      </c>
      <c r="C231" s="58">
        <v>0</v>
      </c>
      <c r="D231" s="56" t="s">
        <v>396</v>
      </c>
      <c r="E231" s="59" t="s">
        <v>410</v>
      </c>
      <c r="F231" s="60">
        <v>37500</v>
      </c>
      <c r="G231" s="60">
        <v>-37499</v>
      </c>
      <c r="H231" s="59">
        <v>1</v>
      </c>
      <c r="I231" s="36" t="s">
        <v>306</v>
      </c>
      <c r="J231" s="36" t="s">
        <v>313</v>
      </c>
    </row>
    <row r="232" spans="1:10" x14ac:dyDescent="0.45">
      <c r="A232" s="56">
        <v>138</v>
      </c>
      <c r="B232" s="57">
        <v>100000137820</v>
      </c>
      <c r="C232" s="58">
        <v>0</v>
      </c>
      <c r="D232" s="56" t="s">
        <v>396</v>
      </c>
      <c r="E232" s="59" t="s">
        <v>410</v>
      </c>
      <c r="F232" s="60">
        <v>37500</v>
      </c>
      <c r="G232" s="60">
        <v>-37499</v>
      </c>
      <c r="H232" s="59">
        <v>1</v>
      </c>
      <c r="I232" s="36" t="s">
        <v>306</v>
      </c>
      <c r="J232" s="36" t="s">
        <v>313</v>
      </c>
    </row>
    <row r="233" spans="1:10" x14ac:dyDescent="0.45">
      <c r="A233" s="56">
        <v>139</v>
      </c>
      <c r="B233" s="57">
        <v>100000137821</v>
      </c>
      <c r="C233" s="58">
        <v>0</v>
      </c>
      <c r="D233" s="56" t="s">
        <v>396</v>
      </c>
      <c r="E233" s="59" t="s">
        <v>410</v>
      </c>
      <c r="F233" s="60">
        <v>37500</v>
      </c>
      <c r="G233" s="60">
        <v>-37499</v>
      </c>
      <c r="H233" s="59">
        <v>1</v>
      </c>
      <c r="I233" s="36" t="s">
        <v>306</v>
      </c>
      <c r="J233" s="36" t="s">
        <v>313</v>
      </c>
    </row>
    <row r="234" spans="1:10" x14ac:dyDescent="0.45">
      <c r="A234" s="56">
        <v>140</v>
      </c>
      <c r="B234" s="57">
        <v>100000137822</v>
      </c>
      <c r="C234" s="58">
        <v>0</v>
      </c>
      <c r="D234" s="56" t="s">
        <v>396</v>
      </c>
      <c r="E234" s="59" t="s">
        <v>410</v>
      </c>
      <c r="F234" s="60">
        <v>37500</v>
      </c>
      <c r="G234" s="60">
        <v>-37499</v>
      </c>
      <c r="H234" s="59">
        <v>1</v>
      </c>
      <c r="I234" s="36" t="s">
        <v>306</v>
      </c>
      <c r="J234" s="36" t="s">
        <v>313</v>
      </c>
    </row>
    <row r="235" spans="1:10" x14ac:dyDescent="0.45">
      <c r="A235" s="56">
        <v>141</v>
      </c>
      <c r="B235" s="57">
        <v>100000137823</v>
      </c>
      <c r="C235" s="58">
        <v>0</v>
      </c>
      <c r="D235" s="56" t="s">
        <v>396</v>
      </c>
      <c r="E235" s="59" t="s">
        <v>410</v>
      </c>
      <c r="F235" s="60">
        <v>37500</v>
      </c>
      <c r="G235" s="60">
        <v>-37499</v>
      </c>
      <c r="H235" s="59">
        <v>1</v>
      </c>
      <c r="I235" s="36" t="s">
        <v>306</v>
      </c>
      <c r="J235" s="36" t="s">
        <v>313</v>
      </c>
    </row>
    <row r="236" spans="1:10" x14ac:dyDescent="0.45">
      <c r="A236" s="56">
        <v>142</v>
      </c>
      <c r="B236" s="57">
        <v>100000137824</v>
      </c>
      <c r="C236" s="58">
        <v>0</v>
      </c>
      <c r="D236" s="56" t="s">
        <v>396</v>
      </c>
      <c r="E236" s="59" t="s">
        <v>411</v>
      </c>
      <c r="F236" s="60">
        <v>41000</v>
      </c>
      <c r="G236" s="60">
        <v>-40999</v>
      </c>
      <c r="H236" s="59">
        <v>1</v>
      </c>
      <c r="I236" s="36" t="s">
        <v>306</v>
      </c>
      <c r="J236" s="36" t="s">
        <v>313</v>
      </c>
    </row>
    <row r="237" spans="1:10" x14ac:dyDescent="0.45">
      <c r="A237" s="56">
        <v>143</v>
      </c>
      <c r="B237" s="57">
        <v>100000137885</v>
      </c>
      <c r="C237" s="58">
        <v>0</v>
      </c>
      <c r="D237" s="56" t="s">
        <v>396</v>
      </c>
      <c r="E237" s="59" t="s">
        <v>412</v>
      </c>
      <c r="F237" s="60">
        <v>5300</v>
      </c>
      <c r="G237" s="60">
        <v>-5299</v>
      </c>
      <c r="H237" s="59">
        <v>1</v>
      </c>
      <c r="I237" s="36" t="s">
        <v>306</v>
      </c>
      <c r="J237" s="36" t="s">
        <v>313</v>
      </c>
    </row>
    <row r="238" spans="1:10" x14ac:dyDescent="0.45">
      <c r="A238" s="56">
        <v>144</v>
      </c>
      <c r="B238" s="57">
        <v>100000137886</v>
      </c>
      <c r="C238" s="58">
        <v>0</v>
      </c>
      <c r="D238" s="56" t="s">
        <v>396</v>
      </c>
      <c r="E238" s="59" t="s">
        <v>412</v>
      </c>
      <c r="F238" s="60">
        <v>5300</v>
      </c>
      <c r="G238" s="60">
        <v>-5299</v>
      </c>
      <c r="H238" s="59">
        <v>1</v>
      </c>
      <c r="I238" s="36" t="s">
        <v>306</v>
      </c>
      <c r="J238" s="36" t="s">
        <v>313</v>
      </c>
    </row>
    <row r="239" spans="1:10" x14ac:dyDescent="0.45">
      <c r="A239" s="56">
        <v>145</v>
      </c>
      <c r="B239" s="57">
        <v>100000137887</v>
      </c>
      <c r="C239" s="58">
        <v>0</v>
      </c>
      <c r="D239" s="56" t="s">
        <v>396</v>
      </c>
      <c r="E239" s="59" t="s">
        <v>412</v>
      </c>
      <c r="F239" s="60">
        <v>5300</v>
      </c>
      <c r="G239" s="60">
        <v>-5299</v>
      </c>
      <c r="H239" s="59">
        <v>1</v>
      </c>
      <c r="I239" s="36" t="s">
        <v>306</v>
      </c>
      <c r="J239" s="36" t="s">
        <v>313</v>
      </c>
    </row>
    <row r="240" spans="1:10" x14ac:dyDescent="0.45">
      <c r="A240" s="56">
        <v>146</v>
      </c>
      <c r="B240" s="57">
        <v>100000137888</v>
      </c>
      <c r="C240" s="58">
        <v>0</v>
      </c>
      <c r="D240" s="56" t="s">
        <v>396</v>
      </c>
      <c r="E240" s="59" t="s">
        <v>412</v>
      </c>
      <c r="F240" s="60">
        <v>5300</v>
      </c>
      <c r="G240" s="60">
        <v>-5299</v>
      </c>
      <c r="H240" s="59">
        <v>1</v>
      </c>
      <c r="I240" s="36" t="s">
        <v>306</v>
      </c>
      <c r="J240" s="36" t="s">
        <v>313</v>
      </c>
    </row>
    <row r="241" spans="1:10" x14ac:dyDescent="0.45">
      <c r="A241" s="56">
        <v>147</v>
      </c>
      <c r="B241" s="57">
        <v>100000137889</v>
      </c>
      <c r="C241" s="58">
        <v>0</v>
      </c>
      <c r="D241" s="56" t="s">
        <v>396</v>
      </c>
      <c r="E241" s="59" t="s">
        <v>412</v>
      </c>
      <c r="F241" s="60">
        <v>5300</v>
      </c>
      <c r="G241" s="60">
        <v>-5299</v>
      </c>
      <c r="H241" s="59">
        <v>1</v>
      </c>
      <c r="I241" s="36" t="s">
        <v>306</v>
      </c>
      <c r="J241" s="36" t="s">
        <v>313</v>
      </c>
    </row>
    <row r="242" spans="1:10" x14ac:dyDescent="0.45">
      <c r="A242" s="56">
        <v>148</v>
      </c>
      <c r="B242" s="57">
        <v>100000137890</v>
      </c>
      <c r="C242" s="58">
        <v>0</v>
      </c>
      <c r="D242" s="56" t="s">
        <v>396</v>
      </c>
      <c r="E242" s="59" t="s">
        <v>412</v>
      </c>
      <c r="F242" s="60">
        <v>5300</v>
      </c>
      <c r="G242" s="60">
        <v>-5299</v>
      </c>
      <c r="H242" s="59">
        <v>1</v>
      </c>
      <c r="I242" s="36" t="s">
        <v>306</v>
      </c>
      <c r="J242" s="36" t="s">
        <v>313</v>
      </c>
    </row>
    <row r="243" spans="1:10" x14ac:dyDescent="0.45">
      <c r="A243" s="56">
        <v>149</v>
      </c>
      <c r="B243" s="57">
        <v>100000137891</v>
      </c>
      <c r="C243" s="58">
        <v>0</v>
      </c>
      <c r="D243" s="56" t="s">
        <v>396</v>
      </c>
      <c r="E243" s="59" t="s">
        <v>412</v>
      </c>
      <c r="F243" s="60">
        <v>5300</v>
      </c>
      <c r="G243" s="60">
        <v>-5299</v>
      </c>
      <c r="H243" s="59">
        <v>1</v>
      </c>
      <c r="I243" s="36" t="s">
        <v>306</v>
      </c>
      <c r="J243" s="36" t="s">
        <v>313</v>
      </c>
    </row>
    <row r="244" spans="1:10" x14ac:dyDescent="0.45">
      <c r="A244" s="56">
        <v>150</v>
      </c>
      <c r="B244" s="57">
        <v>100000137892</v>
      </c>
      <c r="C244" s="58">
        <v>0</v>
      </c>
      <c r="D244" s="56" t="s">
        <v>396</v>
      </c>
      <c r="E244" s="59" t="s">
        <v>412</v>
      </c>
      <c r="F244" s="60">
        <v>5300</v>
      </c>
      <c r="G244" s="60">
        <v>-5299</v>
      </c>
      <c r="H244" s="59">
        <v>1</v>
      </c>
      <c r="I244" s="36" t="s">
        <v>306</v>
      </c>
      <c r="J244" s="36" t="s">
        <v>313</v>
      </c>
    </row>
    <row r="245" spans="1:10" x14ac:dyDescent="0.45">
      <c r="A245" s="56">
        <v>151</v>
      </c>
      <c r="B245" s="57">
        <v>100000137893</v>
      </c>
      <c r="C245" s="58">
        <v>0</v>
      </c>
      <c r="D245" s="56" t="s">
        <v>396</v>
      </c>
      <c r="E245" s="59" t="s">
        <v>412</v>
      </c>
      <c r="F245" s="60">
        <v>5300</v>
      </c>
      <c r="G245" s="60">
        <v>-5299</v>
      </c>
      <c r="H245" s="59">
        <v>1</v>
      </c>
      <c r="I245" s="36" t="s">
        <v>306</v>
      </c>
      <c r="J245" s="36" t="s">
        <v>313</v>
      </c>
    </row>
    <row r="246" spans="1:10" x14ac:dyDescent="0.45">
      <c r="A246" s="56">
        <v>152</v>
      </c>
      <c r="B246" s="57">
        <v>100000137894</v>
      </c>
      <c r="C246" s="58">
        <v>0</v>
      </c>
      <c r="D246" s="56" t="s">
        <v>396</v>
      </c>
      <c r="E246" s="59" t="s">
        <v>412</v>
      </c>
      <c r="F246" s="60">
        <v>5300</v>
      </c>
      <c r="G246" s="60">
        <v>-5299</v>
      </c>
      <c r="H246" s="59">
        <v>1</v>
      </c>
      <c r="I246" s="36" t="s">
        <v>306</v>
      </c>
      <c r="J246" s="36" t="s">
        <v>313</v>
      </c>
    </row>
    <row r="247" spans="1:10" x14ac:dyDescent="0.45">
      <c r="A247" s="56">
        <v>153</v>
      </c>
      <c r="B247" s="57">
        <v>100000137895</v>
      </c>
      <c r="C247" s="58">
        <v>0</v>
      </c>
      <c r="D247" s="56" t="s">
        <v>396</v>
      </c>
      <c r="E247" s="59" t="s">
        <v>412</v>
      </c>
      <c r="F247" s="60">
        <v>5300</v>
      </c>
      <c r="G247" s="60">
        <v>-5299</v>
      </c>
      <c r="H247" s="59">
        <v>1</v>
      </c>
      <c r="I247" s="36" t="s">
        <v>306</v>
      </c>
      <c r="J247" s="36" t="s">
        <v>313</v>
      </c>
    </row>
    <row r="248" spans="1:10" x14ac:dyDescent="0.45">
      <c r="A248" s="56">
        <v>154</v>
      </c>
      <c r="B248" s="57">
        <v>100000137896</v>
      </c>
      <c r="C248" s="58">
        <v>0</v>
      </c>
      <c r="D248" s="56" t="s">
        <v>396</v>
      </c>
      <c r="E248" s="59" t="s">
        <v>412</v>
      </c>
      <c r="F248" s="60">
        <v>5300</v>
      </c>
      <c r="G248" s="60">
        <v>-5299</v>
      </c>
      <c r="H248" s="59">
        <v>1</v>
      </c>
      <c r="I248" s="36" t="s">
        <v>306</v>
      </c>
      <c r="J248" s="36" t="s">
        <v>313</v>
      </c>
    </row>
    <row r="249" spans="1:10" x14ac:dyDescent="0.45">
      <c r="A249" s="56">
        <v>155</v>
      </c>
      <c r="B249" s="57">
        <v>100000137897</v>
      </c>
      <c r="C249" s="58">
        <v>0</v>
      </c>
      <c r="D249" s="56" t="s">
        <v>396</v>
      </c>
      <c r="E249" s="59" t="s">
        <v>403</v>
      </c>
      <c r="F249" s="60">
        <v>24000</v>
      </c>
      <c r="G249" s="60">
        <v>-23999</v>
      </c>
      <c r="H249" s="59">
        <v>1</v>
      </c>
      <c r="I249" s="36" t="s">
        <v>306</v>
      </c>
      <c r="J249" s="36" t="s">
        <v>313</v>
      </c>
    </row>
    <row r="250" spans="1:10" x14ac:dyDescent="0.45">
      <c r="A250" s="56">
        <v>156</v>
      </c>
      <c r="B250" s="57">
        <v>100000137898</v>
      </c>
      <c r="C250" s="58">
        <v>0</v>
      </c>
      <c r="D250" s="56" t="s">
        <v>396</v>
      </c>
      <c r="E250" s="59" t="s">
        <v>403</v>
      </c>
      <c r="F250" s="60">
        <v>24000</v>
      </c>
      <c r="G250" s="60">
        <v>-23999</v>
      </c>
      <c r="H250" s="59">
        <v>1</v>
      </c>
      <c r="I250" s="36" t="s">
        <v>306</v>
      </c>
      <c r="J250" s="36" t="s">
        <v>313</v>
      </c>
    </row>
    <row r="251" spans="1:10" x14ac:dyDescent="0.45">
      <c r="A251" s="56">
        <v>157</v>
      </c>
      <c r="B251" s="57">
        <v>100000137899</v>
      </c>
      <c r="C251" s="58">
        <v>0</v>
      </c>
      <c r="D251" s="56" t="s">
        <v>396</v>
      </c>
      <c r="E251" s="59" t="s">
        <v>404</v>
      </c>
      <c r="F251" s="60">
        <v>31500</v>
      </c>
      <c r="G251" s="60">
        <v>-31499</v>
      </c>
      <c r="H251" s="59">
        <v>1</v>
      </c>
      <c r="I251" s="36" t="s">
        <v>306</v>
      </c>
      <c r="J251" s="36" t="s">
        <v>313</v>
      </c>
    </row>
    <row r="252" spans="1:10" x14ac:dyDescent="0.45">
      <c r="A252" s="56">
        <v>158</v>
      </c>
      <c r="B252" s="57">
        <v>100000137900</v>
      </c>
      <c r="C252" s="58">
        <v>0</v>
      </c>
      <c r="D252" s="56" t="s">
        <v>396</v>
      </c>
      <c r="E252" s="59" t="s">
        <v>404</v>
      </c>
      <c r="F252" s="60">
        <v>31500</v>
      </c>
      <c r="G252" s="60">
        <v>-31499</v>
      </c>
      <c r="H252" s="59">
        <v>1</v>
      </c>
      <c r="I252" s="36" t="s">
        <v>306</v>
      </c>
      <c r="J252" s="36" t="s">
        <v>313</v>
      </c>
    </row>
    <row r="253" spans="1:10" x14ac:dyDescent="0.45">
      <c r="A253" s="56">
        <v>159</v>
      </c>
      <c r="B253" s="57">
        <v>100000137901</v>
      </c>
      <c r="C253" s="58">
        <v>0</v>
      </c>
      <c r="D253" s="56" t="s">
        <v>396</v>
      </c>
      <c r="E253" s="59" t="s">
        <v>404</v>
      </c>
      <c r="F253" s="60">
        <v>31500</v>
      </c>
      <c r="G253" s="60">
        <v>-31499</v>
      </c>
      <c r="H253" s="59">
        <v>1</v>
      </c>
      <c r="I253" s="36" t="s">
        <v>306</v>
      </c>
      <c r="J253" s="36" t="s">
        <v>313</v>
      </c>
    </row>
    <row r="254" spans="1:10" x14ac:dyDescent="0.45">
      <c r="A254" s="56">
        <v>160</v>
      </c>
      <c r="B254" s="57">
        <v>100000137902</v>
      </c>
      <c r="C254" s="58">
        <v>0</v>
      </c>
      <c r="D254" s="56" t="s">
        <v>396</v>
      </c>
      <c r="E254" s="59" t="s">
        <v>404</v>
      </c>
      <c r="F254" s="60">
        <v>31500</v>
      </c>
      <c r="G254" s="60">
        <v>-31499</v>
      </c>
      <c r="H254" s="59">
        <v>1</v>
      </c>
      <c r="I254" s="36" t="s">
        <v>306</v>
      </c>
      <c r="J254" s="36" t="s">
        <v>313</v>
      </c>
    </row>
    <row r="255" spans="1:10" x14ac:dyDescent="0.45">
      <c r="A255" s="56">
        <v>161</v>
      </c>
      <c r="B255" s="57">
        <v>100000137903</v>
      </c>
      <c r="C255" s="58">
        <v>0</v>
      </c>
      <c r="D255" s="56" t="s">
        <v>396</v>
      </c>
      <c r="E255" s="59" t="s">
        <v>409</v>
      </c>
      <c r="F255" s="60">
        <v>36000</v>
      </c>
      <c r="G255" s="60">
        <v>-35999</v>
      </c>
      <c r="H255" s="59">
        <v>1</v>
      </c>
      <c r="I255" s="36" t="s">
        <v>306</v>
      </c>
      <c r="J255" s="36" t="s">
        <v>313</v>
      </c>
    </row>
    <row r="256" spans="1:10" x14ac:dyDescent="0.45">
      <c r="A256" s="56">
        <v>162</v>
      </c>
      <c r="B256" s="57">
        <v>100000137904</v>
      </c>
      <c r="C256" s="58">
        <v>0</v>
      </c>
      <c r="D256" s="56" t="s">
        <v>396</v>
      </c>
      <c r="E256" s="59" t="s">
        <v>409</v>
      </c>
      <c r="F256" s="60">
        <v>36000</v>
      </c>
      <c r="G256" s="60">
        <v>-35999</v>
      </c>
      <c r="H256" s="59">
        <v>1</v>
      </c>
      <c r="I256" s="36" t="s">
        <v>306</v>
      </c>
      <c r="J256" s="36" t="s">
        <v>313</v>
      </c>
    </row>
    <row r="257" spans="1:10" x14ac:dyDescent="0.45">
      <c r="A257" s="56">
        <v>163</v>
      </c>
      <c r="B257" s="57">
        <v>100000137905</v>
      </c>
      <c r="C257" s="58">
        <v>0</v>
      </c>
      <c r="D257" s="56" t="s">
        <v>396</v>
      </c>
      <c r="E257" s="59" t="s">
        <v>409</v>
      </c>
      <c r="F257" s="60">
        <v>36000</v>
      </c>
      <c r="G257" s="60">
        <v>-35999</v>
      </c>
      <c r="H257" s="59">
        <v>1</v>
      </c>
      <c r="I257" s="36" t="s">
        <v>306</v>
      </c>
      <c r="J257" s="36" t="s">
        <v>313</v>
      </c>
    </row>
    <row r="258" spans="1:10" x14ac:dyDescent="0.45">
      <c r="A258" s="56">
        <v>164</v>
      </c>
      <c r="B258" s="57">
        <v>100000137906</v>
      </c>
      <c r="C258" s="58">
        <v>0</v>
      </c>
      <c r="D258" s="56" t="s">
        <v>396</v>
      </c>
      <c r="E258" s="59" t="s">
        <v>409</v>
      </c>
      <c r="F258" s="60">
        <v>36000</v>
      </c>
      <c r="G258" s="60">
        <v>-35999</v>
      </c>
      <c r="H258" s="59">
        <v>1</v>
      </c>
      <c r="I258" s="36" t="s">
        <v>306</v>
      </c>
      <c r="J258" s="36" t="s">
        <v>313</v>
      </c>
    </row>
    <row r="259" spans="1:10" x14ac:dyDescent="0.45">
      <c r="A259" s="56">
        <v>165</v>
      </c>
      <c r="B259" s="57">
        <v>100000137907</v>
      </c>
      <c r="C259" s="58">
        <v>0</v>
      </c>
      <c r="D259" s="56" t="s">
        <v>396</v>
      </c>
      <c r="E259" s="59" t="s">
        <v>409</v>
      </c>
      <c r="F259" s="60">
        <v>36000</v>
      </c>
      <c r="G259" s="60">
        <v>-35999</v>
      </c>
      <c r="H259" s="59">
        <v>1</v>
      </c>
      <c r="I259" s="36" t="s">
        <v>306</v>
      </c>
      <c r="J259" s="36" t="s">
        <v>313</v>
      </c>
    </row>
    <row r="260" spans="1:10" x14ac:dyDescent="0.45">
      <c r="A260" s="56">
        <v>166</v>
      </c>
      <c r="B260" s="57">
        <v>100000137908</v>
      </c>
      <c r="C260" s="58">
        <v>0</v>
      </c>
      <c r="D260" s="56" t="s">
        <v>396</v>
      </c>
      <c r="E260" s="59" t="s">
        <v>409</v>
      </c>
      <c r="F260" s="60">
        <v>36000</v>
      </c>
      <c r="G260" s="60">
        <v>-35999</v>
      </c>
      <c r="H260" s="59">
        <v>1</v>
      </c>
      <c r="I260" s="36" t="s">
        <v>306</v>
      </c>
      <c r="J260" s="36" t="s">
        <v>313</v>
      </c>
    </row>
    <row r="261" spans="1:10" x14ac:dyDescent="0.45">
      <c r="A261" s="56">
        <v>167</v>
      </c>
      <c r="B261" s="57">
        <v>100000137909</v>
      </c>
      <c r="C261" s="58">
        <v>0</v>
      </c>
      <c r="D261" s="56" t="s">
        <v>396</v>
      </c>
      <c r="E261" s="59" t="s">
        <v>409</v>
      </c>
      <c r="F261" s="60">
        <v>36000</v>
      </c>
      <c r="G261" s="60">
        <v>-35999</v>
      </c>
      <c r="H261" s="59">
        <v>1</v>
      </c>
      <c r="I261" s="36" t="s">
        <v>306</v>
      </c>
      <c r="J261" s="36" t="s">
        <v>313</v>
      </c>
    </row>
    <row r="262" spans="1:10" x14ac:dyDescent="0.45">
      <c r="A262" s="56">
        <v>168</v>
      </c>
      <c r="B262" s="57">
        <v>100000137910</v>
      </c>
      <c r="C262" s="58">
        <v>0</v>
      </c>
      <c r="D262" s="56" t="s">
        <v>396</v>
      </c>
      <c r="E262" s="59" t="s">
        <v>409</v>
      </c>
      <c r="F262" s="60">
        <v>36000</v>
      </c>
      <c r="G262" s="60">
        <v>-35999</v>
      </c>
      <c r="H262" s="59">
        <v>1</v>
      </c>
      <c r="I262" s="36" t="s">
        <v>306</v>
      </c>
      <c r="J262" s="36" t="s">
        <v>313</v>
      </c>
    </row>
    <row r="263" spans="1:10" x14ac:dyDescent="0.45">
      <c r="A263" s="56">
        <v>169</v>
      </c>
      <c r="B263" s="57">
        <v>100000137911</v>
      </c>
      <c r="C263" s="58">
        <v>0</v>
      </c>
      <c r="D263" s="56" t="s">
        <v>396</v>
      </c>
      <c r="E263" s="59" t="s">
        <v>409</v>
      </c>
      <c r="F263" s="60">
        <v>36000</v>
      </c>
      <c r="G263" s="60">
        <v>-35999</v>
      </c>
      <c r="H263" s="59">
        <v>1</v>
      </c>
      <c r="I263" s="36" t="s">
        <v>306</v>
      </c>
      <c r="J263" s="36" t="s">
        <v>313</v>
      </c>
    </row>
    <row r="264" spans="1:10" x14ac:dyDescent="0.45">
      <c r="A264" s="56">
        <v>170</v>
      </c>
      <c r="B264" s="57">
        <v>100000137912</v>
      </c>
      <c r="C264" s="58">
        <v>0</v>
      </c>
      <c r="D264" s="56" t="s">
        <v>396</v>
      </c>
      <c r="E264" s="59" t="s">
        <v>409</v>
      </c>
      <c r="F264" s="60">
        <v>36000</v>
      </c>
      <c r="G264" s="60">
        <v>-35999</v>
      </c>
      <c r="H264" s="59">
        <v>1</v>
      </c>
      <c r="I264" s="36" t="s">
        <v>306</v>
      </c>
      <c r="J264" s="36" t="s">
        <v>313</v>
      </c>
    </row>
    <row r="265" spans="1:10" x14ac:dyDescent="0.45">
      <c r="A265" s="56">
        <v>171</v>
      </c>
      <c r="B265" s="57">
        <v>100000137913</v>
      </c>
      <c r="C265" s="58">
        <v>0</v>
      </c>
      <c r="D265" s="56" t="s">
        <v>396</v>
      </c>
      <c r="E265" s="59" t="s">
        <v>409</v>
      </c>
      <c r="F265" s="60">
        <v>36000</v>
      </c>
      <c r="G265" s="60">
        <v>-35999</v>
      </c>
      <c r="H265" s="59">
        <v>1</v>
      </c>
      <c r="I265" s="36" t="s">
        <v>306</v>
      </c>
      <c r="J265" s="36" t="s">
        <v>313</v>
      </c>
    </row>
    <row r="266" spans="1:10" x14ac:dyDescent="0.45">
      <c r="A266" s="56">
        <v>172</v>
      </c>
      <c r="B266" s="57">
        <v>100000137914</v>
      </c>
      <c r="C266" s="58">
        <v>0</v>
      </c>
      <c r="D266" s="56" t="s">
        <v>396</v>
      </c>
      <c r="E266" s="59" t="s">
        <v>409</v>
      </c>
      <c r="F266" s="60">
        <v>36000</v>
      </c>
      <c r="G266" s="60">
        <v>-35999</v>
      </c>
      <c r="H266" s="59">
        <v>1</v>
      </c>
      <c r="I266" s="36" t="s">
        <v>306</v>
      </c>
      <c r="J266" s="36" t="s">
        <v>313</v>
      </c>
    </row>
    <row r="267" spans="1:10" x14ac:dyDescent="0.45">
      <c r="A267" s="56">
        <v>173</v>
      </c>
      <c r="B267" s="57">
        <v>100000137915</v>
      </c>
      <c r="C267" s="58">
        <v>0</v>
      </c>
      <c r="D267" s="56" t="s">
        <v>396</v>
      </c>
      <c r="E267" s="59" t="s">
        <v>410</v>
      </c>
      <c r="F267" s="60">
        <v>42000</v>
      </c>
      <c r="G267" s="60">
        <v>-41999</v>
      </c>
      <c r="H267" s="59">
        <v>1</v>
      </c>
      <c r="I267" s="36" t="s">
        <v>306</v>
      </c>
      <c r="J267" s="36" t="s">
        <v>313</v>
      </c>
    </row>
    <row r="268" spans="1:10" x14ac:dyDescent="0.45">
      <c r="A268" s="56">
        <v>174</v>
      </c>
      <c r="B268" s="57">
        <v>100000137916</v>
      </c>
      <c r="C268" s="58">
        <v>0</v>
      </c>
      <c r="D268" s="56" t="s">
        <v>396</v>
      </c>
      <c r="E268" s="59" t="s">
        <v>410</v>
      </c>
      <c r="F268" s="60">
        <v>42000</v>
      </c>
      <c r="G268" s="60">
        <v>-41999</v>
      </c>
      <c r="H268" s="59">
        <v>1</v>
      </c>
      <c r="I268" s="36" t="s">
        <v>306</v>
      </c>
      <c r="J268" s="36" t="s">
        <v>313</v>
      </c>
    </row>
    <row r="269" spans="1:10" x14ac:dyDescent="0.45">
      <c r="A269" s="56">
        <v>175</v>
      </c>
      <c r="B269" s="57">
        <v>100000137917</v>
      </c>
      <c r="C269" s="58">
        <v>0</v>
      </c>
      <c r="D269" s="56" t="s">
        <v>396</v>
      </c>
      <c r="E269" s="59" t="s">
        <v>410</v>
      </c>
      <c r="F269" s="60">
        <v>42000</v>
      </c>
      <c r="G269" s="60">
        <v>-41999</v>
      </c>
      <c r="H269" s="59">
        <v>1</v>
      </c>
      <c r="I269" s="36" t="s">
        <v>306</v>
      </c>
      <c r="J269" s="36" t="s">
        <v>313</v>
      </c>
    </row>
    <row r="270" spans="1:10" x14ac:dyDescent="0.45">
      <c r="A270" s="56">
        <v>176</v>
      </c>
      <c r="B270" s="57">
        <v>100000137918</v>
      </c>
      <c r="C270" s="58">
        <v>0</v>
      </c>
      <c r="D270" s="56" t="s">
        <v>396</v>
      </c>
      <c r="E270" s="59" t="s">
        <v>410</v>
      </c>
      <c r="F270" s="60">
        <v>42000</v>
      </c>
      <c r="G270" s="60">
        <v>-41999</v>
      </c>
      <c r="H270" s="59">
        <v>1</v>
      </c>
      <c r="I270" s="36" t="s">
        <v>306</v>
      </c>
      <c r="J270" s="36" t="s">
        <v>313</v>
      </c>
    </row>
    <row r="271" spans="1:10" x14ac:dyDescent="0.45">
      <c r="A271" s="56">
        <v>177</v>
      </c>
      <c r="B271" s="57">
        <v>100000137919</v>
      </c>
      <c r="C271" s="58">
        <v>0</v>
      </c>
      <c r="D271" s="56" t="s">
        <v>396</v>
      </c>
      <c r="E271" s="59" t="s">
        <v>406</v>
      </c>
      <c r="F271" s="60">
        <v>47000</v>
      </c>
      <c r="G271" s="60">
        <v>-46999</v>
      </c>
      <c r="H271" s="59">
        <v>1</v>
      </c>
      <c r="I271" s="36" t="s">
        <v>306</v>
      </c>
      <c r="J271" s="36" t="s">
        <v>313</v>
      </c>
    </row>
    <row r="272" spans="1:10" x14ac:dyDescent="0.45">
      <c r="A272" s="56">
        <v>178</v>
      </c>
      <c r="B272" s="57">
        <v>100000137920</v>
      </c>
      <c r="C272" s="58">
        <v>0</v>
      </c>
      <c r="D272" s="56" t="s">
        <v>396</v>
      </c>
      <c r="E272" s="59" t="s">
        <v>406</v>
      </c>
      <c r="F272" s="60">
        <v>47000</v>
      </c>
      <c r="G272" s="60">
        <v>-46999</v>
      </c>
      <c r="H272" s="59">
        <v>1</v>
      </c>
      <c r="I272" s="36" t="s">
        <v>306</v>
      </c>
      <c r="J272" s="36" t="s">
        <v>313</v>
      </c>
    </row>
    <row r="273" spans="1:10" x14ac:dyDescent="0.45">
      <c r="A273" s="56">
        <v>179</v>
      </c>
      <c r="B273" s="57">
        <v>100000137921</v>
      </c>
      <c r="C273" s="58">
        <v>0</v>
      </c>
      <c r="D273" s="56" t="s">
        <v>396</v>
      </c>
      <c r="E273" s="59" t="s">
        <v>406</v>
      </c>
      <c r="F273" s="60">
        <v>47000</v>
      </c>
      <c r="G273" s="60">
        <v>-46999</v>
      </c>
      <c r="H273" s="59">
        <v>1</v>
      </c>
      <c r="I273" s="36" t="s">
        <v>306</v>
      </c>
      <c r="J273" s="36" t="s">
        <v>313</v>
      </c>
    </row>
    <row r="274" spans="1:10" x14ac:dyDescent="0.45">
      <c r="A274" s="56">
        <v>180</v>
      </c>
      <c r="B274" s="57">
        <v>100000137922</v>
      </c>
      <c r="C274" s="58">
        <v>0</v>
      </c>
      <c r="D274" s="56" t="s">
        <v>396</v>
      </c>
      <c r="E274" s="59" t="s">
        <v>406</v>
      </c>
      <c r="F274" s="60">
        <v>47000</v>
      </c>
      <c r="G274" s="60">
        <v>-46999</v>
      </c>
      <c r="H274" s="59">
        <v>1</v>
      </c>
      <c r="I274" s="36" t="s">
        <v>306</v>
      </c>
      <c r="J274" s="36" t="s">
        <v>313</v>
      </c>
    </row>
    <row r="275" spans="1:10" x14ac:dyDescent="0.45">
      <c r="A275" s="56">
        <v>181</v>
      </c>
      <c r="B275" s="57">
        <v>100000137923</v>
      </c>
      <c r="C275" s="58">
        <v>0</v>
      </c>
      <c r="D275" s="56" t="s">
        <v>396</v>
      </c>
      <c r="E275" s="59" t="s">
        <v>406</v>
      </c>
      <c r="F275" s="60">
        <v>47000</v>
      </c>
      <c r="G275" s="60">
        <v>-46999</v>
      </c>
      <c r="H275" s="59">
        <v>1</v>
      </c>
      <c r="I275" s="36" t="s">
        <v>306</v>
      </c>
      <c r="J275" s="36" t="s">
        <v>313</v>
      </c>
    </row>
    <row r="276" spans="1:10" x14ac:dyDescent="0.45">
      <c r="A276" s="56">
        <v>182</v>
      </c>
      <c r="B276" s="57">
        <v>100000137924</v>
      </c>
      <c r="C276" s="58">
        <v>0</v>
      </c>
      <c r="D276" s="56" t="s">
        <v>396</v>
      </c>
      <c r="E276" s="59" t="s">
        <v>413</v>
      </c>
      <c r="F276" s="60">
        <v>25000</v>
      </c>
      <c r="G276" s="60">
        <v>-24999</v>
      </c>
      <c r="H276" s="59">
        <v>1</v>
      </c>
      <c r="I276" s="36" t="s">
        <v>306</v>
      </c>
      <c r="J276" s="36" t="s">
        <v>313</v>
      </c>
    </row>
    <row r="277" spans="1:10" x14ac:dyDescent="0.45">
      <c r="A277" s="56">
        <v>183</v>
      </c>
      <c r="B277" s="57">
        <v>100000137925</v>
      </c>
      <c r="C277" s="58">
        <v>0</v>
      </c>
      <c r="D277" s="56" t="s">
        <v>396</v>
      </c>
      <c r="E277" s="59" t="s">
        <v>414</v>
      </c>
      <c r="F277" s="60">
        <v>20000</v>
      </c>
      <c r="G277" s="60">
        <v>-19999</v>
      </c>
      <c r="H277" s="59">
        <v>1</v>
      </c>
      <c r="I277" s="36" t="s">
        <v>306</v>
      </c>
      <c r="J277" s="36" t="s">
        <v>313</v>
      </c>
    </row>
    <row r="278" spans="1:10" x14ac:dyDescent="0.45">
      <c r="A278" s="56">
        <v>184</v>
      </c>
      <c r="B278" s="57">
        <v>100000137926</v>
      </c>
      <c r="C278" s="58">
        <v>0</v>
      </c>
      <c r="D278" s="56" t="s">
        <v>396</v>
      </c>
      <c r="E278" s="59" t="s">
        <v>415</v>
      </c>
      <c r="F278" s="60">
        <v>6000</v>
      </c>
      <c r="G278" s="60">
        <v>-5999</v>
      </c>
      <c r="H278" s="59">
        <v>1</v>
      </c>
      <c r="I278" s="36" t="s">
        <v>306</v>
      </c>
      <c r="J278" s="36" t="s">
        <v>313</v>
      </c>
    </row>
    <row r="279" spans="1:10" x14ac:dyDescent="0.45">
      <c r="A279" s="56">
        <v>185</v>
      </c>
      <c r="B279" s="57">
        <v>100000137927</v>
      </c>
      <c r="C279" s="58">
        <v>0</v>
      </c>
      <c r="D279" s="56" t="s">
        <v>396</v>
      </c>
      <c r="E279" s="59" t="s">
        <v>416</v>
      </c>
      <c r="F279" s="60">
        <v>45000</v>
      </c>
      <c r="G279" s="60">
        <v>-44999</v>
      </c>
      <c r="H279" s="59">
        <v>1</v>
      </c>
      <c r="I279" s="36" t="s">
        <v>306</v>
      </c>
      <c r="J279" s="36" t="s">
        <v>313</v>
      </c>
    </row>
    <row r="280" spans="1:10" x14ac:dyDescent="0.45">
      <c r="A280" s="56">
        <v>186</v>
      </c>
      <c r="B280" s="57">
        <v>100000137928</v>
      </c>
      <c r="C280" s="58">
        <v>0</v>
      </c>
      <c r="D280" s="56" t="s">
        <v>396</v>
      </c>
      <c r="E280" s="59" t="s">
        <v>417</v>
      </c>
      <c r="F280" s="60">
        <v>30000</v>
      </c>
      <c r="G280" s="60">
        <v>-29999</v>
      </c>
      <c r="H280" s="59">
        <v>1</v>
      </c>
      <c r="I280" s="36" t="s">
        <v>306</v>
      </c>
      <c r="J280" s="36" t="s">
        <v>313</v>
      </c>
    </row>
    <row r="281" spans="1:10" x14ac:dyDescent="0.45">
      <c r="A281" s="56">
        <v>187</v>
      </c>
      <c r="B281" s="57">
        <v>100000137929</v>
      </c>
      <c r="C281" s="58">
        <v>0</v>
      </c>
      <c r="D281" s="56" t="s">
        <v>396</v>
      </c>
      <c r="E281" s="59" t="s">
        <v>418</v>
      </c>
      <c r="F281" s="60">
        <v>25000</v>
      </c>
      <c r="G281" s="60">
        <v>-24999</v>
      </c>
      <c r="H281" s="59">
        <v>1</v>
      </c>
      <c r="I281" s="36" t="s">
        <v>306</v>
      </c>
      <c r="J281" s="36" t="s">
        <v>313</v>
      </c>
    </row>
    <row r="282" spans="1:10" x14ac:dyDescent="0.45">
      <c r="A282" s="56">
        <v>188</v>
      </c>
      <c r="B282" s="57">
        <v>100000137930</v>
      </c>
      <c r="C282" s="58">
        <v>0</v>
      </c>
      <c r="D282" s="56" t="s">
        <v>396</v>
      </c>
      <c r="E282" s="59" t="s">
        <v>419</v>
      </c>
      <c r="F282" s="60">
        <v>25000</v>
      </c>
      <c r="G282" s="60">
        <v>-24999</v>
      </c>
      <c r="H282" s="59">
        <v>1</v>
      </c>
      <c r="I282" s="36" t="s">
        <v>306</v>
      </c>
      <c r="J282" s="36" t="s">
        <v>313</v>
      </c>
    </row>
    <row r="283" spans="1:10" x14ac:dyDescent="0.45">
      <c r="A283" s="56">
        <v>189</v>
      </c>
      <c r="B283" s="57">
        <v>100000137931</v>
      </c>
      <c r="C283" s="58">
        <v>0</v>
      </c>
      <c r="D283" s="56" t="s">
        <v>396</v>
      </c>
      <c r="E283" s="59" t="s">
        <v>419</v>
      </c>
      <c r="F283" s="60">
        <v>25000</v>
      </c>
      <c r="G283" s="60">
        <v>-24999</v>
      </c>
      <c r="H283" s="59">
        <v>1</v>
      </c>
      <c r="I283" s="36" t="s">
        <v>306</v>
      </c>
      <c r="J283" s="36" t="s">
        <v>313</v>
      </c>
    </row>
    <row r="284" spans="1:10" x14ac:dyDescent="0.45">
      <c r="A284" s="56">
        <v>190</v>
      </c>
      <c r="B284" s="57">
        <v>100000149812</v>
      </c>
      <c r="C284" s="58">
        <v>0</v>
      </c>
      <c r="D284" s="56" t="s">
        <v>420</v>
      </c>
      <c r="E284" s="59" t="s">
        <v>421</v>
      </c>
      <c r="F284" s="60">
        <v>11181.5</v>
      </c>
      <c r="G284" s="60">
        <v>-11180.5</v>
      </c>
      <c r="H284" s="59">
        <v>1</v>
      </c>
      <c r="I284" s="36" t="s">
        <v>306</v>
      </c>
      <c r="J284" s="36" t="s">
        <v>313</v>
      </c>
    </row>
    <row r="285" spans="1:10" x14ac:dyDescent="0.45">
      <c r="A285" s="56">
        <v>191</v>
      </c>
      <c r="B285" s="57">
        <v>100000149813</v>
      </c>
      <c r="C285" s="58">
        <v>0</v>
      </c>
      <c r="D285" s="56" t="s">
        <v>420</v>
      </c>
      <c r="E285" s="59" t="s">
        <v>422</v>
      </c>
      <c r="F285" s="60">
        <v>11181.5</v>
      </c>
      <c r="G285" s="60">
        <v>-11180.5</v>
      </c>
      <c r="H285" s="59">
        <v>1</v>
      </c>
      <c r="I285" s="36" t="s">
        <v>306</v>
      </c>
      <c r="J285" s="36" t="s">
        <v>313</v>
      </c>
    </row>
    <row r="286" spans="1:10" x14ac:dyDescent="0.45">
      <c r="A286" s="61"/>
      <c r="B286" s="62" t="s">
        <v>375</v>
      </c>
      <c r="C286" s="54"/>
      <c r="D286" s="61"/>
      <c r="E286" s="61"/>
      <c r="F286" s="63">
        <f>SUM(F95:F285)</f>
        <v>5622366.6600000001</v>
      </c>
      <c r="G286" s="63">
        <f t="shared" ref="G286:H286" si="7">SUM(G95:G285)</f>
        <v>-5622175.6600000001</v>
      </c>
      <c r="H286" s="63">
        <f t="shared" si="7"/>
        <v>191</v>
      </c>
    </row>
    <row r="287" spans="1:10" s="67" customFormat="1" ht="23.25" x14ac:dyDescent="0.5">
      <c r="A287" s="180" t="s">
        <v>281</v>
      </c>
      <c r="B287" s="181"/>
      <c r="C287" s="181"/>
      <c r="D287" s="181"/>
      <c r="E287" s="182"/>
      <c r="F287" s="64">
        <f>F286+F91</f>
        <v>8492696.6600000001</v>
      </c>
      <c r="G287" s="64">
        <f t="shared" ref="G287:H287" si="8">G286+G91</f>
        <v>-6861230.1299999999</v>
      </c>
      <c r="H287" s="64">
        <f t="shared" si="8"/>
        <v>1631466.53</v>
      </c>
      <c r="I287" s="65"/>
      <c r="J287" s="66"/>
    </row>
    <row r="288" spans="1:10" x14ac:dyDescent="0.45">
      <c r="A288" s="68" t="s">
        <v>29</v>
      </c>
      <c r="B288" s="48" t="s">
        <v>104</v>
      </c>
      <c r="C288" s="69"/>
      <c r="D288" s="68"/>
      <c r="E288" s="68"/>
      <c r="F288" s="70">
        <v>8492696.6600000001</v>
      </c>
      <c r="G288" s="70">
        <v>-6861230.1299999999</v>
      </c>
      <c r="H288" s="70">
        <v>1631466.53</v>
      </c>
    </row>
    <row r="289" spans="1:10" x14ac:dyDescent="0.45">
      <c r="A289" s="68"/>
      <c r="B289" s="48"/>
      <c r="C289" s="69"/>
      <c r="D289" s="68"/>
      <c r="E289" s="68"/>
      <c r="F289" s="70"/>
      <c r="G289" s="70"/>
      <c r="H289" s="70"/>
    </row>
    <row r="290" spans="1:10" x14ac:dyDescent="0.45">
      <c r="A290" s="48" t="s">
        <v>142</v>
      </c>
      <c r="B290" s="48"/>
      <c r="C290" s="69"/>
      <c r="D290" s="68"/>
      <c r="E290" s="68"/>
      <c r="F290" s="70"/>
      <c r="G290" s="70"/>
      <c r="H290" s="70"/>
    </row>
    <row r="291" spans="1:10" x14ac:dyDescent="0.45">
      <c r="A291" s="52" t="s">
        <v>278</v>
      </c>
      <c r="B291" s="53" t="s">
        <v>0</v>
      </c>
      <c r="C291" s="54" t="s">
        <v>1</v>
      </c>
      <c r="D291" s="52" t="s">
        <v>277</v>
      </c>
      <c r="E291" s="52" t="s">
        <v>2</v>
      </c>
      <c r="F291" s="52" t="s">
        <v>3</v>
      </c>
      <c r="G291" s="52" t="s">
        <v>4</v>
      </c>
      <c r="H291" s="52" t="s">
        <v>5</v>
      </c>
    </row>
    <row r="292" spans="1:10" x14ac:dyDescent="0.45">
      <c r="A292" s="56">
        <v>1</v>
      </c>
      <c r="B292" s="57">
        <v>100000204459</v>
      </c>
      <c r="C292" s="58">
        <v>0</v>
      </c>
      <c r="D292" s="56" t="s">
        <v>423</v>
      </c>
      <c r="E292" s="59" t="s">
        <v>109</v>
      </c>
      <c r="F292" s="60">
        <v>45500</v>
      </c>
      <c r="G292" s="60">
        <v>-32083.93</v>
      </c>
      <c r="H292" s="60">
        <v>13416.07</v>
      </c>
      <c r="I292" s="36" t="s">
        <v>305</v>
      </c>
      <c r="J292" s="36" t="s">
        <v>312</v>
      </c>
    </row>
    <row r="293" spans="1:10" x14ac:dyDescent="0.45">
      <c r="A293" s="56">
        <v>2</v>
      </c>
      <c r="B293" s="57">
        <v>100000213457</v>
      </c>
      <c r="C293" s="58">
        <v>0</v>
      </c>
      <c r="D293" s="56" t="s">
        <v>107</v>
      </c>
      <c r="E293" s="59" t="s">
        <v>109</v>
      </c>
      <c r="F293" s="60">
        <v>45500</v>
      </c>
      <c r="G293" s="60">
        <v>-32199.45</v>
      </c>
      <c r="H293" s="60">
        <v>13300.55</v>
      </c>
      <c r="I293" s="36" t="s">
        <v>305</v>
      </c>
      <c r="J293" s="36" t="s">
        <v>312</v>
      </c>
    </row>
    <row r="294" spans="1:10" x14ac:dyDescent="0.45">
      <c r="A294" s="56">
        <v>3</v>
      </c>
      <c r="B294" s="57">
        <v>100000213458</v>
      </c>
      <c r="C294" s="58">
        <v>0</v>
      </c>
      <c r="D294" s="56" t="s">
        <v>107</v>
      </c>
      <c r="E294" s="59" t="s">
        <v>109</v>
      </c>
      <c r="F294" s="60">
        <v>45500</v>
      </c>
      <c r="G294" s="60">
        <v>-32199.45</v>
      </c>
      <c r="H294" s="60">
        <v>13300.55</v>
      </c>
      <c r="I294" s="36" t="s">
        <v>305</v>
      </c>
      <c r="J294" s="36" t="s">
        <v>312</v>
      </c>
    </row>
    <row r="295" spans="1:10" x14ac:dyDescent="0.45">
      <c r="A295" s="56">
        <v>4</v>
      </c>
      <c r="B295" s="57">
        <v>100000213459</v>
      </c>
      <c r="C295" s="58">
        <v>0</v>
      </c>
      <c r="D295" s="56" t="s">
        <v>107</v>
      </c>
      <c r="E295" s="59" t="s">
        <v>109</v>
      </c>
      <c r="F295" s="60">
        <v>45500</v>
      </c>
      <c r="G295" s="60">
        <v>-32199.45</v>
      </c>
      <c r="H295" s="60">
        <v>13300.55</v>
      </c>
      <c r="I295" s="36" t="s">
        <v>305</v>
      </c>
      <c r="J295" s="36" t="s">
        <v>312</v>
      </c>
    </row>
    <row r="296" spans="1:10" x14ac:dyDescent="0.45">
      <c r="A296" s="56">
        <v>5</v>
      </c>
      <c r="B296" s="57">
        <v>100000213460</v>
      </c>
      <c r="C296" s="58">
        <v>0</v>
      </c>
      <c r="D296" s="56" t="s">
        <v>107</v>
      </c>
      <c r="E296" s="59" t="s">
        <v>109</v>
      </c>
      <c r="F296" s="60">
        <v>45500</v>
      </c>
      <c r="G296" s="60">
        <v>-32199.45</v>
      </c>
      <c r="H296" s="60">
        <v>13300.55</v>
      </c>
      <c r="I296" s="36" t="s">
        <v>305</v>
      </c>
      <c r="J296" s="36" t="s">
        <v>312</v>
      </c>
    </row>
    <row r="297" spans="1:10" x14ac:dyDescent="0.45">
      <c r="A297" s="56">
        <v>6</v>
      </c>
      <c r="B297" s="57">
        <v>100000213461</v>
      </c>
      <c r="C297" s="58">
        <v>0</v>
      </c>
      <c r="D297" s="56" t="s">
        <v>107</v>
      </c>
      <c r="E297" s="59" t="s">
        <v>109</v>
      </c>
      <c r="F297" s="60">
        <v>45500</v>
      </c>
      <c r="G297" s="60">
        <v>-32199.45</v>
      </c>
      <c r="H297" s="60">
        <v>13300.55</v>
      </c>
      <c r="I297" s="36" t="s">
        <v>305</v>
      </c>
      <c r="J297" s="36" t="s">
        <v>312</v>
      </c>
    </row>
    <row r="298" spans="1:10" x14ac:dyDescent="0.45">
      <c r="A298" s="56">
        <v>7</v>
      </c>
      <c r="B298" s="57">
        <v>100000213462</v>
      </c>
      <c r="C298" s="58">
        <v>0</v>
      </c>
      <c r="D298" s="56" t="s">
        <v>107</v>
      </c>
      <c r="E298" s="59" t="s">
        <v>109</v>
      </c>
      <c r="F298" s="60">
        <v>45500</v>
      </c>
      <c r="G298" s="60">
        <v>-32199.45</v>
      </c>
      <c r="H298" s="60">
        <v>13300.55</v>
      </c>
      <c r="I298" s="36" t="s">
        <v>305</v>
      </c>
      <c r="J298" s="36" t="s">
        <v>312</v>
      </c>
    </row>
    <row r="299" spans="1:10" x14ac:dyDescent="0.45">
      <c r="A299" s="56">
        <v>8</v>
      </c>
      <c r="B299" s="57">
        <v>100000213463</v>
      </c>
      <c r="C299" s="58">
        <v>0</v>
      </c>
      <c r="D299" s="56" t="s">
        <v>107</v>
      </c>
      <c r="E299" s="59" t="s">
        <v>109</v>
      </c>
      <c r="F299" s="60">
        <v>45500</v>
      </c>
      <c r="G299" s="60">
        <v>-32199.45</v>
      </c>
      <c r="H299" s="60">
        <v>13300.55</v>
      </c>
      <c r="I299" s="36" t="s">
        <v>305</v>
      </c>
      <c r="J299" s="36" t="s">
        <v>312</v>
      </c>
    </row>
    <row r="300" spans="1:10" x14ac:dyDescent="0.45">
      <c r="A300" s="56">
        <v>9</v>
      </c>
      <c r="B300" s="57">
        <v>100000213464</v>
      </c>
      <c r="C300" s="58">
        <v>0</v>
      </c>
      <c r="D300" s="56" t="s">
        <v>107</v>
      </c>
      <c r="E300" s="59" t="s">
        <v>109</v>
      </c>
      <c r="F300" s="60">
        <v>45500</v>
      </c>
      <c r="G300" s="60">
        <v>-32199.45</v>
      </c>
      <c r="H300" s="60">
        <v>13300.55</v>
      </c>
      <c r="I300" s="36" t="s">
        <v>305</v>
      </c>
      <c r="J300" s="36" t="s">
        <v>312</v>
      </c>
    </row>
    <row r="301" spans="1:10" x14ac:dyDescent="0.45">
      <c r="A301" s="56">
        <v>10</v>
      </c>
      <c r="B301" s="57">
        <v>100000213465</v>
      </c>
      <c r="C301" s="58">
        <v>0</v>
      </c>
      <c r="D301" s="56" t="s">
        <v>107</v>
      </c>
      <c r="E301" s="59" t="s">
        <v>109</v>
      </c>
      <c r="F301" s="60">
        <v>45500</v>
      </c>
      <c r="G301" s="60">
        <v>-32199.45</v>
      </c>
      <c r="H301" s="60">
        <v>13300.55</v>
      </c>
      <c r="I301" s="36" t="s">
        <v>305</v>
      </c>
      <c r="J301" s="36" t="s">
        <v>312</v>
      </c>
    </row>
    <row r="302" spans="1:10" x14ac:dyDescent="0.45">
      <c r="A302" s="56">
        <v>11</v>
      </c>
      <c r="B302" s="57">
        <v>100000213466</v>
      </c>
      <c r="C302" s="58">
        <v>0</v>
      </c>
      <c r="D302" s="56" t="s">
        <v>107</v>
      </c>
      <c r="E302" s="59" t="s">
        <v>109</v>
      </c>
      <c r="F302" s="60">
        <v>45500</v>
      </c>
      <c r="G302" s="60">
        <v>-32199.45</v>
      </c>
      <c r="H302" s="60">
        <v>13300.55</v>
      </c>
      <c r="I302" s="36" t="s">
        <v>305</v>
      </c>
      <c r="J302" s="36" t="s">
        <v>312</v>
      </c>
    </row>
    <row r="303" spans="1:10" x14ac:dyDescent="0.45">
      <c r="A303" s="56">
        <v>12</v>
      </c>
      <c r="B303" s="57">
        <v>100000257569</v>
      </c>
      <c r="C303" s="58">
        <v>0</v>
      </c>
      <c r="D303" s="56" t="s">
        <v>424</v>
      </c>
      <c r="E303" s="59" t="s">
        <v>425</v>
      </c>
      <c r="F303" s="60">
        <v>12785000</v>
      </c>
      <c r="G303" s="60">
        <v>-10861383.970000001</v>
      </c>
      <c r="H303" s="60">
        <v>1923616.03</v>
      </c>
      <c r="I303" s="36" t="s">
        <v>305</v>
      </c>
      <c r="J303" s="36" t="s">
        <v>312</v>
      </c>
    </row>
    <row r="304" spans="1:10" x14ac:dyDescent="0.45">
      <c r="A304" s="56">
        <v>13</v>
      </c>
      <c r="B304" s="57">
        <v>100000257570</v>
      </c>
      <c r="C304" s="58">
        <v>0</v>
      </c>
      <c r="D304" s="56" t="s">
        <v>424</v>
      </c>
      <c r="E304" s="59" t="s">
        <v>425</v>
      </c>
      <c r="F304" s="60">
        <v>12785000</v>
      </c>
      <c r="G304" s="60">
        <v>-10861383.970000001</v>
      </c>
      <c r="H304" s="60">
        <v>1923616.03</v>
      </c>
      <c r="I304" s="36" t="s">
        <v>305</v>
      </c>
      <c r="J304" s="36" t="s">
        <v>312</v>
      </c>
    </row>
    <row r="305" spans="1:10" x14ac:dyDescent="0.45">
      <c r="A305" s="56">
        <v>14</v>
      </c>
      <c r="B305" s="57">
        <v>100000379105</v>
      </c>
      <c r="C305" s="58">
        <v>0</v>
      </c>
      <c r="D305" s="56" t="s">
        <v>426</v>
      </c>
      <c r="E305" s="59" t="s">
        <v>427</v>
      </c>
      <c r="F305" s="60">
        <v>1097000</v>
      </c>
      <c r="G305" s="60">
        <v>-481084.54</v>
      </c>
      <c r="H305" s="60">
        <v>615915.46</v>
      </c>
      <c r="I305" s="36" t="s">
        <v>305</v>
      </c>
      <c r="J305" s="36" t="s">
        <v>312</v>
      </c>
    </row>
    <row r="306" spans="1:10" x14ac:dyDescent="0.45">
      <c r="A306" s="56">
        <v>15</v>
      </c>
      <c r="B306" s="57">
        <v>100000399999</v>
      </c>
      <c r="C306" s="58">
        <v>0</v>
      </c>
      <c r="D306" s="56" t="s">
        <v>428</v>
      </c>
      <c r="E306" s="59" t="s">
        <v>429</v>
      </c>
      <c r="F306" s="60">
        <v>1097000</v>
      </c>
      <c r="G306" s="60">
        <v>-481883.61</v>
      </c>
      <c r="H306" s="60">
        <v>615116.39</v>
      </c>
      <c r="I306" s="36" t="s">
        <v>305</v>
      </c>
      <c r="J306" s="36" t="s">
        <v>312</v>
      </c>
    </row>
    <row r="307" spans="1:10" x14ac:dyDescent="0.45">
      <c r="A307" s="56">
        <v>16</v>
      </c>
      <c r="B307" s="57">
        <v>100000400399</v>
      </c>
      <c r="C307" s="58">
        <v>0</v>
      </c>
      <c r="D307" s="56" t="s">
        <v>428</v>
      </c>
      <c r="E307" s="59" t="s">
        <v>430</v>
      </c>
      <c r="F307" s="60">
        <v>1693000</v>
      </c>
      <c r="G307" s="60">
        <v>-606650.79</v>
      </c>
      <c r="H307" s="60">
        <v>1086349.21</v>
      </c>
      <c r="I307" s="36" t="s">
        <v>305</v>
      </c>
      <c r="J307" s="36" t="s">
        <v>312</v>
      </c>
    </row>
    <row r="308" spans="1:10" x14ac:dyDescent="0.45">
      <c r="A308" s="56">
        <v>17</v>
      </c>
      <c r="B308" s="57">
        <v>100000403127</v>
      </c>
      <c r="C308" s="58">
        <v>0</v>
      </c>
      <c r="D308" s="56" t="s">
        <v>158</v>
      </c>
      <c r="E308" s="59" t="s">
        <v>431</v>
      </c>
      <c r="F308" s="60">
        <v>1632400</v>
      </c>
      <c r="G308" s="60">
        <v>-727425.05</v>
      </c>
      <c r="H308" s="60">
        <v>904974.95</v>
      </c>
      <c r="I308" s="36" t="s">
        <v>305</v>
      </c>
      <c r="J308" s="36" t="s">
        <v>312</v>
      </c>
    </row>
    <row r="309" spans="1:10" x14ac:dyDescent="0.45">
      <c r="A309" s="56">
        <v>18</v>
      </c>
      <c r="B309" s="57">
        <v>100000416180</v>
      </c>
      <c r="C309" s="58">
        <v>0</v>
      </c>
      <c r="D309" s="56" t="s">
        <v>373</v>
      </c>
      <c r="E309" s="59" t="s">
        <v>432</v>
      </c>
      <c r="F309" s="60">
        <v>993000</v>
      </c>
      <c r="G309" s="60">
        <v>-206421.58</v>
      </c>
      <c r="H309" s="60">
        <v>786578.42</v>
      </c>
      <c r="I309" s="36" t="s">
        <v>305</v>
      </c>
      <c r="J309" s="36" t="s">
        <v>312</v>
      </c>
    </row>
    <row r="310" spans="1:10" x14ac:dyDescent="0.45">
      <c r="A310" s="56">
        <v>19</v>
      </c>
      <c r="B310" s="57">
        <v>100000416181</v>
      </c>
      <c r="C310" s="58">
        <v>0</v>
      </c>
      <c r="D310" s="56" t="s">
        <v>373</v>
      </c>
      <c r="E310" s="59" t="s">
        <v>433</v>
      </c>
      <c r="F310" s="60">
        <v>769656</v>
      </c>
      <c r="G310" s="60">
        <v>-159993.54999999999</v>
      </c>
      <c r="H310" s="60">
        <v>609662.44999999995</v>
      </c>
      <c r="I310" s="36" t="s">
        <v>305</v>
      </c>
      <c r="J310" s="36" t="s">
        <v>312</v>
      </c>
    </row>
    <row r="311" spans="1:10" x14ac:dyDescent="0.45">
      <c r="A311" s="56">
        <v>20</v>
      </c>
      <c r="B311" s="57">
        <v>100000417384</v>
      </c>
      <c r="C311" s="58">
        <v>0</v>
      </c>
      <c r="D311" s="56" t="s">
        <v>373</v>
      </c>
      <c r="E311" s="59" t="s">
        <v>434</v>
      </c>
      <c r="F311" s="60">
        <v>769656</v>
      </c>
      <c r="G311" s="60">
        <v>-159993.56</v>
      </c>
      <c r="H311" s="60">
        <v>609662.43999999994</v>
      </c>
      <c r="I311" s="36" t="s">
        <v>305</v>
      </c>
      <c r="J311" s="36" t="s">
        <v>312</v>
      </c>
    </row>
    <row r="312" spans="1:10" x14ac:dyDescent="0.45">
      <c r="A312" s="56">
        <v>21</v>
      </c>
      <c r="B312" s="57">
        <v>100000417385</v>
      </c>
      <c r="C312" s="58">
        <v>0</v>
      </c>
      <c r="D312" s="56" t="s">
        <v>373</v>
      </c>
      <c r="E312" s="59" t="s">
        <v>434</v>
      </c>
      <c r="F312" s="60">
        <v>769656</v>
      </c>
      <c r="G312" s="60">
        <v>-159993.56</v>
      </c>
      <c r="H312" s="60">
        <v>609662.43999999994</v>
      </c>
      <c r="I312" s="36" t="s">
        <v>305</v>
      </c>
      <c r="J312" s="36" t="s">
        <v>312</v>
      </c>
    </row>
    <row r="313" spans="1:10" x14ac:dyDescent="0.45">
      <c r="A313" s="56">
        <v>22</v>
      </c>
      <c r="B313" s="57">
        <v>100000417386</v>
      </c>
      <c r="C313" s="58">
        <v>0</v>
      </c>
      <c r="D313" s="56" t="s">
        <v>373</v>
      </c>
      <c r="E313" s="59" t="s">
        <v>434</v>
      </c>
      <c r="F313" s="60">
        <v>769656</v>
      </c>
      <c r="G313" s="60">
        <v>-159993.56</v>
      </c>
      <c r="H313" s="60">
        <v>609662.43999999994</v>
      </c>
      <c r="I313" s="36" t="s">
        <v>305</v>
      </c>
      <c r="J313" s="36" t="s">
        <v>312</v>
      </c>
    </row>
    <row r="314" spans="1:10" x14ac:dyDescent="0.45">
      <c r="A314" s="56">
        <v>23</v>
      </c>
      <c r="B314" s="57">
        <v>100000430362</v>
      </c>
      <c r="C314" s="58">
        <v>0</v>
      </c>
      <c r="D314" s="56" t="s">
        <v>46</v>
      </c>
      <c r="E314" s="59" t="s">
        <v>435</v>
      </c>
      <c r="F314" s="60">
        <v>949625</v>
      </c>
      <c r="G314" s="60">
        <v>-387761.08</v>
      </c>
      <c r="H314" s="60">
        <v>561863.92000000004</v>
      </c>
      <c r="I314" s="36" t="s">
        <v>305</v>
      </c>
      <c r="J314" s="36" t="s">
        <v>312</v>
      </c>
    </row>
    <row r="315" spans="1:10" x14ac:dyDescent="0.45">
      <c r="A315" s="56">
        <v>24</v>
      </c>
      <c r="B315" s="57">
        <v>100000435116</v>
      </c>
      <c r="C315" s="58">
        <v>0</v>
      </c>
      <c r="D315" s="56" t="s">
        <v>99</v>
      </c>
      <c r="E315" s="59" t="s">
        <v>114</v>
      </c>
      <c r="F315" s="60">
        <v>1183420</v>
      </c>
      <c r="G315" s="60">
        <v>-437171.51</v>
      </c>
      <c r="H315" s="60">
        <v>746248.49</v>
      </c>
      <c r="I315" s="36" t="s">
        <v>305</v>
      </c>
      <c r="J315" s="36" t="s">
        <v>312</v>
      </c>
    </row>
    <row r="316" spans="1:10" x14ac:dyDescent="0.45">
      <c r="A316" s="56">
        <v>25</v>
      </c>
      <c r="B316" s="57">
        <v>100000436920</v>
      </c>
      <c r="C316" s="58">
        <v>0</v>
      </c>
      <c r="D316" s="56" t="s">
        <v>115</v>
      </c>
      <c r="E316" s="59" t="s">
        <v>116</v>
      </c>
      <c r="F316" s="60">
        <v>679000</v>
      </c>
      <c r="G316" s="60">
        <v>-243740.66</v>
      </c>
      <c r="H316" s="60">
        <v>435259.34</v>
      </c>
      <c r="I316" s="36" t="s">
        <v>305</v>
      </c>
      <c r="J316" s="36" t="s">
        <v>312</v>
      </c>
    </row>
    <row r="317" spans="1:10" x14ac:dyDescent="0.45">
      <c r="A317" s="56">
        <v>26</v>
      </c>
      <c r="B317" s="57">
        <v>100000436921</v>
      </c>
      <c r="C317" s="58">
        <v>0</v>
      </c>
      <c r="D317" s="56" t="s">
        <v>115</v>
      </c>
      <c r="E317" s="59" t="s">
        <v>116</v>
      </c>
      <c r="F317" s="60">
        <v>679000</v>
      </c>
      <c r="G317" s="60">
        <v>-243740.66</v>
      </c>
      <c r="H317" s="60">
        <v>435259.34</v>
      </c>
      <c r="I317" s="36" t="s">
        <v>305</v>
      </c>
      <c r="J317" s="36" t="s">
        <v>312</v>
      </c>
    </row>
    <row r="318" spans="1:10" x14ac:dyDescent="0.45">
      <c r="A318" s="56">
        <v>27</v>
      </c>
      <c r="B318" s="57">
        <v>100000436922</v>
      </c>
      <c r="C318" s="58">
        <v>0</v>
      </c>
      <c r="D318" s="56" t="s">
        <v>115</v>
      </c>
      <c r="E318" s="59" t="s">
        <v>116</v>
      </c>
      <c r="F318" s="60">
        <v>679000</v>
      </c>
      <c r="G318" s="60">
        <v>-243740.66</v>
      </c>
      <c r="H318" s="60">
        <v>435259.34</v>
      </c>
      <c r="I318" s="36" t="s">
        <v>305</v>
      </c>
      <c r="J318" s="36" t="s">
        <v>312</v>
      </c>
    </row>
    <row r="319" spans="1:10" x14ac:dyDescent="0.45">
      <c r="A319" s="56">
        <v>28</v>
      </c>
      <c r="B319" s="57">
        <v>100000436923</v>
      </c>
      <c r="C319" s="58">
        <v>0</v>
      </c>
      <c r="D319" s="56" t="s">
        <v>115</v>
      </c>
      <c r="E319" s="59" t="s">
        <v>116</v>
      </c>
      <c r="F319" s="60">
        <v>679000</v>
      </c>
      <c r="G319" s="60">
        <v>-243740.65</v>
      </c>
      <c r="H319" s="60">
        <v>435259.35</v>
      </c>
      <c r="I319" s="36" t="s">
        <v>305</v>
      </c>
      <c r="J319" s="36" t="s">
        <v>312</v>
      </c>
    </row>
    <row r="320" spans="1:10" x14ac:dyDescent="0.45">
      <c r="A320" s="56">
        <v>29</v>
      </c>
      <c r="B320" s="57">
        <v>100000448684</v>
      </c>
      <c r="C320" s="58">
        <v>0</v>
      </c>
      <c r="D320" s="56" t="s">
        <v>18</v>
      </c>
      <c r="E320" s="59" t="s">
        <v>436</v>
      </c>
      <c r="F320" s="60">
        <v>1286140</v>
      </c>
      <c r="G320" s="60">
        <v>-515614.57</v>
      </c>
      <c r="H320" s="60">
        <v>770525.43</v>
      </c>
      <c r="I320" s="36" t="s">
        <v>305</v>
      </c>
      <c r="J320" s="36" t="s">
        <v>312</v>
      </c>
    </row>
    <row r="321" spans="1:10" x14ac:dyDescent="0.45">
      <c r="A321" s="56">
        <v>30</v>
      </c>
      <c r="B321" s="57">
        <v>100000535135</v>
      </c>
      <c r="C321" s="58">
        <v>0</v>
      </c>
      <c r="D321" s="56" t="s">
        <v>132</v>
      </c>
      <c r="E321" s="59" t="s">
        <v>437</v>
      </c>
      <c r="F321" s="60">
        <v>1455000</v>
      </c>
      <c r="G321" s="60">
        <v>-188776.46</v>
      </c>
      <c r="H321" s="60">
        <v>1266223.54</v>
      </c>
      <c r="I321" s="36" t="s">
        <v>305</v>
      </c>
      <c r="J321" s="36" t="s">
        <v>312</v>
      </c>
    </row>
    <row r="322" spans="1:10" x14ac:dyDescent="0.45">
      <c r="A322" s="56">
        <v>31</v>
      </c>
      <c r="B322" s="57">
        <v>100000541745</v>
      </c>
      <c r="C322" s="58">
        <v>0</v>
      </c>
      <c r="D322" s="56" t="s">
        <v>132</v>
      </c>
      <c r="E322" s="59" t="s">
        <v>438</v>
      </c>
      <c r="F322" s="60">
        <v>1455000</v>
      </c>
      <c r="G322" s="60">
        <v>-195945.44</v>
      </c>
      <c r="H322" s="60">
        <v>1259054.56</v>
      </c>
      <c r="I322" s="36" t="s">
        <v>305</v>
      </c>
      <c r="J322" s="36" t="s">
        <v>312</v>
      </c>
    </row>
    <row r="323" spans="1:10" x14ac:dyDescent="0.45">
      <c r="A323" s="56">
        <v>32</v>
      </c>
      <c r="B323" s="57">
        <v>100000569545</v>
      </c>
      <c r="C323" s="58">
        <v>0</v>
      </c>
      <c r="D323" s="56" t="s">
        <v>134</v>
      </c>
      <c r="E323" s="59" t="s">
        <v>439</v>
      </c>
      <c r="F323" s="60">
        <v>701600</v>
      </c>
      <c r="G323" s="60">
        <v>-139626.82999999999</v>
      </c>
      <c r="H323" s="60">
        <v>561973.17000000004</v>
      </c>
      <c r="I323" s="36" t="s">
        <v>305</v>
      </c>
      <c r="J323" s="36" t="s">
        <v>312</v>
      </c>
    </row>
    <row r="324" spans="1:10" x14ac:dyDescent="0.45">
      <c r="A324" s="56">
        <v>33</v>
      </c>
      <c r="B324" s="57">
        <v>100000569546</v>
      </c>
      <c r="C324" s="58">
        <v>0</v>
      </c>
      <c r="D324" s="56" t="s">
        <v>134</v>
      </c>
      <c r="E324" s="59" t="s">
        <v>440</v>
      </c>
      <c r="F324" s="60">
        <v>701600</v>
      </c>
      <c r="G324" s="60">
        <v>-139626.82999999999</v>
      </c>
      <c r="H324" s="60">
        <v>561973.17000000004</v>
      </c>
      <c r="I324" s="36" t="s">
        <v>305</v>
      </c>
      <c r="J324" s="36" t="s">
        <v>312</v>
      </c>
    </row>
    <row r="325" spans="1:10" x14ac:dyDescent="0.45">
      <c r="A325" s="56">
        <v>34</v>
      </c>
      <c r="B325" s="57">
        <v>100000569586</v>
      </c>
      <c r="C325" s="58">
        <v>0</v>
      </c>
      <c r="D325" s="56" t="s">
        <v>134</v>
      </c>
      <c r="E325" s="59" t="s">
        <v>441</v>
      </c>
      <c r="F325" s="60">
        <v>755089</v>
      </c>
      <c r="G325" s="60">
        <v>-96214.19</v>
      </c>
      <c r="H325" s="60">
        <v>658874.81000000006</v>
      </c>
      <c r="I325" s="36" t="s">
        <v>305</v>
      </c>
      <c r="J325" s="36" t="s">
        <v>312</v>
      </c>
    </row>
    <row r="326" spans="1:10" x14ac:dyDescent="0.45">
      <c r="A326" s="56">
        <v>35</v>
      </c>
      <c r="B326" s="57">
        <v>100000569587</v>
      </c>
      <c r="C326" s="58">
        <v>0</v>
      </c>
      <c r="D326" s="56" t="s">
        <v>134</v>
      </c>
      <c r="E326" s="59" t="s">
        <v>442</v>
      </c>
      <c r="F326" s="60">
        <v>755089</v>
      </c>
      <c r="G326" s="60">
        <v>-96214.2</v>
      </c>
      <c r="H326" s="60">
        <v>658874.80000000005</v>
      </c>
      <c r="I326" s="36" t="s">
        <v>305</v>
      </c>
      <c r="J326" s="36" t="s">
        <v>312</v>
      </c>
    </row>
    <row r="327" spans="1:10" x14ac:dyDescent="0.45">
      <c r="A327" s="56">
        <v>36</v>
      </c>
      <c r="B327" s="57">
        <v>100000569613</v>
      </c>
      <c r="C327" s="58">
        <v>0</v>
      </c>
      <c r="D327" s="56" t="s">
        <v>134</v>
      </c>
      <c r="E327" s="59" t="s">
        <v>443</v>
      </c>
      <c r="F327" s="60">
        <v>755089</v>
      </c>
      <c r="G327" s="60">
        <v>-92603.79</v>
      </c>
      <c r="H327" s="60">
        <v>662485.21</v>
      </c>
      <c r="I327" s="36" t="s">
        <v>305</v>
      </c>
      <c r="J327" s="36" t="s">
        <v>312</v>
      </c>
    </row>
    <row r="328" spans="1:10" x14ac:dyDescent="0.45">
      <c r="A328" s="56">
        <v>37</v>
      </c>
      <c r="B328" s="57">
        <v>100000569620</v>
      </c>
      <c r="C328" s="58">
        <v>0</v>
      </c>
      <c r="D328" s="56" t="s">
        <v>134</v>
      </c>
      <c r="E328" s="59" t="s">
        <v>444</v>
      </c>
      <c r="F328" s="60">
        <v>755089</v>
      </c>
      <c r="G328" s="60">
        <v>-79635.009999999995</v>
      </c>
      <c r="H328" s="60">
        <v>675453.99</v>
      </c>
      <c r="I328" s="36" t="s">
        <v>305</v>
      </c>
      <c r="J328" s="36" t="s">
        <v>312</v>
      </c>
    </row>
    <row r="329" spans="1:10" x14ac:dyDescent="0.45">
      <c r="A329" s="56">
        <v>38</v>
      </c>
      <c r="B329" s="57">
        <v>100000569630</v>
      </c>
      <c r="C329" s="58">
        <v>0</v>
      </c>
      <c r="D329" s="56" t="s">
        <v>134</v>
      </c>
      <c r="E329" s="59" t="s">
        <v>445</v>
      </c>
      <c r="F329" s="60">
        <v>1232309</v>
      </c>
      <c r="G329" s="60">
        <v>-157022.04</v>
      </c>
      <c r="H329" s="60">
        <v>1075286.96</v>
      </c>
      <c r="I329" s="36" t="s">
        <v>305</v>
      </c>
      <c r="J329" s="36" t="s">
        <v>312</v>
      </c>
    </row>
    <row r="330" spans="1:10" x14ac:dyDescent="0.45">
      <c r="A330" s="61" t="s">
        <v>27</v>
      </c>
      <c r="B330" s="62" t="s">
        <v>142</v>
      </c>
      <c r="C330" s="54"/>
      <c r="D330" s="61"/>
      <c r="E330" s="61"/>
      <c r="F330" s="63">
        <f>SUM(F292:F329)</f>
        <v>50362574</v>
      </c>
      <c r="G330" s="63">
        <f t="shared" ref="G330:H330" si="9">SUM(G292:G329)</f>
        <v>-28721460.749999993</v>
      </c>
      <c r="H330" s="63">
        <f t="shared" si="9"/>
        <v>21641113.25</v>
      </c>
    </row>
    <row r="331" spans="1:10" x14ac:dyDescent="0.45">
      <c r="A331" s="68"/>
      <c r="B331" s="48"/>
      <c r="C331" s="69"/>
      <c r="D331" s="68"/>
      <c r="E331" s="68"/>
      <c r="F331" s="70"/>
      <c r="G331" s="70"/>
      <c r="H331" s="70"/>
    </row>
    <row r="332" spans="1:10" x14ac:dyDescent="0.45">
      <c r="A332" s="48" t="s">
        <v>285</v>
      </c>
      <c r="B332" s="48"/>
      <c r="C332" s="69"/>
      <c r="D332" s="68"/>
      <c r="E332" s="68"/>
      <c r="F332" s="70"/>
      <c r="G332" s="70"/>
      <c r="H332" s="70"/>
    </row>
    <row r="333" spans="1:10" x14ac:dyDescent="0.45">
      <c r="A333" s="52" t="s">
        <v>278</v>
      </c>
      <c r="B333" s="53" t="s">
        <v>0</v>
      </c>
      <c r="C333" s="54" t="s">
        <v>1</v>
      </c>
      <c r="D333" s="52" t="s">
        <v>277</v>
      </c>
      <c r="E333" s="52" t="s">
        <v>2</v>
      </c>
      <c r="F333" s="52" t="s">
        <v>3</v>
      </c>
      <c r="G333" s="52" t="s">
        <v>4</v>
      </c>
      <c r="H333" s="52" t="s">
        <v>5</v>
      </c>
    </row>
    <row r="334" spans="1:10" x14ac:dyDescent="0.45">
      <c r="A334" s="56">
        <v>1</v>
      </c>
      <c r="B334" s="57">
        <v>100000004218</v>
      </c>
      <c r="C334" s="58">
        <v>0</v>
      </c>
      <c r="D334" s="56" t="s">
        <v>446</v>
      </c>
      <c r="E334" s="59" t="s">
        <v>447</v>
      </c>
      <c r="F334" s="60">
        <v>870000</v>
      </c>
      <c r="G334" s="60">
        <v>-869999</v>
      </c>
      <c r="H334" s="59">
        <v>1</v>
      </c>
      <c r="I334" s="36" t="s">
        <v>305</v>
      </c>
      <c r="J334" s="36" t="s">
        <v>313</v>
      </c>
    </row>
    <row r="335" spans="1:10" x14ac:dyDescent="0.45">
      <c r="A335" s="56">
        <v>2</v>
      </c>
      <c r="B335" s="57">
        <v>100000028651</v>
      </c>
      <c r="C335" s="58">
        <v>0</v>
      </c>
      <c r="D335" s="56" t="s">
        <v>448</v>
      </c>
      <c r="E335" s="59" t="s">
        <v>449</v>
      </c>
      <c r="F335" s="60">
        <v>665000</v>
      </c>
      <c r="G335" s="60">
        <v>-664999</v>
      </c>
      <c r="H335" s="59">
        <v>1</v>
      </c>
      <c r="I335" s="36" t="s">
        <v>305</v>
      </c>
      <c r="J335" s="36" t="s">
        <v>313</v>
      </c>
    </row>
    <row r="336" spans="1:10" x14ac:dyDescent="0.45">
      <c r="A336" s="56">
        <v>3</v>
      </c>
      <c r="B336" s="57">
        <v>100000028652</v>
      </c>
      <c r="C336" s="58">
        <v>0</v>
      </c>
      <c r="D336" s="56" t="s">
        <v>450</v>
      </c>
      <c r="E336" s="59" t="s">
        <v>451</v>
      </c>
      <c r="F336" s="60">
        <v>998000</v>
      </c>
      <c r="G336" s="60">
        <v>-997999</v>
      </c>
      <c r="H336" s="59">
        <v>1</v>
      </c>
      <c r="I336" s="36" t="s">
        <v>305</v>
      </c>
      <c r="J336" s="36" t="s">
        <v>313</v>
      </c>
    </row>
    <row r="337" spans="1:10" x14ac:dyDescent="0.45">
      <c r="A337" s="56">
        <v>4</v>
      </c>
      <c r="B337" s="57">
        <v>100000037635</v>
      </c>
      <c r="C337" s="58">
        <v>0</v>
      </c>
      <c r="D337" s="56" t="s">
        <v>452</v>
      </c>
      <c r="E337" s="59" t="s">
        <v>453</v>
      </c>
      <c r="F337" s="60">
        <v>999000</v>
      </c>
      <c r="G337" s="60">
        <v>-998999</v>
      </c>
      <c r="H337" s="59">
        <v>1</v>
      </c>
      <c r="I337" s="36" t="s">
        <v>305</v>
      </c>
      <c r="J337" s="36" t="s">
        <v>313</v>
      </c>
    </row>
    <row r="338" spans="1:10" x14ac:dyDescent="0.45">
      <c r="A338" s="56">
        <v>5</v>
      </c>
      <c r="B338" s="57">
        <v>100000037636</v>
      </c>
      <c r="C338" s="58">
        <v>0</v>
      </c>
      <c r="D338" s="56" t="s">
        <v>452</v>
      </c>
      <c r="E338" s="59" t="s">
        <v>454</v>
      </c>
      <c r="F338" s="60">
        <v>999000</v>
      </c>
      <c r="G338" s="60">
        <v>-998999</v>
      </c>
      <c r="H338" s="59">
        <v>1</v>
      </c>
      <c r="I338" s="36" t="s">
        <v>305</v>
      </c>
      <c r="J338" s="36" t="s">
        <v>313</v>
      </c>
    </row>
    <row r="339" spans="1:10" x14ac:dyDescent="0.45">
      <c r="A339" s="56">
        <v>6</v>
      </c>
      <c r="B339" s="57">
        <v>100000037637</v>
      </c>
      <c r="C339" s="58">
        <v>0</v>
      </c>
      <c r="D339" s="56" t="s">
        <v>455</v>
      </c>
      <c r="E339" s="59" t="s">
        <v>456</v>
      </c>
      <c r="F339" s="60">
        <v>555000</v>
      </c>
      <c r="G339" s="60">
        <v>-554999</v>
      </c>
      <c r="H339" s="59">
        <v>1</v>
      </c>
      <c r="I339" s="36" t="s">
        <v>305</v>
      </c>
      <c r="J339" s="36" t="s">
        <v>313</v>
      </c>
    </row>
    <row r="340" spans="1:10" x14ac:dyDescent="0.45">
      <c r="A340" s="56">
        <v>7</v>
      </c>
      <c r="B340" s="57">
        <v>100000062678</v>
      </c>
      <c r="C340" s="58">
        <v>0</v>
      </c>
      <c r="D340" s="56" t="s">
        <v>457</v>
      </c>
      <c r="E340" s="59" t="s">
        <v>456</v>
      </c>
      <c r="F340" s="60">
        <v>532000</v>
      </c>
      <c r="G340" s="60">
        <v>-531999</v>
      </c>
      <c r="H340" s="59">
        <v>1</v>
      </c>
      <c r="I340" s="36" t="s">
        <v>305</v>
      </c>
      <c r="J340" s="36" t="s">
        <v>313</v>
      </c>
    </row>
    <row r="341" spans="1:10" x14ac:dyDescent="0.45">
      <c r="A341" s="56">
        <v>8</v>
      </c>
      <c r="B341" s="57">
        <v>100000076222</v>
      </c>
      <c r="C341" s="58">
        <v>0</v>
      </c>
      <c r="D341" s="56" t="s">
        <v>458</v>
      </c>
      <c r="E341" s="59" t="s">
        <v>459</v>
      </c>
      <c r="F341" s="60">
        <v>999900</v>
      </c>
      <c r="G341" s="60">
        <v>-999899</v>
      </c>
      <c r="H341" s="59">
        <v>1</v>
      </c>
      <c r="I341" s="36" t="s">
        <v>305</v>
      </c>
      <c r="J341" s="36" t="s">
        <v>313</v>
      </c>
    </row>
    <row r="342" spans="1:10" x14ac:dyDescent="0.45">
      <c r="A342" s="56">
        <v>9</v>
      </c>
      <c r="B342" s="57">
        <v>100000076223</v>
      </c>
      <c r="C342" s="58">
        <v>0</v>
      </c>
      <c r="D342" s="56" t="s">
        <v>458</v>
      </c>
      <c r="E342" s="59" t="s">
        <v>460</v>
      </c>
      <c r="F342" s="60">
        <v>549857.13</v>
      </c>
      <c r="G342" s="60">
        <v>-549856.13</v>
      </c>
      <c r="H342" s="59">
        <v>1</v>
      </c>
      <c r="I342" s="36" t="s">
        <v>305</v>
      </c>
      <c r="J342" s="36" t="s">
        <v>313</v>
      </c>
    </row>
    <row r="343" spans="1:10" x14ac:dyDescent="0.45">
      <c r="A343" s="56">
        <v>10</v>
      </c>
      <c r="B343" s="57">
        <v>100000076224</v>
      </c>
      <c r="C343" s="58">
        <v>0</v>
      </c>
      <c r="D343" s="56" t="s">
        <v>458</v>
      </c>
      <c r="E343" s="59" t="s">
        <v>460</v>
      </c>
      <c r="F343" s="60">
        <v>549857.13</v>
      </c>
      <c r="G343" s="60">
        <v>-549856.13</v>
      </c>
      <c r="H343" s="59">
        <v>1</v>
      </c>
      <c r="I343" s="36" t="s">
        <v>305</v>
      </c>
      <c r="J343" s="36" t="s">
        <v>313</v>
      </c>
    </row>
    <row r="344" spans="1:10" x14ac:dyDescent="0.45">
      <c r="A344" s="56">
        <v>11</v>
      </c>
      <c r="B344" s="57">
        <v>100000076225</v>
      </c>
      <c r="C344" s="58">
        <v>0</v>
      </c>
      <c r="D344" s="56" t="s">
        <v>458</v>
      </c>
      <c r="E344" s="59" t="s">
        <v>460</v>
      </c>
      <c r="F344" s="60">
        <v>549857.13</v>
      </c>
      <c r="G344" s="60">
        <v>-549856.13</v>
      </c>
      <c r="H344" s="59">
        <v>1</v>
      </c>
      <c r="I344" s="36" t="s">
        <v>305</v>
      </c>
      <c r="J344" s="36" t="s">
        <v>313</v>
      </c>
    </row>
    <row r="345" spans="1:10" x14ac:dyDescent="0.45">
      <c r="A345" s="56">
        <v>12</v>
      </c>
      <c r="B345" s="57">
        <v>100000076226</v>
      </c>
      <c r="C345" s="58">
        <v>0</v>
      </c>
      <c r="D345" s="56" t="s">
        <v>458</v>
      </c>
      <c r="E345" s="59" t="s">
        <v>460</v>
      </c>
      <c r="F345" s="60">
        <v>549857.13</v>
      </c>
      <c r="G345" s="60">
        <v>-549856.13</v>
      </c>
      <c r="H345" s="59">
        <v>1</v>
      </c>
      <c r="I345" s="36" t="s">
        <v>305</v>
      </c>
      <c r="J345" s="36" t="s">
        <v>313</v>
      </c>
    </row>
    <row r="346" spans="1:10" x14ac:dyDescent="0.45">
      <c r="A346" s="56">
        <v>13</v>
      </c>
      <c r="B346" s="57">
        <v>100000076227</v>
      </c>
      <c r="C346" s="58">
        <v>0</v>
      </c>
      <c r="D346" s="56" t="s">
        <v>458</v>
      </c>
      <c r="E346" s="59" t="s">
        <v>460</v>
      </c>
      <c r="F346" s="60">
        <v>549857.12</v>
      </c>
      <c r="G346" s="60">
        <v>-549856.12</v>
      </c>
      <c r="H346" s="59">
        <v>1</v>
      </c>
      <c r="I346" s="36" t="s">
        <v>305</v>
      </c>
      <c r="J346" s="36" t="s">
        <v>313</v>
      </c>
    </row>
    <row r="347" spans="1:10" x14ac:dyDescent="0.45">
      <c r="A347" s="56">
        <v>14</v>
      </c>
      <c r="B347" s="57">
        <v>100000076228</v>
      </c>
      <c r="C347" s="58">
        <v>0</v>
      </c>
      <c r="D347" s="56" t="s">
        <v>458</v>
      </c>
      <c r="E347" s="59" t="s">
        <v>460</v>
      </c>
      <c r="F347" s="60">
        <v>549857.12</v>
      </c>
      <c r="G347" s="60">
        <v>-549856.12</v>
      </c>
      <c r="H347" s="59">
        <v>1</v>
      </c>
      <c r="I347" s="36" t="s">
        <v>305</v>
      </c>
      <c r="J347" s="36" t="s">
        <v>313</v>
      </c>
    </row>
    <row r="348" spans="1:10" x14ac:dyDescent="0.45">
      <c r="A348" s="56">
        <v>15</v>
      </c>
      <c r="B348" s="57">
        <v>100000076229</v>
      </c>
      <c r="C348" s="58">
        <v>0</v>
      </c>
      <c r="D348" s="56" t="s">
        <v>458</v>
      </c>
      <c r="E348" s="59" t="s">
        <v>460</v>
      </c>
      <c r="F348" s="60">
        <v>549857.12</v>
      </c>
      <c r="G348" s="60">
        <v>-549856.12</v>
      </c>
      <c r="H348" s="59">
        <v>1</v>
      </c>
      <c r="I348" s="36" t="s">
        <v>305</v>
      </c>
      <c r="J348" s="36" t="s">
        <v>313</v>
      </c>
    </row>
    <row r="349" spans="1:10" x14ac:dyDescent="0.45">
      <c r="A349" s="56">
        <v>16</v>
      </c>
      <c r="B349" s="57">
        <v>100000076230</v>
      </c>
      <c r="C349" s="58">
        <v>0</v>
      </c>
      <c r="D349" s="56" t="s">
        <v>458</v>
      </c>
      <c r="E349" s="59" t="s">
        <v>460</v>
      </c>
      <c r="F349" s="60">
        <v>549857.12</v>
      </c>
      <c r="G349" s="60">
        <v>-549856.12</v>
      </c>
      <c r="H349" s="59">
        <v>1</v>
      </c>
      <c r="I349" s="36" t="s">
        <v>305</v>
      </c>
      <c r="J349" s="36" t="s">
        <v>313</v>
      </c>
    </row>
    <row r="350" spans="1:10" x14ac:dyDescent="0.45">
      <c r="A350" s="56">
        <v>17</v>
      </c>
      <c r="B350" s="57">
        <v>100000085032</v>
      </c>
      <c r="C350" s="58">
        <v>0</v>
      </c>
      <c r="D350" s="56" t="s">
        <v>461</v>
      </c>
      <c r="E350" s="59" t="s">
        <v>462</v>
      </c>
      <c r="F350" s="60">
        <v>429000</v>
      </c>
      <c r="G350" s="60">
        <v>-428999</v>
      </c>
      <c r="H350" s="59">
        <v>1</v>
      </c>
      <c r="I350" s="36" t="s">
        <v>305</v>
      </c>
      <c r="J350" s="36" t="s">
        <v>313</v>
      </c>
    </row>
    <row r="351" spans="1:10" x14ac:dyDescent="0.45">
      <c r="A351" s="56">
        <v>18</v>
      </c>
      <c r="B351" s="57">
        <v>100000085035</v>
      </c>
      <c r="C351" s="58">
        <v>0</v>
      </c>
      <c r="D351" s="56" t="s">
        <v>461</v>
      </c>
      <c r="E351" s="59" t="s">
        <v>463</v>
      </c>
      <c r="F351" s="60">
        <v>949000</v>
      </c>
      <c r="G351" s="60">
        <v>-948999</v>
      </c>
      <c r="H351" s="59">
        <v>1</v>
      </c>
      <c r="I351" s="36" t="s">
        <v>305</v>
      </c>
      <c r="J351" s="36" t="s">
        <v>313</v>
      </c>
    </row>
    <row r="352" spans="1:10" x14ac:dyDescent="0.45">
      <c r="A352" s="56">
        <v>19</v>
      </c>
      <c r="B352" s="57">
        <v>100000085036</v>
      </c>
      <c r="C352" s="58">
        <v>0</v>
      </c>
      <c r="D352" s="56" t="s">
        <v>461</v>
      </c>
      <c r="E352" s="59" t="s">
        <v>464</v>
      </c>
      <c r="F352" s="60">
        <v>32100</v>
      </c>
      <c r="G352" s="60">
        <v>-32099</v>
      </c>
      <c r="H352" s="59">
        <v>1</v>
      </c>
      <c r="I352" s="36" t="s">
        <v>305</v>
      </c>
      <c r="J352" s="36" t="s">
        <v>313</v>
      </c>
    </row>
    <row r="353" spans="1:10" x14ac:dyDescent="0.45">
      <c r="A353" s="56">
        <v>20</v>
      </c>
      <c r="B353" s="57">
        <v>100000085037</v>
      </c>
      <c r="C353" s="58">
        <v>0</v>
      </c>
      <c r="D353" s="56" t="s">
        <v>461</v>
      </c>
      <c r="E353" s="59" t="s">
        <v>464</v>
      </c>
      <c r="F353" s="60">
        <v>32100</v>
      </c>
      <c r="G353" s="60">
        <v>-32099</v>
      </c>
      <c r="H353" s="59">
        <v>1</v>
      </c>
      <c r="I353" s="36" t="s">
        <v>305</v>
      </c>
      <c r="J353" s="36" t="s">
        <v>313</v>
      </c>
    </row>
    <row r="354" spans="1:10" x14ac:dyDescent="0.45">
      <c r="A354" s="56">
        <v>21</v>
      </c>
      <c r="B354" s="57">
        <v>100000085809</v>
      </c>
      <c r="C354" s="58">
        <v>0</v>
      </c>
      <c r="D354" s="56" t="s">
        <v>465</v>
      </c>
      <c r="E354" s="59" t="s">
        <v>466</v>
      </c>
      <c r="F354" s="60">
        <v>51000</v>
      </c>
      <c r="G354" s="60">
        <v>-50999</v>
      </c>
      <c r="H354" s="59">
        <v>1</v>
      </c>
      <c r="I354" s="36" t="s">
        <v>305</v>
      </c>
      <c r="J354" s="36" t="s">
        <v>313</v>
      </c>
    </row>
    <row r="355" spans="1:10" x14ac:dyDescent="0.45">
      <c r="A355" s="56">
        <v>22</v>
      </c>
      <c r="B355" s="57">
        <v>100000113801</v>
      </c>
      <c r="C355" s="58">
        <v>0</v>
      </c>
      <c r="D355" s="56" t="s">
        <v>467</v>
      </c>
      <c r="E355" s="59" t="s">
        <v>468</v>
      </c>
      <c r="F355" s="60">
        <v>37600</v>
      </c>
      <c r="G355" s="60">
        <v>-37599</v>
      </c>
      <c r="H355" s="59">
        <v>1</v>
      </c>
      <c r="I355" s="36" t="s">
        <v>305</v>
      </c>
      <c r="J355" s="36" t="s">
        <v>313</v>
      </c>
    </row>
    <row r="356" spans="1:10" x14ac:dyDescent="0.45">
      <c r="A356" s="56">
        <v>23</v>
      </c>
      <c r="B356" s="57">
        <v>100000113802</v>
      </c>
      <c r="C356" s="58">
        <v>0</v>
      </c>
      <c r="D356" s="56" t="s">
        <v>467</v>
      </c>
      <c r="E356" s="59" t="s">
        <v>468</v>
      </c>
      <c r="F356" s="60">
        <v>37600</v>
      </c>
      <c r="G356" s="60">
        <v>-37599</v>
      </c>
      <c r="H356" s="59">
        <v>1</v>
      </c>
      <c r="I356" s="36" t="s">
        <v>305</v>
      </c>
      <c r="J356" s="36" t="s">
        <v>313</v>
      </c>
    </row>
    <row r="357" spans="1:10" x14ac:dyDescent="0.45">
      <c r="A357" s="56">
        <v>24</v>
      </c>
      <c r="B357" s="57">
        <v>100000113803</v>
      </c>
      <c r="C357" s="58">
        <v>0</v>
      </c>
      <c r="D357" s="56" t="s">
        <v>467</v>
      </c>
      <c r="E357" s="59" t="s">
        <v>468</v>
      </c>
      <c r="F357" s="60">
        <v>37600</v>
      </c>
      <c r="G357" s="60">
        <v>-37599</v>
      </c>
      <c r="H357" s="59">
        <v>1</v>
      </c>
      <c r="I357" s="36" t="s">
        <v>305</v>
      </c>
      <c r="J357" s="36" t="s">
        <v>313</v>
      </c>
    </row>
    <row r="358" spans="1:10" x14ac:dyDescent="0.45">
      <c r="A358" s="56">
        <v>25</v>
      </c>
      <c r="B358" s="57">
        <v>100000113804</v>
      </c>
      <c r="C358" s="58">
        <v>0</v>
      </c>
      <c r="D358" s="56" t="s">
        <v>467</v>
      </c>
      <c r="E358" s="59" t="s">
        <v>468</v>
      </c>
      <c r="F358" s="60">
        <v>37600</v>
      </c>
      <c r="G358" s="60">
        <v>-37599</v>
      </c>
      <c r="H358" s="59">
        <v>1</v>
      </c>
      <c r="I358" s="36" t="s">
        <v>305</v>
      </c>
      <c r="J358" s="36" t="s">
        <v>313</v>
      </c>
    </row>
    <row r="359" spans="1:10" x14ac:dyDescent="0.45">
      <c r="A359" s="56">
        <v>26</v>
      </c>
      <c r="B359" s="57">
        <v>100000113805</v>
      </c>
      <c r="C359" s="58">
        <v>0</v>
      </c>
      <c r="D359" s="56" t="s">
        <v>467</v>
      </c>
      <c r="E359" s="59" t="s">
        <v>468</v>
      </c>
      <c r="F359" s="60">
        <v>37600</v>
      </c>
      <c r="G359" s="60">
        <v>-37599</v>
      </c>
      <c r="H359" s="59">
        <v>1</v>
      </c>
      <c r="I359" s="36" t="s">
        <v>305</v>
      </c>
      <c r="J359" s="36" t="s">
        <v>313</v>
      </c>
    </row>
    <row r="360" spans="1:10" x14ac:dyDescent="0.45">
      <c r="A360" s="56">
        <v>27</v>
      </c>
      <c r="B360" s="57">
        <v>100000113806</v>
      </c>
      <c r="C360" s="58">
        <v>0</v>
      </c>
      <c r="D360" s="56" t="s">
        <v>467</v>
      </c>
      <c r="E360" s="59" t="s">
        <v>468</v>
      </c>
      <c r="F360" s="60">
        <v>37600</v>
      </c>
      <c r="G360" s="60">
        <v>-37599</v>
      </c>
      <c r="H360" s="59">
        <v>1</v>
      </c>
      <c r="I360" s="36" t="s">
        <v>305</v>
      </c>
      <c r="J360" s="36" t="s">
        <v>313</v>
      </c>
    </row>
    <row r="361" spans="1:10" x14ac:dyDescent="0.45">
      <c r="A361" s="56">
        <v>28</v>
      </c>
      <c r="B361" s="57">
        <v>100000113807</v>
      </c>
      <c r="C361" s="58">
        <v>0</v>
      </c>
      <c r="D361" s="56" t="s">
        <v>467</v>
      </c>
      <c r="E361" s="59" t="s">
        <v>468</v>
      </c>
      <c r="F361" s="60">
        <v>37600</v>
      </c>
      <c r="G361" s="60">
        <v>-37599</v>
      </c>
      <c r="H361" s="59">
        <v>1</v>
      </c>
      <c r="I361" s="36" t="s">
        <v>305</v>
      </c>
      <c r="J361" s="36" t="s">
        <v>313</v>
      </c>
    </row>
    <row r="362" spans="1:10" x14ac:dyDescent="0.45">
      <c r="A362" s="56">
        <v>29</v>
      </c>
      <c r="B362" s="57">
        <v>100000113808</v>
      </c>
      <c r="C362" s="58">
        <v>0</v>
      </c>
      <c r="D362" s="56" t="s">
        <v>467</v>
      </c>
      <c r="E362" s="59" t="s">
        <v>468</v>
      </c>
      <c r="F362" s="60">
        <v>37600</v>
      </c>
      <c r="G362" s="60">
        <v>-37599</v>
      </c>
      <c r="H362" s="59">
        <v>1</v>
      </c>
      <c r="I362" s="36" t="s">
        <v>305</v>
      </c>
      <c r="J362" s="36" t="s">
        <v>313</v>
      </c>
    </row>
    <row r="363" spans="1:10" x14ac:dyDescent="0.45">
      <c r="A363" s="56">
        <v>30</v>
      </c>
      <c r="B363" s="57">
        <v>100000113817</v>
      </c>
      <c r="C363" s="58">
        <v>0</v>
      </c>
      <c r="D363" s="56" t="s">
        <v>469</v>
      </c>
      <c r="E363" s="59" t="s">
        <v>470</v>
      </c>
      <c r="F363" s="60">
        <v>600000</v>
      </c>
      <c r="G363" s="60">
        <v>-599999</v>
      </c>
      <c r="H363" s="59">
        <v>1</v>
      </c>
      <c r="I363" s="36" t="s">
        <v>305</v>
      </c>
      <c r="J363" s="36" t="s">
        <v>313</v>
      </c>
    </row>
    <row r="364" spans="1:10" x14ac:dyDescent="0.45">
      <c r="A364" s="56">
        <v>31</v>
      </c>
      <c r="B364" s="57">
        <v>100000128847</v>
      </c>
      <c r="C364" s="58">
        <v>0</v>
      </c>
      <c r="D364" s="56" t="s">
        <v>471</v>
      </c>
      <c r="E364" s="59" t="s">
        <v>472</v>
      </c>
      <c r="F364" s="60">
        <v>390600</v>
      </c>
      <c r="G364" s="60">
        <v>-390599</v>
      </c>
      <c r="H364" s="59">
        <v>1</v>
      </c>
      <c r="I364" s="36" t="s">
        <v>305</v>
      </c>
      <c r="J364" s="36" t="s">
        <v>313</v>
      </c>
    </row>
    <row r="365" spans="1:10" x14ac:dyDescent="0.45">
      <c r="A365" s="56">
        <v>32</v>
      </c>
      <c r="B365" s="57">
        <v>100000128848</v>
      </c>
      <c r="C365" s="58">
        <v>0</v>
      </c>
      <c r="D365" s="56" t="s">
        <v>471</v>
      </c>
      <c r="E365" s="59" t="s">
        <v>473</v>
      </c>
      <c r="F365" s="60">
        <v>204300</v>
      </c>
      <c r="G365" s="60">
        <v>-204299</v>
      </c>
      <c r="H365" s="59">
        <v>1</v>
      </c>
      <c r="I365" s="36" t="s">
        <v>305</v>
      </c>
      <c r="J365" s="36" t="s">
        <v>313</v>
      </c>
    </row>
    <row r="366" spans="1:10" x14ac:dyDescent="0.45">
      <c r="A366" s="56">
        <v>33</v>
      </c>
      <c r="B366" s="57">
        <v>100000148067</v>
      </c>
      <c r="C366" s="58">
        <v>0</v>
      </c>
      <c r="D366" s="56" t="s">
        <v>474</v>
      </c>
      <c r="E366" s="59" t="s">
        <v>475</v>
      </c>
      <c r="F366" s="60">
        <v>42000</v>
      </c>
      <c r="G366" s="60">
        <v>-41999</v>
      </c>
      <c r="H366" s="59">
        <v>1</v>
      </c>
      <c r="I366" s="36" t="s">
        <v>305</v>
      </c>
      <c r="J366" s="36" t="s">
        <v>313</v>
      </c>
    </row>
    <row r="367" spans="1:10" x14ac:dyDescent="0.45">
      <c r="A367" s="56">
        <v>34</v>
      </c>
      <c r="B367" s="57">
        <v>100000148068</v>
      </c>
      <c r="C367" s="58">
        <v>0</v>
      </c>
      <c r="D367" s="56" t="s">
        <v>474</v>
      </c>
      <c r="E367" s="59" t="s">
        <v>475</v>
      </c>
      <c r="F367" s="60">
        <v>42000</v>
      </c>
      <c r="G367" s="60">
        <v>-41999</v>
      </c>
      <c r="H367" s="59">
        <v>1</v>
      </c>
      <c r="I367" s="36" t="s">
        <v>305</v>
      </c>
      <c r="J367" s="36" t="s">
        <v>313</v>
      </c>
    </row>
    <row r="368" spans="1:10" x14ac:dyDescent="0.45">
      <c r="A368" s="56">
        <v>35</v>
      </c>
      <c r="B368" s="57">
        <v>100000154847</v>
      </c>
      <c r="C368" s="58">
        <v>0</v>
      </c>
      <c r="D368" s="56" t="s">
        <v>476</v>
      </c>
      <c r="E368" s="59" t="s">
        <v>477</v>
      </c>
      <c r="F368" s="60">
        <v>686000</v>
      </c>
      <c r="G368" s="60">
        <v>-685999</v>
      </c>
      <c r="H368" s="59">
        <v>1</v>
      </c>
      <c r="I368" s="36" t="s">
        <v>305</v>
      </c>
      <c r="J368" s="36" t="s">
        <v>313</v>
      </c>
    </row>
    <row r="369" spans="1:10" x14ac:dyDescent="0.45">
      <c r="A369" s="56">
        <v>36</v>
      </c>
      <c r="B369" s="57">
        <v>100000308092</v>
      </c>
      <c r="C369" s="58">
        <v>0</v>
      </c>
      <c r="D369" s="56" t="s">
        <v>478</v>
      </c>
      <c r="E369" s="59" t="s">
        <v>479</v>
      </c>
      <c r="F369" s="60">
        <v>2461000</v>
      </c>
      <c r="G369" s="60">
        <v>-2460999</v>
      </c>
      <c r="H369" s="59">
        <v>1</v>
      </c>
      <c r="I369" s="36" t="s">
        <v>305</v>
      </c>
      <c r="J369" s="36" t="s">
        <v>313</v>
      </c>
    </row>
    <row r="370" spans="1:10" x14ac:dyDescent="0.45">
      <c r="A370" s="56">
        <v>37</v>
      </c>
      <c r="B370" s="57">
        <v>100000310683</v>
      </c>
      <c r="C370" s="58">
        <v>0</v>
      </c>
      <c r="D370" s="56" t="s">
        <v>478</v>
      </c>
      <c r="E370" s="59" t="s">
        <v>447</v>
      </c>
      <c r="F370" s="60">
        <v>916990</v>
      </c>
      <c r="G370" s="60">
        <v>-916989</v>
      </c>
      <c r="H370" s="59">
        <v>1</v>
      </c>
      <c r="I370" s="36" t="s">
        <v>305</v>
      </c>
      <c r="J370" s="36" t="s">
        <v>313</v>
      </c>
    </row>
    <row r="371" spans="1:10" x14ac:dyDescent="0.45">
      <c r="A371" s="59"/>
      <c r="B371" s="62" t="s">
        <v>285</v>
      </c>
      <c r="C371" s="58"/>
      <c r="D371" s="56"/>
      <c r="E371" s="59"/>
      <c r="F371" s="63">
        <f>SUM(F334:F370)</f>
        <v>18153646.999999996</v>
      </c>
      <c r="G371" s="63">
        <f t="shared" ref="G371:H371" si="10">SUM(G334:G370)</f>
        <v>-18153609.999999996</v>
      </c>
      <c r="H371" s="63">
        <f t="shared" si="10"/>
        <v>37</v>
      </c>
    </row>
    <row r="372" spans="1:10" s="67" customFormat="1" ht="23.25" x14ac:dyDescent="0.5">
      <c r="A372" s="180" t="s">
        <v>281</v>
      </c>
      <c r="B372" s="181"/>
      <c r="C372" s="181"/>
      <c r="D372" s="181"/>
      <c r="E372" s="182"/>
      <c r="F372" s="64">
        <f>F371+F330</f>
        <v>68516221</v>
      </c>
      <c r="G372" s="64">
        <f t="shared" ref="G372:H372" si="11">G371+G330</f>
        <v>-46875070.749999985</v>
      </c>
      <c r="H372" s="64">
        <f t="shared" si="11"/>
        <v>21641150.25</v>
      </c>
      <c r="I372" s="65"/>
      <c r="J372" s="66"/>
    </row>
    <row r="373" spans="1:10" x14ac:dyDescent="0.45">
      <c r="A373" s="68" t="s">
        <v>29</v>
      </c>
      <c r="B373" s="48" t="s">
        <v>143</v>
      </c>
      <c r="C373" s="69"/>
      <c r="D373" s="68"/>
      <c r="E373" s="68"/>
      <c r="F373" s="70">
        <v>68516221</v>
      </c>
      <c r="G373" s="70">
        <v>-46875070.75</v>
      </c>
      <c r="H373" s="70">
        <v>21641150.25</v>
      </c>
    </row>
    <row r="374" spans="1:10" x14ac:dyDescent="0.45">
      <c r="A374" s="68"/>
      <c r="B374" s="48"/>
      <c r="C374" s="69"/>
      <c r="D374" s="68"/>
      <c r="E374" s="68"/>
      <c r="F374" s="70"/>
      <c r="G374" s="70"/>
      <c r="H374" s="70"/>
    </row>
    <row r="375" spans="1:10" x14ac:dyDescent="0.45">
      <c r="A375" s="48" t="s">
        <v>163</v>
      </c>
      <c r="B375" s="48"/>
      <c r="C375" s="69"/>
      <c r="D375" s="68"/>
      <c r="E375" s="68"/>
      <c r="F375" s="70"/>
      <c r="G375" s="70"/>
      <c r="H375" s="70"/>
    </row>
    <row r="376" spans="1:10" x14ac:dyDescent="0.45">
      <c r="A376" s="52" t="s">
        <v>278</v>
      </c>
      <c r="B376" s="53" t="s">
        <v>0</v>
      </c>
      <c r="C376" s="54" t="s">
        <v>1</v>
      </c>
      <c r="D376" s="52" t="s">
        <v>277</v>
      </c>
      <c r="E376" s="52" t="s">
        <v>2</v>
      </c>
      <c r="F376" s="52" t="s">
        <v>3</v>
      </c>
      <c r="G376" s="52" t="s">
        <v>4</v>
      </c>
      <c r="H376" s="52" t="s">
        <v>5</v>
      </c>
    </row>
    <row r="377" spans="1:10" x14ac:dyDescent="0.45">
      <c r="A377" s="56">
        <v>1</v>
      </c>
      <c r="B377" s="57">
        <v>100000255844</v>
      </c>
      <c r="C377" s="58">
        <v>0</v>
      </c>
      <c r="D377" s="56" t="s">
        <v>154</v>
      </c>
      <c r="E377" s="59" t="s">
        <v>155</v>
      </c>
      <c r="F377" s="60">
        <v>117700</v>
      </c>
      <c r="G377" s="60">
        <v>-95255.81</v>
      </c>
      <c r="H377" s="60">
        <v>22444.19</v>
      </c>
      <c r="I377" s="36" t="s">
        <v>304</v>
      </c>
      <c r="J377" s="36" t="s">
        <v>312</v>
      </c>
    </row>
    <row r="378" spans="1:10" x14ac:dyDescent="0.45">
      <c r="A378" s="56">
        <v>2</v>
      </c>
      <c r="B378" s="57">
        <v>100000396949</v>
      </c>
      <c r="C378" s="58">
        <v>0</v>
      </c>
      <c r="D378" s="56" t="s">
        <v>480</v>
      </c>
      <c r="E378" s="59" t="s">
        <v>481</v>
      </c>
      <c r="F378" s="60">
        <v>87300</v>
      </c>
      <c r="G378" s="60">
        <v>-35254.85</v>
      </c>
      <c r="H378" s="60">
        <v>52045.15</v>
      </c>
      <c r="I378" s="36" t="s">
        <v>304</v>
      </c>
      <c r="J378" s="36" t="s">
        <v>312</v>
      </c>
    </row>
    <row r="379" spans="1:10" x14ac:dyDescent="0.45">
      <c r="A379" s="56">
        <v>3</v>
      </c>
      <c r="B379" s="57">
        <v>100000396959</v>
      </c>
      <c r="C379" s="58">
        <v>0</v>
      </c>
      <c r="D379" s="56" t="s">
        <v>480</v>
      </c>
      <c r="E379" s="59" t="s">
        <v>482</v>
      </c>
      <c r="F379" s="60">
        <v>17800</v>
      </c>
      <c r="G379" s="60">
        <v>-7188.32</v>
      </c>
      <c r="H379" s="60">
        <v>10611.68</v>
      </c>
      <c r="I379" s="36" t="s">
        <v>304</v>
      </c>
      <c r="J379" s="36" t="s">
        <v>312</v>
      </c>
    </row>
    <row r="380" spans="1:10" x14ac:dyDescent="0.45">
      <c r="A380" s="56">
        <v>4</v>
      </c>
      <c r="B380" s="57">
        <v>100000396962</v>
      </c>
      <c r="C380" s="58">
        <v>0</v>
      </c>
      <c r="D380" s="56" t="s">
        <v>480</v>
      </c>
      <c r="E380" s="59" t="s">
        <v>483</v>
      </c>
      <c r="F380" s="60">
        <v>17800</v>
      </c>
      <c r="G380" s="60">
        <v>-7188.27</v>
      </c>
      <c r="H380" s="60">
        <v>10611.73</v>
      </c>
      <c r="I380" s="36" t="s">
        <v>304</v>
      </c>
      <c r="J380" s="36" t="s">
        <v>312</v>
      </c>
    </row>
    <row r="381" spans="1:10" x14ac:dyDescent="0.45">
      <c r="A381" s="56">
        <v>5</v>
      </c>
      <c r="B381" s="57">
        <v>100000396968</v>
      </c>
      <c r="C381" s="58">
        <v>0</v>
      </c>
      <c r="D381" s="56" t="s">
        <v>480</v>
      </c>
      <c r="E381" s="59" t="s">
        <v>484</v>
      </c>
      <c r="F381" s="60">
        <v>77900</v>
      </c>
      <c r="G381" s="60">
        <v>-31458.79</v>
      </c>
      <c r="H381" s="60">
        <v>46441.21</v>
      </c>
      <c r="I381" s="36" t="s">
        <v>304</v>
      </c>
      <c r="J381" s="36" t="s">
        <v>312</v>
      </c>
    </row>
    <row r="382" spans="1:10" x14ac:dyDescent="0.45">
      <c r="A382" s="56">
        <v>6</v>
      </c>
      <c r="B382" s="57">
        <v>100000396970</v>
      </c>
      <c r="C382" s="58">
        <v>0</v>
      </c>
      <c r="D382" s="56" t="s">
        <v>480</v>
      </c>
      <c r="E382" s="59" t="s">
        <v>485</v>
      </c>
      <c r="F382" s="60">
        <v>63210</v>
      </c>
      <c r="G382" s="60">
        <v>-25526.44</v>
      </c>
      <c r="H382" s="60">
        <v>37683.56</v>
      </c>
      <c r="I382" s="36" t="s">
        <v>304</v>
      </c>
      <c r="J382" s="36" t="s">
        <v>312</v>
      </c>
    </row>
    <row r="383" spans="1:10" x14ac:dyDescent="0.45">
      <c r="A383" s="56">
        <v>7</v>
      </c>
      <c r="B383" s="57">
        <v>100000396971</v>
      </c>
      <c r="C383" s="58">
        <v>0</v>
      </c>
      <c r="D383" s="56" t="s">
        <v>480</v>
      </c>
      <c r="E383" s="59" t="s">
        <v>486</v>
      </c>
      <c r="F383" s="60">
        <v>56500</v>
      </c>
      <c r="G383" s="60">
        <v>-22816.71</v>
      </c>
      <c r="H383" s="60">
        <v>33683.29</v>
      </c>
      <c r="I383" s="36" t="s">
        <v>304</v>
      </c>
      <c r="J383" s="36" t="s">
        <v>312</v>
      </c>
    </row>
    <row r="384" spans="1:10" x14ac:dyDescent="0.45">
      <c r="A384" s="56">
        <v>8</v>
      </c>
      <c r="B384" s="57">
        <v>100000396972</v>
      </c>
      <c r="C384" s="58">
        <v>0</v>
      </c>
      <c r="D384" s="56" t="s">
        <v>480</v>
      </c>
      <c r="E384" s="59" t="s">
        <v>487</v>
      </c>
      <c r="F384" s="60">
        <v>52920</v>
      </c>
      <c r="G384" s="60">
        <v>-21370.98</v>
      </c>
      <c r="H384" s="60">
        <v>31549.02</v>
      </c>
      <c r="I384" s="36" t="s">
        <v>304</v>
      </c>
      <c r="J384" s="36" t="s">
        <v>312</v>
      </c>
    </row>
    <row r="385" spans="1:10" x14ac:dyDescent="0.45">
      <c r="A385" s="56">
        <v>9</v>
      </c>
      <c r="B385" s="57">
        <v>100000396973</v>
      </c>
      <c r="C385" s="58">
        <v>0</v>
      </c>
      <c r="D385" s="56" t="s">
        <v>480</v>
      </c>
      <c r="E385" s="59" t="s">
        <v>488</v>
      </c>
      <c r="F385" s="60">
        <v>7000</v>
      </c>
      <c r="G385" s="60">
        <v>-2826.85</v>
      </c>
      <c r="H385" s="60">
        <v>4173.1499999999996</v>
      </c>
      <c r="I385" s="36" t="s">
        <v>304</v>
      </c>
      <c r="J385" s="36" t="s">
        <v>312</v>
      </c>
    </row>
    <row r="386" spans="1:10" x14ac:dyDescent="0.45">
      <c r="A386" s="56">
        <v>10</v>
      </c>
      <c r="B386" s="57">
        <v>100000396974</v>
      </c>
      <c r="C386" s="58">
        <v>0</v>
      </c>
      <c r="D386" s="56" t="s">
        <v>480</v>
      </c>
      <c r="E386" s="59" t="s">
        <v>489</v>
      </c>
      <c r="F386" s="60">
        <v>28500</v>
      </c>
      <c r="G386" s="60">
        <v>-11509.31</v>
      </c>
      <c r="H386" s="60">
        <v>16990.689999999999</v>
      </c>
      <c r="I386" s="36" t="s">
        <v>304</v>
      </c>
      <c r="J386" s="36" t="s">
        <v>312</v>
      </c>
    </row>
    <row r="387" spans="1:10" x14ac:dyDescent="0.45">
      <c r="A387" s="56">
        <v>11</v>
      </c>
      <c r="B387" s="57">
        <v>100000396977</v>
      </c>
      <c r="C387" s="58">
        <v>0</v>
      </c>
      <c r="D387" s="56" t="s">
        <v>480</v>
      </c>
      <c r="E387" s="59" t="s">
        <v>490</v>
      </c>
      <c r="F387" s="60">
        <v>59500</v>
      </c>
      <c r="G387" s="60">
        <v>-24028.21</v>
      </c>
      <c r="H387" s="60">
        <v>35471.79</v>
      </c>
      <c r="I387" s="36" t="s">
        <v>304</v>
      </c>
      <c r="J387" s="36" t="s">
        <v>312</v>
      </c>
    </row>
    <row r="388" spans="1:10" x14ac:dyDescent="0.45">
      <c r="A388" s="56">
        <v>12</v>
      </c>
      <c r="B388" s="57">
        <v>100000396978</v>
      </c>
      <c r="C388" s="58">
        <v>0</v>
      </c>
      <c r="D388" s="56" t="s">
        <v>480</v>
      </c>
      <c r="E388" s="59" t="s">
        <v>491</v>
      </c>
      <c r="F388" s="60">
        <v>56500</v>
      </c>
      <c r="G388" s="60">
        <v>-22816.720000000001</v>
      </c>
      <c r="H388" s="60">
        <v>33683.279999999999</v>
      </c>
      <c r="I388" s="36" t="s">
        <v>304</v>
      </c>
      <c r="J388" s="36" t="s">
        <v>312</v>
      </c>
    </row>
    <row r="389" spans="1:10" x14ac:dyDescent="0.45">
      <c r="A389" s="56">
        <v>13</v>
      </c>
      <c r="B389" s="57">
        <v>100000396980</v>
      </c>
      <c r="C389" s="58">
        <v>0</v>
      </c>
      <c r="D389" s="56" t="s">
        <v>480</v>
      </c>
      <c r="E389" s="59" t="s">
        <v>492</v>
      </c>
      <c r="F389" s="60">
        <v>25500</v>
      </c>
      <c r="G389" s="60">
        <v>-10297.81</v>
      </c>
      <c r="H389" s="60">
        <v>15202.19</v>
      </c>
      <c r="I389" s="36" t="s">
        <v>304</v>
      </c>
      <c r="J389" s="36" t="s">
        <v>312</v>
      </c>
    </row>
    <row r="390" spans="1:10" x14ac:dyDescent="0.45">
      <c r="A390" s="56">
        <v>14</v>
      </c>
      <c r="B390" s="57">
        <v>100000396981</v>
      </c>
      <c r="C390" s="58">
        <v>0</v>
      </c>
      <c r="D390" s="56" t="s">
        <v>480</v>
      </c>
      <c r="E390" s="59" t="s">
        <v>493</v>
      </c>
      <c r="F390" s="60">
        <v>14500</v>
      </c>
      <c r="G390" s="60">
        <v>-5855.61</v>
      </c>
      <c r="H390" s="60">
        <v>8644.39</v>
      </c>
      <c r="I390" s="36" t="s">
        <v>304</v>
      </c>
      <c r="J390" s="36" t="s">
        <v>312</v>
      </c>
    </row>
    <row r="391" spans="1:10" x14ac:dyDescent="0.45">
      <c r="A391" s="56">
        <v>15</v>
      </c>
      <c r="B391" s="57">
        <v>100000396982</v>
      </c>
      <c r="C391" s="58">
        <v>0</v>
      </c>
      <c r="D391" s="56" t="s">
        <v>480</v>
      </c>
      <c r="E391" s="59" t="s">
        <v>489</v>
      </c>
      <c r="F391" s="60">
        <v>28500</v>
      </c>
      <c r="G391" s="60">
        <v>-11509.31</v>
      </c>
      <c r="H391" s="60">
        <v>16990.689999999999</v>
      </c>
      <c r="I391" s="36" t="s">
        <v>304</v>
      </c>
      <c r="J391" s="36" t="s">
        <v>312</v>
      </c>
    </row>
    <row r="392" spans="1:10" x14ac:dyDescent="0.45">
      <c r="A392" s="56">
        <v>16</v>
      </c>
      <c r="B392" s="57">
        <v>100000396983</v>
      </c>
      <c r="C392" s="58">
        <v>0</v>
      </c>
      <c r="D392" s="56" t="s">
        <v>480</v>
      </c>
      <c r="E392" s="59" t="s">
        <v>488</v>
      </c>
      <c r="F392" s="60">
        <v>7000</v>
      </c>
      <c r="G392" s="60">
        <v>-2826.84</v>
      </c>
      <c r="H392" s="60">
        <v>4173.16</v>
      </c>
      <c r="I392" s="36" t="s">
        <v>304</v>
      </c>
      <c r="J392" s="36" t="s">
        <v>312</v>
      </c>
    </row>
    <row r="393" spans="1:10" x14ac:dyDescent="0.45">
      <c r="A393" s="56">
        <v>17</v>
      </c>
      <c r="B393" s="57">
        <v>100000399690</v>
      </c>
      <c r="C393" s="58">
        <v>0</v>
      </c>
      <c r="D393" s="56" t="s">
        <v>428</v>
      </c>
      <c r="E393" s="59" t="s">
        <v>490</v>
      </c>
      <c r="F393" s="60">
        <v>59500</v>
      </c>
      <c r="G393" s="60">
        <v>-24067.73</v>
      </c>
      <c r="H393" s="60">
        <v>35432.269999999997</v>
      </c>
      <c r="I393" s="36" t="s">
        <v>304</v>
      </c>
      <c r="J393" s="36" t="s">
        <v>312</v>
      </c>
    </row>
    <row r="394" spans="1:10" x14ac:dyDescent="0.45">
      <c r="A394" s="56">
        <v>18</v>
      </c>
      <c r="B394" s="57">
        <v>100000399692</v>
      </c>
      <c r="C394" s="58">
        <v>0</v>
      </c>
      <c r="D394" s="56" t="s">
        <v>428</v>
      </c>
      <c r="E394" s="59" t="s">
        <v>491</v>
      </c>
      <c r="F394" s="60">
        <v>56500</v>
      </c>
      <c r="G394" s="60">
        <v>-22854.23</v>
      </c>
      <c r="H394" s="60">
        <v>33645.769999999997</v>
      </c>
      <c r="I394" s="36" t="s">
        <v>304</v>
      </c>
      <c r="J394" s="36" t="s">
        <v>312</v>
      </c>
    </row>
    <row r="395" spans="1:10" x14ac:dyDescent="0.45">
      <c r="A395" s="56">
        <v>19</v>
      </c>
      <c r="B395" s="57">
        <v>100000399693</v>
      </c>
      <c r="C395" s="58">
        <v>0</v>
      </c>
      <c r="D395" s="56" t="s">
        <v>428</v>
      </c>
      <c r="E395" s="59" t="s">
        <v>491</v>
      </c>
      <c r="F395" s="60">
        <v>56500</v>
      </c>
      <c r="G395" s="60">
        <v>-22854.23</v>
      </c>
      <c r="H395" s="60">
        <v>33645.769999999997</v>
      </c>
      <c r="I395" s="36" t="s">
        <v>304</v>
      </c>
      <c r="J395" s="36" t="s">
        <v>312</v>
      </c>
    </row>
    <row r="396" spans="1:10" x14ac:dyDescent="0.45">
      <c r="A396" s="56">
        <v>20</v>
      </c>
      <c r="B396" s="57">
        <v>100000399694</v>
      </c>
      <c r="C396" s="58">
        <v>0</v>
      </c>
      <c r="D396" s="56" t="s">
        <v>428</v>
      </c>
      <c r="E396" s="59" t="s">
        <v>491</v>
      </c>
      <c r="F396" s="60">
        <v>56500</v>
      </c>
      <c r="G396" s="60">
        <v>-22854.240000000002</v>
      </c>
      <c r="H396" s="60">
        <v>33645.760000000002</v>
      </c>
      <c r="I396" s="36" t="s">
        <v>304</v>
      </c>
      <c r="J396" s="36" t="s">
        <v>312</v>
      </c>
    </row>
    <row r="397" spans="1:10" x14ac:dyDescent="0.45">
      <c r="A397" s="56">
        <v>21</v>
      </c>
      <c r="B397" s="57">
        <v>100000399695</v>
      </c>
      <c r="C397" s="58">
        <v>0</v>
      </c>
      <c r="D397" s="56" t="s">
        <v>428</v>
      </c>
      <c r="E397" s="59" t="s">
        <v>493</v>
      </c>
      <c r="F397" s="60">
        <v>14500</v>
      </c>
      <c r="G397" s="60">
        <v>-5865.25</v>
      </c>
      <c r="H397" s="60">
        <v>8634.75</v>
      </c>
      <c r="I397" s="36" t="s">
        <v>304</v>
      </c>
      <c r="J397" s="36" t="s">
        <v>312</v>
      </c>
    </row>
    <row r="398" spans="1:10" x14ac:dyDescent="0.45">
      <c r="A398" s="56">
        <v>22</v>
      </c>
      <c r="B398" s="57">
        <v>100000399696</v>
      </c>
      <c r="C398" s="58">
        <v>0</v>
      </c>
      <c r="D398" s="56" t="s">
        <v>428</v>
      </c>
      <c r="E398" s="59" t="s">
        <v>489</v>
      </c>
      <c r="F398" s="60">
        <v>28500</v>
      </c>
      <c r="G398" s="60">
        <v>-11528.25</v>
      </c>
      <c r="H398" s="60">
        <v>16971.75</v>
      </c>
      <c r="I398" s="36" t="s">
        <v>304</v>
      </c>
      <c r="J398" s="36" t="s">
        <v>312</v>
      </c>
    </row>
    <row r="399" spans="1:10" x14ac:dyDescent="0.45">
      <c r="A399" s="56">
        <v>23</v>
      </c>
      <c r="B399" s="57">
        <v>100000399697</v>
      </c>
      <c r="C399" s="58">
        <v>0</v>
      </c>
      <c r="D399" s="56" t="s">
        <v>428</v>
      </c>
      <c r="E399" s="59" t="s">
        <v>488</v>
      </c>
      <c r="F399" s="60">
        <v>7000</v>
      </c>
      <c r="G399" s="60">
        <v>-2831.5</v>
      </c>
      <c r="H399" s="60">
        <v>4168.5</v>
      </c>
      <c r="I399" s="36" t="s">
        <v>304</v>
      </c>
      <c r="J399" s="36" t="s">
        <v>312</v>
      </c>
    </row>
    <row r="400" spans="1:10" x14ac:dyDescent="0.45">
      <c r="A400" s="56">
        <v>24</v>
      </c>
      <c r="B400" s="57">
        <v>100000399698</v>
      </c>
      <c r="C400" s="58">
        <v>0</v>
      </c>
      <c r="D400" s="56" t="s">
        <v>428</v>
      </c>
      <c r="E400" s="59" t="s">
        <v>482</v>
      </c>
      <c r="F400" s="60">
        <v>17800</v>
      </c>
      <c r="G400" s="60">
        <v>-7200.1</v>
      </c>
      <c r="H400" s="60">
        <v>10599.9</v>
      </c>
      <c r="I400" s="36" t="s">
        <v>304</v>
      </c>
      <c r="J400" s="36" t="s">
        <v>312</v>
      </c>
    </row>
    <row r="401" spans="1:10" x14ac:dyDescent="0.45">
      <c r="A401" s="56">
        <v>25</v>
      </c>
      <c r="B401" s="57">
        <v>100000399699</v>
      </c>
      <c r="C401" s="58">
        <v>0</v>
      </c>
      <c r="D401" s="56" t="s">
        <v>428</v>
      </c>
      <c r="E401" s="59" t="s">
        <v>482</v>
      </c>
      <c r="F401" s="60">
        <v>17800</v>
      </c>
      <c r="G401" s="60">
        <v>-7200.1</v>
      </c>
      <c r="H401" s="60">
        <v>10599.9</v>
      </c>
      <c r="I401" s="36" t="s">
        <v>304</v>
      </c>
      <c r="J401" s="36" t="s">
        <v>312</v>
      </c>
    </row>
    <row r="402" spans="1:10" x14ac:dyDescent="0.45">
      <c r="A402" s="56">
        <v>26</v>
      </c>
      <c r="B402" s="57">
        <v>100000399700</v>
      </c>
      <c r="C402" s="58">
        <v>0</v>
      </c>
      <c r="D402" s="56" t="s">
        <v>428</v>
      </c>
      <c r="E402" s="59" t="s">
        <v>482</v>
      </c>
      <c r="F402" s="60">
        <v>17800</v>
      </c>
      <c r="G402" s="60">
        <v>-7200.1</v>
      </c>
      <c r="H402" s="60">
        <v>10599.9</v>
      </c>
      <c r="I402" s="36" t="s">
        <v>304</v>
      </c>
      <c r="J402" s="36" t="s">
        <v>312</v>
      </c>
    </row>
    <row r="403" spans="1:10" x14ac:dyDescent="0.45">
      <c r="A403" s="56">
        <v>27</v>
      </c>
      <c r="B403" s="57">
        <v>100000399701</v>
      </c>
      <c r="C403" s="58">
        <v>0</v>
      </c>
      <c r="D403" s="56" t="s">
        <v>428</v>
      </c>
      <c r="E403" s="59" t="s">
        <v>482</v>
      </c>
      <c r="F403" s="60">
        <v>17800</v>
      </c>
      <c r="G403" s="60">
        <v>-7200.1</v>
      </c>
      <c r="H403" s="60">
        <v>10599.9</v>
      </c>
      <c r="I403" s="36" t="s">
        <v>304</v>
      </c>
      <c r="J403" s="36" t="s">
        <v>312</v>
      </c>
    </row>
    <row r="404" spans="1:10" x14ac:dyDescent="0.45">
      <c r="A404" s="56">
        <v>28</v>
      </c>
      <c r="B404" s="57">
        <v>100000399702</v>
      </c>
      <c r="C404" s="58">
        <v>0</v>
      </c>
      <c r="D404" s="56" t="s">
        <v>428</v>
      </c>
      <c r="E404" s="59" t="s">
        <v>482</v>
      </c>
      <c r="F404" s="60">
        <v>17800</v>
      </c>
      <c r="G404" s="60">
        <v>-7200.1</v>
      </c>
      <c r="H404" s="60">
        <v>10599.9</v>
      </c>
      <c r="I404" s="36" t="s">
        <v>304</v>
      </c>
      <c r="J404" s="36" t="s">
        <v>312</v>
      </c>
    </row>
    <row r="405" spans="1:10" x14ac:dyDescent="0.45">
      <c r="A405" s="56">
        <v>29</v>
      </c>
      <c r="B405" s="57">
        <v>100000399703</v>
      </c>
      <c r="C405" s="58">
        <v>0</v>
      </c>
      <c r="D405" s="56" t="s">
        <v>428</v>
      </c>
      <c r="E405" s="59" t="s">
        <v>482</v>
      </c>
      <c r="F405" s="60">
        <v>17800</v>
      </c>
      <c r="G405" s="60">
        <v>-7200.09</v>
      </c>
      <c r="H405" s="60">
        <v>10599.91</v>
      </c>
      <c r="I405" s="36" t="s">
        <v>304</v>
      </c>
      <c r="J405" s="36" t="s">
        <v>312</v>
      </c>
    </row>
    <row r="406" spans="1:10" x14ac:dyDescent="0.45">
      <c r="A406" s="56">
        <v>30</v>
      </c>
      <c r="B406" s="57">
        <v>100000399704</v>
      </c>
      <c r="C406" s="58">
        <v>0</v>
      </c>
      <c r="D406" s="56" t="s">
        <v>428</v>
      </c>
      <c r="E406" s="59" t="s">
        <v>482</v>
      </c>
      <c r="F406" s="60">
        <v>17800</v>
      </c>
      <c r="G406" s="60">
        <v>-7200.09</v>
      </c>
      <c r="H406" s="60">
        <v>10599.91</v>
      </c>
      <c r="I406" s="36" t="s">
        <v>304</v>
      </c>
      <c r="J406" s="36" t="s">
        <v>312</v>
      </c>
    </row>
    <row r="407" spans="1:10" x14ac:dyDescent="0.45">
      <c r="A407" s="56">
        <v>31</v>
      </c>
      <c r="B407" s="57">
        <v>100000399705</v>
      </c>
      <c r="C407" s="58">
        <v>0</v>
      </c>
      <c r="D407" s="56" t="s">
        <v>428</v>
      </c>
      <c r="E407" s="59" t="s">
        <v>482</v>
      </c>
      <c r="F407" s="60">
        <v>17800</v>
      </c>
      <c r="G407" s="60">
        <v>-7200.1</v>
      </c>
      <c r="H407" s="60">
        <v>10599.9</v>
      </c>
      <c r="I407" s="36" t="s">
        <v>304</v>
      </c>
      <c r="J407" s="36" t="s">
        <v>312</v>
      </c>
    </row>
    <row r="408" spans="1:10" x14ac:dyDescent="0.45">
      <c r="A408" s="56">
        <v>32</v>
      </c>
      <c r="B408" s="57">
        <v>100000399706</v>
      </c>
      <c r="C408" s="58">
        <v>0</v>
      </c>
      <c r="D408" s="56" t="s">
        <v>428</v>
      </c>
      <c r="E408" s="59" t="s">
        <v>482</v>
      </c>
      <c r="F408" s="60">
        <v>17800</v>
      </c>
      <c r="G408" s="60">
        <v>-7200.09</v>
      </c>
      <c r="H408" s="60">
        <v>10599.91</v>
      </c>
      <c r="I408" s="36" t="s">
        <v>304</v>
      </c>
      <c r="J408" s="36" t="s">
        <v>312</v>
      </c>
    </row>
    <row r="409" spans="1:10" x14ac:dyDescent="0.45">
      <c r="A409" s="56">
        <v>33</v>
      </c>
      <c r="B409" s="57">
        <v>100000399707</v>
      </c>
      <c r="C409" s="58">
        <v>0</v>
      </c>
      <c r="D409" s="56" t="s">
        <v>428</v>
      </c>
      <c r="E409" s="59" t="s">
        <v>482</v>
      </c>
      <c r="F409" s="60">
        <v>17800</v>
      </c>
      <c r="G409" s="60">
        <v>-7200.1</v>
      </c>
      <c r="H409" s="60">
        <v>10599.9</v>
      </c>
      <c r="I409" s="36" t="s">
        <v>304</v>
      </c>
      <c r="J409" s="36" t="s">
        <v>312</v>
      </c>
    </row>
    <row r="410" spans="1:10" x14ac:dyDescent="0.45">
      <c r="A410" s="56">
        <v>34</v>
      </c>
      <c r="B410" s="57">
        <v>100000399708</v>
      </c>
      <c r="C410" s="58">
        <v>0</v>
      </c>
      <c r="D410" s="56" t="s">
        <v>428</v>
      </c>
      <c r="E410" s="59" t="s">
        <v>482</v>
      </c>
      <c r="F410" s="60">
        <v>17800</v>
      </c>
      <c r="G410" s="60">
        <v>-7200.1</v>
      </c>
      <c r="H410" s="60">
        <v>10599.9</v>
      </c>
      <c r="I410" s="36" t="s">
        <v>304</v>
      </c>
      <c r="J410" s="36" t="s">
        <v>312</v>
      </c>
    </row>
    <row r="411" spans="1:10" x14ac:dyDescent="0.45">
      <c r="A411" s="56">
        <v>35</v>
      </c>
      <c r="B411" s="57">
        <v>100000399709</v>
      </c>
      <c r="C411" s="58">
        <v>0</v>
      </c>
      <c r="D411" s="56" t="s">
        <v>428</v>
      </c>
      <c r="E411" s="59" t="s">
        <v>482</v>
      </c>
      <c r="F411" s="60">
        <v>17800</v>
      </c>
      <c r="G411" s="60">
        <v>-7200.09</v>
      </c>
      <c r="H411" s="60">
        <v>10599.91</v>
      </c>
      <c r="I411" s="36" t="s">
        <v>304</v>
      </c>
      <c r="J411" s="36" t="s">
        <v>312</v>
      </c>
    </row>
    <row r="412" spans="1:10" x14ac:dyDescent="0.45">
      <c r="A412" s="56">
        <v>36</v>
      </c>
      <c r="B412" s="57">
        <v>100000399710</v>
      </c>
      <c r="C412" s="58">
        <v>0</v>
      </c>
      <c r="D412" s="56" t="s">
        <v>428</v>
      </c>
      <c r="E412" s="59" t="s">
        <v>482</v>
      </c>
      <c r="F412" s="60">
        <v>17800</v>
      </c>
      <c r="G412" s="60">
        <v>-7200.1</v>
      </c>
      <c r="H412" s="60">
        <v>10599.9</v>
      </c>
      <c r="I412" s="36" t="s">
        <v>304</v>
      </c>
      <c r="J412" s="36" t="s">
        <v>312</v>
      </c>
    </row>
    <row r="413" spans="1:10" x14ac:dyDescent="0.45">
      <c r="A413" s="56">
        <v>37</v>
      </c>
      <c r="B413" s="57">
        <v>100000399711</v>
      </c>
      <c r="C413" s="58">
        <v>0</v>
      </c>
      <c r="D413" s="56" t="s">
        <v>428</v>
      </c>
      <c r="E413" s="59" t="s">
        <v>482</v>
      </c>
      <c r="F413" s="60">
        <v>17800</v>
      </c>
      <c r="G413" s="60">
        <v>-7200.09</v>
      </c>
      <c r="H413" s="60">
        <v>10599.91</v>
      </c>
      <c r="I413" s="36" t="s">
        <v>304</v>
      </c>
      <c r="J413" s="36" t="s">
        <v>312</v>
      </c>
    </row>
    <row r="414" spans="1:10" x14ac:dyDescent="0.45">
      <c r="A414" s="56">
        <v>38</v>
      </c>
      <c r="B414" s="57">
        <v>100000399712</v>
      </c>
      <c r="C414" s="58">
        <v>0</v>
      </c>
      <c r="D414" s="56" t="s">
        <v>428</v>
      </c>
      <c r="E414" s="59" t="s">
        <v>482</v>
      </c>
      <c r="F414" s="60">
        <v>17800</v>
      </c>
      <c r="G414" s="60">
        <v>-7200.1</v>
      </c>
      <c r="H414" s="60">
        <v>10599.9</v>
      </c>
      <c r="I414" s="36" t="s">
        <v>304</v>
      </c>
      <c r="J414" s="36" t="s">
        <v>312</v>
      </c>
    </row>
    <row r="415" spans="1:10" x14ac:dyDescent="0.45">
      <c r="A415" s="56">
        <v>39</v>
      </c>
      <c r="B415" s="57">
        <v>100000399713</v>
      </c>
      <c r="C415" s="58">
        <v>0</v>
      </c>
      <c r="D415" s="56" t="s">
        <v>428</v>
      </c>
      <c r="E415" s="59" t="s">
        <v>482</v>
      </c>
      <c r="F415" s="60">
        <v>17800</v>
      </c>
      <c r="G415" s="60">
        <v>-7200.09</v>
      </c>
      <c r="H415" s="60">
        <v>10599.91</v>
      </c>
      <c r="I415" s="36" t="s">
        <v>304</v>
      </c>
      <c r="J415" s="36" t="s">
        <v>312</v>
      </c>
    </row>
    <row r="416" spans="1:10" x14ac:dyDescent="0.45">
      <c r="A416" s="56">
        <v>40</v>
      </c>
      <c r="B416" s="57">
        <v>100000399714</v>
      </c>
      <c r="C416" s="58">
        <v>0</v>
      </c>
      <c r="D416" s="56" t="s">
        <v>428</v>
      </c>
      <c r="E416" s="59" t="s">
        <v>482</v>
      </c>
      <c r="F416" s="60">
        <v>17800</v>
      </c>
      <c r="G416" s="60">
        <v>-7200.1</v>
      </c>
      <c r="H416" s="60">
        <v>10599.9</v>
      </c>
      <c r="I416" s="36" t="s">
        <v>304</v>
      </c>
      <c r="J416" s="36" t="s">
        <v>312</v>
      </c>
    </row>
    <row r="417" spans="1:10" x14ac:dyDescent="0.45">
      <c r="A417" s="56">
        <v>41</v>
      </c>
      <c r="B417" s="57">
        <v>100000399715</v>
      </c>
      <c r="C417" s="58">
        <v>0</v>
      </c>
      <c r="D417" s="56" t="s">
        <v>428</v>
      </c>
      <c r="E417" s="59" t="s">
        <v>482</v>
      </c>
      <c r="F417" s="60">
        <v>17800</v>
      </c>
      <c r="G417" s="60">
        <v>-7200.09</v>
      </c>
      <c r="H417" s="60">
        <v>10599.91</v>
      </c>
      <c r="I417" s="36" t="s">
        <v>304</v>
      </c>
      <c r="J417" s="36" t="s">
        <v>312</v>
      </c>
    </row>
    <row r="418" spans="1:10" x14ac:dyDescent="0.45">
      <c r="A418" s="56">
        <v>42</v>
      </c>
      <c r="B418" s="57">
        <v>100000399716</v>
      </c>
      <c r="C418" s="58">
        <v>0</v>
      </c>
      <c r="D418" s="56" t="s">
        <v>428</v>
      </c>
      <c r="E418" s="59" t="s">
        <v>482</v>
      </c>
      <c r="F418" s="60">
        <v>17800</v>
      </c>
      <c r="G418" s="60">
        <v>-7200.1</v>
      </c>
      <c r="H418" s="60">
        <v>10599.9</v>
      </c>
      <c r="I418" s="36" t="s">
        <v>304</v>
      </c>
      <c r="J418" s="36" t="s">
        <v>312</v>
      </c>
    </row>
    <row r="419" spans="1:10" x14ac:dyDescent="0.45">
      <c r="A419" s="56">
        <v>43</v>
      </c>
      <c r="B419" s="57">
        <v>100000399946</v>
      </c>
      <c r="C419" s="58">
        <v>0</v>
      </c>
      <c r="D419" s="56" t="s">
        <v>428</v>
      </c>
      <c r="E419" s="59" t="s">
        <v>485</v>
      </c>
      <c r="F419" s="60">
        <v>63210</v>
      </c>
      <c r="G419" s="60">
        <v>-25993.53</v>
      </c>
      <c r="H419" s="60">
        <v>37216.47</v>
      </c>
      <c r="I419" s="36" t="s">
        <v>304</v>
      </c>
      <c r="J419" s="36" t="s">
        <v>312</v>
      </c>
    </row>
    <row r="420" spans="1:10" x14ac:dyDescent="0.45">
      <c r="A420" s="56">
        <v>44</v>
      </c>
      <c r="B420" s="57">
        <v>100000399947</v>
      </c>
      <c r="C420" s="58">
        <v>0</v>
      </c>
      <c r="D420" s="56" t="s">
        <v>428</v>
      </c>
      <c r="E420" s="59" t="s">
        <v>491</v>
      </c>
      <c r="F420" s="60">
        <v>56500</v>
      </c>
      <c r="G420" s="60">
        <v>-23234.2</v>
      </c>
      <c r="H420" s="60">
        <v>33265.800000000003</v>
      </c>
      <c r="I420" s="36" t="s">
        <v>304</v>
      </c>
      <c r="J420" s="36" t="s">
        <v>312</v>
      </c>
    </row>
    <row r="421" spans="1:10" x14ac:dyDescent="0.45">
      <c r="A421" s="56">
        <v>45</v>
      </c>
      <c r="B421" s="57">
        <v>100000399948</v>
      </c>
      <c r="C421" s="58">
        <v>0</v>
      </c>
      <c r="D421" s="56" t="s">
        <v>428</v>
      </c>
      <c r="E421" s="59" t="s">
        <v>487</v>
      </c>
      <c r="F421" s="60">
        <v>52920</v>
      </c>
      <c r="G421" s="60">
        <v>-21762.02</v>
      </c>
      <c r="H421" s="60">
        <v>31157.98</v>
      </c>
      <c r="I421" s="36" t="s">
        <v>304</v>
      </c>
      <c r="J421" s="36" t="s">
        <v>312</v>
      </c>
    </row>
    <row r="422" spans="1:10" x14ac:dyDescent="0.45">
      <c r="A422" s="56">
        <v>46</v>
      </c>
      <c r="B422" s="57">
        <v>100000399949</v>
      </c>
      <c r="C422" s="58">
        <v>0</v>
      </c>
      <c r="D422" s="56" t="s">
        <v>428</v>
      </c>
      <c r="E422" s="59" t="s">
        <v>489</v>
      </c>
      <c r="F422" s="60">
        <v>28500</v>
      </c>
      <c r="G422" s="60">
        <v>-11719.91</v>
      </c>
      <c r="H422" s="60">
        <v>16780.09</v>
      </c>
      <c r="I422" s="36" t="s">
        <v>304</v>
      </c>
      <c r="J422" s="36" t="s">
        <v>312</v>
      </c>
    </row>
    <row r="423" spans="1:10" x14ac:dyDescent="0.45">
      <c r="A423" s="56">
        <v>47</v>
      </c>
      <c r="B423" s="57">
        <v>100000417395</v>
      </c>
      <c r="C423" s="58">
        <v>0</v>
      </c>
      <c r="D423" s="56" t="s">
        <v>373</v>
      </c>
      <c r="E423" s="59" t="s">
        <v>161</v>
      </c>
      <c r="F423" s="60">
        <v>9872.41</v>
      </c>
      <c r="G423" s="60">
        <v>-5968.68</v>
      </c>
      <c r="H423" s="60">
        <v>3903.73</v>
      </c>
      <c r="I423" s="36" t="s">
        <v>304</v>
      </c>
      <c r="J423" s="36" t="s">
        <v>312</v>
      </c>
    </row>
    <row r="424" spans="1:10" x14ac:dyDescent="0.45">
      <c r="A424" s="59"/>
      <c r="B424" s="57">
        <v>100000417395</v>
      </c>
      <c r="C424" s="58">
        <v>1</v>
      </c>
      <c r="D424" s="56" t="s">
        <v>373</v>
      </c>
      <c r="E424" s="59" t="s">
        <v>161</v>
      </c>
      <c r="F424" s="60">
        <v>8077.59</v>
      </c>
      <c r="G424" s="60">
        <v>-8076.59</v>
      </c>
      <c r="H424" s="59">
        <v>1</v>
      </c>
      <c r="I424" s="36" t="s">
        <v>304</v>
      </c>
      <c r="J424" s="36" t="s">
        <v>312</v>
      </c>
    </row>
    <row r="425" spans="1:10" x14ac:dyDescent="0.45">
      <c r="A425" s="56">
        <v>48</v>
      </c>
      <c r="B425" s="57">
        <v>100000417396</v>
      </c>
      <c r="C425" s="58">
        <v>0</v>
      </c>
      <c r="D425" s="56" t="s">
        <v>373</v>
      </c>
      <c r="E425" s="59" t="s">
        <v>161</v>
      </c>
      <c r="F425" s="60">
        <v>9872.41</v>
      </c>
      <c r="G425" s="60">
        <v>-5968.68</v>
      </c>
      <c r="H425" s="60">
        <v>3903.73</v>
      </c>
      <c r="I425" s="36" t="s">
        <v>304</v>
      </c>
      <c r="J425" s="36" t="s">
        <v>312</v>
      </c>
    </row>
    <row r="426" spans="1:10" x14ac:dyDescent="0.45">
      <c r="A426" s="56"/>
      <c r="B426" s="57">
        <v>100000417396</v>
      </c>
      <c r="C426" s="58">
        <v>1</v>
      </c>
      <c r="D426" s="56" t="s">
        <v>373</v>
      </c>
      <c r="E426" s="59" t="s">
        <v>161</v>
      </c>
      <c r="F426" s="60">
        <v>8077.59</v>
      </c>
      <c r="G426" s="60">
        <v>-8076.59</v>
      </c>
      <c r="H426" s="59">
        <v>1</v>
      </c>
      <c r="I426" s="36" t="s">
        <v>304</v>
      </c>
      <c r="J426" s="36" t="s">
        <v>312</v>
      </c>
    </row>
    <row r="427" spans="1:10" x14ac:dyDescent="0.45">
      <c r="A427" s="56">
        <v>49</v>
      </c>
      <c r="B427" s="57">
        <v>100000417397</v>
      </c>
      <c r="C427" s="58">
        <v>0</v>
      </c>
      <c r="D427" s="56" t="s">
        <v>373</v>
      </c>
      <c r="E427" s="59" t="s">
        <v>161</v>
      </c>
      <c r="F427" s="60">
        <v>9872.41</v>
      </c>
      <c r="G427" s="60">
        <v>-5968.68</v>
      </c>
      <c r="H427" s="60">
        <v>3903.73</v>
      </c>
      <c r="I427" s="36" t="s">
        <v>304</v>
      </c>
      <c r="J427" s="36" t="s">
        <v>312</v>
      </c>
    </row>
    <row r="428" spans="1:10" x14ac:dyDescent="0.45">
      <c r="A428" s="56"/>
      <c r="B428" s="57">
        <v>100000417397</v>
      </c>
      <c r="C428" s="58">
        <v>1</v>
      </c>
      <c r="D428" s="56" t="s">
        <v>373</v>
      </c>
      <c r="E428" s="59" t="s">
        <v>161</v>
      </c>
      <c r="F428" s="60">
        <v>8077.59</v>
      </c>
      <c r="G428" s="60">
        <v>-8076.59</v>
      </c>
      <c r="H428" s="59">
        <v>1</v>
      </c>
      <c r="I428" s="36" t="s">
        <v>304</v>
      </c>
      <c r="J428" s="36" t="s">
        <v>312</v>
      </c>
    </row>
    <row r="429" spans="1:10" x14ac:dyDescent="0.45">
      <c r="A429" s="56">
        <v>50</v>
      </c>
      <c r="B429" s="57">
        <v>100000557423</v>
      </c>
      <c r="C429" s="58">
        <v>0</v>
      </c>
      <c r="D429" s="56" t="s">
        <v>494</v>
      </c>
      <c r="E429" s="59" t="s">
        <v>495</v>
      </c>
      <c r="F429" s="60">
        <v>784096</v>
      </c>
      <c r="G429" s="60">
        <v>-77479.03</v>
      </c>
      <c r="H429" s="60">
        <v>706616.97</v>
      </c>
      <c r="I429" s="36" t="s">
        <v>304</v>
      </c>
      <c r="J429" s="36" t="s">
        <v>312</v>
      </c>
    </row>
    <row r="430" spans="1:10" x14ac:dyDescent="0.45">
      <c r="A430" s="56">
        <v>51</v>
      </c>
      <c r="B430" s="57">
        <v>100000557424</v>
      </c>
      <c r="C430" s="58">
        <v>0</v>
      </c>
      <c r="D430" s="56" t="s">
        <v>494</v>
      </c>
      <c r="E430" s="59" t="s">
        <v>496</v>
      </c>
      <c r="F430" s="60">
        <v>263006</v>
      </c>
      <c r="G430" s="60">
        <v>-25988.47</v>
      </c>
      <c r="H430" s="60">
        <v>237017.53</v>
      </c>
      <c r="I430" s="36" t="s">
        <v>304</v>
      </c>
      <c r="J430" s="36" t="s">
        <v>312</v>
      </c>
    </row>
    <row r="431" spans="1:10" x14ac:dyDescent="0.45">
      <c r="A431" s="61" t="s">
        <v>27</v>
      </c>
      <c r="B431" s="62" t="s">
        <v>163</v>
      </c>
      <c r="C431" s="54"/>
      <c r="D431" s="61"/>
      <c r="E431" s="61"/>
      <c r="F431" s="63">
        <f>SUM(F377:F430)</f>
        <v>2637412</v>
      </c>
      <c r="G431" s="63">
        <f t="shared" ref="G431:H431" si="12">SUM(G377:G430)</f>
        <v>-815701.05999999971</v>
      </c>
      <c r="H431" s="63">
        <f t="shared" si="12"/>
        <v>1821710.9400000004</v>
      </c>
    </row>
    <row r="432" spans="1:10" x14ac:dyDescent="0.45">
      <c r="A432" s="68"/>
      <c r="B432" s="48"/>
      <c r="C432" s="69"/>
      <c r="D432" s="68"/>
      <c r="E432" s="68"/>
      <c r="F432" s="70"/>
      <c r="G432" s="70"/>
      <c r="H432" s="70"/>
    </row>
    <row r="433" spans="1:10" x14ac:dyDescent="0.45">
      <c r="A433" s="48" t="s">
        <v>286</v>
      </c>
      <c r="B433" s="48"/>
      <c r="C433" s="69"/>
      <c r="D433" s="68"/>
      <c r="E433" s="68"/>
      <c r="F433" s="70"/>
      <c r="G433" s="70"/>
      <c r="H433" s="70"/>
    </row>
    <row r="434" spans="1:10" x14ac:dyDescent="0.45">
      <c r="A434" s="52" t="s">
        <v>278</v>
      </c>
      <c r="B434" s="53" t="s">
        <v>0</v>
      </c>
      <c r="C434" s="54" t="s">
        <v>1</v>
      </c>
      <c r="D434" s="52" t="s">
        <v>277</v>
      </c>
      <c r="E434" s="52" t="s">
        <v>2</v>
      </c>
      <c r="F434" s="52" t="s">
        <v>3</v>
      </c>
      <c r="G434" s="52" t="s">
        <v>4</v>
      </c>
      <c r="H434" s="52" t="s">
        <v>5</v>
      </c>
    </row>
    <row r="435" spans="1:10" x14ac:dyDescent="0.45">
      <c r="A435" s="56">
        <v>1</v>
      </c>
      <c r="B435" s="57">
        <v>100000004223</v>
      </c>
      <c r="C435" s="58">
        <v>0</v>
      </c>
      <c r="D435" s="56" t="s">
        <v>380</v>
      </c>
      <c r="E435" s="59" t="s">
        <v>497</v>
      </c>
      <c r="F435" s="60">
        <v>42211.5</v>
      </c>
      <c r="G435" s="60">
        <v>-42210.5</v>
      </c>
      <c r="H435" s="59">
        <v>1</v>
      </c>
      <c r="I435" s="36" t="s">
        <v>304</v>
      </c>
      <c r="J435" s="36" t="s">
        <v>313</v>
      </c>
    </row>
    <row r="436" spans="1:10" x14ac:dyDescent="0.45">
      <c r="A436" s="56">
        <v>2</v>
      </c>
      <c r="B436" s="57">
        <v>100000028646</v>
      </c>
      <c r="C436" s="58">
        <v>0</v>
      </c>
      <c r="D436" s="56" t="s">
        <v>498</v>
      </c>
      <c r="E436" s="59" t="s">
        <v>499</v>
      </c>
      <c r="F436" s="60">
        <v>9800</v>
      </c>
      <c r="G436" s="60">
        <v>-9799</v>
      </c>
      <c r="H436" s="59">
        <v>1</v>
      </c>
      <c r="I436" s="36" t="s">
        <v>304</v>
      </c>
      <c r="J436" s="36" t="s">
        <v>313</v>
      </c>
    </row>
    <row r="437" spans="1:10" x14ac:dyDescent="0.45">
      <c r="A437" s="56">
        <v>3</v>
      </c>
      <c r="B437" s="57">
        <v>100000076195</v>
      </c>
      <c r="C437" s="58">
        <v>0</v>
      </c>
      <c r="D437" s="56" t="s">
        <v>458</v>
      </c>
      <c r="E437" s="59" t="s">
        <v>500</v>
      </c>
      <c r="F437" s="60">
        <v>11990</v>
      </c>
      <c r="G437" s="60">
        <v>-11989</v>
      </c>
      <c r="H437" s="59">
        <v>1</v>
      </c>
      <c r="I437" s="36" t="s">
        <v>304</v>
      </c>
      <c r="J437" s="36" t="s">
        <v>313</v>
      </c>
    </row>
    <row r="438" spans="1:10" x14ac:dyDescent="0.45">
      <c r="A438" s="56">
        <v>4</v>
      </c>
      <c r="B438" s="57">
        <v>100000076196</v>
      </c>
      <c r="C438" s="58">
        <v>0</v>
      </c>
      <c r="D438" s="56" t="s">
        <v>458</v>
      </c>
      <c r="E438" s="59" t="s">
        <v>500</v>
      </c>
      <c r="F438" s="60">
        <v>11990</v>
      </c>
      <c r="G438" s="60">
        <v>-11989</v>
      </c>
      <c r="H438" s="59">
        <v>1</v>
      </c>
      <c r="I438" s="36" t="s">
        <v>304</v>
      </c>
      <c r="J438" s="36" t="s">
        <v>313</v>
      </c>
    </row>
    <row r="439" spans="1:10" x14ac:dyDescent="0.45">
      <c r="A439" s="56">
        <v>5</v>
      </c>
      <c r="B439" s="57">
        <v>100000076197</v>
      </c>
      <c r="C439" s="58">
        <v>0</v>
      </c>
      <c r="D439" s="56" t="s">
        <v>458</v>
      </c>
      <c r="E439" s="59" t="s">
        <v>501</v>
      </c>
      <c r="F439" s="60">
        <v>11490</v>
      </c>
      <c r="G439" s="60">
        <v>-11489</v>
      </c>
      <c r="H439" s="59">
        <v>1</v>
      </c>
      <c r="I439" s="36" t="s">
        <v>304</v>
      </c>
      <c r="J439" s="36" t="s">
        <v>313</v>
      </c>
    </row>
    <row r="440" spans="1:10" x14ac:dyDescent="0.45">
      <c r="A440" s="56">
        <v>6</v>
      </c>
      <c r="B440" s="57">
        <v>100000076198</v>
      </c>
      <c r="C440" s="58">
        <v>0</v>
      </c>
      <c r="D440" s="56" t="s">
        <v>458</v>
      </c>
      <c r="E440" s="59" t="s">
        <v>502</v>
      </c>
      <c r="F440" s="60">
        <v>6490</v>
      </c>
      <c r="G440" s="60">
        <v>-6489</v>
      </c>
      <c r="H440" s="59">
        <v>1</v>
      </c>
      <c r="I440" s="36" t="s">
        <v>304</v>
      </c>
      <c r="J440" s="36" t="s">
        <v>313</v>
      </c>
    </row>
    <row r="441" spans="1:10" x14ac:dyDescent="0.45">
      <c r="A441" s="56">
        <v>7</v>
      </c>
      <c r="B441" s="57">
        <v>100000076199</v>
      </c>
      <c r="C441" s="58">
        <v>0</v>
      </c>
      <c r="D441" s="56" t="s">
        <v>458</v>
      </c>
      <c r="E441" s="59" t="s">
        <v>503</v>
      </c>
      <c r="F441" s="60">
        <v>15000</v>
      </c>
      <c r="G441" s="60">
        <v>-14999</v>
      </c>
      <c r="H441" s="59">
        <v>1</v>
      </c>
      <c r="I441" s="36" t="s">
        <v>304</v>
      </c>
      <c r="J441" s="36" t="s">
        <v>313</v>
      </c>
    </row>
    <row r="442" spans="1:10" x14ac:dyDescent="0.45">
      <c r="A442" s="56">
        <v>8</v>
      </c>
      <c r="B442" s="57">
        <v>100000077046</v>
      </c>
      <c r="C442" s="58">
        <v>0</v>
      </c>
      <c r="D442" s="56" t="s">
        <v>504</v>
      </c>
      <c r="E442" s="59" t="s">
        <v>505</v>
      </c>
      <c r="F442" s="60">
        <v>21500</v>
      </c>
      <c r="G442" s="60">
        <v>-21499</v>
      </c>
      <c r="H442" s="59">
        <v>1</v>
      </c>
      <c r="I442" s="36" t="s">
        <v>304</v>
      </c>
      <c r="J442" s="36" t="s">
        <v>313</v>
      </c>
    </row>
    <row r="443" spans="1:10" x14ac:dyDescent="0.45">
      <c r="A443" s="56">
        <v>9</v>
      </c>
      <c r="B443" s="57">
        <v>100000077802</v>
      </c>
      <c r="C443" s="58">
        <v>0</v>
      </c>
      <c r="D443" s="56" t="s">
        <v>504</v>
      </c>
      <c r="E443" s="59" t="s">
        <v>505</v>
      </c>
      <c r="F443" s="60">
        <v>21500</v>
      </c>
      <c r="G443" s="60">
        <v>-21499</v>
      </c>
      <c r="H443" s="59">
        <v>1</v>
      </c>
      <c r="I443" s="36" t="s">
        <v>304</v>
      </c>
      <c r="J443" s="36" t="s">
        <v>313</v>
      </c>
    </row>
    <row r="444" spans="1:10" x14ac:dyDescent="0.45">
      <c r="A444" s="56">
        <v>10</v>
      </c>
      <c r="B444" s="57">
        <v>100000085336</v>
      </c>
      <c r="C444" s="58">
        <v>0</v>
      </c>
      <c r="D444" s="56" t="s">
        <v>506</v>
      </c>
      <c r="E444" s="59" t="s">
        <v>507</v>
      </c>
      <c r="F444" s="60">
        <v>7860</v>
      </c>
      <c r="G444" s="60">
        <v>-7859</v>
      </c>
      <c r="H444" s="59">
        <v>1</v>
      </c>
      <c r="I444" s="36" t="s">
        <v>304</v>
      </c>
      <c r="J444" s="36" t="s">
        <v>313</v>
      </c>
    </row>
    <row r="445" spans="1:10" x14ac:dyDescent="0.45">
      <c r="A445" s="56">
        <v>11</v>
      </c>
      <c r="B445" s="57">
        <v>100000085337</v>
      </c>
      <c r="C445" s="58">
        <v>0</v>
      </c>
      <c r="D445" s="56" t="s">
        <v>506</v>
      </c>
      <c r="E445" s="59" t="s">
        <v>507</v>
      </c>
      <c r="F445" s="60">
        <v>7860</v>
      </c>
      <c r="G445" s="60">
        <v>-7859</v>
      </c>
      <c r="H445" s="59">
        <v>1</v>
      </c>
      <c r="I445" s="36" t="s">
        <v>304</v>
      </c>
      <c r="J445" s="36" t="s">
        <v>313</v>
      </c>
    </row>
    <row r="446" spans="1:10" x14ac:dyDescent="0.45">
      <c r="A446" s="56">
        <v>12</v>
      </c>
      <c r="B446" s="57">
        <v>100000085338</v>
      </c>
      <c r="C446" s="58">
        <v>0</v>
      </c>
      <c r="D446" s="56" t="s">
        <v>506</v>
      </c>
      <c r="E446" s="59" t="s">
        <v>507</v>
      </c>
      <c r="F446" s="60">
        <v>7860</v>
      </c>
      <c r="G446" s="60">
        <v>-7859</v>
      </c>
      <c r="H446" s="59">
        <v>1</v>
      </c>
      <c r="I446" s="36" t="s">
        <v>304</v>
      </c>
      <c r="J446" s="36" t="s">
        <v>313</v>
      </c>
    </row>
    <row r="447" spans="1:10" x14ac:dyDescent="0.45">
      <c r="A447" s="56">
        <v>13</v>
      </c>
      <c r="B447" s="57">
        <v>100000085339</v>
      </c>
      <c r="C447" s="58">
        <v>0</v>
      </c>
      <c r="D447" s="56" t="s">
        <v>506</v>
      </c>
      <c r="E447" s="59" t="s">
        <v>507</v>
      </c>
      <c r="F447" s="60">
        <v>7860</v>
      </c>
      <c r="G447" s="60">
        <v>-7859</v>
      </c>
      <c r="H447" s="59">
        <v>1</v>
      </c>
      <c r="I447" s="36" t="s">
        <v>304</v>
      </c>
      <c r="J447" s="36" t="s">
        <v>313</v>
      </c>
    </row>
    <row r="448" spans="1:10" x14ac:dyDescent="0.45">
      <c r="A448" s="56">
        <v>14</v>
      </c>
      <c r="B448" s="57">
        <v>100000085343</v>
      </c>
      <c r="C448" s="58">
        <v>0</v>
      </c>
      <c r="D448" s="56" t="s">
        <v>506</v>
      </c>
      <c r="E448" s="59" t="s">
        <v>508</v>
      </c>
      <c r="F448" s="60">
        <v>9700</v>
      </c>
      <c r="G448" s="60">
        <v>-9699</v>
      </c>
      <c r="H448" s="59">
        <v>1</v>
      </c>
      <c r="I448" s="36" t="s">
        <v>304</v>
      </c>
      <c r="J448" s="36" t="s">
        <v>313</v>
      </c>
    </row>
    <row r="449" spans="1:10" x14ac:dyDescent="0.45">
      <c r="A449" s="56">
        <v>15</v>
      </c>
      <c r="B449" s="57">
        <v>100000085344</v>
      </c>
      <c r="C449" s="58">
        <v>0</v>
      </c>
      <c r="D449" s="56" t="s">
        <v>506</v>
      </c>
      <c r="E449" s="59" t="s">
        <v>508</v>
      </c>
      <c r="F449" s="60">
        <v>9700</v>
      </c>
      <c r="G449" s="60">
        <v>-9699</v>
      </c>
      <c r="H449" s="59">
        <v>1</v>
      </c>
      <c r="I449" s="36" t="s">
        <v>304</v>
      </c>
      <c r="J449" s="36" t="s">
        <v>313</v>
      </c>
    </row>
    <row r="450" spans="1:10" x14ac:dyDescent="0.45">
      <c r="A450" s="56">
        <v>16</v>
      </c>
      <c r="B450" s="57">
        <v>100000087885</v>
      </c>
      <c r="C450" s="58">
        <v>0</v>
      </c>
      <c r="D450" s="56" t="s">
        <v>509</v>
      </c>
      <c r="E450" s="59" t="s">
        <v>510</v>
      </c>
      <c r="F450" s="60">
        <v>599200</v>
      </c>
      <c r="G450" s="60">
        <v>-599199</v>
      </c>
      <c r="H450" s="59">
        <v>1</v>
      </c>
      <c r="I450" s="36" t="s">
        <v>304</v>
      </c>
      <c r="J450" s="36" t="s">
        <v>313</v>
      </c>
    </row>
    <row r="451" spans="1:10" x14ac:dyDescent="0.45">
      <c r="A451" s="56">
        <v>17</v>
      </c>
      <c r="B451" s="57">
        <v>100000090269</v>
      </c>
      <c r="C451" s="58">
        <v>0</v>
      </c>
      <c r="D451" s="56" t="s">
        <v>511</v>
      </c>
      <c r="E451" s="59" t="s">
        <v>512</v>
      </c>
      <c r="F451" s="60">
        <v>23800</v>
      </c>
      <c r="G451" s="60">
        <v>-23799</v>
      </c>
      <c r="H451" s="59">
        <v>1</v>
      </c>
      <c r="I451" s="36" t="s">
        <v>304</v>
      </c>
      <c r="J451" s="36" t="s">
        <v>313</v>
      </c>
    </row>
    <row r="452" spans="1:10" x14ac:dyDescent="0.45">
      <c r="A452" s="56">
        <v>18</v>
      </c>
      <c r="B452" s="57">
        <v>100000092454</v>
      </c>
      <c r="C452" s="58">
        <v>0</v>
      </c>
      <c r="D452" s="56" t="s">
        <v>513</v>
      </c>
      <c r="E452" s="59" t="s">
        <v>514</v>
      </c>
      <c r="F452" s="60">
        <v>26215</v>
      </c>
      <c r="G452" s="60">
        <v>-26214</v>
      </c>
      <c r="H452" s="59">
        <v>1</v>
      </c>
      <c r="I452" s="36" t="s">
        <v>304</v>
      </c>
      <c r="J452" s="36" t="s">
        <v>313</v>
      </c>
    </row>
    <row r="453" spans="1:10" x14ac:dyDescent="0.45">
      <c r="A453" s="56">
        <v>19</v>
      </c>
      <c r="B453" s="57">
        <v>100000092455</v>
      </c>
      <c r="C453" s="58">
        <v>0</v>
      </c>
      <c r="D453" s="56" t="s">
        <v>513</v>
      </c>
      <c r="E453" s="59" t="s">
        <v>514</v>
      </c>
      <c r="F453" s="60">
        <v>26215</v>
      </c>
      <c r="G453" s="60">
        <v>-26214</v>
      </c>
      <c r="H453" s="59">
        <v>1</v>
      </c>
      <c r="I453" s="36" t="s">
        <v>304</v>
      </c>
      <c r="J453" s="36" t="s">
        <v>313</v>
      </c>
    </row>
    <row r="454" spans="1:10" x14ac:dyDescent="0.45">
      <c r="A454" s="56">
        <v>20</v>
      </c>
      <c r="B454" s="57">
        <v>100000092456</v>
      </c>
      <c r="C454" s="58">
        <v>0</v>
      </c>
      <c r="D454" s="56" t="s">
        <v>513</v>
      </c>
      <c r="E454" s="59" t="s">
        <v>514</v>
      </c>
      <c r="F454" s="60">
        <v>26215</v>
      </c>
      <c r="G454" s="60">
        <v>-26214</v>
      </c>
      <c r="H454" s="59">
        <v>1</v>
      </c>
      <c r="I454" s="36" t="s">
        <v>304</v>
      </c>
      <c r="J454" s="36" t="s">
        <v>313</v>
      </c>
    </row>
    <row r="455" spans="1:10" x14ac:dyDescent="0.45">
      <c r="A455" s="56">
        <v>21</v>
      </c>
      <c r="B455" s="57">
        <v>100000092457</v>
      </c>
      <c r="C455" s="58">
        <v>0</v>
      </c>
      <c r="D455" s="56" t="s">
        <v>513</v>
      </c>
      <c r="E455" s="59" t="s">
        <v>514</v>
      </c>
      <c r="F455" s="60">
        <v>26215</v>
      </c>
      <c r="G455" s="60">
        <v>-26214</v>
      </c>
      <c r="H455" s="59">
        <v>1</v>
      </c>
      <c r="I455" s="36" t="s">
        <v>304</v>
      </c>
      <c r="J455" s="36" t="s">
        <v>313</v>
      </c>
    </row>
    <row r="456" spans="1:10" x14ac:dyDescent="0.45">
      <c r="A456" s="56">
        <v>22</v>
      </c>
      <c r="B456" s="57">
        <v>100000110228</v>
      </c>
      <c r="C456" s="58">
        <v>0</v>
      </c>
      <c r="D456" s="56" t="s">
        <v>515</v>
      </c>
      <c r="E456" s="59" t="s">
        <v>516</v>
      </c>
      <c r="F456" s="60">
        <v>7276</v>
      </c>
      <c r="G456" s="60">
        <v>-7275</v>
      </c>
      <c r="H456" s="59">
        <v>1</v>
      </c>
      <c r="I456" s="36" t="s">
        <v>304</v>
      </c>
      <c r="J456" s="36" t="s">
        <v>313</v>
      </c>
    </row>
    <row r="457" spans="1:10" x14ac:dyDescent="0.45">
      <c r="A457" s="56">
        <v>23</v>
      </c>
      <c r="B457" s="57">
        <v>100000110229</v>
      </c>
      <c r="C457" s="58">
        <v>0</v>
      </c>
      <c r="D457" s="56" t="s">
        <v>515</v>
      </c>
      <c r="E457" s="59" t="s">
        <v>516</v>
      </c>
      <c r="F457" s="60">
        <v>7276</v>
      </c>
      <c r="G457" s="60">
        <v>-7275</v>
      </c>
      <c r="H457" s="59">
        <v>1</v>
      </c>
      <c r="I457" s="36" t="s">
        <v>304</v>
      </c>
      <c r="J457" s="36" t="s">
        <v>313</v>
      </c>
    </row>
    <row r="458" spans="1:10" x14ac:dyDescent="0.45">
      <c r="A458" s="56">
        <v>24</v>
      </c>
      <c r="B458" s="57">
        <v>100000110230</v>
      </c>
      <c r="C458" s="58">
        <v>0</v>
      </c>
      <c r="D458" s="56" t="s">
        <v>515</v>
      </c>
      <c r="E458" s="59" t="s">
        <v>516</v>
      </c>
      <c r="F458" s="60">
        <v>7276</v>
      </c>
      <c r="G458" s="60">
        <v>-7275</v>
      </c>
      <c r="H458" s="59">
        <v>1</v>
      </c>
      <c r="I458" s="36" t="s">
        <v>304</v>
      </c>
      <c r="J458" s="36" t="s">
        <v>313</v>
      </c>
    </row>
    <row r="459" spans="1:10" x14ac:dyDescent="0.45">
      <c r="A459" s="56">
        <v>25</v>
      </c>
      <c r="B459" s="57">
        <v>100000110231</v>
      </c>
      <c r="C459" s="58">
        <v>0</v>
      </c>
      <c r="D459" s="56" t="s">
        <v>515</v>
      </c>
      <c r="E459" s="59" t="s">
        <v>516</v>
      </c>
      <c r="F459" s="60">
        <v>7276</v>
      </c>
      <c r="G459" s="60">
        <v>-7275</v>
      </c>
      <c r="H459" s="59">
        <v>1</v>
      </c>
      <c r="I459" s="36" t="s">
        <v>304</v>
      </c>
      <c r="J459" s="36" t="s">
        <v>313</v>
      </c>
    </row>
    <row r="460" spans="1:10" x14ac:dyDescent="0.45">
      <c r="A460" s="56">
        <v>26</v>
      </c>
      <c r="B460" s="57">
        <v>100000110232</v>
      </c>
      <c r="C460" s="58">
        <v>0</v>
      </c>
      <c r="D460" s="56" t="s">
        <v>515</v>
      </c>
      <c r="E460" s="59" t="s">
        <v>516</v>
      </c>
      <c r="F460" s="60">
        <v>7276</v>
      </c>
      <c r="G460" s="60">
        <v>-7275</v>
      </c>
      <c r="H460" s="59">
        <v>1</v>
      </c>
      <c r="I460" s="36" t="s">
        <v>304</v>
      </c>
      <c r="J460" s="36" t="s">
        <v>313</v>
      </c>
    </row>
    <row r="461" spans="1:10" x14ac:dyDescent="0.45">
      <c r="A461" s="56">
        <v>27</v>
      </c>
      <c r="B461" s="57">
        <v>100000110233</v>
      </c>
      <c r="C461" s="58">
        <v>0</v>
      </c>
      <c r="D461" s="56" t="s">
        <v>515</v>
      </c>
      <c r="E461" s="59" t="s">
        <v>516</v>
      </c>
      <c r="F461" s="60">
        <v>7276</v>
      </c>
      <c r="G461" s="60">
        <v>-7275</v>
      </c>
      <c r="H461" s="59">
        <v>1</v>
      </c>
      <c r="I461" s="36" t="s">
        <v>304</v>
      </c>
      <c r="J461" s="36" t="s">
        <v>313</v>
      </c>
    </row>
    <row r="462" spans="1:10" x14ac:dyDescent="0.45">
      <c r="A462" s="56">
        <v>28</v>
      </c>
      <c r="B462" s="57">
        <v>100000110234</v>
      </c>
      <c r="C462" s="58">
        <v>0</v>
      </c>
      <c r="D462" s="56" t="s">
        <v>515</v>
      </c>
      <c r="E462" s="59" t="s">
        <v>516</v>
      </c>
      <c r="F462" s="60">
        <v>7276</v>
      </c>
      <c r="G462" s="60">
        <v>-7275</v>
      </c>
      <c r="H462" s="59">
        <v>1</v>
      </c>
      <c r="I462" s="36" t="s">
        <v>304</v>
      </c>
      <c r="J462" s="36" t="s">
        <v>313</v>
      </c>
    </row>
    <row r="463" spans="1:10" x14ac:dyDescent="0.45">
      <c r="A463" s="56">
        <v>29</v>
      </c>
      <c r="B463" s="57">
        <v>100000110235</v>
      </c>
      <c r="C463" s="58">
        <v>0</v>
      </c>
      <c r="D463" s="56" t="s">
        <v>515</v>
      </c>
      <c r="E463" s="59" t="s">
        <v>516</v>
      </c>
      <c r="F463" s="60">
        <v>7276</v>
      </c>
      <c r="G463" s="60">
        <v>-7275</v>
      </c>
      <c r="H463" s="59">
        <v>1</v>
      </c>
      <c r="I463" s="36" t="s">
        <v>304</v>
      </c>
      <c r="J463" s="36" t="s">
        <v>313</v>
      </c>
    </row>
    <row r="464" spans="1:10" x14ac:dyDescent="0.45">
      <c r="A464" s="56">
        <v>30</v>
      </c>
      <c r="B464" s="57">
        <v>100000110236</v>
      </c>
      <c r="C464" s="58">
        <v>0</v>
      </c>
      <c r="D464" s="56" t="s">
        <v>515</v>
      </c>
      <c r="E464" s="59" t="s">
        <v>516</v>
      </c>
      <c r="F464" s="60">
        <v>7276</v>
      </c>
      <c r="G464" s="60">
        <v>-7275</v>
      </c>
      <c r="H464" s="59">
        <v>1</v>
      </c>
      <c r="I464" s="36" t="s">
        <v>304</v>
      </c>
      <c r="J464" s="36" t="s">
        <v>313</v>
      </c>
    </row>
    <row r="465" spans="1:10" x14ac:dyDescent="0.45">
      <c r="A465" s="56">
        <v>31</v>
      </c>
      <c r="B465" s="57">
        <v>100000110237</v>
      </c>
      <c r="C465" s="58">
        <v>0</v>
      </c>
      <c r="D465" s="56" t="s">
        <v>515</v>
      </c>
      <c r="E465" s="59" t="s">
        <v>516</v>
      </c>
      <c r="F465" s="60">
        <v>7276</v>
      </c>
      <c r="G465" s="60">
        <v>-7275</v>
      </c>
      <c r="H465" s="59">
        <v>1</v>
      </c>
      <c r="I465" s="36" t="s">
        <v>304</v>
      </c>
      <c r="J465" s="36" t="s">
        <v>313</v>
      </c>
    </row>
    <row r="466" spans="1:10" x14ac:dyDescent="0.45">
      <c r="A466" s="56">
        <v>32</v>
      </c>
      <c r="B466" s="57">
        <v>100000110238</v>
      </c>
      <c r="C466" s="58">
        <v>0</v>
      </c>
      <c r="D466" s="56" t="s">
        <v>515</v>
      </c>
      <c r="E466" s="59" t="s">
        <v>516</v>
      </c>
      <c r="F466" s="60">
        <v>7276</v>
      </c>
      <c r="G466" s="60">
        <v>-7275</v>
      </c>
      <c r="H466" s="59">
        <v>1</v>
      </c>
      <c r="I466" s="36" t="s">
        <v>304</v>
      </c>
      <c r="J466" s="36" t="s">
        <v>313</v>
      </c>
    </row>
    <row r="467" spans="1:10" x14ac:dyDescent="0.45">
      <c r="A467" s="56">
        <v>33</v>
      </c>
      <c r="B467" s="57">
        <v>100000110239</v>
      </c>
      <c r="C467" s="58">
        <v>0</v>
      </c>
      <c r="D467" s="56" t="s">
        <v>515</v>
      </c>
      <c r="E467" s="59" t="s">
        <v>516</v>
      </c>
      <c r="F467" s="60">
        <v>7276</v>
      </c>
      <c r="G467" s="60">
        <v>-7275</v>
      </c>
      <c r="H467" s="59">
        <v>1</v>
      </c>
      <c r="I467" s="36" t="s">
        <v>304</v>
      </c>
      <c r="J467" s="36" t="s">
        <v>313</v>
      </c>
    </row>
    <row r="468" spans="1:10" x14ac:dyDescent="0.45">
      <c r="A468" s="56">
        <v>34</v>
      </c>
      <c r="B468" s="57">
        <v>100000110240</v>
      </c>
      <c r="C468" s="58">
        <v>0</v>
      </c>
      <c r="D468" s="56" t="s">
        <v>515</v>
      </c>
      <c r="E468" s="59" t="s">
        <v>516</v>
      </c>
      <c r="F468" s="60">
        <v>7276</v>
      </c>
      <c r="G468" s="60">
        <v>-7275</v>
      </c>
      <c r="H468" s="59">
        <v>1</v>
      </c>
      <c r="I468" s="36" t="s">
        <v>304</v>
      </c>
      <c r="J468" s="36" t="s">
        <v>313</v>
      </c>
    </row>
    <row r="469" spans="1:10" x14ac:dyDescent="0.45">
      <c r="A469" s="56">
        <v>35</v>
      </c>
      <c r="B469" s="57">
        <v>100000110241</v>
      </c>
      <c r="C469" s="58">
        <v>0</v>
      </c>
      <c r="D469" s="56" t="s">
        <v>515</v>
      </c>
      <c r="E469" s="59" t="s">
        <v>516</v>
      </c>
      <c r="F469" s="60">
        <v>7276</v>
      </c>
      <c r="G469" s="60">
        <v>-7275</v>
      </c>
      <c r="H469" s="59">
        <v>1</v>
      </c>
      <c r="I469" s="36" t="s">
        <v>304</v>
      </c>
      <c r="J469" s="36" t="s">
        <v>313</v>
      </c>
    </row>
    <row r="470" spans="1:10" x14ac:dyDescent="0.45">
      <c r="A470" s="56">
        <v>36</v>
      </c>
      <c r="B470" s="57">
        <v>100000110242</v>
      </c>
      <c r="C470" s="58">
        <v>0</v>
      </c>
      <c r="D470" s="56" t="s">
        <v>515</v>
      </c>
      <c r="E470" s="59" t="s">
        <v>516</v>
      </c>
      <c r="F470" s="60">
        <v>7276</v>
      </c>
      <c r="G470" s="60">
        <v>-7275</v>
      </c>
      <c r="H470" s="59">
        <v>1</v>
      </c>
      <c r="I470" s="36" t="s">
        <v>304</v>
      </c>
      <c r="J470" s="36" t="s">
        <v>313</v>
      </c>
    </row>
    <row r="471" spans="1:10" x14ac:dyDescent="0.45">
      <c r="A471" s="56">
        <v>37</v>
      </c>
      <c r="B471" s="57">
        <v>100000110243</v>
      </c>
      <c r="C471" s="58">
        <v>0</v>
      </c>
      <c r="D471" s="56" t="s">
        <v>515</v>
      </c>
      <c r="E471" s="59" t="s">
        <v>516</v>
      </c>
      <c r="F471" s="60">
        <v>7276</v>
      </c>
      <c r="G471" s="60">
        <v>-7275</v>
      </c>
      <c r="H471" s="59">
        <v>1</v>
      </c>
      <c r="I471" s="36" t="s">
        <v>304</v>
      </c>
      <c r="J471" s="36" t="s">
        <v>313</v>
      </c>
    </row>
    <row r="472" spans="1:10" x14ac:dyDescent="0.45">
      <c r="A472" s="56">
        <v>38</v>
      </c>
      <c r="B472" s="57">
        <v>100000113853</v>
      </c>
      <c r="C472" s="58">
        <v>0</v>
      </c>
      <c r="D472" s="56" t="s">
        <v>469</v>
      </c>
      <c r="E472" s="59" t="s">
        <v>517</v>
      </c>
      <c r="F472" s="60">
        <v>24000</v>
      </c>
      <c r="G472" s="60">
        <v>-23999</v>
      </c>
      <c r="H472" s="59">
        <v>1</v>
      </c>
      <c r="I472" s="36" t="s">
        <v>304</v>
      </c>
      <c r="J472" s="36" t="s">
        <v>313</v>
      </c>
    </row>
    <row r="473" spans="1:10" x14ac:dyDescent="0.45">
      <c r="A473" s="56">
        <v>39</v>
      </c>
      <c r="B473" s="57">
        <v>100000113854</v>
      </c>
      <c r="C473" s="58">
        <v>0</v>
      </c>
      <c r="D473" s="56" t="s">
        <v>469</v>
      </c>
      <c r="E473" s="59" t="s">
        <v>517</v>
      </c>
      <c r="F473" s="60">
        <v>24000</v>
      </c>
      <c r="G473" s="60">
        <v>-23999</v>
      </c>
      <c r="H473" s="59">
        <v>1</v>
      </c>
      <c r="I473" s="36" t="s">
        <v>304</v>
      </c>
      <c r="J473" s="36" t="s">
        <v>313</v>
      </c>
    </row>
    <row r="474" spans="1:10" x14ac:dyDescent="0.45">
      <c r="A474" s="56">
        <v>40</v>
      </c>
      <c r="B474" s="57">
        <v>100000113855</v>
      </c>
      <c r="C474" s="58">
        <v>0</v>
      </c>
      <c r="D474" s="56" t="s">
        <v>469</v>
      </c>
      <c r="E474" s="59" t="s">
        <v>518</v>
      </c>
      <c r="F474" s="60">
        <v>24000</v>
      </c>
      <c r="G474" s="60">
        <v>-23999</v>
      </c>
      <c r="H474" s="59">
        <v>1</v>
      </c>
      <c r="I474" s="36" t="s">
        <v>304</v>
      </c>
      <c r="J474" s="36" t="s">
        <v>313</v>
      </c>
    </row>
    <row r="475" spans="1:10" x14ac:dyDescent="0.45">
      <c r="A475" s="56">
        <v>41</v>
      </c>
      <c r="B475" s="57">
        <v>100000113856</v>
      </c>
      <c r="C475" s="58">
        <v>0</v>
      </c>
      <c r="D475" s="56" t="s">
        <v>469</v>
      </c>
      <c r="E475" s="59" t="s">
        <v>517</v>
      </c>
      <c r="F475" s="60">
        <v>24000</v>
      </c>
      <c r="G475" s="60">
        <v>-23999</v>
      </c>
      <c r="H475" s="59">
        <v>1</v>
      </c>
      <c r="I475" s="36" t="s">
        <v>304</v>
      </c>
      <c r="J475" s="36" t="s">
        <v>313</v>
      </c>
    </row>
    <row r="476" spans="1:10" x14ac:dyDescent="0.45">
      <c r="A476" s="56">
        <v>42</v>
      </c>
      <c r="B476" s="57">
        <v>100000113857</v>
      </c>
      <c r="C476" s="58">
        <v>0</v>
      </c>
      <c r="D476" s="56" t="s">
        <v>469</v>
      </c>
      <c r="E476" s="59" t="s">
        <v>518</v>
      </c>
      <c r="F476" s="60">
        <v>24000</v>
      </c>
      <c r="G476" s="60">
        <v>-23999</v>
      </c>
      <c r="H476" s="59">
        <v>1</v>
      </c>
      <c r="I476" s="36" t="s">
        <v>304</v>
      </c>
      <c r="J476" s="36" t="s">
        <v>313</v>
      </c>
    </row>
    <row r="477" spans="1:10" x14ac:dyDescent="0.45">
      <c r="A477" s="56">
        <v>43</v>
      </c>
      <c r="B477" s="57">
        <v>100000127819</v>
      </c>
      <c r="C477" s="58">
        <v>0</v>
      </c>
      <c r="D477" s="56" t="s">
        <v>519</v>
      </c>
      <c r="E477" s="59" t="s">
        <v>520</v>
      </c>
      <c r="F477" s="60">
        <v>13000</v>
      </c>
      <c r="G477" s="60">
        <v>-12999</v>
      </c>
      <c r="H477" s="59">
        <v>1</v>
      </c>
      <c r="I477" s="36" t="s">
        <v>304</v>
      </c>
      <c r="J477" s="36" t="s">
        <v>313</v>
      </c>
    </row>
    <row r="478" spans="1:10" x14ac:dyDescent="0.45">
      <c r="A478" s="56">
        <v>44</v>
      </c>
      <c r="B478" s="57">
        <v>100000137825</v>
      </c>
      <c r="C478" s="58">
        <v>0</v>
      </c>
      <c r="D478" s="56" t="s">
        <v>396</v>
      </c>
      <c r="E478" s="59" t="s">
        <v>521</v>
      </c>
      <c r="F478" s="60">
        <v>17400</v>
      </c>
      <c r="G478" s="60">
        <v>-17399</v>
      </c>
      <c r="H478" s="59">
        <v>1</v>
      </c>
      <c r="I478" s="36" t="s">
        <v>304</v>
      </c>
      <c r="J478" s="36" t="s">
        <v>313</v>
      </c>
    </row>
    <row r="479" spans="1:10" x14ac:dyDescent="0.45">
      <c r="A479" s="56">
        <v>45</v>
      </c>
      <c r="B479" s="57">
        <v>100000137826</v>
      </c>
      <c r="C479" s="58">
        <v>0</v>
      </c>
      <c r="D479" s="56" t="s">
        <v>396</v>
      </c>
      <c r="E479" s="59" t="s">
        <v>521</v>
      </c>
      <c r="F479" s="60">
        <v>17400</v>
      </c>
      <c r="G479" s="60">
        <v>-17399</v>
      </c>
      <c r="H479" s="59">
        <v>1</v>
      </c>
      <c r="I479" s="36" t="s">
        <v>304</v>
      </c>
      <c r="J479" s="36" t="s">
        <v>313</v>
      </c>
    </row>
    <row r="480" spans="1:10" x14ac:dyDescent="0.45">
      <c r="A480" s="56">
        <v>46</v>
      </c>
      <c r="B480" s="57">
        <v>100000137827</v>
      </c>
      <c r="C480" s="58">
        <v>0</v>
      </c>
      <c r="D480" s="56" t="s">
        <v>396</v>
      </c>
      <c r="E480" s="59" t="s">
        <v>522</v>
      </c>
      <c r="F480" s="60">
        <v>9900</v>
      </c>
      <c r="G480" s="60">
        <v>-9899</v>
      </c>
      <c r="H480" s="59">
        <v>1</v>
      </c>
      <c r="I480" s="36" t="s">
        <v>304</v>
      </c>
      <c r="J480" s="36" t="s">
        <v>313</v>
      </c>
    </row>
    <row r="481" spans="1:10" x14ac:dyDescent="0.45">
      <c r="A481" s="56">
        <v>47</v>
      </c>
      <c r="B481" s="57">
        <v>100000137828</v>
      </c>
      <c r="C481" s="58">
        <v>0</v>
      </c>
      <c r="D481" s="56" t="s">
        <v>396</v>
      </c>
      <c r="E481" s="59" t="s">
        <v>522</v>
      </c>
      <c r="F481" s="60">
        <v>9900</v>
      </c>
      <c r="G481" s="60">
        <v>-9899</v>
      </c>
      <c r="H481" s="59">
        <v>1</v>
      </c>
      <c r="I481" s="36" t="s">
        <v>304</v>
      </c>
      <c r="J481" s="36" t="s">
        <v>313</v>
      </c>
    </row>
    <row r="482" spans="1:10" x14ac:dyDescent="0.45">
      <c r="A482" s="56">
        <v>48</v>
      </c>
      <c r="B482" s="57">
        <v>100000137829</v>
      </c>
      <c r="C482" s="58">
        <v>0</v>
      </c>
      <c r="D482" s="56" t="s">
        <v>396</v>
      </c>
      <c r="E482" s="59" t="s">
        <v>523</v>
      </c>
      <c r="F482" s="60">
        <v>8100</v>
      </c>
      <c r="G482" s="60">
        <v>-8099</v>
      </c>
      <c r="H482" s="59">
        <v>1</v>
      </c>
      <c r="I482" s="36" t="s">
        <v>304</v>
      </c>
      <c r="J482" s="36" t="s">
        <v>313</v>
      </c>
    </row>
    <row r="483" spans="1:10" x14ac:dyDescent="0.45">
      <c r="A483" s="56">
        <v>49</v>
      </c>
      <c r="B483" s="57">
        <v>100000137830</v>
      </c>
      <c r="C483" s="58">
        <v>0</v>
      </c>
      <c r="D483" s="56" t="s">
        <v>396</v>
      </c>
      <c r="E483" s="59" t="s">
        <v>523</v>
      </c>
      <c r="F483" s="60">
        <v>8100</v>
      </c>
      <c r="G483" s="60">
        <v>-8099</v>
      </c>
      <c r="H483" s="59">
        <v>1</v>
      </c>
      <c r="I483" s="36" t="s">
        <v>304</v>
      </c>
      <c r="J483" s="36" t="s">
        <v>313</v>
      </c>
    </row>
    <row r="484" spans="1:10" x14ac:dyDescent="0.45">
      <c r="A484" s="56">
        <v>50</v>
      </c>
      <c r="B484" s="57">
        <v>100000137831</v>
      </c>
      <c r="C484" s="58">
        <v>0</v>
      </c>
      <c r="D484" s="56" t="s">
        <v>396</v>
      </c>
      <c r="E484" s="59" t="s">
        <v>523</v>
      </c>
      <c r="F484" s="60">
        <v>8100</v>
      </c>
      <c r="G484" s="60">
        <v>-8099</v>
      </c>
      <c r="H484" s="59">
        <v>1</v>
      </c>
      <c r="I484" s="36" t="s">
        <v>304</v>
      </c>
      <c r="J484" s="36" t="s">
        <v>313</v>
      </c>
    </row>
    <row r="485" spans="1:10" x14ac:dyDescent="0.45">
      <c r="A485" s="56">
        <v>51</v>
      </c>
      <c r="B485" s="57">
        <v>100000137832</v>
      </c>
      <c r="C485" s="58">
        <v>0</v>
      </c>
      <c r="D485" s="56" t="s">
        <v>396</v>
      </c>
      <c r="E485" s="59" t="s">
        <v>523</v>
      </c>
      <c r="F485" s="60">
        <v>8100</v>
      </c>
      <c r="G485" s="60">
        <v>-8099</v>
      </c>
      <c r="H485" s="59">
        <v>1</v>
      </c>
      <c r="I485" s="36" t="s">
        <v>304</v>
      </c>
      <c r="J485" s="36" t="s">
        <v>313</v>
      </c>
    </row>
    <row r="486" spans="1:10" x14ac:dyDescent="0.45">
      <c r="A486" s="56">
        <v>52</v>
      </c>
      <c r="B486" s="57">
        <v>100000137833</v>
      </c>
      <c r="C486" s="58">
        <v>0</v>
      </c>
      <c r="D486" s="56" t="s">
        <v>396</v>
      </c>
      <c r="E486" s="59" t="s">
        <v>523</v>
      </c>
      <c r="F486" s="60">
        <v>8100</v>
      </c>
      <c r="G486" s="60">
        <v>-8099</v>
      </c>
      <c r="H486" s="59">
        <v>1</v>
      </c>
      <c r="I486" s="36" t="s">
        <v>304</v>
      </c>
      <c r="J486" s="36" t="s">
        <v>313</v>
      </c>
    </row>
    <row r="487" spans="1:10" x14ac:dyDescent="0.45">
      <c r="A487" s="56">
        <v>53</v>
      </c>
      <c r="B487" s="57">
        <v>100000137834</v>
      </c>
      <c r="C487" s="58">
        <v>0</v>
      </c>
      <c r="D487" s="56" t="s">
        <v>396</v>
      </c>
      <c r="E487" s="59" t="s">
        <v>523</v>
      </c>
      <c r="F487" s="60">
        <v>8100</v>
      </c>
      <c r="G487" s="60">
        <v>-8099</v>
      </c>
      <c r="H487" s="59">
        <v>1</v>
      </c>
      <c r="I487" s="36" t="s">
        <v>304</v>
      </c>
      <c r="J487" s="36" t="s">
        <v>313</v>
      </c>
    </row>
    <row r="488" spans="1:10" x14ac:dyDescent="0.45">
      <c r="A488" s="56">
        <v>54</v>
      </c>
      <c r="B488" s="57">
        <v>100000137835</v>
      </c>
      <c r="C488" s="58">
        <v>0</v>
      </c>
      <c r="D488" s="56" t="s">
        <v>396</v>
      </c>
      <c r="E488" s="59" t="s">
        <v>523</v>
      </c>
      <c r="F488" s="60">
        <v>8100</v>
      </c>
      <c r="G488" s="60">
        <v>-8099</v>
      </c>
      <c r="H488" s="59">
        <v>1</v>
      </c>
      <c r="I488" s="36" t="s">
        <v>304</v>
      </c>
      <c r="J488" s="36" t="s">
        <v>313</v>
      </c>
    </row>
    <row r="489" spans="1:10" x14ac:dyDescent="0.45">
      <c r="A489" s="56">
        <v>55</v>
      </c>
      <c r="B489" s="57">
        <v>100000137836</v>
      </c>
      <c r="C489" s="58">
        <v>0</v>
      </c>
      <c r="D489" s="56" t="s">
        <v>396</v>
      </c>
      <c r="E489" s="59" t="s">
        <v>523</v>
      </c>
      <c r="F489" s="60">
        <v>8100</v>
      </c>
      <c r="G489" s="60">
        <v>-8099</v>
      </c>
      <c r="H489" s="59">
        <v>1</v>
      </c>
      <c r="I489" s="36" t="s">
        <v>304</v>
      </c>
      <c r="J489" s="36" t="s">
        <v>313</v>
      </c>
    </row>
    <row r="490" spans="1:10" x14ac:dyDescent="0.45">
      <c r="A490" s="56">
        <v>56</v>
      </c>
      <c r="B490" s="57">
        <v>100000137837</v>
      </c>
      <c r="C490" s="58">
        <v>0</v>
      </c>
      <c r="D490" s="56" t="s">
        <v>396</v>
      </c>
      <c r="E490" s="59" t="s">
        <v>523</v>
      </c>
      <c r="F490" s="60">
        <v>8100</v>
      </c>
      <c r="G490" s="60">
        <v>-8099</v>
      </c>
      <c r="H490" s="59">
        <v>1</v>
      </c>
      <c r="I490" s="36" t="s">
        <v>304</v>
      </c>
      <c r="J490" s="36" t="s">
        <v>313</v>
      </c>
    </row>
    <row r="491" spans="1:10" x14ac:dyDescent="0.45">
      <c r="A491" s="56">
        <v>57</v>
      </c>
      <c r="B491" s="57">
        <v>100000137838</v>
      </c>
      <c r="C491" s="58">
        <v>0</v>
      </c>
      <c r="D491" s="56" t="s">
        <v>396</v>
      </c>
      <c r="E491" s="59" t="s">
        <v>523</v>
      </c>
      <c r="F491" s="60">
        <v>8100</v>
      </c>
      <c r="G491" s="60">
        <v>-8099</v>
      </c>
      <c r="H491" s="59">
        <v>1</v>
      </c>
      <c r="I491" s="36" t="s">
        <v>304</v>
      </c>
      <c r="J491" s="36" t="s">
        <v>313</v>
      </c>
    </row>
    <row r="492" spans="1:10" x14ac:dyDescent="0.45">
      <c r="A492" s="56">
        <v>58</v>
      </c>
      <c r="B492" s="57">
        <v>100000137839</v>
      </c>
      <c r="C492" s="58">
        <v>0</v>
      </c>
      <c r="D492" s="56" t="s">
        <v>396</v>
      </c>
      <c r="E492" s="59" t="s">
        <v>523</v>
      </c>
      <c r="F492" s="60">
        <v>8100</v>
      </c>
      <c r="G492" s="60">
        <v>-8099</v>
      </c>
      <c r="H492" s="59">
        <v>1</v>
      </c>
      <c r="I492" s="36" t="s">
        <v>304</v>
      </c>
      <c r="J492" s="36" t="s">
        <v>313</v>
      </c>
    </row>
    <row r="493" spans="1:10" x14ac:dyDescent="0.45">
      <c r="A493" s="56">
        <v>59</v>
      </c>
      <c r="B493" s="57">
        <v>100000137840</v>
      </c>
      <c r="C493" s="58">
        <v>0</v>
      </c>
      <c r="D493" s="56" t="s">
        <v>396</v>
      </c>
      <c r="E493" s="59" t="s">
        <v>523</v>
      </c>
      <c r="F493" s="60">
        <v>8100</v>
      </c>
      <c r="G493" s="60">
        <v>-8099</v>
      </c>
      <c r="H493" s="59">
        <v>1</v>
      </c>
      <c r="I493" s="36" t="s">
        <v>304</v>
      </c>
      <c r="J493" s="36" t="s">
        <v>313</v>
      </c>
    </row>
    <row r="494" spans="1:10" x14ac:dyDescent="0.45">
      <c r="A494" s="56">
        <v>60</v>
      </c>
      <c r="B494" s="57">
        <v>100000137841</v>
      </c>
      <c r="C494" s="58">
        <v>0</v>
      </c>
      <c r="D494" s="56" t="s">
        <v>396</v>
      </c>
      <c r="E494" s="59" t="s">
        <v>523</v>
      </c>
      <c r="F494" s="60">
        <v>8100</v>
      </c>
      <c r="G494" s="60">
        <v>-8099</v>
      </c>
      <c r="H494" s="59">
        <v>1</v>
      </c>
      <c r="I494" s="36" t="s">
        <v>304</v>
      </c>
      <c r="J494" s="36" t="s">
        <v>313</v>
      </c>
    </row>
    <row r="495" spans="1:10" x14ac:dyDescent="0.45">
      <c r="A495" s="56">
        <v>61</v>
      </c>
      <c r="B495" s="57">
        <v>100000137842</v>
      </c>
      <c r="C495" s="58">
        <v>0</v>
      </c>
      <c r="D495" s="56" t="s">
        <v>396</v>
      </c>
      <c r="E495" s="59" t="s">
        <v>523</v>
      </c>
      <c r="F495" s="60">
        <v>8100</v>
      </c>
      <c r="G495" s="60">
        <v>-8099</v>
      </c>
      <c r="H495" s="59">
        <v>1</v>
      </c>
      <c r="I495" s="36" t="s">
        <v>304</v>
      </c>
      <c r="J495" s="36" t="s">
        <v>313</v>
      </c>
    </row>
    <row r="496" spans="1:10" x14ac:dyDescent="0.45">
      <c r="A496" s="56">
        <v>62</v>
      </c>
      <c r="B496" s="57">
        <v>100000137843</v>
      </c>
      <c r="C496" s="58">
        <v>0</v>
      </c>
      <c r="D496" s="56" t="s">
        <v>396</v>
      </c>
      <c r="E496" s="59" t="s">
        <v>523</v>
      </c>
      <c r="F496" s="60">
        <v>8100</v>
      </c>
      <c r="G496" s="60">
        <v>-8099</v>
      </c>
      <c r="H496" s="59">
        <v>1</v>
      </c>
      <c r="I496" s="36" t="s">
        <v>304</v>
      </c>
      <c r="J496" s="36" t="s">
        <v>313</v>
      </c>
    </row>
    <row r="497" spans="1:10" x14ac:dyDescent="0.45">
      <c r="A497" s="56">
        <v>63</v>
      </c>
      <c r="B497" s="57">
        <v>100000137844</v>
      </c>
      <c r="C497" s="58">
        <v>0</v>
      </c>
      <c r="D497" s="56" t="s">
        <v>396</v>
      </c>
      <c r="E497" s="59" t="s">
        <v>523</v>
      </c>
      <c r="F497" s="60">
        <v>8100</v>
      </c>
      <c r="G497" s="60">
        <v>-8099</v>
      </c>
      <c r="H497" s="59">
        <v>1</v>
      </c>
      <c r="I497" s="36" t="s">
        <v>304</v>
      </c>
      <c r="J497" s="36" t="s">
        <v>313</v>
      </c>
    </row>
    <row r="498" spans="1:10" x14ac:dyDescent="0.45">
      <c r="A498" s="56">
        <v>64</v>
      </c>
      <c r="B498" s="57">
        <v>100000137845</v>
      </c>
      <c r="C498" s="58">
        <v>0</v>
      </c>
      <c r="D498" s="56" t="s">
        <v>396</v>
      </c>
      <c r="E498" s="59" t="s">
        <v>523</v>
      </c>
      <c r="F498" s="60">
        <v>8100</v>
      </c>
      <c r="G498" s="60">
        <v>-8099</v>
      </c>
      <c r="H498" s="59">
        <v>1</v>
      </c>
      <c r="I498" s="36" t="s">
        <v>304</v>
      </c>
      <c r="J498" s="36" t="s">
        <v>313</v>
      </c>
    </row>
    <row r="499" spans="1:10" x14ac:dyDescent="0.45">
      <c r="A499" s="56">
        <v>65</v>
      </c>
      <c r="B499" s="57">
        <v>100000137846</v>
      </c>
      <c r="C499" s="58">
        <v>0</v>
      </c>
      <c r="D499" s="56" t="s">
        <v>396</v>
      </c>
      <c r="E499" s="59" t="s">
        <v>523</v>
      </c>
      <c r="F499" s="60">
        <v>8100</v>
      </c>
      <c r="G499" s="60">
        <v>-8099</v>
      </c>
      <c r="H499" s="59">
        <v>1</v>
      </c>
      <c r="I499" s="36" t="s">
        <v>304</v>
      </c>
      <c r="J499" s="36" t="s">
        <v>313</v>
      </c>
    </row>
    <row r="500" spans="1:10" x14ac:dyDescent="0.45">
      <c r="A500" s="56">
        <v>66</v>
      </c>
      <c r="B500" s="57">
        <v>100000137847</v>
      </c>
      <c r="C500" s="58">
        <v>0</v>
      </c>
      <c r="D500" s="56" t="s">
        <v>396</v>
      </c>
      <c r="E500" s="59" t="s">
        <v>523</v>
      </c>
      <c r="F500" s="60">
        <v>8100</v>
      </c>
      <c r="G500" s="60">
        <v>-8099</v>
      </c>
      <c r="H500" s="59">
        <v>1</v>
      </c>
      <c r="I500" s="36" t="s">
        <v>304</v>
      </c>
      <c r="J500" s="36" t="s">
        <v>313</v>
      </c>
    </row>
    <row r="501" spans="1:10" x14ac:dyDescent="0.45">
      <c r="A501" s="56">
        <v>67</v>
      </c>
      <c r="B501" s="57">
        <v>100000137848</v>
      </c>
      <c r="C501" s="58">
        <v>0</v>
      </c>
      <c r="D501" s="56" t="s">
        <v>396</v>
      </c>
      <c r="E501" s="59" t="s">
        <v>523</v>
      </c>
      <c r="F501" s="60">
        <v>8100</v>
      </c>
      <c r="G501" s="60">
        <v>-8099</v>
      </c>
      <c r="H501" s="59">
        <v>1</v>
      </c>
      <c r="I501" s="36" t="s">
        <v>304</v>
      </c>
      <c r="J501" s="36" t="s">
        <v>313</v>
      </c>
    </row>
    <row r="502" spans="1:10" x14ac:dyDescent="0.45">
      <c r="A502" s="56">
        <v>68</v>
      </c>
      <c r="B502" s="57">
        <v>100000137849</v>
      </c>
      <c r="C502" s="58">
        <v>0</v>
      </c>
      <c r="D502" s="56" t="s">
        <v>396</v>
      </c>
      <c r="E502" s="59" t="s">
        <v>523</v>
      </c>
      <c r="F502" s="60">
        <v>8100</v>
      </c>
      <c r="G502" s="60">
        <v>-8099</v>
      </c>
      <c r="H502" s="59">
        <v>1</v>
      </c>
      <c r="I502" s="36" t="s">
        <v>304</v>
      </c>
      <c r="J502" s="36" t="s">
        <v>313</v>
      </c>
    </row>
    <row r="503" spans="1:10" x14ac:dyDescent="0.45">
      <c r="A503" s="56">
        <v>69</v>
      </c>
      <c r="B503" s="57">
        <v>100000137850</v>
      </c>
      <c r="C503" s="58">
        <v>0</v>
      </c>
      <c r="D503" s="56" t="s">
        <v>396</v>
      </c>
      <c r="E503" s="59" t="s">
        <v>523</v>
      </c>
      <c r="F503" s="60">
        <v>8100</v>
      </c>
      <c r="G503" s="60">
        <v>-8099</v>
      </c>
      <c r="H503" s="59">
        <v>1</v>
      </c>
      <c r="I503" s="36" t="s">
        <v>304</v>
      </c>
      <c r="J503" s="36" t="s">
        <v>313</v>
      </c>
    </row>
    <row r="504" spans="1:10" x14ac:dyDescent="0.45">
      <c r="A504" s="56">
        <v>70</v>
      </c>
      <c r="B504" s="57">
        <v>100000137851</v>
      </c>
      <c r="C504" s="58">
        <v>0</v>
      </c>
      <c r="D504" s="56" t="s">
        <v>396</v>
      </c>
      <c r="E504" s="59" t="s">
        <v>523</v>
      </c>
      <c r="F504" s="60">
        <v>8100</v>
      </c>
      <c r="G504" s="60">
        <v>-8099</v>
      </c>
      <c r="H504" s="59">
        <v>1</v>
      </c>
      <c r="I504" s="36" t="s">
        <v>304</v>
      </c>
      <c r="J504" s="36" t="s">
        <v>313</v>
      </c>
    </row>
    <row r="505" spans="1:10" x14ac:dyDescent="0.45">
      <c r="A505" s="56">
        <v>71</v>
      </c>
      <c r="B505" s="57">
        <v>100000137852</v>
      </c>
      <c r="C505" s="58">
        <v>0</v>
      </c>
      <c r="D505" s="56" t="s">
        <v>396</v>
      </c>
      <c r="E505" s="59" t="s">
        <v>523</v>
      </c>
      <c r="F505" s="60">
        <v>8100</v>
      </c>
      <c r="G505" s="60">
        <v>-8099</v>
      </c>
      <c r="H505" s="59">
        <v>1</v>
      </c>
      <c r="I505" s="36" t="s">
        <v>304</v>
      </c>
      <c r="J505" s="36" t="s">
        <v>313</v>
      </c>
    </row>
    <row r="506" spans="1:10" x14ac:dyDescent="0.45">
      <c r="A506" s="56">
        <v>72</v>
      </c>
      <c r="B506" s="57">
        <v>100000137853</v>
      </c>
      <c r="C506" s="58">
        <v>0</v>
      </c>
      <c r="D506" s="56" t="s">
        <v>396</v>
      </c>
      <c r="E506" s="59" t="s">
        <v>523</v>
      </c>
      <c r="F506" s="60">
        <v>8100</v>
      </c>
      <c r="G506" s="60">
        <v>-8099</v>
      </c>
      <c r="H506" s="59">
        <v>1</v>
      </c>
      <c r="I506" s="36" t="s">
        <v>304</v>
      </c>
      <c r="J506" s="36" t="s">
        <v>313</v>
      </c>
    </row>
    <row r="507" spans="1:10" x14ac:dyDescent="0.45">
      <c r="A507" s="56">
        <v>73</v>
      </c>
      <c r="B507" s="57">
        <v>100000137854</v>
      </c>
      <c r="C507" s="58">
        <v>0</v>
      </c>
      <c r="D507" s="56" t="s">
        <v>396</v>
      </c>
      <c r="E507" s="59" t="s">
        <v>523</v>
      </c>
      <c r="F507" s="60">
        <v>8100</v>
      </c>
      <c r="G507" s="60">
        <v>-8099</v>
      </c>
      <c r="H507" s="59">
        <v>1</v>
      </c>
      <c r="I507" s="36" t="s">
        <v>304</v>
      </c>
      <c r="J507" s="36" t="s">
        <v>313</v>
      </c>
    </row>
    <row r="508" spans="1:10" x14ac:dyDescent="0.45">
      <c r="A508" s="56">
        <v>74</v>
      </c>
      <c r="B508" s="57">
        <v>100000137855</v>
      </c>
      <c r="C508" s="58">
        <v>0</v>
      </c>
      <c r="D508" s="56" t="s">
        <v>396</v>
      </c>
      <c r="E508" s="59" t="s">
        <v>523</v>
      </c>
      <c r="F508" s="60">
        <v>8100</v>
      </c>
      <c r="G508" s="60">
        <v>-8099</v>
      </c>
      <c r="H508" s="59">
        <v>1</v>
      </c>
      <c r="I508" s="36" t="s">
        <v>304</v>
      </c>
      <c r="J508" s="36" t="s">
        <v>313</v>
      </c>
    </row>
    <row r="509" spans="1:10" x14ac:dyDescent="0.45">
      <c r="A509" s="56">
        <v>75</v>
      </c>
      <c r="B509" s="57">
        <v>100000137856</v>
      </c>
      <c r="C509" s="58">
        <v>0</v>
      </c>
      <c r="D509" s="56" t="s">
        <v>396</v>
      </c>
      <c r="E509" s="59" t="s">
        <v>523</v>
      </c>
      <c r="F509" s="60">
        <v>8100</v>
      </c>
      <c r="G509" s="60">
        <v>-8099</v>
      </c>
      <c r="H509" s="59">
        <v>1</v>
      </c>
      <c r="I509" s="36" t="s">
        <v>304</v>
      </c>
      <c r="J509" s="36" t="s">
        <v>313</v>
      </c>
    </row>
    <row r="510" spans="1:10" x14ac:dyDescent="0.45">
      <c r="A510" s="56">
        <v>76</v>
      </c>
      <c r="B510" s="57">
        <v>100000137857</v>
      </c>
      <c r="C510" s="58">
        <v>0</v>
      </c>
      <c r="D510" s="56" t="s">
        <v>396</v>
      </c>
      <c r="E510" s="59" t="s">
        <v>523</v>
      </c>
      <c r="F510" s="60">
        <v>8100</v>
      </c>
      <c r="G510" s="60">
        <v>-8099</v>
      </c>
      <c r="H510" s="59">
        <v>1</v>
      </c>
      <c r="I510" s="36" t="s">
        <v>304</v>
      </c>
      <c r="J510" s="36" t="s">
        <v>313</v>
      </c>
    </row>
    <row r="511" spans="1:10" x14ac:dyDescent="0.45">
      <c r="A511" s="56">
        <v>77</v>
      </c>
      <c r="B511" s="57">
        <v>100000137858</v>
      </c>
      <c r="C511" s="58">
        <v>0</v>
      </c>
      <c r="D511" s="56" t="s">
        <v>396</v>
      </c>
      <c r="E511" s="59" t="s">
        <v>523</v>
      </c>
      <c r="F511" s="60">
        <v>8100</v>
      </c>
      <c r="G511" s="60">
        <v>-8099</v>
      </c>
      <c r="H511" s="59">
        <v>1</v>
      </c>
      <c r="I511" s="36" t="s">
        <v>304</v>
      </c>
      <c r="J511" s="36" t="s">
        <v>313</v>
      </c>
    </row>
    <row r="512" spans="1:10" x14ac:dyDescent="0.45">
      <c r="A512" s="56">
        <v>78</v>
      </c>
      <c r="B512" s="57">
        <v>100000137859</v>
      </c>
      <c r="C512" s="58">
        <v>0</v>
      </c>
      <c r="D512" s="56" t="s">
        <v>396</v>
      </c>
      <c r="E512" s="59" t="s">
        <v>523</v>
      </c>
      <c r="F512" s="60">
        <v>8100</v>
      </c>
      <c r="G512" s="60">
        <v>-8099</v>
      </c>
      <c r="H512" s="59">
        <v>1</v>
      </c>
      <c r="I512" s="36" t="s">
        <v>304</v>
      </c>
      <c r="J512" s="36" t="s">
        <v>313</v>
      </c>
    </row>
    <row r="513" spans="1:10" x14ac:dyDescent="0.45">
      <c r="A513" s="56">
        <v>79</v>
      </c>
      <c r="B513" s="57">
        <v>100000137860</v>
      </c>
      <c r="C513" s="58">
        <v>0</v>
      </c>
      <c r="D513" s="56" t="s">
        <v>396</v>
      </c>
      <c r="E513" s="59" t="s">
        <v>523</v>
      </c>
      <c r="F513" s="60">
        <v>8100</v>
      </c>
      <c r="G513" s="60">
        <v>-8099</v>
      </c>
      <c r="H513" s="59">
        <v>1</v>
      </c>
      <c r="I513" s="36" t="s">
        <v>304</v>
      </c>
      <c r="J513" s="36" t="s">
        <v>313</v>
      </c>
    </row>
    <row r="514" spans="1:10" x14ac:dyDescent="0.45">
      <c r="A514" s="56">
        <v>80</v>
      </c>
      <c r="B514" s="57">
        <v>100000137861</v>
      </c>
      <c r="C514" s="58">
        <v>0</v>
      </c>
      <c r="D514" s="56" t="s">
        <v>396</v>
      </c>
      <c r="E514" s="59" t="s">
        <v>523</v>
      </c>
      <c r="F514" s="60">
        <v>8100</v>
      </c>
      <c r="G514" s="60">
        <v>-8099</v>
      </c>
      <c r="H514" s="59">
        <v>1</v>
      </c>
      <c r="I514" s="36" t="s">
        <v>304</v>
      </c>
      <c r="J514" s="36" t="s">
        <v>313</v>
      </c>
    </row>
    <row r="515" spans="1:10" x14ac:dyDescent="0.45">
      <c r="A515" s="56">
        <v>81</v>
      </c>
      <c r="B515" s="57">
        <v>100000137862</v>
      </c>
      <c r="C515" s="58">
        <v>0</v>
      </c>
      <c r="D515" s="56" t="s">
        <v>396</v>
      </c>
      <c r="E515" s="59" t="s">
        <v>523</v>
      </c>
      <c r="F515" s="60">
        <v>8100</v>
      </c>
      <c r="G515" s="60">
        <v>-8099</v>
      </c>
      <c r="H515" s="59">
        <v>1</v>
      </c>
      <c r="I515" s="36" t="s">
        <v>304</v>
      </c>
      <c r="J515" s="36" t="s">
        <v>313</v>
      </c>
    </row>
    <row r="516" spans="1:10" x14ac:dyDescent="0.45">
      <c r="A516" s="56">
        <v>82</v>
      </c>
      <c r="B516" s="57">
        <v>100000137863</v>
      </c>
      <c r="C516" s="58">
        <v>0</v>
      </c>
      <c r="D516" s="56" t="s">
        <v>396</v>
      </c>
      <c r="E516" s="59" t="s">
        <v>523</v>
      </c>
      <c r="F516" s="60">
        <v>8100</v>
      </c>
      <c r="G516" s="60">
        <v>-8099</v>
      </c>
      <c r="H516" s="59">
        <v>1</v>
      </c>
      <c r="I516" s="36" t="s">
        <v>304</v>
      </c>
      <c r="J516" s="36" t="s">
        <v>313</v>
      </c>
    </row>
    <row r="517" spans="1:10" x14ac:dyDescent="0.45">
      <c r="A517" s="56">
        <v>83</v>
      </c>
      <c r="B517" s="57">
        <v>100000137864</v>
      </c>
      <c r="C517" s="58">
        <v>0</v>
      </c>
      <c r="D517" s="56" t="s">
        <v>396</v>
      </c>
      <c r="E517" s="59" t="s">
        <v>523</v>
      </c>
      <c r="F517" s="60">
        <v>8100</v>
      </c>
      <c r="G517" s="60">
        <v>-8099</v>
      </c>
      <c r="H517" s="59">
        <v>1</v>
      </c>
      <c r="I517" s="36" t="s">
        <v>304</v>
      </c>
      <c r="J517" s="36" t="s">
        <v>313</v>
      </c>
    </row>
    <row r="518" spans="1:10" x14ac:dyDescent="0.45">
      <c r="A518" s="56">
        <v>84</v>
      </c>
      <c r="B518" s="57">
        <v>100000137865</v>
      </c>
      <c r="C518" s="58">
        <v>0</v>
      </c>
      <c r="D518" s="56" t="s">
        <v>396</v>
      </c>
      <c r="E518" s="59" t="s">
        <v>523</v>
      </c>
      <c r="F518" s="60">
        <v>8100</v>
      </c>
      <c r="G518" s="60">
        <v>-8099</v>
      </c>
      <c r="H518" s="59">
        <v>1</v>
      </c>
      <c r="I518" s="36" t="s">
        <v>304</v>
      </c>
      <c r="J518" s="36" t="s">
        <v>313</v>
      </c>
    </row>
    <row r="519" spans="1:10" x14ac:dyDescent="0.45">
      <c r="A519" s="56">
        <v>85</v>
      </c>
      <c r="B519" s="57">
        <v>100000137866</v>
      </c>
      <c r="C519" s="58">
        <v>0</v>
      </c>
      <c r="D519" s="56" t="s">
        <v>396</v>
      </c>
      <c r="E519" s="59" t="s">
        <v>523</v>
      </c>
      <c r="F519" s="60">
        <v>8100</v>
      </c>
      <c r="G519" s="60">
        <v>-8099</v>
      </c>
      <c r="H519" s="59">
        <v>1</v>
      </c>
      <c r="I519" s="36" t="s">
        <v>304</v>
      </c>
      <c r="J519" s="36" t="s">
        <v>313</v>
      </c>
    </row>
    <row r="520" spans="1:10" x14ac:dyDescent="0.45">
      <c r="A520" s="56">
        <v>86</v>
      </c>
      <c r="B520" s="57">
        <v>100000137867</v>
      </c>
      <c r="C520" s="58">
        <v>0</v>
      </c>
      <c r="D520" s="56" t="s">
        <v>396</v>
      </c>
      <c r="E520" s="59" t="s">
        <v>523</v>
      </c>
      <c r="F520" s="60">
        <v>8100</v>
      </c>
      <c r="G520" s="60">
        <v>-8099</v>
      </c>
      <c r="H520" s="59">
        <v>1</v>
      </c>
      <c r="I520" s="36" t="s">
        <v>304</v>
      </c>
      <c r="J520" s="36" t="s">
        <v>313</v>
      </c>
    </row>
    <row r="521" spans="1:10" x14ac:dyDescent="0.45">
      <c r="A521" s="56">
        <v>87</v>
      </c>
      <c r="B521" s="57">
        <v>100000137868</v>
      </c>
      <c r="C521" s="58">
        <v>0</v>
      </c>
      <c r="D521" s="56" t="s">
        <v>396</v>
      </c>
      <c r="E521" s="59" t="s">
        <v>523</v>
      </c>
      <c r="F521" s="60">
        <v>8100</v>
      </c>
      <c r="G521" s="60">
        <v>-8099</v>
      </c>
      <c r="H521" s="59">
        <v>1</v>
      </c>
      <c r="I521" s="36" t="s">
        <v>304</v>
      </c>
      <c r="J521" s="36" t="s">
        <v>313</v>
      </c>
    </row>
    <row r="522" spans="1:10" x14ac:dyDescent="0.45">
      <c r="A522" s="56">
        <v>88</v>
      </c>
      <c r="B522" s="57">
        <v>100000137869</v>
      </c>
      <c r="C522" s="58">
        <v>0</v>
      </c>
      <c r="D522" s="56" t="s">
        <v>396</v>
      </c>
      <c r="E522" s="59" t="s">
        <v>524</v>
      </c>
      <c r="F522" s="60">
        <v>5400</v>
      </c>
      <c r="G522" s="60">
        <v>-5399</v>
      </c>
      <c r="H522" s="59">
        <v>1</v>
      </c>
      <c r="I522" s="36" t="s">
        <v>304</v>
      </c>
      <c r="J522" s="36" t="s">
        <v>313</v>
      </c>
    </row>
    <row r="523" spans="1:10" x14ac:dyDescent="0.45">
      <c r="A523" s="56">
        <v>89</v>
      </c>
      <c r="B523" s="57">
        <v>100000137870</v>
      </c>
      <c r="C523" s="58">
        <v>0</v>
      </c>
      <c r="D523" s="56" t="s">
        <v>396</v>
      </c>
      <c r="E523" s="59" t="s">
        <v>525</v>
      </c>
      <c r="F523" s="60">
        <v>28700</v>
      </c>
      <c r="G523" s="60">
        <v>-28699</v>
      </c>
      <c r="H523" s="59">
        <v>1</v>
      </c>
      <c r="I523" s="36" t="s">
        <v>304</v>
      </c>
      <c r="J523" s="36" t="s">
        <v>313</v>
      </c>
    </row>
    <row r="524" spans="1:10" x14ac:dyDescent="0.45">
      <c r="A524" s="56">
        <v>90</v>
      </c>
      <c r="B524" s="57">
        <v>100000137871</v>
      </c>
      <c r="C524" s="58">
        <v>0</v>
      </c>
      <c r="D524" s="56" t="s">
        <v>396</v>
      </c>
      <c r="E524" s="59" t="s">
        <v>525</v>
      </c>
      <c r="F524" s="60">
        <v>28700</v>
      </c>
      <c r="G524" s="60">
        <v>-28699</v>
      </c>
      <c r="H524" s="59">
        <v>1</v>
      </c>
      <c r="I524" s="36" t="s">
        <v>304</v>
      </c>
      <c r="J524" s="36" t="s">
        <v>313</v>
      </c>
    </row>
    <row r="525" spans="1:10" x14ac:dyDescent="0.45">
      <c r="A525" s="56">
        <v>91</v>
      </c>
      <c r="B525" s="57">
        <v>100000137872</v>
      </c>
      <c r="C525" s="58">
        <v>0</v>
      </c>
      <c r="D525" s="56" t="s">
        <v>396</v>
      </c>
      <c r="E525" s="59" t="s">
        <v>526</v>
      </c>
      <c r="F525" s="60">
        <v>25000</v>
      </c>
      <c r="G525" s="60">
        <v>-24999</v>
      </c>
      <c r="H525" s="59">
        <v>1</v>
      </c>
      <c r="I525" s="36" t="s">
        <v>304</v>
      </c>
      <c r="J525" s="36" t="s">
        <v>313</v>
      </c>
    </row>
    <row r="526" spans="1:10" x14ac:dyDescent="0.45">
      <c r="A526" s="56">
        <v>92</v>
      </c>
      <c r="B526" s="57">
        <v>100000137873</v>
      </c>
      <c r="C526" s="58">
        <v>0</v>
      </c>
      <c r="D526" s="56" t="s">
        <v>396</v>
      </c>
      <c r="E526" s="59" t="s">
        <v>527</v>
      </c>
      <c r="F526" s="60">
        <v>36000</v>
      </c>
      <c r="G526" s="60">
        <v>-35999</v>
      </c>
      <c r="H526" s="59">
        <v>1</v>
      </c>
      <c r="I526" s="36" t="s">
        <v>304</v>
      </c>
      <c r="J526" s="36" t="s">
        <v>313</v>
      </c>
    </row>
    <row r="527" spans="1:10" x14ac:dyDescent="0.45">
      <c r="A527" s="56">
        <v>93</v>
      </c>
      <c r="B527" s="57">
        <v>100000137874</v>
      </c>
      <c r="C527" s="58">
        <v>0</v>
      </c>
      <c r="D527" s="56" t="s">
        <v>396</v>
      </c>
      <c r="E527" s="59" t="s">
        <v>527</v>
      </c>
      <c r="F527" s="60">
        <v>36000</v>
      </c>
      <c r="G527" s="60">
        <v>-35999</v>
      </c>
      <c r="H527" s="59">
        <v>1</v>
      </c>
      <c r="I527" s="36" t="s">
        <v>304</v>
      </c>
      <c r="J527" s="36" t="s">
        <v>313</v>
      </c>
    </row>
    <row r="528" spans="1:10" x14ac:dyDescent="0.45">
      <c r="A528" s="56">
        <v>94</v>
      </c>
      <c r="B528" s="57">
        <v>100000137875</v>
      </c>
      <c r="C528" s="58">
        <v>0</v>
      </c>
      <c r="D528" s="56" t="s">
        <v>396</v>
      </c>
      <c r="E528" s="59" t="s">
        <v>528</v>
      </c>
      <c r="F528" s="60">
        <v>8200</v>
      </c>
      <c r="G528" s="60">
        <v>-8199</v>
      </c>
      <c r="H528" s="59">
        <v>1</v>
      </c>
      <c r="I528" s="36" t="s">
        <v>304</v>
      </c>
      <c r="J528" s="36" t="s">
        <v>313</v>
      </c>
    </row>
    <row r="529" spans="1:10" x14ac:dyDescent="0.45">
      <c r="A529" s="56">
        <v>95</v>
      </c>
      <c r="B529" s="57">
        <v>100000137876</v>
      </c>
      <c r="C529" s="58">
        <v>0</v>
      </c>
      <c r="D529" s="56" t="s">
        <v>396</v>
      </c>
      <c r="E529" s="59" t="s">
        <v>528</v>
      </c>
      <c r="F529" s="60">
        <v>8200</v>
      </c>
      <c r="G529" s="60">
        <v>-8199</v>
      </c>
      <c r="H529" s="59">
        <v>1</v>
      </c>
      <c r="I529" s="36" t="s">
        <v>304</v>
      </c>
      <c r="J529" s="36" t="s">
        <v>313</v>
      </c>
    </row>
    <row r="530" spans="1:10" x14ac:dyDescent="0.45">
      <c r="A530" s="56">
        <v>96</v>
      </c>
      <c r="B530" s="57">
        <v>100000137877</v>
      </c>
      <c r="C530" s="58">
        <v>0</v>
      </c>
      <c r="D530" s="56" t="s">
        <v>396</v>
      </c>
      <c r="E530" s="59" t="s">
        <v>528</v>
      </c>
      <c r="F530" s="60">
        <v>8200</v>
      </c>
      <c r="G530" s="60">
        <v>-8199</v>
      </c>
      <c r="H530" s="59">
        <v>1</v>
      </c>
      <c r="I530" s="36" t="s">
        <v>304</v>
      </c>
      <c r="J530" s="36" t="s">
        <v>313</v>
      </c>
    </row>
    <row r="531" spans="1:10" x14ac:dyDescent="0.45">
      <c r="A531" s="56">
        <v>97</v>
      </c>
      <c r="B531" s="57">
        <v>100000137878</v>
      </c>
      <c r="C531" s="58">
        <v>0</v>
      </c>
      <c r="D531" s="56" t="s">
        <v>396</v>
      </c>
      <c r="E531" s="59" t="s">
        <v>528</v>
      </c>
      <c r="F531" s="60">
        <v>8200</v>
      </c>
      <c r="G531" s="60">
        <v>-8199</v>
      </c>
      <c r="H531" s="59">
        <v>1</v>
      </c>
      <c r="I531" s="36" t="s">
        <v>304</v>
      </c>
      <c r="J531" s="36" t="s">
        <v>313</v>
      </c>
    </row>
    <row r="532" spans="1:10" x14ac:dyDescent="0.45">
      <c r="A532" s="56">
        <v>98</v>
      </c>
      <c r="B532" s="57">
        <v>100000137879</v>
      </c>
      <c r="C532" s="58">
        <v>0</v>
      </c>
      <c r="D532" s="56" t="s">
        <v>396</v>
      </c>
      <c r="E532" s="59" t="s">
        <v>528</v>
      </c>
      <c r="F532" s="60">
        <v>8200</v>
      </c>
      <c r="G532" s="60">
        <v>-8199</v>
      </c>
      <c r="H532" s="59">
        <v>1</v>
      </c>
      <c r="I532" s="36" t="s">
        <v>304</v>
      </c>
      <c r="J532" s="36" t="s">
        <v>313</v>
      </c>
    </row>
    <row r="533" spans="1:10" x14ac:dyDescent="0.45">
      <c r="A533" s="56">
        <v>99</v>
      </c>
      <c r="B533" s="57">
        <v>100000137880</v>
      </c>
      <c r="C533" s="58">
        <v>0</v>
      </c>
      <c r="D533" s="56" t="s">
        <v>396</v>
      </c>
      <c r="E533" s="59" t="s">
        <v>528</v>
      </c>
      <c r="F533" s="60">
        <v>8200</v>
      </c>
      <c r="G533" s="60">
        <v>-8199</v>
      </c>
      <c r="H533" s="59">
        <v>1</v>
      </c>
      <c r="I533" s="36" t="s">
        <v>304</v>
      </c>
      <c r="J533" s="36" t="s">
        <v>313</v>
      </c>
    </row>
    <row r="534" spans="1:10" x14ac:dyDescent="0.45">
      <c r="A534" s="56">
        <v>100</v>
      </c>
      <c r="B534" s="57">
        <v>100000137881</v>
      </c>
      <c r="C534" s="58">
        <v>0</v>
      </c>
      <c r="D534" s="56" t="s">
        <v>396</v>
      </c>
      <c r="E534" s="59" t="s">
        <v>528</v>
      </c>
      <c r="F534" s="60">
        <v>8200</v>
      </c>
      <c r="G534" s="60">
        <v>-8199</v>
      </c>
      <c r="H534" s="59">
        <v>1</v>
      </c>
      <c r="I534" s="36" t="s">
        <v>304</v>
      </c>
      <c r="J534" s="36" t="s">
        <v>313</v>
      </c>
    </row>
    <row r="535" spans="1:10" x14ac:dyDescent="0.45">
      <c r="A535" s="56">
        <v>101</v>
      </c>
      <c r="B535" s="57">
        <v>100000137882</v>
      </c>
      <c r="C535" s="58">
        <v>0</v>
      </c>
      <c r="D535" s="56" t="s">
        <v>396</v>
      </c>
      <c r="E535" s="59" t="s">
        <v>528</v>
      </c>
      <c r="F535" s="60">
        <v>8200</v>
      </c>
      <c r="G535" s="60">
        <v>-8199</v>
      </c>
      <c r="H535" s="59">
        <v>1</v>
      </c>
      <c r="I535" s="36" t="s">
        <v>304</v>
      </c>
      <c r="J535" s="36" t="s">
        <v>313</v>
      </c>
    </row>
    <row r="536" spans="1:10" x14ac:dyDescent="0.45">
      <c r="A536" s="56">
        <v>102</v>
      </c>
      <c r="B536" s="57">
        <v>100000137932</v>
      </c>
      <c r="C536" s="58">
        <v>0</v>
      </c>
      <c r="D536" s="56" t="s">
        <v>396</v>
      </c>
      <c r="E536" s="59" t="s">
        <v>529</v>
      </c>
      <c r="F536" s="60">
        <v>157000</v>
      </c>
      <c r="G536" s="60">
        <v>-156999</v>
      </c>
      <c r="H536" s="59">
        <v>1</v>
      </c>
      <c r="I536" s="36" t="s">
        <v>304</v>
      </c>
      <c r="J536" s="36" t="s">
        <v>313</v>
      </c>
    </row>
    <row r="537" spans="1:10" x14ac:dyDescent="0.45">
      <c r="A537" s="56">
        <v>103</v>
      </c>
      <c r="B537" s="57">
        <v>100000137933</v>
      </c>
      <c r="C537" s="58">
        <v>0</v>
      </c>
      <c r="D537" s="56" t="s">
        <v>396</v>
      </c>
      <c r="E537" s="59" t="s">
        <v>529</v>
      </c>
      <c r="F537" s="60">
        <v>157000</v>
      </c>
      <c r="G537" s="60">
        <v>-156999</v>
      </c>
      <c r="H537" s="59">
        <v>1</v>
      </c>
      <c r="I537" s="36" t="s">
        <v>304</v>
      </c>
      <c r="J537" s="36" t="s">
        <v>313</v>
      </c>
    </row>
    <row r="538" spans="1:10" x14ac:dyDescent="0.45">
      <c r="A538" s="56">
        <v>104</v>
      </c>
      <c r="B538" s="57">
        <v>100000137934</v>
      </c>
      <c r="C538" s="58">
        <v>0</v>
      </c>
      <c r="D538" s="56" t="s">
        <v>396</v>
      </c>
      <c r="E538" s="59" t="s">
        <v>530</v>
      </c>
      <c r="F538" s="60">
        <v>5500</v>
      </c>
      <c r="G538" s="60">
        <v>-5499</v>
      </c>
      <c r="H538" s="59">
        <v>1</v>
      </c>
      <c r="I538" s="36" t="s">
        <v>304</v>
      </c>
      <c r="J538" s="36" t="s">
        <v>313</v>
      </c>
    </row>
    <row r="539" spans="1:10" x14ac:dyDescent="0.45">
      <c r="A539" s="56">
        <v>105</v>
      </c>
      <c r="B539" s="57">
        <v>100000137935</v>
      </c>
      <c r="C539" s="58">
        <v>0</v>
      </c>
      <c r="D539" s="56" t="s">
        <v>396</v>
      </c>
      <c r="E539" s="59" t="s">
        <v>530</v>
      </c>
      <c r="F539" s="60">
        <v>5500</v>
      </c>
      <c r="G539" s="60">
        <v>-5499</v>
      </c>
      <c r="H539" s="59">
        <v>1</v>
      </c>
      <c r="I539" s="36" t="s">
        <v>304</v>
      </c>
      <c r="J539" s="36" t="s">
        <v>313</v>
      </c>
    </row>
    <row r="540" spans="1:10" x14ac:dyDescent="0.45">
      <c r="A540" s="56">
        <v>106</v>
      </c>
      <c r="B540" s="57">
        <v>100000137936</v>
      </c>
      <c r="C540" s="58">
        <v>0</v>
      </c>
      <c r="D540" s="56" t="s">
        <v>396</v>
      </c>
      <c r="E540" s="59" t="s">
        <v>531</v>
      </c>
      <c r="F540" s="60">
        <v>12000</v>
      </c>
      <c r="G540" s="60">
        <v>-11999</v>
      </c>
      <c r="H540" s="59">
        <v>1</v>
      </c>
      <c r="I540" s="36" t="s">
        <v>304</v>
      </c>
      <c r="J540" s="36" t="s">
        <v>313</v>
      </c>
    </row>
    <row r="541" spans="1:10" x14ac:dyDescent="0.45">
      <c r="A541" s="56">
        <v>107</v>
      </c>
      <c r="B541" s="57">
        <v>100000137937</v>
      </c>
      <c r="C541" s="58">
        <v>0</v>
      </c>
      <c r="D541" s="56" t="s">
        <v>396</v>
      </c>
      <c r="E541" s="59" t="s">
        <v>531</v>
      </c>
      <c r="F541" s="60">
        <v>12000</v>
      </c>
      <c r="G541" s="60">
        <v>-11999</v>
      </c>
      <c r="H541" s="59">
        <v>1</v>
      </c>
      <c r="I541" s="36" t="s">
        <v>304</v>
      </c>
      <c r="J541" s="36" t="s">
        <v>313</v>
      </c>
    </row>
    <row r="542" spans="1:10" x14ac:dyDescent="0.45">
      <c r="A542" s="56">
        <v>108</v>
      </c>
      <c r="B542" s="57">
        <v>100000137938</v>
      </c>
      <c r="C542" s="58">
        <v>0</v>
      </c>
      <c r="D542" s="56" t="s">
        <v>396</v>
      </c>
      <c r="E542" s="59" t="s">
        <v>532</v>
      </c>
      <c r="F542" s="60">
        <v>9000</v>
      </c>
      <c r="G542" s="60">
        <v>-8999</v>
      </c>
      <c r="H542" s="59">
        <v>1</v>
      </c>
      <c r="I542" s="36" t="s">
        <v>304</v>
      </c>
      <c r="J542" s="36" t="s">
        <v>313</v>
      </c>
    </row>
    <row r="543" spans="1:10" x14ac:dyDescent="0.45">
      <c r="A543" s="56">
        <v>109</v>
      </c>
      <c r="B543" s="57">
        <v>100000137939</v>
      </c>
      <c r="C543" s="58">
        <v>0</v>
      </c>
      <c r="D543" s="56" t="s">
        <v>396</v>
      </c>
      <c r="E543" s="59" t="s">
        <v>532</v>
      </c>
      <c r="F543" s="60">
        <v>9000</v>
      </c>
      <c r="G543" s="60">
        <v>-8999</v>
      </c>
      <c r="H543" s="59">
        <v>1</v>
      </c>
      <c r="I543" s="36" t="s">
        <v>304</v>
      </c>
      <c r="J543" s="36" t="s">
        <v>313</v>
      </c>
    </row>
    <row r="544" spans="1:10" x14ac:dyDescent="0.45">
      <c r="A544" s="56">
        <v>110</v>
      </c>
      <c r="B544" s="57">
        <v>100000137940</v>
      </c>
      <c r="C544" s="58">
        <v>0</v>
      </c>
      <c r="D544" s="56" t="s">
        <v>396</v>
      </c>
      <c r="E544" s="59" t="s">
        <v>533</v>
      </c>
      <c r="F544" s="60">
        <v>339000</v>
      </c>
      <c r="G544" s="60">
        <v>-338999</v>
      </c>
      <c r="H544" s="59">
        <v>1</v>
      </c>
      <c r="I544" s="36" t="s">
        <v>304</v>
      </c>
      <c r="J544" s="36" t="s">
        <v>313</v>
      </c>
    </row>
    <row r="545" spans="1:10" x14ac:dyDescent="0.45">
      <c r="A545" s="56">
        <v>111</v>
      </c>
      <c r="B545" s="57">
        <v>100000137941</v>
      </c>
      <c r="C545" s="58">
        <v>0</v>
      </c>
      <c r="D545" s="56" t="s">
        <v>396</v>
      </c>
      <c r="E545" s="59" t="s">
        <v>534</v>
      </c>
      <c r="F545" s="60">
        <v>7500</v>
      </c>
      <c r="G545" s="60">
        <v>-7499</v>
      </c>
      <c r="H545" s="59">
        <v>1</v>
      </c>
      <c r="I545" s="36" t="s">
        <v>304</v>
      </c>
      <c r="J545" s="36" t="s">
        <v>313</v>
      </c>
    </row>
    <row r="546" spans="1:10" x14ac:dyDescent="0.45">
      <c r="A546" s="56">
        <v>112</v>
      </c>
      <c r="B546" s="57">
        <v>100000137942</v>
      </c>
      <c r="C546" s="58">
        <v>0</v>
      </c>
      <c r="D546" s="56" t="s">
        <v>396</v>
      </c>
      <c r="E546" s="59" t="s">
        <v>534</v>
      </c>
      <c r="F546" s="60">
        <v>7500</v>
      </c>
      <c r="G546" s="60">
        <v>-7499</v>
      </c>
      <c r="H546" s="59">
        <v>1</v>
      </c>
      <c r="I546" s="36" t="s">
        <v>304</v>
      </c>
      <c r="J546" s="36" t="s">
        <v>313</v>
      </c>
    </row>
    <row r="547" spans="1:10" x14ac:dyDescent="0.45">
      <c r="A547" s="56">
        <v>113</v>
      </c>
      <c r="B547" s="57">
        <v>100000147473</v>
      </c>
      <c r="C547" s="58">
        <v>0</v>
      </c>
      <c r="D547" s="56" t="s">
        <v>535</v>
      </c>
      <c r="E547" s="59" t="s">
        <v>536</v>
      </c>
      <c r="F547" s="60">
        <v>11984</v>
      </c>
      <c r="G547" s="60">
        <v>-11983</v>
      </c>
      <c r="H547" s="59">
        <v>1</v>
      </c>
      <c r="I547" s="36" t="s">
        <v>304</v>
      </c>
      <c r="J547" s="36" t="s">
        <v>313</v>
      </c>
    </row>
    <row r="548" spans="1:10" x14ac:dyDescent="0.45">
      <c r="A548" s="56">
        <v>114</v>
      </c>
      <c r="B548" s="57">
        <v>100000147474</v>
      </c>
      <c r="C548" s="58">
        <v>0</v>
      </c>
      <c r="D548" s="56" t="s">
        <v>535</v>
      </c>
      <c r="E548" s="59" t="s">
        <v>537</v>
      </c>
      <c r="F548" s="60">
        <v>11984</v>
      </c>
      <c r="G548" s="60">
        <v>-11983</v>
      </c>
      <c r="H548" s="59">
        <v>1</v>
      </c>
      <c r="I548" s="36" t="s">
        <v>304</v>
      </c>
      <c r="J548" s="36" t="s">
        <v>313</v>
      </c>
    </row>
    <row r="549" spans="1:10" x14ac:dyDescent="0.45">
      <c r="A549" s="56">
        <v>115</v>
      </c>
      <c r="B549" s="57">
        <v>100000148705</v>
      </c>
      <c r="C549" s="58">
        <v>0</v>
      </c>
      <c r="D549" s="56" t="s">
        <v>538</v>
      </c>
      <c r="E549" s="59" t="s">
        <v>539</v>
      </c>
      <c r="F549" s="60">
        <v>24000</v>
      </c>
      <c r="G549" s="60">
        <v>-23999</v>
      </c>
      <c r="H549" s="59">
        <v>1</v>
      </c>
      <c r="I549" s="36" t="s">
        <v>304</v>
      </c>
      <c r="J549" s="36" t="s">
        <v>313</v>
      </c>
    </row>
    <row r="550" spans="1:10" x14ac:dyDescent="0.45">
      <c r="A550" s="56">
        <v>116</v>
      </c>
      <c r="B550" s="57">
        <v>100000154846</v>
      </c>
      <c r="C550" s="58">
        <v>0</v>
      </c>
      <c r="D550" s="56" t="s">
        <v>476</v>
      </c>
      <c r="E550" s="59" t="s">
        <v>540</v>
      </c>
      <c r="F550" s="60">
        <v>24000</v>
      </c>
      <c r="G550" s="60">
        <v>-23999</v>
      </c>
      <c r="H550" s="59">
        <v>1</v>
      </c>
      <c r="I550" s="36" t="s">
        <v>304</v>
      </c>
      <c r="J550" s="36" t="s">
        <v>313</v>
      </c>
    </row>
    <row r="551" spans="1:10" x14ac:dyDescent="0.45">
      <c r="A551" s="56">
        <v>117</v>
      </c>
      <c r="B551" s="57">
        <v>100000242841</v>
      </c>
      <c r="C551" s="58">
        <v>0</v>
      </c>
      <c r="D551" s="56" t="s">
        <v>541</v>
      </c>
      <c r="E551" s="59" t="s">
        <v>542</v>
      </c>
      <c r="F551" s="60">
        <v>11919.8</v>
      </c>
      <c r="G551" s="60">
        <v>-11918.8</v>
      </c>
      <c r="H551" s="59">
        <v>1</v>
      </c>
      <c r="I551" s="36" t="s">
        <v>304</v>
      </c>
      <c r="J551" s="36" t="s">
        <v>313</v>
      </c>
    </row>
    <row r="552" spans="1:10" x14ac:dyDescent="0.45">
      <c r="A552" s="56">
        <v>118</v>
      </c>
      <c r="B552" s="57">
        <v>100000252550</v>
      </c>
      <c r="C552" s="58">
        <v>0</v>
      </c>
      <c r="D552" s="56" t="s">
        <v>152</v>
      </c>
      <c r="E552" s="59" t="s">
        <v>543</v>
      </c>
      <c r="F552" s="60">
        <v>11919.8</v>
      </c>
      <c r="G552" s="60">
        <v>-11918.8</v>
      </c>
      <c r="H552" s="59">
        <v>1</v>
      </c>
      <c r="I552" s="36" t="s">
        <v>304</v>
      </c>
      <c r="J552" s="36" t="s">
        <v>313</v>
      </c>
    </row>
    <row r="553" spans="1:10" x14ac:dyDescent="0.45">
      <c r="A553" s="56">
        <v>119</v>
      </c>
      <c r="B553" s="57">
        <v>100000252554</v>
      </c>
      <c r="C553" s="58">
        <v>0</v>
      </c>
      <c r="D553" s="56" t="s">
        <v>152</v>
      </c>
      <c r="E553" s="59" t="s">
        <v>543</v>
      </c>
      <c r="F553" s="60">
        <v>11919.8</v>
      </c>
      <c r="G553" s="60">
        <v>-11918.8</v>
      </c>
      <c r="H553" s="59">
        <v>1</v>
      </c>
      <c r="I553" s="36" t="s">
        <v>304</v>
      </c>
      <c r="J553" s="36" t="s">
        <v>313</v>
      </c>
    </row>
    <row r="554" spans="1:10" x14ac:dyDescent="0.45">
      <c r="A554" s="56">
        <v>120</v>
      </c>
      <c r="B554" s="57">
        <v>100000252555</v>
      </c>
      <c r="C554" s="58">
        <v>0</v>
      </c>
      <c r="D554" s="56" t="s">
        <v>152</v>
      </c>
      <c r="E554" s="59" t="s">
        <v>543</v>
      </c>
      <c r="F554" s="60">
        <v>11919.8</v>
      </c>
      <c r="G554" s="60">
        <v>-11918.8</v>
      </c>
      <c r="H554" s="59">
        <v>1</v>
      </c>
      <c r="I554" s="36" t="s">
        <v>304</v>
      </c>
      <c r="J554" s="36" t="s">
        <v>313</v>
      </c>
    </row>
    <row r="555" spans="1:10" x14ac:dyDescent="0.45">
      <c r="A555" s="56">
        <v>121</v>
      </c>
      <c r="B555" s="57">
        <v>100000525038</v>
      </c>
      <c r="C555" s="58">
        <v>0</v>
      </c>
      <c r="D555" s="56" t="s">
        <v>132</v>
      </c>
      <c r="E555" s="59" t="s">
        <v>544</v>
      </c>
      <c r="F555" s="60">
        <v>21395</v>
      </c>
      <c r="G555" s="60">
        <v>-21394</v>
      </c>
      <c r="H555" s="59">
        <v>1</v>
      </c>
      <c r="I555" s="36" t="s">
        <v>304</v>
      </c>
      <c r="J555" s="36" t="s">
        <v>313</v>
      </c>
    </row>
    <row r="556" spans="1:10" x14ac:dyDescent="0.45">
      <c r="A556" s="56">
        <v>122</v>
      </c>
      <c r="B556" s="57">
        <v>100000525039</v>
      </c>
      <c r="C556" s="58">
        <v>0</v>
      </c>
      <c r="D556" s="56" t="s">
        <v>132</v>
      </c>
      <c r="E556" s="59" t="s">
        <v>544</v>
      </c>
      <c r="F556" s="60">
        <v>21395</v>
      </c>
      <c r="G556" s="60">
        <v>-21394</v>
      </c>
      <c r="H556" s="59">
        <v>1</v>
      </c>
      <c r="I556" s="36" t="s">
        <v>304</v>
      </c>
      <c r="J556" s="36" t="s">
        <v>313</v>
      </c>
    </row>
    <row r="557" spans="1:10" x14ac:dyDescent="0.45">
      <c r="A557" s="56">
        <v>123</v>
      </c>
      <c r="B557" s="57">
        <v>100000525040</v>
      </c>
      <c r="C557" s="58">
        <v>0</v>
      </c>
      <c r="D557" s="56" t="s">
        <v>132</v>
      </c>
      <c r="E557" s="59" t="s">
        <v>544</v>
      </c>
      <c r="F557" s="60">
        <v>21395</v>
      </c>
      <c r="G557" s="60">
        <v>-21394</v>
      </c>
      <c r="H557" s="59">
        <v>1</v>
      </c>
      <c r="I557" s="36" t="s">
        <v>304</v>
      </c>
      <c r="J557" s="36" t="s">
        <v>313</v>
      </c>
    </row>
    <row r="558" spans="1:10" x14ac:dyDescent="0.45">
      <c r="A558" s="56">
        <v>124</v>
      </c>
      <c r="B558" s="57">
        <v>100000525041</v>
      </c>
      <c r="C558" s="58">
        <v>0</v>
      </c>
      <c r="D558" s="56" t="s">
        <v>132</v>
      </c>
      <c r="E558" s="59" t="s">
        <v>544</v>
      </c>
      <c r="F558" s="60">
        <v>21395</v>
      </c>
      <c r="G558" s="60">
        <v>-21394</v>
      </c>
      <c r="H558" s="59">
        <v>1</v>
      </c>
      <c r="I558" s="36" t="s">
        <v>304</v>
      </c>
      <c r="J558" s="36" t="s">
        <v>313</v>
      </c>
    </row>
    <row r="559" spans="1:10" x14ac:dyDescent="0.45">
      <c r="A559" s="56">
        <v>125</v>
      </c>
      <c r="B559" s="57">
        <v>100000525042</v>
      </c>
      <c r="C559" s="58">
        <v>0</v>
      </c>
      <c r="D559" s="56" t="s">
        <v>132</v>
      </c>
      <c r="E559" s="59" t="s">
        <v>544</v>
      </c>
      <c r="F559" s="60">
        <v>21395</v>
      </c>
      <c r="G559" s="60">
        <v>-21394</v>
      </c>
      <c r="H559" s="59">
        <v>1</v>
      </c>
      <c r="I559" s="36" t="s">
        <v>304</v>
      </c>
      <c r="J559" s="36" t="s">
        <v>313</v>
      </c>
    </row>
    <row r="560" spans="1:10" x14ac:dyDescent="0.45">
      <c r="A560" s="56">
        <v>126</v>
      </c>
      <c r="B560" s="57">
        <v>100000525043</v>
      </c>
      <c r="C560" s="58">
        <v>0</v>
      </c>
      <c r="D560" s="56" t="s">
        <v>132</v>
      </c>
      <c r="E560" s="59" t="s">
        <v>544</v>
      </c>
      <c r="F560" s="60">
        <v>21395</v>
      </c>
      <c r="G560" s="60">
        <v>-21394</v>
      </c>
      <c r="H560" s="59">
        <v>1</v>
      </c>
      <c r="I560" s="36" t="s">
        <v>304</v>
      </c>
      <c r="J560" s="36" t="s">
        <v>313</v>
      </c>
    </row>
    <row r="561" spans="1:10" x14ac:dyDescent="0.45">
      <c r="A561" s="56">
        <v>127</v>
      </c>
      <c r="B561" s="57">
        <v>100000525044</v>
      </c>
      <c r="C561" s="58">
        <v>0</v>
      </c>
      <c r="D561" s="56" t="s">
        <v>132</v>
      </c>
      <c r="E561" s="59" t="s">
        <v>544</v>
      </c>
      <c r="F561" s="60">
        <v>21395</v>
      </c>
      <c r="G561" s="60">
        <v>-21394</v>
      </c>
      <c r="H561" s="59">
        <v>1</v>
      </c>
      <c r="I561" s="36" t="s">
        <v>304</v>
      </c>
      <c r="J561" s="36" t="s">
        <v>313</v>
      </c>
    </row>
    <row r="562" spans="1:10" x14ac:dyDescent="0.45">
      <c r="A562" s="56">
        <v>128</v>
      </c>
      <c r="B562" s="57">
        <v>100000525045</v>
      </c>
      <c r="C562" s="58">
        <v>0</v>
      </c>
      <c r="D562" s="56" t="s">
        <v>132</v>
      </c>
      <c r="E562" s="59" t="s">
        <v>544</v>
      </c>
      <c r="F562" s="60">
        <v>21395</v>
      </c>
      <c r="G562" s="60">
        <v>-21394</v>
      </c>
      <c r="H562" s="59">
        <v>1</v>
      </c>
      <c r="I562" s="36" t="s">
        <v>304</v>
      </c>
      <c r="J562" s="36" t="s">
        <v>313</v>
      </c>
    </row>
    <row r="563" spans="1:10" x14ac:dyDescent="0.45">
      <c r="A563" s="56">
        <v>129</v>
      </c>
      <c r="B563" s="57">
        <v>100000525046</v>
      </c>
      <c r="C563" s="58">
        <v>0</v>
      </c>
      <c r="D563" s="56" t="s">
        <v>132</v>
      </c>
      <c r="E563" s="59" t="s">
        <v>544</v>
      </c>
      <c r="F563" s="60">
        <v>21395</v>
      </c>
      <c r="G563" s="60">
        <v>-21394</v>
      </c>
      <c r="H563" s="59">
        <v>1</v>
      </c>
      <c r="I563" s="36" t="s">
        <v>304</v>
      </c>
      <c r="J563" s="36" t="s">
        <v>313</v>
      </c>
    </row>
    <row r="564" spans="1:10" x14ac:dyDescent="0.45">
      <c r="A564" s="56">
        <v>130</v>
      </c>
      <c r="B564" s="57">
        <v>100000525047</v>
      </c>
      <c r="C564" s="58">
        <v>0</v>
      </c>
      <c r="D564" s="56" t="s">
        <v>132</v>
      </c>
      <c r="E564" s="59" t="s">
        <v>544</v>
      </c>
      <c r="F564" s="60">
        <v>21395</v>
      </c>
      <c r="G564" s="60">
        <v>-21394</v>
      </c>
      <c r="H564" s="59">
        <v>1</v>
      </c>
      <c r="I564" s="36" t="s">
        <v>304</v>
      </c>
      <c r="J564" s="36" t="s">
        <v>313</v>
      </c>
    </row>
    <row r="565" spans="1:10" x14ac:dyDescent="0.45">
      <c r="A565" s="56">
        <v>131</v>
      </c>
      <c r="B565" s="57">
        <v>100000525048</v>
      </c>
      <c r="C565" s="58">
        <v>0</v>
      </c>
      <c r="D565" s="56" t="s">
        <v>132</v>
      </c>
      <c r="E565" s="59" t="s">
        <v>544</v>
      </c>
      <c r="F565" s="60">
        <v>21395</v>
      </c>
      <c r="G565" s="60">
        <v>-21394</v>
      </c>
      <c r="H565" s="59">
        <v>1</v>
      </c>
      <c r="I565" s="36" t="s">
        <v>304</v>
      </c>
      <c r="J565" s="36" t="s">
        <v>313</v>
      </c>
    </row>
    <row r="566" spans="1:10" x14ac:dyDescent="0.45">
      <c r="A566" s="56">
        <v>132</v>
      </c>
      <c r="B566" s="57">
        <v>100000525049</v>
      </c>
      <c r="C566" s="58">
        <v>0</v>
      </c>
      <c r="D566" s="56" t="s">
        <v>132</v>
      </c>
      <c r="E566" s="59" t="s">
        <v>544</v>
      </c>
      <c r="F566" s="60">
        <v>21395</v>
      </c>
      <c r="G566" s="60">
        <v>-21394</v>
      </c>
      <c r="H566" s="59">
        <v>1</v>
      </c>
      <c r="I566" s="36" t="s">
        <v>304</v>
      </c>
      <c r="J566" s="36" t="s">
        <v>313</v>
      </c>
    </row>
    <row r="567" spans="1:10" x14ac:dyDescent="0.45">
      <c r="A567" s="56">
        <v>133</v>
      </c>
      <c r="B567" s="57">
        <v>100000525050</v>
      </c>
      <c r="C567" s="58">
        <v>0</v>
      </c>
      <c r="D567" s="56" t="s">
        <v>132</v>
      </c>
      <c r="E567" s="59" t="s">
        <v>544</v>
      </c>
      <c r="F567" s="60">
        <v>21395</v>
      </c>
      <c r="G567" s="60">
        <v>-21394</v>
      </c>
      <c r="H567" s="59">
        <v>1</v>
      </c>
      <c r="I567" s="36" t="s">
        <v>304</v>
      </c>
      <c r="J567" s="36" t="s">
        <v>313</v>
      </c>
    </row>
    <row r="568" spans="1:10" x14ac:dyDescent="0.45">
      <c r="A568" s="56">
        <v>134</v>
      </c>
      <c r="B568" s="57">
        <v>100000525051</v>
      </c>
      <c r="C568" s="58">
        <v>0</v>
      </c>
      <c r="D568" s="56" t="s">
        <v>132</v>
      </c>
      <c r="E568" s="59" t="s">
        <v>544</v>
      </c>
      <c r="F568" s="60">
        <v>21395</v>
      </c>
      <c r="G568" s="60">
        <v>-21394</v>
      </c>
      <c r="H568" s="59">
        <v>1</v>
      </c>
      <c r="I568" s="36" t="s">
        <v>304</v>
      </c>
      <c r="J568" s="36" t="s">
        <v>313</v>
      </c>
    </row>
    <row r="569" spans="1:10" x14ac:dyDescent="0.45">
      <c r="A569" s="56">
        <v>135</v>
      </c>
      <c r="B569" s="57">
        <v>100000525052</v>
      </c>
      <c r="C569" s="58">
        <v>0</v>
      </c>
      <c r="D569" s="56" t="s">
        <v>132</v>
      </c>
      <c r="E569" s="59" t="s">
        <v>544</v>
      </c>
      <c r="F569" s="60">
        <v>21395</v>
      </c>
      <c r="G569" s="60">
        <v>-21394</v>
      </c>
      <c r="H569" s="59">
        <v>1</v>
      </c>
      <c r="I569" s="36" t="s">
        <v>304</v>
      </c>
      <c r="J569" s="36" t="s">
        <v>313</v>
      </c>
    </row>
    <row r="570" spans="1:10" x14ac:dyDescent="0.45">
      <c r="A570" s="56">
        <v>136</v>
      </c>
      <c r="B570" s="57">
        <v>100000525053</v>
      </c>
      <c r="C570" s="58">
        <v>0</v>
      </c>
      <c r="D570" s="56" t="s">
        <v>132</v>
      </c>
      <c r="E570" s="59" t="s">
        <v>544</v>
      </c>
      <c r="F570" s="60">
        <v>21395</v>
      </c>
      <c r="G570" s="60">
        <v>-21394</v>
      </c>
      <c r="H570" s="59">
        <v>1</v>
      </c>
      <c r="I570" s="36" t="s">
        <v>304</v>
      </c>
      <c r="J570" s="36" t="s">
        <v>313</v>
      </c>
    </row>
    <row r="571" spans="1:10" x14ac:dyDescent="0.45">
      <c r="A571" s="56">
        <v>137</v>
      </c>
      <c r="B571" s="57">
        <v>100000525054</v>
      </c>
      <c r="C571" s="58">
        <v>0</v>
      </c>
      <c r="D571" s="56" t="s">
        <v>132</v>
      </c>
      <c r="E571" s="59" t="s">
        <v>544</v>
      </c>
      <c r="F571" s="60">
        <v>21395</v>
      </c>
      <c r="G571" s="60">
        <v>-21394</v>
      </c>
      <c r="H571" s="59">
        <v>1</v>
      </c>
      <c r="I571" s="36" t="s">
        <v>304</v>
      </c>
      <c r="J571" s="36" t="s">
        <v>313</v>
      </c>
    </row>
    <row r="572" spans="1:10" x14ac:dyDescent="0.45">
      <c r="A572" s="56">
        <v>138</v>
      </c>
      <c r="B572" s="57">
        <v>100000525055</v>
      </c>
      <c r="C572" s="58">
        <v>0</v>
      </c>
      <c r="D572" s="56" t="s">
        <v>132</v>
      </c>
      <c r="E572" s="59" t="s">
        <v>544</v>
      </c>
      <c r="F572" s="60">
        <v>21395</v>
      </c>
      <c r="G572" s="60">
        <v>-21394</v>
      </c>
      <c r="H572" s="59">
        <v>1</v>
      </c>
      <c r="I572" s="36" t="s">
        <v>304</v>
      </c>
      <c r="J572" s="36" t="s">
        <v>313</v>
      </c>
    </row>
    <row r="573" spans="1:10" x14ac:dyDescent="0.45">
      <c r="A573" s="56">
        <v>139</v>
      </c>
      <c r="B573" s="57">
        <v>100000525056</v>
      </c>
      <c r="C573" s="58">
        <v>0</v>
      </c>
      <c r="D573" s="56" t="s">
        <v>132</v>
      </c>
      <c r="E573" s="59" t="s">
        <v>544</v>
      </c>
      <c r="F573" s="60">
        <v>21395</v>
      </c>
      <c r="G573" s="60">
        <v>-21394</v>
      </c>
      <c r="H573" s="59">
        <v>1</v>
      </c>
      <c r="I573" s="36" t="s">
        <v>304</v>
      </c>
      <c r="J573" s="36" t="s">
        <v>313</v>
      </c>
    </row>
    <row r="574" spans="1:10" x14ac:dyDescent="0.45">
      <c r="A574" s="56">
        <v>140</v>
      </c>
      <c r="B574" s="57">
        <v>100000525057</v>
      </c>
      <c r="C574" s="58">
        <v>0</v>
      </c>
      <c r="D574" s="56" t="s">
        <v>132</v>
      </c>
      <c r="E574" s="59" t="s">
        <v>544</v>
      </c>
      <c r="F574" s="60">
        <v>21395</v>
      </c>
      <c r="G574" s="60">
        <v>-21394</v>
      </c>
      <c r="H574" s="59">
        <v>1</v>
      </c>
      <c r="I574" s="36" t="s">
        <v>304</v>
      </c>
      <c r="J574" s="36" t="s">
        <v>313</v>
      </c>
    </row>
    <row r="575" spans="1:10" x14ac:dyDescent="0.45">
      <c r="A575" s="56">
        <v>141</v>
      </c>
      <c r="B575" s="57">
        <v>100000525058</v>
      </c>
      <c r="C575" s="58">
        <v>0</v>
      </c>
      <c r="D575" s="56" t="s">
        <v>132</v>
      </c>
      <c r="E575" s="59" t="s">
        <v>544</v>
      </c>
      <c r="F575" s="60">
        <v>21395</v>
      </c>
      <c r="G575" s="60">
        <v>-21394</v>
      </c>
      <c r="H575" s="59">
        <v>1</v>
      </c>
      <c r="I575" s="36" t="s">
        <v>304</v>
      </c>
      <c r="J575" s="36" t="s">
        <v>313</v>
      </c>
    </row>
    <row r="576" spans="1:10" x14ac:dyDescent="0.45">
      <c r="A576" s="56">
        <v>142</v>
      </c>
      <c r="B576" s="57">
        <v>100000525059</v>
      </c>
      <c r="C576" s="58">
        <v>0</v>
      </c>
      <c r="D576" s="56" t="s">
        <v>132</v>
      </c>
      <c r="E576" s="59" t="s">
        <v>544</v>
      </c>
      <c r="F576" s="60">
        <v>21395</v>
      </c>
      <c r="G576" s="60">
        <v>-21394</v>
      </c>
      <c r="H576" s="59">
        <v>1</v>
      </c>
      <c r="I576" s="36" t="s">
        <v>304</v>
      </c>
      <c r="J576" s="36" t="s">
        <v>313</v>
      </c>
    </row>
    <row r="577" spans="1:10" x14ac:dyDescent="0.45">
      <c r="A577" s="56">
        <v>143</v>
      </c>
      <c r="B577" s="57">
        <v>100000525060</v>
      </c>
      <c r="C577" s="58">
        <v>0</v>
      </c>
      <c r="D577" s="56" t="s">
        <v>132</v>
      </c>
      <c r="E577" s="59" t="s">
        <v>544</v>
      </c>
      <c r="F577" s="60">
        <v>21395</v>
      </c>
      <c r="G577" s="60">
        <v>-21394</v>
      </c>
      <c r="H577" s="59">
        <v>1</v>
      </c>
      <c r="I577" s="36" t="s">
        <v>304</v>
      </c>
      <c r="J577" s="36" t="s">
        <v>313</v>
      </c>
    </row>
    <row r="578" spans="1:10" x14ac:dyDescent="0.45">
      <c r="A578" s="56">
        <v>144</v>
      </c>
      <c r="B578" s="57">
        <v>100000525061</v>
      </c>
      <c r="C578" s="58">
        <v>0</v>
      </c>
      <c r="D578" s="56" t="s">
        <v>132</v>
      </c>
      <c r="E578" s="59" t="s">
        <v>544</v>
      </c>
      <c r="F578" s="60">
        <v>21395</v>
      </c>
      <c r="G578" s="60">
        <v>-21394</v>
      </c>
      <c r="H578" s="59">
        <v>1</v>
      </c>
      <c r="I578" s="36" t="s">
        <v>304</v>
      </c>
      <c r="J578" s="36" t="s">
        <v>313</v>
      </c>
    </row>
    <row r="579" spans="1:10" x14ac:dyDescent="0.45">
      <c r="A579" s="56">
        <v>145</v>
      </c>
      <c r="B579" s="57">
        <v>100000525062</v>
      </c>
      <c r="C579" s="58">
        <v>0</v>
      </c>
      <c r="D579" s="56" t="s">
        <v>132</v>
      </c>
      <c r="E579" s="59" t="s">
        <v>544</v>
      </c>
      <c r="F579" s="60">
        <v>21395</v>
      </c>
      <c r="G579" s="60">
        <v>-21394</v>
      </c>
      <c r="H579" s="59">
        <v>1</v>
      </c>
      <c r="I579" s="36" t="s">
        <v>304</v>
      </c>
      <c r="J579" s="36" t="s">
        <v>313</v>
      </c>
    </row>
    <row r="580" spans="1:10" x14ac:dyDescent="0.45">
      <c r="A580" s="56">
        <v>146</v>
      </c>
      <c r="B580" s="57">
        <v>100000525063</v>
      </c>
      <c r="C580" s="58">
        <v>0</v>
      </c>
      <c r="D580" s="56" t="s">
        <v>132</v>
      </c>
      <c r="E580" s="59" t="s">
        <v>544</v>
      </c>
      <c r="F580" s="60">
        <v>21395</v>
      </c>
      <c r="G580" s="60">
        <v>-21394</v>
      </c>
      <c r="H580" s="59">
        <v>1</v>
      </c>
      <c r="I580" s="36" t="s">
        <v>304</v>
      </c>
      <c r="J580" s="36" t="s">
        <v>313</v>
      </c>
    </row>
    <row r="581" spans="1:10" x14ac:dyDescent="0.45">
      <c r="A581" s="56">
        <v>147</v>
      </c>
      <c r="B581" s="57">
        <v>100000525064</v>
      </c>
      <c r="C581" s="58">
        <v>0</v>
      </c>
      <c r="D581" s="56" t="s">
        <v>132</v>
      </c>
      <c r="E581" s="59" t="s">
        <v>544</v>
      </c>
      <c r="F581" s="60">
        <v>21395</v>
      </c>
      <c r="G581" s="60">
        <v>-21394</v>
      </c>
      <c r="H581" s="59">
        <v>1</v>
      </c>
      <c r="I581" s="36" t="s">
        <v>304</v>
      </c>
      <c r="J581" s="36" t="s">
        <v>313</v>
      </c>
    </row>
    <row r="582" spans="1:10" x14ac:dyDescent="0.45">
      <c r="A582" s="56">
        <v>148</v>
      </c>
      <c r="B582" s="57">
        <v>100000525065</v>
      </c>
      <c r="C582" s="58">
        <v>0</v>
      </c>
      <c r="D582" s="56" t="s">
        <v>132</v>
      </c>
      <c r="E582" s="59" t="s">
        <v>544</v>
      </c>
      <c r="F582" s="60">
        <v>21395</v>
      </c>
      <c r="G582" s="60">
        <v>-21394</v>
      </c>
      <c r="H582" s="59">
        <v>1</v>
      </c>
      <c r="I582" s="36" t="s">
        <v>304</v>
      </c>
      <c r="J582" s="36" t="s">
        <v>313</v>
      </c>
    </row>
    <row r="583" spans="1:10" x14ac:dyDescent="0.45">
      <c r="A583" s="56">
        <v>149</v>
      </c>
      <c r="B583" s="57">
        <v>100000525066</v>
      </c>
      <c r="C583" s="58">
        <v>0</v>
      </c>
      <c r="D583" s="56" t="s">
        <v>132</v>
      </c>
      <c r="E583" s="59" t="s">
        <v>544</v>
      </c>
      <c r="F583" s="60">
        <v>21395</v>
      </c>
      <c r="G583" s="60">
        <v>-21394</v>
      </c>
      <c r="H583" s="59">
        <v>1</v>
      </c>
      <c r="I583" s="36" t="s">
        <v>304</v>
      </c>
      <c r="J583" s="36" t="s">
        <v>313</v>
      </c>
    </row>
    <row r="584" spans="1:10" x14ac:dyDescent="0.45">
      <c r="A584" s="56">
        <v>150</v>
      </c>
      <c r="B584" s="57">
        <v>100000525067</v>
      </c>
      <c r="C584" s="58">
        <v>0</v>
      </c>
      <c r="D584" s="56" t="s">
        <v>132</v>
      </c>
      <c r="E584" s="59" t="s">
        <v>544</v>
      </c>
      <c r="F584" s="60">
        <v>21395</v>
      </c>
      <c r="G584" s="60">
        <v>-21394</v>
      </c>
      <c r="H584" s="59">
        <v>1</v>
      </c>
      <c r="I584" s="36" t="s">
        <v>304</v>
      </c>
      <c r="J584" s="36" t="s">
        <v>313</v>
      </c>
    </row>
    <row r="585" spans="1:10" x14ac:dyDescent="0.45">
      <c r="A585" s="56">
        <v>151</v>
      </c>
      <c r="B585" s="57">
        <v>100000525068</v>
      </c>
      <c r="C585" s="58">
        <v>0</v>
      </c>
      <c r="D585" s="56" t="s">
        <v>132</v>
      </c>
      <c r="E585" s="59" t="s">
        <v>544</v>
      </c>
      <c r="F585" s="60">
        <v>21395</v>
      </c>
      <c r="G585" s="60">
        <v>-21394</v>
      </c>
      <c r="H585" s="59">
        <v>1</v>
      </c>
      <c r="I585" s="36" t="s">
        <v>304</v>
      </c>
      <c r="J585" s="36" t="s">
        <v>313</v>
      </c>
    </row>
    <row r="586" spans="1:10" x14ac:dyDescent="0.45">
      <c r="A586" s="56">
        <v>152</v>
      </c>
      <c r="B586" s="57">
        <v>100000525069</v>
      </c>
      <c r="C586" s="58">
        <v>0</v>
      </c>
      <c r="D586" s="56" t="s">
        <v>132</v>
      </c>
      <c r="E586" s="59" t="s">
        <v>544</v>
      </c>
      <c r="F586" s="60">
        <v>21395</v>
      </c>
      <c r="G586" s="60">
        <v>-21394</v>
      </c>
      <c r="H586" s="59">
        <v>1</v>
      </c>
      <c r="I586" s="36" t="s">
        <v>304</v>
      </c>
      <c r="J586" s="36" t="s">
        <v>313</v>
      </c>
    </row>
    <row r="587" spans="1:10" x14ac:dyDescent="0.45">
      <c r="A587" s="56">
        <v>153</v>
      </c>
      <c r="B587" s="57">
        <v>100000525070</v>
      </c>
      <c r="C587" s="58">
        <v>0</v>
      </c>
      <c r="D587" s="56" t="s">
        <v>132</v>
      </c>
      <c r="E587" s="59" t="s">
        <v>544</v>
      </c>
      <c r="F587" s="60">
        <v>21395</v>
      </c>
      <c r="G587" s="60">
        <v>-21394</v>
      </c>
      <c r="H587" s="59">
        <v>1</v>
      </c>
      <c r="I587" s="36" t="s">
        <v>304</v>
      </c>
      <c r="J587" s="36" t="s">
        <v>313</v>
      </c>
    </row>
    <row r="588" spans="1:10" x14ac:dyDescent="0.45">
      <c r="A588" s="56">
        <v>154</v>
      </c>
      <c r="B588" s="57">
        <v>100000525071</v>
      </c>
      <c r="C588" s="58">
        <v>0</v>
      </c>
      <c r="D588" s="56" t="s">
        <v>132</v>
      </c>
      <c r="E588" s="59" t="s">
        <v>544</v>
      </c>
      <c r="F588" s="60">
        <v>21395</v>
      </c>
      <c r="G588" s="60">
        <v>-21394</v>
      </c>
      <c r="H588" s="59">
        <v>1</v>
      </c>
      <c r="I588" s="36" t="s">
        <v>304</v>
      </c>
      <c r="J588" s="36" t="s">
        <v>313</v>
      </c>
    </row>
    <row r="589" spans="1:10" x14ac:dyDescent="0.45">
      <c r="A589" s="56">
        <v>155</v>
      </c>
      <c r="B589" s="57">
        <v>100000525072</v>
      </c>
      <c r="C589" s="58">
        <v>0</v>
      </c>
      <c r="D589" s="56" t="s">
        <v>132</v>
      </c>
      <c r="E589" s="59" t="s">
        <v>544</v>
      </c>
      <c r="F589" s="60">
        <v>21395</v>
      </c>
      <c r="G589" s="60">
        <v>-21394</v>
      </c>
      <c r="H589" s="59">
        <v>1</v>
      </c>
      <c r="I589" s="36" t="s">
        <v>304</v>
      </c>
      <c r="J589" s="36" t="s">
        <v>313</v>
      </c>
    </row>
    <row r="590" spans="1:10" x14ac:dyDescent="0.45">
      <c r="A590" s="56">
        <v>156</v>
      </c>
      <c r="B590" s="57">
        <v>100000525073</v>
      </c>
      <c r="C590" s="58">
        <v>0</v>
      </c>
      <c r="D590" s="56" t="s">
        <v>132</v>
      </c>
      <c r="E590" s="59" t="s">
        <v>544</v>
      </c>
      <c r="F590" s="60">
        <v>21395</v>
      </c>
      <c r="G590" s="60">
        <v>-21394</v>
      </c>
      <c r="H590" s="59">
        <v>1</v>
      </c>
      <c r="I590" s="36" t="s">
        <v>304</v>
      </c>
      <c r="J590" s="36" t="s">
        <v>313</v>
      </c>
    </row>
    <row r="591" spans="1:10" x14ac:dyDescent="0.45">
      <c r="A591" s="56">
        <v>157</v>
      </c>
      <c r="B591" s="57">
        <v>100000525074</v>
      </c>
      <c r="C591" s="58">
        <v>0</v>
      </c>
      <c r="D591" s="56" t="s">
        <v>132</v>
      </c>
      <c r="E591" s="59" t="s">
        <v>544</v>
      </c>
      <c r="F591" s="60">
        <v>21395</v>
      </c>
      <c r="G591" s="60">
        <v>-21394</v>
      </c>
      <c r="H591" s="59">
        <v>1</v>
      </c>
      <c r="I591" s="36" t="s">
        <v>304</v>
      </c>
      <c r="J591" s="36" t="s">
        <v>313</v>
      </c>
    </row>
    <row r="592" spans="1:10" x14ac:dyDescent="0.45">
      <c r="A592" s="56">
        <v>158</v>
      </c>
      <c r="B592" s="57">
        <v>100000525075</v>
      </c>
      <c r="C592" s="58">
        <v>0</v>
      </c>
      <c r="D592" s="56" t="s">
        <v>132</v>
      </c>
      <c r="E592" s="59" t="s">
        <v>544</v>
      </c>
      <c r="F592" s="60">
        <v>21395</v>
      </c>
      <c r="G592" s="60">
        <v>-21394</v>
      </c>
      <c r="H592" s="59">
        <v>1</v>
      </c>
      <c r="I592" s="36" t="s">
        <v>304</v>
      </c>
      <c r="J592" s="36" t="s">
        <v>313</v>
      </c>
    </row>
    <row r="593" spans="1:10" x14ac:dyDescent="0.45">
      <c r="A593" s="56">
        <v>159</v>
      </c>
      <c r="B593" s="57">
        <v>100000525076</v>
      </c>
      <c r="C593" s="58">
        <v>0</v>
      </c>
      <c r="D593" s="56" t="s">
        <v>132</v>
      </c>
      <c r="E593" s="59" t="s">
        <v>544</v>
      </c>
      <c r="F593" s="60">
        <v>21395</v>
      </c>
      <c r="G593" s="60">
        <v>-21394</v>
      </c>
      <c r="H593" s="59">
        <v>1</v>
      </c>
      <c r="I593" s="36" t="s">
        <v>304</v>
      </c>
      <c r="J593" s="36" t="s">
        <v>313</v>
      </c>
    </row>
    <row r="594" spans="1:10" x14ac:dyDescent="0.45">
      <c r="A594" s="56">
        <v>160</v>
      </c>
      <c r="B594" s="57">
        <v>100000525077</v>
      </c>
      <c r="C594" s="58">
        <v>0</v>
      </c>
      <c r="D594" s="56" t="s">
        <v>132</v>
      </c>
      <c r="E594" s="59" t="s">
        <v>544</v>
      </c>
      <c r="F594" s="60">
        <v>21395</v>
      </c>
      <c r="G594" s="60">
        <v>-21394</v>
      </c>
      <c r="H594" s="59">
        <v>1</v>
      </c>
      <c r="I594" s="36" t="s">
        <v>304</v>
      </c>
      <c r="J594" s="36" t="s">
        <v>313</v>
      </c>
    </row>
    <row r="595" spans="1:10" x14ac:dyDescent="0.45">
      <c r="A595" s="56">
        <v>161</v>
      </c>
      <c r="B595" s="57">
        <v>100000525078</v>
      </c>
      <c r="C595" s="58">
        <v>0</v>
      </c>
      <c r="D595" s="56" t="s">
        <v>132</v>
      </c>
      <c r="E595" s="59" t="s">
        <v>544</v>
      </c>
      <c r="F595" s="60">
        <v>21395</v>
      </c>
      <c r="G595" s="60">
        <v>-21394</v>
      </c>
      <c r="H595" s="59">
        <v>1</v>
      </c>
      <c r="I595" s="36" t="s">
        <v>304</v>
      </c>
      <c r="J595" s="36" t="s">
        <v>313</v>
      </c>
    </row>
    <row r="596" spans="1:10" x14ac:dyDescent="0.45">
      <c r="A596" s="56">
        <v>162</v>
      </c>
      <c r="B596" s="57">
        <v>100000525079</v>
      </c>
      <c r="C596" s="58">
        <v>0</v>
      </c>
      <c r="D596" s="56" t="s">
        <v>132</v>
      </c>
      <c r="E596" s="59" t="s">
        <v>544</v>
      </c>
      <c r="F596" s="60">
        <v>21395</v>
      </c>
      <c r="G596" s="60">
        <v>-21394</v>
      </c>
      <c r="H596" s="59">
        <v>1</v>
      </c>
      <c r="I596" s="36" t="s">
        <v>304</v>
      </c>
      <c r="J596" s="36" t="s">
        <v>313</v>
      </c>
    </row>
    <row r="597" spans="1:10" x14ac:dyDescent="0.45">
      <c r="A597" s="56">
        <v>163</v>
      </c>
      <c r="B597" s="57">
        <v>100000525080</v>
      </c>
      <c r="C597" s="58">
        <v>0</v>
      </c>
      <c r="D597" s="56" t="s">
        <v>132</v>
      </c>
      <c r="E597" s="59" t="s">
        <v>544</v>
      </c>
      <c r="F597" s="60">
        <v>21395</v>
      </c>
      <c r="G597" s="60">
        <v>-21394</v>
      </c>
      <c r="H597" s="59">
        <v>1</v>
      </c>
      <c r="I597" s="36" t="s">
        <v>304</v>
      </c>
      <c r="J597" s="36" t="s">
        <v>313</v>
      </c>
    </row>
    <row r="598" spans="1:10" x14ac:dyDescent="0.45">
      <c r="A598" s="56">
        <v>164</v>
      </c>
      <c r="B598" s="57">
        <v>100000525081</v>
      </c>
      <c r="C598" s="58">
        <v>0</v>
      </c>
      <c r="D598" s="56" t="s">
        <v>132</v>
      </c>
      <c r="E598" s="59" t="s">
        <v>544</v>
      </c>
      <c r="F598" s="60">
        <v>21395</v>
      </c>
      <c r="G598" s="60">
        <v>-21394</v>
      </c>
      <c r="H598" s="59">
        <v>1</v>
      </c>
      <c r="I598" s="36" t="s">
        <v>304</v>
      </c>
      <c r="J598" s="36" t="s">
        <v>313</v>
      </c>
    </row>
    <row r="599" spans="1:10" x14ac:dyDescent="0.45">
      <c r="A599" s="56">
        <v>165</v>
      </c>
      <c r="B599" s="57">
        <v>100000525082</v>
      </c>
      <c r="C599" s="58">
        <v>0</v>
      </c>
      <c r="D599" s="56" t="s">
        <v>132</v>
      </c>
      <c r="E599" s="59" t="s">
        <v>544</v>
      </c>
      <c r="F599" s="60">
        <v>21395</v>
      </c>
      <c r="G599" s="60">
        <v>-21394</v>
      </c>
      <c r="H599" s="59">
        <v>1</v>
      </c>
      <c r="I599" s="36" t="s">
        <v>304</v>
      </c>
      <c r="J599" s="36" t="s">
        <v>313</v>
      </c>
    </row>
    <row r="600" spans="1:10" x14ac:dyDescent="0.45">
      <c r="A600" s="56">
        <v>166</v>
      </c>
      <c r="B600" s="57">
        <v>100000525083</v>
      </c>
      <c r="C600" s="58">
        <v>0</v>
      </c>
      <c r="D600" s="56" t="s">
        <v>132</v>
      </c>
      <c r="E600" s="59" t="s">
        <v>544</v>
      </c>
      <c r="F600" s="60">
        <v>21395</v>
      </c>
      <c r="G600" s="60">
        <v>-21394</v>
      </c>
      <c r="H600" s="59">
        <v>1</v>
      </c>
      <c r="I600" s="36" t="s">
        <v>304</v>
      </c>
      <c r="J600" s="36" t="s">
        <v>313</v>
      </c>
    </row>
    <row r="601" spans="1:10" x14ac:dyDescent="0.45">
      <c r="A601" s="56">
        <v>167</v>
      </c>
      <c r="B601" s="57">
        <v>100000525084</v>
      </c>
      <c r="C601" s="58">
        <v>0</v>
      </c>
      <c r="D601" s="56" t="s">
        <v>132</v>
      </c>
      <c r="E601" s="59" t="s">
        <v>544</v>
      </c>
      <c r="F601" s="60">
        <v>21395</v>
      </c>
      <c r="G601" s="60">
        <v>-21394</v>
      </c>
      <c r="H601" s="59">
        <v>1</v>
      </c>
      <c r="I601" s="36" t="s">
        <v>304</v>
      </c>
      <c r="J601" s="36" t="s">
        <v>313</v>
      </c>
    </row>
    <row r="602" spans="1:10" x14ac:dyDescent="0.45">
      <c r="A602" s="56">
        <v>168</v>
      </c>
      <c r="B602" s="57">
        <v>100000525085</v>
      </c>
      <c r="C602" s="58">
        <v>0</v>
      </c>
      <c r="D602" s="56" t="s">
        <v>132</v>
      </c>
      <c r="E602" s="59" t="s">
        <v>544</v>
      </c>
      <c r="F602" s="60">
        <v>21395</v>
      </c>
      <c r="G602" s="60">
        <v>-21394</v>
      </c>
      <c r="H602" s="59">
        <v>1</v>
      </c>
      <c r="I602" s="36" t="s">
        <v>304</v>
      </c>
      <c r="J602" s="36" t="s">
        <v>313</v>
      </c>
    </row>
    <row r="603" spans="1:10" x14ac:dyDescent="0.45">
      <c r="A603" s="56">
        <v>169</v>
      </c>
      <c r="B603" s="57">
        <v>100000525086</v>
      </c>
      <c r="C603" s="58">
        <v>0</v>
      </c>
      <c r="D603" s="56" t="s">
        <v>132</v>
      </c>
      <c r="E603" s="59" t="s">
        <v>544</v>
      </c>
      <c r="F603" s="60">
        <v>21395</v>
      </c>
      <c r="G603" s="60">
        <v>-21394</v>
      </c>
      <c r="H603" s="59">
        <v>1</v>
      </c>
      <c r="I603" s="36" t="s">
        <v>304</v>
      </c>
      <c r="J603" s="36" t="s">
        <v>313</v>
      </c>
    </row>
    <row r="604" spans="1:10" x14ac:dyDescent="0.45">
      <c r="A604" s="56">
        <v>170</v>
      </c>
      <c r="B604" s="57">
        <v>100000525087</v>
      </c>
      <c r="C604" s="58">
        <v>0</v>
      </c>
      <c r="D604" s="56" t="s">
        <v>132</v>
      </c>
      <c r="E604" s="59" t="s">
        <v>544</v>
      </c>
      <c r="F604" s="60">
        <v>21395</v>
      </c>
      <c r="G604" s="60">
        <v>-21394</v>
      </c>
      <c r="H604" s="59">
        <v>1</v>
      </c>
      <c r="I604" s="36" t="s">
        <v>304</v>
      </c>
      <c r="J604" s="36" t="s">
        <v>313</v>
      </c>
    </row>
    <row r="605" spans="1:10" x14ac:dyDescent="0.45">
      <c r="A605" s="56">
        <v>171</v>
      </c>
      <c r="B605" s="57">
        <v>100000525088</v>
      </c>
      <c r="C605" s="58">
        <v>0</v>
      </c>
      <c r="D605" s="56" t="s">
        <v>132</v>
      </c>
      <c r="E605" s="59" t="s">
        <v>544</v>
      </c>
      <c r="F605" s="60">
        <v>21395</v>
      </c>
      <c r="G605" s="60">
        <v>-21394</v>
      </c>
      <c r="H605" s="59">
        <v>1</v>
      </c>
      <c r="I605" s="36" t="s">
        <v>304</v>
      </c>
      <c r="J605" s="36" t="s">
        <v>313</v>
      </c>
    </row>
    <row r="606" spans="1:10" x14ac:dyDescent="0.45">
      <c r="A606" s="56">
        <v>172</v>
      </c>
      <c r="B606" s="57">
        <v>100000525089</v>
      </c>
      <c r="C606" s="58">
        <v>0</v>
      </c>
      <c r="D606" s="56" t="s">
        <v>132</v>
      </c>
      <c r="E606" s="59" t="s">
        <v>544</v>
      </c>
      <c r="F606" s="60">
        <v>21395</v>
      </c>
      <c r="G606" s="60">
        <v>-21394</v>
      </c>
      <c r="H606" s="59">
        <v>1</v>
      </c>
      <c r="I606" s="36" t="s">
        <v>304</v>
      </c>
      <c r="J606" s="36" t="s">
        <v>313</v>
      </c>
    </row>
    <row r="607" spans="1:10" x14ac:dyDescent="0.45">
      <c r="A607" s="56">
        <v>173</v>
      </c>
      <c r="B607" s="57">
        <v>100000525090</v>
      </c>
      <c r="C607" s="58">
        <v>0</v>
      </c>
      <c r="D607" s="56" t="s">
        <v>132</v>
      </c>
      <c r="E607" s="59" t="s">
        <v>544</v>
      </c>
      <c r="F607" s="60">
        <v>21395</v>
      </c>
      <c r="G607" s="60">
        <v>-21394</v>
      </c>
      <c r="H607" s="59">
        <v>1</v>
      </c>
      <c r="I607" s="36" t="s">
        <v>304</v>
      </c>
      <c r="J607" s="36" t="s">
        <v>313</v>
      </c>
    </row>
    <row r="608" spans="1:10" x14ac:dyDescent="0.45">
      <c r="A608" s="56">
        <v>174</v>
      </c>
      <c r="B608" s="57">
        <v>100000525091</v>
      </c>
      <c r="C608" s="58">
        <v>0</v>
      </c>
      <c r="D608" s="56" t="s">
        <v>132</v>
      </c>
      <c r="E608" s="59" t="s">
        <v>544</v>
      </c>
      <c r="F608" s="60">
        <v>21395</v>
      </c>
      <c r="G608" s="60">
        <v>-21394</v>
      </c>
      <c r="H608" s="59">
        <v>1</v>
      </c>
      <c r="I608" s="36" t="s">
        <v>304</v>
      </c>
      <c r="J608" s="36" t="s">
        <v>313</v>
      </c>
    </row>
    <row r="609" spans="1:10" x14ac:dyDescent="0.45">
      <c r="A609" s="56">
        <v>175</v>
      </c>
      <c r="B609" s="57">
        <v>100000525092</v>
      </c>
      <c r="C609" s="58">
        <v>0</v>
      </c>
      <c r="D609" s="56" t="s">
        <v>132</v>
      </c>
      <c r="E609" s="59" t="s">
        <v>544</v>
      </c>
      <c r="F609" s="60">
        <v>21395</v>
      </c>
      <c r="G609" s="60">
        <v>-21394</v>
      </c>
      <c r="H609" s="59">
        <v>1</v>
      </c>
      <c r="I609" s="36" t="s">
        <v>304</v>
      </c>
      <c r="J609" s="36" t="s">
        <v>313</v>
      </c>
    </row>
    <row r="610" spans="1:10" x14ac:dyDescent="0.45">
      <c r="A610" s="56">
        <v>176</v>
      </c>
      <c r="B610" s="57">
        <v>100000525093</v>
      </c>
      <c r="C610" s="58">
        <v>0</v>
      </c>
      <c r="D610" s="56" t="s">
        <v>132</v>
      </c>
      <c r="E610" s="59" t="s">
        <v>544</v>
      </c>
      <c r="F610" s="60">
        <v>21395</v>
      </c>
      <c r="G610" s="60">
        <v>-21394</v>
      </c>
      <c r="H610" s="59">
        <v>1</v>
      </c>
      <c r="I610" s="36" t="s">
        <v>304</v>
      </c>
      <c r="J610" s="36" t="s">
        <v>313</v>
      </c>
    </row>
    <row r="611" spans="1:10" x14ac:dyDescent="0.45">
      <c r="A611" s="56">
        <v>177</v>
      </c>
      <c r="B611" s="57">
        <v>100000525094</v>
      </c>
      <c r="C611" s="58">
        <v>0</v>
      </c>
      <c r="D611" s="56" t="s">
        <v>132</v>
      </c>
      <c r="E611" s="59" t="s">
        <v>544</v>
      </c>
      <c r="F611" s="60">
        <v>21395</v>
      </c>
      <c r="G611" s="60">
        <v>-21394</v>
      </c>
      <c r="H611" s="59">
        <v>1</v>
      </c>
      <c r="I611" s="36" t="s">
        <v>304</v>
      </c>
      <c r="J611" s="36" t="s">
        <v>313</v>
      </c>
    </row>
    <row r="612" spans="1:10" x14ac:dyDescent="0.45">
      <c r="A612" s="56">
        <v>178</v>
      </c>
      <c r="B612" s="57">
        <v>100000525095</v>
      </c>
      <c r="C612" s="58">
        <v>0</v>
      </c>
      <c r="D612" s="56" t="s">
        <v>132</v>
      </c>
      <c r="E612" s="59" t="s">
        <v>544</v>
      </c>
      <c r="F612" s="60">
        <v>21395</v>
      </c>
      <c r="G612" s="60">
        <v>-21394</v>
      </c>
      <c r="H612" s="59">
        <v>1</v>
      </c>
      <c r="I612" s="36" t="s">
        <v>304</v>
      </c>
      <c r="J612" s="36" t="s">
        <v>313</v>
      </c>
    </row>
    <row r="613" spans="1:10" x14ac:dyDescent="0.45">
      <c r="A613" s="56">
        <v>179</v>
      </c>
      <c r="B613" s="57">
        <v>100000525096</v>
      </c>
      <c r="C613" s="58">
        <v>0</v>
      </c>
      <c r="D613" s="56" t="s">
        <v>132</v>
      </c>
      <c r="E613" s="59" t="s">
        <v>544</v>
      </c>
      <c r="F613" s="60">
        <v>21395</v>
      </c>
      <c r="G613" s="60">
        <v>-21394</v>
      </c>
      <c r="H613" s="59">
        <v>1</v>
      </c>
      <c r="I613" s="36" t="s">
        <v>304</v>
      </c>
      <c r="J613" s="36" t="s">
        <v>313</v>
      </c>
    </row>
    <row r="614" spans="1:10" x14ac:dyDescent="0.45">
      <c r="A614" s="56">
        <v>180</v>
      </c>
      <c r="B614" s="57">
        <v>100000525097</v>
      </c>
      <c r="C614" s="58">
        <v>0</v>
      </c>
      <c r="D614" s="56" t="s">
        <v>132</v>
      </c>
      <c r="E614" s="59" t="s">
        <v>544</v>
      </c>
      <c r="F614" s="60">
        <v>21395</v>
      </c>
      <c r="G614" s="60">
        <v>-21394</v>
      </c>
      <c r="H614" s="59">
        <v>1</v>
      </c>
      <c r="I614" s="36" t="s">
        <v>304</v>
      </c>
      <c r="J614" s="36" t="s">
        <v>313</v>
      </c>
    </row>
    <row r="615" spans="1:10" x14ac:dyDescent="0.45">
      <c r="A615" s="56">
        <v>181</v>
      </c>
      <c r="B615" s="57">
        <v>100000525098</v>
      </c>
      <c r="C615" s="58">
        <v>0</v>
      </c>
      <c r="D615" s="56" t="s">
        <v>132</v>
      </c>
      <c r="E615" s="59" t="s">
        <v>544</v>
      </c>
      <c r="F615" s="60">
        <v>21395</v>
      </c>
      <c r="G615" s="60">
        <v>-21394</v>
      </c>
      <c r="H615" s="59">
        <v>1</v>
      </c>
      <c r="I615" s="36" t="s">
        <v>304</v>
      </c>
      <c r="J615" s="36" t="s">
        <v>313</v>
      </c>
    </row>
    <row r="616" spans="1:10" x14ac:dyDescent="0.45">
      <c r="A616" s="56">
        <v>182</v>
      </c>
      <c r="B616" s="57">
        <v>100000525099</v>
      </c>
      <c r="C616" s="58">
        <v>0</v>
      </c>
      <c r="D616" s="56" t="s">
        <v>132</v>
      </c>
      <c r="E616" s="59" t="s">
        <v>544</v>
      </c>
      <c r="F616" s="60">
        <v>21395</v>
      </c>
      <c r="G616" s="60">
        <v>-21394</v>
      </c>
      <c r="H616" s="59">
        <v>1</v>
      </c>
      <c r="I616" s="36" t="s">
        <v>304</v>
      </c>
      <c r="J616" s="36" t="s">
        <v>313</v>
      </c>
    </row>
    <row r="617" spans="1:10" x14ac:dyDescent="0.45">
      <c r="A617" s="56">
        <v>183</v>
      </c>
      <c r="B617" s="57">
        <v>100000525100</v>
      </c>
      <c r="C617" s="58">
        <v>0</v>
      </c>
      <c r="D617" s="56" t="s">
        <v>132</v>
      </c>
      <c r="E617" s="59" t="s">
        <v>544</v>
      </c>
      <c r="F617" s="60">
        <v>21395</v>
      </c>
      <c r="G617" s="60">
        <v>-21394</v>
      </c>
      <c r="H617" s="59">
        <v>1</v>
      </c>
      <c r="I617" s="36" t="s">
        <v>304</v>
      </c>
      <c r="J617" s="36" t="s">
        <v>313</v>
      </c>
    </row>
    <row r="618" spans="1:10" x14ac:dyDescent="0.45">
      <c r="A618" s="56">
        <v>184</v>
      </c>
      <c r="B618" s="57">
        <v>100000525101</v>
      </c>
      <c r="C618" s="58">
        <v>0</v>
      </c>
      <c r="D618" s="56" t="s">
        <v>132</v>
      </c>
      <c r="E618" s="59" t="s">
        <v>544</v>
      </c>
      <c r="F618" s="60">
        <v>21395</v>
      </c>
      <c r="G618" s="60">
        <v>-21394</v>
      </c>
      <c r="H618" s="59">
        <v>1</v>
      </c>
      <c r="I618" s="36" t="s">
        <v>304</v>
      </c>
      <c r="J618" s="36" t="s">
        <v>313</v>
      </c>
    </row>
    <row r="619" spans="1:10" x14ac:dyDescent="0.45">
      <c r="A619" s="56">
        <v>185</v>
      </c>
      <c r="B619" s="57">
        <v>100000525102</v>
      </c>
      <c r="C619" s="58">
        <v>0</v>
      </c>
      <c r="D619" s="56" t="s">
        <v>132</v>
      </c>
      <c r="E619" s="59" t="s">
        <v>544</v>
      </c>
      <c r="F619" s="60">
        <v>21395</v>
      </c>
      <c r="G619" s="60">
        <v>-21394</v>
      </c>
      <c r="H619" s="59">
        <v>1</v>
      </c>
      <c r="I619" s="36" t="s">
        <v>304</v>
      </c>
      <c r="J619" s="36" t="s">
        <v>313</v>
      </c>
    </row>
    <row r="620" spans="1:10" x14ac:dyDescent="0.45">
      <c r="A620" s="56">
        <v>186</v>
      </c>
      <c r="B620" s="57">
        <v>100000525103</v>
      </c>
      <c r="C620" s="58">
        <v>0</v>
      </c>
      <c r="D620" s="56" t="s">
        <v>132</v>
      </c>
      <c r="E620" s="59" t="s">
        <v>544</v>
      </c>
      <c r="F620" s="60">
        <v>21395</v>
      </c>
      <c r="G620" s="60">
        <v>-21394</v>
      </c>
      <c r="H620" s="59">
        <v>1</v>
      </c>
      <c r="I620" s="36" t="s">
        <v>304</v>
      </c>
      <c r="J620" s="36" t="s">
        <v>313</v>
      </c>
    </row>
    <row r="621" spans="1:10" x14ac:dyDescent="0.45">
      <c r="A621" s="56">
        <v>187</v>
      </c>
      <c r="B621" s="57">
        <v>100000525104</v>
      </c>
      <c r="C621" s="58">
        <v>0</v>
      </c>
      <c r="D621" s="56" t="s">
        <v>132</v>
      </c>
      <c r="E621" s="59" t="s">
        <v>544</v>
      </c>
      <c r="F621" s="60">
        <v>21395</v>
      </c>
      <c r="G621" s="60">
        <v>-21394</v>
      </c>
      <c r="H621" s="59">
        <v>1</v>
      </c>
      <c r="I621" s="36" t="s">
        <v>304</v>
      </c>
      <c r="J621" s="36" t="s">
        <v>313</v>
      </c>
    </row>
    <row r="622" spans="1:10" x14ac:dyDescent="0.45">
      <c r="A622" s="56">
        <v>188</v>
      </c>
      <c r="B622" s="57">
        <v>100000525105</v>
      </c>
      <c r="C622" s="58">
        <v>0</v>
      </c>
      <c r="D622" s="56" t="s">
        <v>132</v>
      </c>
      <c r="E622" s="59" t="s">
        <v>544</v>
      </c>
      <c r="F622" s="60">
        <v>21395</v>
      </c>
      <c r="G622" s="60">
        <v>-21394</v>
      </c>
      <c r="H622" s="59">
        <v>1</v>
      </c>
      <c r="I622" s="36" t="s">
        <v>304</v>
      </c>
      <c r="J622" s="36" t="s">
        <v>313</v>
      </c>
    </row>
    <row r="623" spans="1:10" x14ac:dyDescent="0.45">
      <c r="A623" s="56">
        <v>189</v>
      </c>
      <c r="B623" s="57">
        <v>100000525106</v>
      </c>
      <c r="C623" s="58">
        <v>0</v>
      </c>
      <c r="D623" s="56" t="s">
        <v>132</v>
      </c>
      <c r="E623" s="59" t="s">
        <v>544</v>
      </c>
      <c r="F623" s="60">
        <v>21395</v>
      </c>
      <c r="G623" s="60">
        <v>-21394</v>
      </c>
      <c r="H623" s="59">
        <v>1</v>
      </c>
      <c r="I623" s="36" t="s">
        <v>304</v>
      </c>
      <c r="J623" s="36" t="s">
        <v>313</v>
      </c>
    </row>
    <row r="624" spans="1:10" x14ac:dyDescent="0.45">
      <c r="A624" s="56">
        <v>190</v>
      </c>
      <c r="B624" s="57">
        <v>100000525107</v>
      </c>
      <c r="C624" s="58">
        <v>0</v>
      </c>
      <c r="D624" s="56" t="s">
        <v>132</v>
      </c>
      <c r="E624" s="59" t="s">
        <v>544</v>
      </c>
      <c r="F624" s="60">
        <v>21395</v>
      </c>
      <c r="G624" s="60">
        <v>-21394</v>
      </c>
      <c r="H624" s="59">
        <v>1</v>
      </c>
      <c r="I624" s="36" t="s">
        <v>304</v>
      </c>
      <c r="J624" s="36" t="s">
        <v>313</v>
      </c>
    </row>
    <row r="625" spans="1:10" x14ac:dyDescent="0.45">
      <c r="A625" s="56">
        <v>191</v>
      </c>
      <c r="B625" s="57">
        <v>100000525108</v>
      </c>
      <c r="C625" s="58">
        <v>0</v>
      </c>
      <c r="D625" s="56" t="s">
        <v>132</v>
      </c>
      <c r="E625" s="59" t="s">
        <v>544</v>
      </c>
      <c r="F625" s="60">
        <v>21395</v>
      </c>
      <c r="G625" s="60">
        <v>-21394</v>
      </c>
      <c r="H625" s="59">
        <v>1</v>
      </c>
      <c r="I625" s="36" t="s">
        <v>304</v>
      </c>
      <c r="J625" s="36" t="s">
        <v>313</v>
      </c>
    </row>
    <row r="626" spans="1:10" x14ac:dyDescent="0.45">
      <c r="A626" s="56">
        <v>192</v>
      </c>
      <c r="B626" s="57">
        <v>100000525109</v>
      </c>
      <c r="C626" s="58">
        <v>0</v>
      </c>
      <c r="D626" s="56" t="s">
        <v>132</v>
      </c>
      <c r="E626" s="59" t="s">
        <v>544</v>
      </c>
      <c r="F626" s="60">
        <v>21395</v>
      </c>
      <c r="G626" s="60">
        <v>-21394</v>
      </c>
      <c r="H626" s="59">
        <v>1</v>
      </c>
      <c r="I626" s="36" t="s">
        <v>304</v>
      </c>
      <c r="J626" s="36" t="s">
        <v>313</v>
      </c>
    </row>
    <row r="627" spans="1:10" x14ac:dyDescent="0.45">
      <c r="A627" s="56">
        <v>193</v>
      </c>
      <c r="B627" s="57">
        <v>100000525110</v>
      </c>
      <c r="C627" s="58">
        <v>0</v>
      </c>
      <c r="D627" s="56" t="s">
        <v>132</v>
      </c>
      <c r="E627" s="59" t="s">
        <v>544</v>
      </c>
      <c r="F627" s="60">
        <v>21395</v>
      </c>
      <c r="G627" s="60">
        <v>-21394</v>
      </c>
      <c r="H627" s="59">
        <v>1</v>
      </c>
      <c r="I627" s="36" t="s">
        <v>304</v>
      </c>
      <c r="J627" s="36" t="s">
        <v>313</v>
      </c>
    </row>
    <row r="628" spans="1:10" x14ac:dyDescent="0.45">
      <c r="A628" s="56">
        <v>194</v>
      </c>
      <c r="B628" s="57">
        <v>100000525111</v>
      </c>
      <c r="C628" s="58">
        <v>0</v>
      </c>
      <c r="D628" s="56" t="s">
        <v>132</v>
      </c>
      <c r="E628" s="59" t="s">
        <v>544</v>
      </c>
      <c r="F628" s="60">
        <v>21395</v>
      </c>
      <c r="G628" s="60">
        <v>-21394</v>
      </c>
      <c r="H628" s="59">
        <v>1</v>
      </c>
      <c r="I628" s="36" t="s">
        <v>304</v>
      </c>
      <c r="J628" s="36" t="s">
        <v>313</v>
      </c>
    </row>
    <row r="629" spans="1:10" x14ac:dyDescent="0.45">
      <c r="A629" s="56">
        <v>195</v>
      </c>
      <c r="B629" s="57">
        <v>100000525112</v>
      </c>
      <c r="C629" s="58">
        <v>0</v>
      </c>
      <c r="D629" s="56" t="s">
        <v>132</v>
      </c>
      <c r="E629" s="59" t="s">
        <v>544</v>
      </c>
      <c r="F629" s="60">
        <v>21395</v>
      </c>
      <c r="G629" s="60">
        <v>-21394</v>
      </c>
      <c r="H629" s="59">
        <v>1</v>
      </c>
      <c r="I629" s="36" t="s">
        <v>304</v>
      </c>
      <c r="J629" s="36" t="s">
        <v>313</v>
      </c>
    </row>
    <row r="630" spans="1:10" x14ac:dyDescent="0.45">
      <c r="A630" s="56">
        <v>196</v>
      </c>
      <c r="B630" s="57">
        <v>100000525113</v>
      </c>
      <c r="C630" s="58">
        <v>0</v>
      </c>
      <c r="D630" s="56" t="s">
        <v>132</v>
      </c>
      <c r="E630" s="59" t="s">
        <v>544</v>
      </c>
      <c r="F630" s="60">
        <v>21395</v>
      </c>
      <c r="G630" s="60">
        <v>-21394</v>
      </c>
      <c r="H630" s="59">
        <v>1</v>
      </c>
      <c r="I630" s="36" t="s">
        <v>304</v>
      </c>
      <c r="J630" s="36" t="s">
        <v>313</v>
      </c>
    </row>
    <row r="631" spans="1:10" x14ac:dyDescent="0.45">
      <c r="A631" s="56">
        <v>197</v>
      </c>
      <c r="B631" s="57">
        <v>100000525114</v>
      </c>
      <c r="C631" s="58">
        <v>0</v>
      </c>
      <c r="D631" s="56" t="s">
        <v>132</v>
      </c>
      <c r="E631" s="59" t="s">
        <v>544</v>
      </c>
      <c r="F631" s="60">
        <v>21395</v>
      </c>
      <c r="G631" s="60">
        <v>-21394</v>
      </c>
      <c r="H631" s="59">
        <v>1</v>
      </c>
      <c r="I631" s="36" t="s">
        <v>304</v>
      </c>
      <c r="J631" s="36" t="s">
        <v>313</v>
      </c>
    </row>
    <row r="632" spans="1:10" x14ac:dyDescent="0.45">
      <c r="A632" s="56">
        <v>198</v>
      </c>
      <c r="B632" s="57">
        <v>100000525115</v>
      </c>
      <c r="C632" s="58">
        <v>0</v>
      </c>
      <c r="D632" s="56" t="s">
        <v>132</v>
      </c>
      <c r="E632" s="59" t="s">
        <v>544</v>
      </c>
      <c r="F632" s="60">
        <v>21395</v>
      </c>
      <c r="G632" s="60">
        <v>-21394</v>
      </c>
      <c r="H632" s="59">
        <v>1</v>
      </c>
      <c r="I632" s="36" t="s">
        <v>304</v>
      </c>
      <c r="J632" s="36" t="s">
        <v>313</v>
      </c>
    </row>
    <row r="633" spans="1:10" x14ac:dyDescent="0.45">
      <c r="A633" s="56">
        <v>199</v>
      </c>
      <c r="B633" s="57">
        <v>100000525116</v>
      </c>
      <c r="C633" s="58">
        <v>0</v>
      </c>
      <c r="D633" s="56" t="s">
        <v>132</v>
      </c>
      <c r="E633" s="59" t="s">
        <v>544</v>
      </c>
      <c r="F633" s="60">
        <v>21395</v>
      </c>
      <c r="G633" s="60">
        <v>-21394</v>
      </c>
      <c r="H633" s="59">
        <v>1</v>
      </c>
      <c r="I633" s="36" t="s">
        <v>304</v>
      </c>
      <c r="J633" s="36" t="s">
        <v>313</v>
      </c>
    </row>
    <row r="634" spans="1:10" x14ac:dyDescent="0.45">
      <c r="A634" s="56">
        <v>200</v>
      </c>
      <c r="B634" s="57">
        <v>100000525117</v>
      </c>
      <c r="C634" s="58">
        <v>0</v>
      </c>
      <c r="D634" s="56" t="s">
        <v>132</v>
      </c>
      <c r="E634" s="59" t="s">
        <v>544</v>
      </c>
      <c r="F634" s="60">
        <v>21395</v>
      </c>
      <c r="G634" s="60">
        <v>-21394</v>
      </c>
      <c r="H634" s="59">
        <v>1</v>
      </c>
      <c r="I634" s="36" t="s">
        <v>304</v>
      </c>
      <c r="J634" s="36" t="s">
        <v>313</v>
      </c>
    </row>
    <row r="635" spans="1:10" x14ac:dyDescent="0.45">
      <c r="A635" s="56">
        <v>201</v>
      </c>
      <c r="B635" s="57">
        <v>100000525118</v>
      </c>
      <c r="C635" s="58">
        <v>0</v>
      </c>
      <c r="D635" s="56" t="s">
        <v>132</v>
      </c>
      <c r="E635" s="59" t="s">
        <v>544</v>
      </c>
      <c r="F635" s="60">
        <v>21395</v>
      </c>
      <c r="G635" s="60">
        <v>-21394</v>
      </c>
      <c r="H635" s="59">
        <v>1</v>
      </c>
      <c r="I635" s="36" t="s">
        <v>304</v>
      </c>
      <c r="J635" s="36" t="s">
        <v>313</v>
      </c>
    </row>
    <row r="636" spans="1:10" x14ac:dyDescent="0.45">
      <c r="A636" s="56">
        <v>202</v>
      </c>
      <c r="B636" s="57">
        <v>100000525119</v>
      </c>
      <c r="C636" s="58">
        <v>0</v>
      </c>
      <c r="D636" s="56" t="s">
        <v>132</v>
      </c>
      <c r="E636" s="59" t="s">
        <v>544</v>
      </c>
      <c r="F636" s="60">
        <v>21395</v>
      </c>
      <c r="G636" s="60">
        <v>-21394</v>
      </c>
      <c r="H636" s="59">
        <v>1</v>
      </c>
      <c r="I636" s="36" t="s">
        <v>304</v>
      </c>
      <c r="J636" s="36" t="s">
        <v>313</v>
      </c>
    </row>
    <row r="637" spans="1:10" x14ac:dyDescent="0.45">
      <c r="A637" s="56">
        <v>203</v>
      </c>
      <c r="B637" s="57">
        <v>100000525120</v>
      </c>
      <c r="C637" s="58">
        <v>0</v>
      </c>
      <c r="D637" s="56" t="s">
        <v>132</v>
      </c>
      <c r="E637" s="59" t="s">
        <v>544</v>
      </c>
      <c r="F637" s="60">
        <v>21395</v>
      </c>
      <c r="G637" s="60">
        <v>-21394</v>
      </c>
      <c r="H637" s="59">
        <v>1</v>
      </c>
      <c r="I637" s="36" t="s">
        <v>304</v>
      </c>
      <c r="J637" s="36" t="s">
        <v>313</v>
      </c>
    </row>
    <row r="638" spans="1:10" x14ac:dyDescent="0.45">
      <c r="A638" s="56">
        <v>204</v>
      </c>
      <c r="B638" s="57">
        <v>100000525121</v>
      </c>
      <c r="C638" s="58">
        <v>0</v>
      </c>
      <c r="D638" s="56" t="s">
        <v>132</v>
      </c>
      <c r="E638" s="59" t="s">
        <v>544</v>
      </c>
      <c r="F638" s="60">
        <v>21395</v>
      </c>
      <c r="G638" s="60">
        <v>-21394</v>
      </c>
      <c r="H638" s="59">
        <v>1</v>
      </c>
      <c r="I638" s="36" t="s">
        <v>304</v>
      </c>
      <c r="J638" s="36" t="s">
        <v>313</v>
      </c>
    </row>
    <row r="639" spans="1:10" x14ac:dyDescent="0.45">
      <c r="A639" s="56">
        <v>205</v>
      </c>
      <c r="B639" s="57">
        <v>100000525122</v>
      </c>
      <c r="C639" s="58">
        <v>0</v>
      </c>
      <c r="D639" s="56" t="s">
        <v>132</v>
      </c>
      <c r="E639" s="59" t="s">
        <v>544</v>
      </c>
      <c r="F639" s="60">
        <v>21395</v>
      </c>
      <c r="G639" s="60">
        <v>-21394</v>
      </c>
      <c r="H639" s="59">
        <v>1</v>
      </c>
      <c r="I639" s="36" t="s">
        <v>304</v>
      </c>
      <c r="J639" s="36" t="s">
        <v>313</v>
      </c>
    </row>
    <row r="640" spans="1:10" x14ac:dyDescent="0.45">
      <c r="A640" s="56">
        <v>206</v>
      </c>
      <c r="B640" s="57">
        <v>100000525123</v>
      </c>
      <c r="C640" s="58">
        <v>0</v>
      </c>
      <c r="D640" s="56" t="s">
        <v>132</v>
      </c>
      <c r="E640" s="59" t="s">
        <v>544</v>
      </c>
      <c r="F640" s="60">
        <v>21395</v>
      </c>
      <c r="G640" s="60">
        <v>-21394</v>
      </c>
      <c r="H640" s="59">
        <v>1</v>
      </c>
      <c r="I640" s="36" t="s">
        <v>304</v>
      </c>
      <c r="J640" s="36" t="s">
        <v>313</v>
      </c>
    </row>
    <row r="641" spans="1:10" x14ac:dyDescent="0.45">
      <c r="A641" s="56">
        <v>207</v>
      </c>
      <c r="B641" s="57">
        <v>100000525124</v>
      </c>
      <c r="C641" s="58">
        <v>0</v>
      </c>
      <c r="D641" s="56" t="s">
        <v>132</v>
      </c>
      <c r="E641" s="59" t="s">
        <v>544</v>
      </c>
      <c r="F641" s="60">
        <v>21395</v>
      </c>
      <c r="G641" s="60">
        <v>-21394</v>
      </c>
      <c r="H641" s="59">
        <v>1</v>
      </c>
      <c r="I641" s="36" t="s">
        <v>304</v>
      </c>
      <c r="J641" s="36" t="s">
        <v>313</v>
      </c>
    </row>
    <row r="642" spans="1:10" x14ac:dyDescent="0.45">
      <c r="A642" s="56">
        <v>208</v>
      </c>
      <c r="B642" s="57">
        <v>100000525125</v>
      </c>
      <c r="C642" s="58">
        <v>0</v>
      </c>
      <c r="D642" s="56" t="s">
        <v>132</v>
      </c>
      <c r="E642" s="59" t="s">
        <v>544</v>
      </c>
      <c r="F642" s="60">
        <v>21395</v>
      </c>
      <c r="G642" s="60">
        <v>-21394</v>
      </c>
      <c r="H642" s="59">
        <v>1</v>
      </c>
      <c r="I642" s="36" t="s">
        <v>304</v>
      </c>
      <c r="J642" s="36" t="s">
        <v>313</v>
      </c>
    </row>
    <row r="643" spans="1:10" x14ac:dyDescent="0.45">
      <c r="A643" s="56">
        <v>209</v>
      </c>
      <c r="B643" s="57">
        <v>100000525126</v>
      </c>
      <c r="C643" s="58">
        <v>0</v>
      </c>
      <c r="D643" s="56" t="s">
        <v>132</v>
      </c>
      <c r="E643" s="59" t="s">
        <v>544</v>
      </c>
      <c r="F643" s="60">
        <v>21395</v>
      </c>
      <c r="G643" s="60">
        <v>-21394</v>
      </c>
      <c r="H643" s="59">
        <v>1</v>
      </c>
      <c r="I643" s="36" t="s">
        <v>304</v>
      </c>
      <c r="J643" s="36" t="s">
        <v>313</v>
      </c>
    </row>
    <row r="644" spans="1:10" x14ac:dyDescent="0.45">
      <c r="A644" s="56">
        <v>210</v>
      </c>
      <c r="B644" s="57">
        <v>100000525127</v>
      </c>
      <c r="C644" s="58">
        <v>0</v>
      </c>
      <c r="D644" s="56" t="s">
        <v>132</v>
      </c>
      <c r="E644" s="59" t="s">
        <v>544</v>
      </c>
      <c r="F644" s="60">
        <v>21395</v>
      </c>
      <c r="G644" s="60">
        <v>-21394</v>
      </c>
      <c r="H644" s="59">
        <v>1</v>
      </c>
      <c r="I644" s="36" t="s">
        <v>304</v>
      </c>
      <c r="J644" s="36" t="s">
        <v>313</v>
      </c>
    </row>
    <row r="645" spans="1:10" x14ac:dyDescent="0.45">
      <c r="A645" s="56">
        <v>211</v>
      </c>
      <c r="B645" s="57">
        <v>100000525128</v>
      </c>
      <c r="C645" s="58">
        <v>0</v>
      </c>
      <c r="D645" s="56" t="s">
        <v>132</v>
      </c>
      <c r="E645" s="59" t="s">
        <v>544</v>
      </c>
      <c r="F645" s="60">
        <v>21395</v>
      </c>
      <c r="G645" s="60">
        <v>-21394</v>
      </c>
      <c r="H645" s="59">
        <v>1</v>
      </c>
      <c r="I645" s="36" t="s">
        <v>304</v>
      </c>
      <c r="J645" s="36" t="s">
        <v>313</v>
      </c>
    </row>
    <row r="646" spans="1:10" x14ac:dyDescent="0.45">
      <c r="A646" s="56">
        <v>212</v>
      </c>
      <c r="B646" s="57">
        <v>100000525129</v>
      </c>
      <c r="C646" s="58">
        <v>0</v>
      </c>
      <c r="D646" s="56" t="s">
        <v>132</v>
      </c>
      <c r="E646" s="59" t="s">
        <v>544</v>
      </c>
      <c r="F646" s="60">
        <v>21395</v>
      </c>
      <c r="G646" s="60">
        <v>-21394</v>
      </c>
      <c r="H646" s="59">
        <v>1</v>
      </c>
      <c r="I646" s="36" t="s">
        <v>304</v>
      </c>
      <c r="J646" s="36" t="s">
        <v>313</v>
      </c>
    </row>
    <row r="647" spans="1:10" x14ac:dyDescent="0.45">
      <c r="A647" s="56">
        <v>213</v>
      </c>
      <c r="B647" s="57">
        <v>100000525130</v>
      </c>
      <c r="C647" s="58">
        <v>0</v>
      </c>
      <c r="D647" s="56" t="s">
        <v>132</v>
      </c>
      <c r="E647" s="59" t="s">
        <v>544</v>
      </c>
      <c r="F647" s="60">
        <v>21395</v>
      </c>
      <c r="G647" s="60">
        <v>-21394</v>
      </c>
      <c r="H647" s="59">
        <v>1</v>
      </c>
      <c r="I647" s="36" t="s">
        <v>304</v>
      </c>
      <c r="J647" s="36" t="s">
        <v>313</v>
      </c>
    </row>
    <row r="648" spans="1:10" x14ac:dyDescent="0.45">
      <c r="A648" s="56">
        <v>214</v>
      </c>
      <c r="B648" s="57">
        <v>100000525131</v>
      </c>
      <c r="C648" s="58">
        <v>0</v>
      </c>
      <c r="D648" s="56" t="s">
        <v>132</v>
      </c>
      <c r="E648" s="59" t="s">
        <v>544</v>
      </c>
      <c r="F648" s="60">
        <v>21395</v>
      </c>
      <c r="G648" s="60">
        <v>-21394</v>
      </c>
      <c r="H648" s="59">
        <v>1</v>
      </c>
      <c r="I648" s="36" t="s">
        <v>304</v>
      </c>
      <c r="J648" s="36" t="s">
        <v>313</v>
      </c>
    </row>
    <row r="649" spans="1:10" x14ac:dyDescent="0.45">
      <c r="A649" s="56">
        <v>215</v>
      </c>
      <c r="B649" s="57">
        <v>100000525132</v>
      </c>
      <c r="C649" s="58">
        <v>0</v>
      </c>
      <c r="D649" s="56" t="s">
        <v>132</v>
      </c>
      <c r="E649" s="59" t="s">
        <v>544</v>
      </c>
      <c r="F649" s="60">
        <v>21395</v>
      </c>
      <c r="G649" s="60">
        <v>-21394</v>
      </c>
      <c r="H649" s="59">
        <v>1</v>
      </c>
      <c r="I649" s="36" t="s">
        <v>304</v>
      </c>
      <c r="J649" s="36" t="s">
        <v>313</v>
      </c>
    </row>
    <row r="650" spans="1:10" x14ac:dyDescent="0.45">
      <c r="A650" s="56">
        <v>216</v>
      </c>
      <c r="B650" s="57">
        <v>100000525133</v>
      </c>
      <c r="C650" s="58">
        <v>0</v>
      </c>
      <c r="D650" s="56" t="s">
        <v>132</v>
      </c>
      <c r="E650" s="59" t="s">
        <v>544</v>
      </c>
      <c r="F650" s="60">
        <v>21395</v>
      </c>
      <c r="G650" s="60">
        <v>-21394</v>
      </c>
      <c r="H650" s="59">
        <v>1</v>
      </c>
      <c r="I650" s="36" t="s">
        <v>304</v>
      </c>
      <c r="J650" s="36" t="s">
        <v>313</v>
      </c>
    </row>
    <row r="651" spans="1:10" x14ac:dyDescent="0.45">
      <c r="A651" s="56">
        <v>217</v>
      </c>
      <c r="B651" s="57">
        <v>100000525134</v>
      </c>
      <c r="C651" s="58">
        <v>0</v>
      </c>
      <c r="D651" s="56" t="s">
        <v>132</v>
      </c>
      <c r="E651" s="59" t="s">
        <v>544</v>
      </c>
      <c r="F651" s="60">
        <v>21395</v>
      </c>
      <c r="G651" s="60">
        <v>-21394</v>
      </c>
      <c r="H651" s="59">
        <v>1</v>
      </c>
      <c r="I651" s="36" t="s">
        <v>304</v>
      </c>
      <c r="J651" s="36" t="s">
        <v>313</v>
      </c>
    </row>
    <row r="652" spans="1:10" x14ac:dyDescent="0.45">
      <c r="A652" s="56">
        <v>218</v>
      </c>
      <c r="B652" s="57">
        <v>100000525422</v>
      </c>
      <c r="C652" s="58">
        <v>0</v>
      </c>
      <c r="D652" s="56" t="s">
        <v>132</v>
      </c>
      <c r="E652" s="59" t="s">
        <v>545</v>
      </c>
      <c r="F652" s="60">
        <v>11950</v>
      </c>
      <c r="G652" s="60">
        <v>-11949</v>
      </c>
      <c r="H652" s="59">
        <v>1</v>
      </c>
      <c r="I652" s="36" t="s">
        <v>304</v>
      </c>
      <c r="J652" s="36" t="s">
        <v>313</v>
      </c>
    </row>
    <row r="653" spans="1:10" x14ac:dyDescent="0.45">
      <c r="A653" s="56">
        <v>219</v>
      </c>
      <c r="B653" s="57">
        <v>100000525423</v>
      </c>
      <c r="C653" s="58">
        <v>0</v>
      </c>
      <c r="D653" s="56" t="s">
        <v>132</v>
      </c>
      <c r="E653" s="59" t="s">
        <v>545</v>
      </c>
      <c r="F653" s="60">
        <v>11950</v>
      </c>
      <c r="G653" s="60">
        <v>-11949</v>
      </c>
      <c r="H653" s="59">
        <v>1</v>
      </c>
      <c r="I653" s="36" t="s">
        <v>304</v>
      </c>
      <c r="J653" s="36" t="s">
        <v>313</v>
      </c>
    </row>
    <row r="654" spans="1:10" x14ac:dyDescent="0.45">
      <c r="A654" s="56">
        <v>220</v>
      </c>
      <c r="B654" s="57">
        <v>100000525424</v>
      </c>
      <c r="C654" s="58">
        <v>0</v>
      </c>
      <c r="D654" s="56" t="s">
        <v>132</v>
      </c>
      <c r="E654" s="59" t="s">
        <v>545</v>
      </c>
      <c r="F654" s="60">
        <v>11950</v>
      </c>
      <c r="G654" s="60">
        <v>-11949</v>
      </c>
      <c r="H654" s="59">
        <v>1</v>
      </c>
      <c r="I654" s="36" t="s">
        <v>304</v>
      </c>
      <c r="J654" s="36" t="s">
        <v>313</v>
      </c>
    </row>
    <row r="655" spans="1:10" x14ac:dyDescent="0.45">
      <c r="A655" s="56">
        <v>221</v>
      </c>
      <c r="B655" s="57">
        <v>100000525425</v>
      </c>
      <c r="C655" s="58">
        <v>0</v>
      </c>
      <c r="D655" s="56" t="s">
        <v>132</v>
      </c>
      <c r="E655" s="59" t="s">
        <v>545</v>
      </c>
      <c r="F655" s="60">
        <v>11950</v>
      </c>
      <c r="G655" s="60">
        <v>-11949</v>
      </c>
      <c r="H655" s="59">
        <v>1</v>
      </c>
      <c r="I655" s="36" t="s">
        <v>304</v>
      </c>
      <c r="J655" s="36" t="s">
        <v>313</v>
      </c>
    </row>
    <row r="656" spans="1:10" x14ac:dyDescent="0.45">
      <c r="A656" s="56">
        <v>222</v>
      </c>
      <c r="B656" s="57">
        <v>100000525426</v>
      </c>
      <c r="C656" s="58">
        <v>0</v>
      </c>
      <c r="D656" s="56" t="s">
        <v>132</v>
      </c>
      <c r="E656" s="59" t="s">
        <v>545</v>
      </c>
      <c r="F656" s="60">
        <v>11950</v>
      </c>
      <c r="G656" s="60">
        <v>-11949</v>
      </c>
      <c r="H656" s="59">
        <v>1</v>
      </c>
      <c r="I656" s="36" t="s">
        <v>304</v>
      </c>
      <c r="J656" s="36" t="s">
        <v>313</v>
      </c>
    </row>
    <row r="657" spans="1:10" x14ac:dyDescent="0.45">
      <c r="A657" s="56">
        <v>223</v>
      </c>
      <c r="B657" s="57">
        <v>100000525427</v>
      </c>
      <c r="C657" s="58">
        <v>0</v>
      </c>
      <c r="D657" s="56" t="s">
        <v>132</v>
      </c>
      <c r="E657" s="59" t="s">
        <v>545</v>
      </c>
      <c r="F657" s="60">
        <v>11950</v>
      </c>
      <c r="G657" s="60">
        <v>-11949</v>
      </c>
      <c r="H657" s="59">
        <v>1</v>
      </c>
      <c r="I657" s="36" t="s">
        <v>304</v>
      </c>
      <c r="J657" s="36" t="s">
        <v>313</v>
      </c>
    </row>
    <row r="658" spans="1:10" x14ac:dyDescent="0.45">
      <c r="A658" s="56">
        <v>224</v>
      </c>
      <c r="B658" s="57">
        <v>100000525428</v>
      </c>
      <c r="C658" s="58">
        <v>0</v>
      </c>
      <c r="D658" s="56" t="s">
        <v>132</v>
      </c>
      <c r="E658" s="59" t="s">
        <v>545</v>
      </c>
      <c r="F658" s="60">
        <v>11950</v>
      </c>
      <c r="G658" s="60">
        <v>-11949</v>
      </c>
      <c r="H658" s="59">
        <v>1</v>
      </c>
      <c r="I658" s="36" t="s">
        <v>304</v>
      </c>
      <c r="J658" s="36" t="s">
        <v>313</v>
      </c>
    </row>
    <row r="659" spans="1:10" x14ac:dyDescent="0.45">
      <c r="A659" s="56">
        <v>225</v>
      </c>
      <c r="B659" s="57">
        <v>100000525429</v>
      </c>
      <c r="C659" s="58">
        <v>0</v>
      </c>
      <c r="D659" s="56" t="s">
        <v>132</v>
      </c>
      <c r="E659" s="59" t="s">
        <v>545</v>
      </c>
      <c r="F659" s="60">
        <v>11950</v>
      </c>
      <c r="G659" s="60">
        <v>-11949</v>
      </c>
      <c r="H659" s="59">
        <v>1</v>
      </c>
      <c r="I659" s="36" t="s">
        <v>304</v>
      </c>
      <c r="J659" s="36" t="s">
        <v>313</v>
      </c>
    </row>
    <row r="660" spans="1:10" x14ac:dyDescent="0.45">
      <c r="A660" s="56">
        <v>226</v>
      </c>
      <c r="B660" s="57">
        <v>100000525430</v>
      </c>
      <c r="C660" s="58">
        <v>0</v>
      </c>
      <c r="D660" s="56" t="s">
        <v>132</v>
      </c>
      <c r="E660" s="59" t="s">
        <v>545</v>
      </c>
      <c r="F660" s="60">
        <v>11950</v>
      </c>
      <c r="G660" s="60">
        <v>-11949</v>
      </c>
      <c r="H660" s="59">
        <v>1</v>
      </c>
      <c r="I660" s="36" t="s">
        <v>304</v>
      </c>
      <c r="J660" s="36" t="s">
        <v>313</v>
      </c>
    </row>
    <row r="661" spans="1:10" x14ac:dyDescent="0.45">
      <c r="A661" s="56">
        <v>227</v>
      </c>
      <c r="B661" s="57">
        <v>100000525431</v>
      </c>
      <c r="C661" s="58">
        <v>0</v>
      </c>
      <c r="D661" s="56" t="s">
        <v>132</v>
      </c>
      <c r="E661" s="59" t="s">
        <v>545</v>
      </c>
      <c r="F661" s="60">
        <v>11950</v>
      </c>
      <c r="G661" s="60">
        <v>-11949</v>
      </c>
      <c r="H661" s="59">
        <v>1</v>
      </c>
      <c r="I661" s="36" t="s">
        <v>304</v>
      </c>
      <c r="J661" s="36" t="s">
        <v>313</v>
      </c>
    </row>
    <row r="662" spans="1:10" x14ac:dyDescent="0.45">
      <c r="A662" s="56">
        <v>228</v>
      </c>
      <c r="B662" s="57">
        <v>100000525432</v>
      </c>
      <c r="C662" s="58">
        <v>0</v>
      </c>
      <c r="D662" s="56" t="s">
        <v>132</v>
      </c>
      <c r="E662" s="59" t="s">
        <v>545</v>
      </c>
      <c r="F662" s="60">
        <v>11950</v>
      </c>
      <c r="G662" s="60">
        <v>-11949</v>
      </c>
      <c r="H662" s="59">
        <v>1</v>
      </c>
      <c r="I662" s="36" t="s">
        <v>304</v>
      </c>
      <c r="J662" s="36" t="s">
        <v>313</v>
      </c>
    </row>
    <row r="663" spans="1:10" x14ac:dyDescent="0.45">
      <c r="A663" s="56">
        <v>229</v>
      </c>
      <c r="B663" s="57">
        <v>100000525433</v>
      </c>
      <c r="C663" s="58">
        <v>0</v>
      </c>
      <c r="D663" s="56" t="s">
        <v>132</v>
      </c>
      <c r="E663" s="59" t="s">
        <v>545</v>
      </c>
      <c r="F663" s="60">
        <v>11950</v>
      </c>
      <c r="G663" s="60">
        <v>-11949</v>
      </c>
      <c r="H663" s="59">
        <v>1</v>
      </c>
      <c r="I663" s="36" t="s">
        <v>304</v>
      </c>
      <c r="J663" s="36" t="s">
        <v>313</v>
      </c>
    </row>
    <row r="664" spans="1:10" x14ac:dyDescent="0.45">
      <c r="A664" s="56">
        <v>230</v>
      </c>
      <c r="B664" s="57">
        <v>100000525434</v>
      </c>
      <c r="C664" s="58">
        <v>0</v>
      </c>
      <c r="D664" s="56" t="s">
        <v>132</v>
      </c>
      <c r="E664" s="59" t="s">
        <v>545</v>
      </c>
      <c r="F664" s="60">
        <v>11950</v>
      </c>
      <c r="G664" s="60">
        <v>-11949</v>
      </c>
      <c r="H664" s="59">
        <v>1</v>
      </c>
      <c r="I664" s="36" t="s">
        <v>304</v>
      </c>
      <c r="J664" s="36" t="s">
        <v>313</v>
      </c>
    </row>
    <row r="665" spans="1:10" x14ac:dyDescent="0.45">
      <c r="A665" s="56">
        <v>231</v>
      </c>
      <c r="B665" s="57">
        <v>100000525435</v>
      </c>
      <c r="C665" s="58">
        <v>0</v>
      </c>
      <c r="D665" s="56" t="s">
        <v>132</v>
      </c>
      <c r="E665" s="59" t="s">
        <v>545</v>
      </c>
      <c r="F665" s="60">
        <v>11950</v>
      </c>
      <c r="G665" s="60">
        <v>-11949</v>
      </c>
      <c r="H665" s="59">
        <v>1</v>
      </c>
      <c r="I665" s="36" t="s">
        <v>304</v>
      </c>
      <c r="J665" s="36" t="s">
        <v>313</v>
      </c>
    </row>
    <row r="666" spans="1:10" x14ac:dyDescent="0.45">
      <c r="A666" s="56">
        <v>232</v>
      </c>
      <c r="B666" s="57">
        <v>100000525436</v>
      </c>
      <c r="C666" s="58">
        <v>0</v>
      </c>
      <c r="D666" s="56" t="s">
        <v>132</v>
      </c>
      <c r="E666" s="59" t="s">
        <v>545</v>
      </c>
      <c r="F666" s="60">
        <v>11950</v>
      </c>
      <c r="G666" s="60">
        <v>-11949</v>
      </c>
      <c r="H666" s="59">
        <v>1</v>
      </c>
      <c r="I666" s="36" t="s">
        <v>304</v>
      </c>
      <c r="J666" s="36" t="s">
        <v>313</v>
      </c>
    </row>
    <row r="667" spans="1:10" x14ac:dyDescent="0.45">
      <c r="A667" s="56">
        <v>233</v>
      </c>
      <c r="B667" s="57">
        <v>100000525437</v>
      </c>
      <c r="C667" s="58">
        <v>0</v>
      </c>
      <c r="D667" s="56" t="s">
        <v>132</v>
      </c>
      <c r="E667" s="59" t="s">
        <v>545</v>
      </c>
      <c r="F667" s="60">
        <v>11950</v>
      </c>
      <c r="G667" s="60">
        <v>-11949</v>
      </c>
      <c r="H667" s="59">
        <v>1</v>
      </c>
      <c r="I667" s="36" t="s">
        <v>304</v>
      </c>
      <c r="J667" s="36" t="s">
        <v>313</v>
      </c>
    </row>
    <row r="668" spans="1:10" x14ac:dyDescent="0.45">
      <c r="A668" s="56">
        <v>234</v>
      </c>
      <c r="B668" s="57">
        <v>100000525438</v>
      </c>
      <c r="C668" s="58">
        <v>0</v>
      </c>
      <c r="D668" s="56" t="s">
        <v>132</v>
      </c>
      <c r="E668" s="59" t="s">
        <v>545</v>
      </c>
      <c r="F668" s="60">
        <v>11950</v>
      </c>
      <c r="G668" s="60">
        <v>-11949</v>
      </c>
      <c r="H668" s="59">
        <v>1</v>
      </c>
      <c r="I668" s="36" t="s">
        <v>304</v>
      </c>
      <c r="J668" s="36" t="s">
        <v>313</v>
      </c>
    </row>
    <row r="669" spans="1:10" x14ac:dyDescent="0.45">
      <c r="A669" s="56">
        <v>235</v>
      </c>
      <c r="B669" s="57">
        <v>100000525439</v>
      </c>
      <c r="C669" s="58">
        <v>0</v>
      </c>
      <c r="D669" s="56" t="s">
        <v>132</v>
      </c>
      <c r="E669" s="59" t="s">
        <v>545</v>
      </c>
      <c r="F669" s="60">
        <v>11950</v>
      </c>
      <c r="G669" s="60">
        <v>-11949</v>
      </c>
      <c r="H669" s="59">
        <v>1</v>
      </c>
      <c r="I669" s="36" t="s">
        <v>304</v>
      </c>
      <c r="J669" s="36" t="s">
        <v>313</v>
      </c>
    </row>
    <row r="670" spans="1:10" x14ac:dyDescent="0.45">
      <c r="A670" s="56">
        <v>236</v>
      </c>
      <c r="B670" s="57">
        <v>100000525440</v>
      </c>
      <c r="C670" s="58">
        <v>0</v>
      </c>
      <c r="D670" s="56" t="s">
        <v>132</v>
      </c>
      <c r="E670" s="59" t="s">
        <v>545</v>
      </c>
      <c r="F670" s="60">
        <v>11950</v>
      </c>
      <c r="G670" s="60">
        <v>-11949</v>
      </c>
      <c r="H670" s="59">
        <v>1</v>
      </c>
      <c r="I670" s="36" t="s">
        <v>304</v>
      </c>
      <c r="J670" s="36" t="s">
        <v>313</v>
      </c>
    </row>
    <row r="671" spans="1:10" x14ac:dyDescent="0.45">
      <c r="A671" s="56">
        <v>237</v>
      </c>
      <c r="B671" s="57">
        <v>100000525441</v>
      </c>
      <c r="C671" s="58">
        <v>0</v>
      </c>
      <c r="D671" s="56" t="s">
        <v>132</v>
      </c>
      <c r="E671" s="59" t="s">
        <v>545</v>
      </c>
      <c r="F671" s="60">
        <v>11950</v>
      </c>
      <c r="G671" s="60">
        <v>-11949</v>
      </c>
      <c r="H671" s="59">
        <v>1</v>
      </c>
      <c r="I671" s="36" t="s">
        <v>304</v>
      </c>
      <c r="J671" s="36" t="s">
        <v>313</v>
      </c>
    </row>
    <row r="672" spans="1:10" x14ac:dyDescent="0.45">
      <c r="A672" s="56">
        <v>238</v>
      </c>
      <c r="B672" s="57">
        <v>100000525442</v>
      </c>
      <c r="C672" s="58">
        <v>0</v>
      </c>
      <c r="D672" s="56" t="s">
        <v>132</v>
      </c>
      <c r="E672" s="59" t="s">
        <v>545</v>
      </c>
      <c r="F672" s="60">
        <v>11950</v>
      </c>
      <c r="G672" s="60">
        <v>-11949</v>
      </c>
      <c r="H672" s="59">
        <v>1</v>
      </c>
      <c r="I672" s="36" t="s">
        <v>304</v>
      </c>
      <c r="J672" s="36" t="s">
        <v>313</v>
      </c>
    </row>
    <row r="673" spans="1:10" x14ac:dyDescent="0.45">
      <c r="A673" s="56">
        <v>239</v>
      </c>
      <c r="B673" s="57">
        <v>100000525443</v>
      </c>
      <c r="C673" s="58">
        <v>0</v>
      </c>
      <c r="D673" s="56" t="s">
        <v>132</v>
      </c>
      <c r="E673" s="59" t="s">
        <v>545</v>
      </c>
      <c r="F673" s="60">
        <v>11950</v>
      </c>
      <c r="G673" s="60">
        <v>-11949</v>
      </c>
      <c r="H673" s="59">
        <v>1</v>
      </c>
      <c r="I673" s="36" t="s">
        <v>304</v>
      </c>
      <c r="J673" s="36" t="s">
        <v>313</v>
      </c>
    </row>
    <row r="674" spans="1:10" x14ac:dyDescent="0.45">
      <c r="A674" s="56">
        <v>240</v>
      </c>
      <c r="B674" s="57">
        <v>100000525444</v>
      </c>
      <c r="C674" s="58">
        <v>0</v>
      </c>
      <c r="D674" s="56" t="s">
        <v>132</v>
      </c>
      <c r="E674" s="59" t="s">
        <v>545</v>
      </c>
      <c r="F674" s="60">
        <v>11950</v>
      </c>
      <c r="G674" s="60">
        <v>-11949</v>
      </c>
      <c r="H674" s="59">
        <v>1</v>
      </c>
      <c r="I674" s="36" t="s">
        <v>304</v>
      </c>
      <c r="J674" s="36" t="s">
        <v>313</v>
      </c>
    </row>
    <row r="675" spans="1:10" x14ac:dyDescent="0.45">
      <c r="A675" s="56">
        <v>241</v>
      </c>
      <c r="B675" s="57">
        <v>100000525445</v>
      </c>
      <c r="C675" s="58">
        <v>0</v>
      </c>
      <c r="D675" s="56" t="s">
        <v>132</v>
      </c>
      <c r="E675" s="59" t="s">
        <v>545</v>
      </c>
      <c r="F675" s="60">
        <v>11950</v>
      </c>
      <c r="G675" s="60">
        <v>-11949</v>
      </c>
      <c r="H675" s="59">
        <v>1</v>
      </c>
      <c r="I675" s="36" t="s">
        <v>304</v>
      </c>
      <c r="J675" s="36" t="s">
        <v>313</v>
      </c>
    </row>
    <row r="676" spans="1:10" x14ac:dyDescent="0.45">
      <c r="A676" s="56">
        <v>242</v>
      </c>
      <c r="B676" s="57">
        <v>100000525446</v>
      </c>
      <c r="C676" s="58">
        <v>0</v>
      </c>
      <c r="D676" s="56" t="s">
        <v>132</v>
      </c>
      <c r="E676" s="59" t="s">
        <v>545</v>
      </c>
      <c r="F676" s="60">
        <v>11950</v>
      </c>
      <c r="G676" s="60">
        <v>-11949</v>
      </c>
      <c r="H676" s="59">
        <v>1</v>
      </c>
      <c r="I676" s="36" t="s">
        <v>304</v>
      </c>
      <c r="J676" s="36" t="s">
        <v>313</v>
      </c>
    </row>
    <row r="677" spans="1:10" x14ac:dyDescent="0.45">
      <c r="A677" s="56">
        <v>243</v>
      </c>
      <c r="B677" s="57">
        <v>100000525447</v>
      </c>
      <c r="C677" s="58">
        <v>0</v>
      </c>
      <c r="D677" s="56" t="s">
        <v>132</v>
      </c>
      <c r="E677" s="59" t="s">
        <v>545</v>
      </c>
      <c r="F677" s="60">
        <v>11950</v>
      </c>
      <c r="G677" s="60">
        <v>-11949</v>
      </c>
      <c r="H677" s="59">
        <v>1</v>
      </c>
      <c r="I677" s="36" t="s">
        <v>304</v>
      </c>
      <c r="J677" s="36" t="s">
        <v>313</v>
      </c>
    </row>
    <row r="678" spans="1:10" x14ac:dyDescent="0.45">
      <c r="A678" s="56">
        <v>244</v>
      </c>
      <c r="B678" s="57">
        <v>100000525448</v>
      </c>
      <c r="C678" s="58">
        <v>0</v>
      </c>
      <c r="D678" s="56" t="s">
        <v>132</v>
      </c>
      <c r="E678" s="59" t="s">
        <v>545</v>
      </c>
      <c r="F678" s="60">
        <v>11950</v>
      </c>
      <c r="G678" s="60">
        <v>-11949</v>
      </c>
      <c r="H678" s="59">
        <v>1</v>
      </c>
      <c r="I678" s="36" t="s">
        <v>304</v>
      </c>
      <c r="J678" s="36" t="s">
        <v>313</v>
      </c>
    </row>
    <row r="679" spans="1:10" x14ac:dyDescent="0.45">
      <c r="A679" s="56">
        <v>245</v>
      </c>
      <c r="B679" s="57">
        <v>100000525449</v>
      </c>
      <c r="C679" s="58">
        <v>0</v>
      </c>
      <c r="D679" s="56" t="s">
        <v>132</v>
      </c>
      <c r="E679" s="59" t="s">
        <v>545</v>
      </c>
      <c r="F679" s="60">
        <v>11950</v>
      </c>
      <c r="G679" s="60">
        <v>-11949</v>
      </c>
      <c r="H679" s="59">
        <v>1</v>
      </c>
      <c r="I679" s="36" t="s">
        <v>304</v>
      </c>
      <c r="J679" s="36" t="s">
        <v>313</v>
      </c>
    </row>
    <row r="680" spans="1:10" x14ac:dyDescent="0.45">
      <c r="A680" s="56">
        <v>246</v>
      </c>
      <c r="B680" s="57">
        <v>100000525450</v>
      </c>
      <c r="C680" s="58">
        <v>0</v>
      </c>
      <c r="D680" s="56" t="s">
        <v>132</v>
      </c>
      <c r="E680" s="59" t="s">
        <v>545</v>
      </c>
      <c r="F680" s="60">
        <v>11950</v>
      </c>
      <c r="G680" s="60">
        <v>-11949</v>
      </c>
      <c r="H680" s="59">
        <v>1</v>
      </c>
      <c r="I680" s="36" t="s">
        <v>304</v>
      </c>
      <c r="J680" s="36" t="s">
        <v>313</v>
      </c>
    </row>
    <row r="681" spans="1:10" x14ac:dyDescent="0.45">
      <c r="A681" s="56">
        <v>247</v>
      </c>
      <c r="B681" s="57">
        <v>100000525451</v>
      </c>
      <c r="C681" s="58">
        <v>0</v>
      </c>
      <c r="D681" s="56" t="s">
        <v>132</v>
      </c>
      <c r="E681" s="59" t="s">
        <v>545</v>
      </c>
      <c r="F681" s="60">
        <v>11950</v>
      </c>
      <c r="G681" s="60">
        <v>-11949</v>
      </c>
      <c r="H681" s="59">
        <v>1</v>
      </c>
      <c r="I681" s="36" t="s">
        <v>304</v>
      </c>
      <c r="J681" s="36" t="s">
        <v>313</v>
      </c>
    </row>
    <row r="682" spans="1:10" x14ac:dyDescent="0.45">
      <c r="A682" s="56">
        <v>248</v>
      </c>
      <c r="B682" s="57">
        <v>100000525452</v>
      </c>
      <c r="C682" s="58">
        <v>0</v>
      </c>
      <c r="D682" s="56" t="s">
        <v>132</v>
      </c>
      <c r="E682" s="59" t="s">
        <v>545</v>
      </c>
      <c r="F682" s="60">
        <v>11950</v>
      </c>
      <c r="G682" s="60">
        <v>-11949</v>
      </c>
      <c r="H682" s="59">
        <v>1</v>
      </c>
      <c r="I682" s="36" t="s">
        <v>304</v>
      </c>
      <c r="J682" s="36" t="s">
        <v>313</v>
      </c>
    </row>
    <row r="683" spans="1:10" x14ac:dyDescent="0.45">
      <c r="A683" s="56">
        <v>249</v>
      </c>
      <c r="B683" s="57">
        <v>100000525453</v>
      </c>
      <c r="C683" s="58">
        <v>0</v>
      </c>
      <c r="D683" s="56" t="s">
        <v>132</v>
      </c>
      <c r="E683" s="59" t="s">
        <v>545</v>
      </c>
      <c r="F683" s="60">
        <v>11950</v>
      </c>
      <c r="G683" s="60">
        <v>-11949</v>
      </c>
      <c r="H683" s="59">
        <v>1</v>
      </c>
      <c r="I683" s="36" t="s">
        <v>304</v>
      </c>
      <c r="J683" s="36" t="s">
        <v>313</v>
      </c>
    </row>
    <row r="684" spans="1:10" x14ac:dyDescent="0.45">
      <c r="A684" s="56">
        <v>250</v>
      </c>
      <c r="B684" s="57">
        <v>100000525454</v>
      </c>
      <c r="C684" s="58">
        <v>0</v>
      </c>
      <c r="D684" s="56" t="s">
        <v>132</v>
      </c>
      <c r="E684" s="59" t="s">
        <v>545</v>
      </c>
      <c r="F684" s="60">
        <v>11950</v>
      </c>
      <c r="G684" s="60">
        <v>-11949</v>
      </c>
      <c r="H684" s="59">
        <v>1</v>
      </c>
      <c r="I684" s="36" t="s">
        <v>304</v>
      </c>
      <c r="J684" s="36" t="s">
        <v>313</v>
      </c>
    </row>
    <row r="685" spans="1:10" x14ac:dyDescent="0.45">
      <c r="A685" s="56">
        <v>251</v>
      </c>
      <c r="B685" s="57">
        <v>100000525455</v>
      </c>
      <c r="C685" s="58">
        <v>0</v>
      </c>
      <c r="D685" s="56" t="s">
        <v>132</v>
      </c>
      <c r="E685" s="59" t="s">
        <v>545</v>
      </c>
      <c r="F685" s="60">
        <v>11950</v>
      </c>
      <c r="G685" s="60">
        <v>-11949</v>
      </c>
      <c r="H685" s="59">
        <v>1</v>
      </c>
      <c r="I685" s="36" t="s">
        <v>304</v>
      </c>
      <c r="J685" s="36" t="s">
        <v>313</v>
      </c>
    </row>
    <row r="686" spans="1:10" x14ac:dyDescent="0.45">
      <c r="A686" s="56">
        <v>252</v>
      </c>
      <c r="B686" s="57">
        <v>100000525456</v>
      </c>
      <c r="C686" s="58">
        <v>0</v>
      </c>
      <c r="D686" s="56" t="s">
        <v>132</v>
      </c>
      <c r="E686" s="59" t="s">
        <v>545</v>
      </c>
      <c r="F686" s="60">
        <v>11950</v>
      </c>
      <c r="G686" s="60">
        <v>-11949</v>
      </c>
      <c r="H686" s="59">
        <v>1</v>
      </c>
      <c r="I686" s="36" t="s">
        <v>304</v>
      </c>
      <c r="J686" s="36" t="s">
        <v>313</v>
      </c>
    </row>
    <row r="687" spans="1:10" x14ac:dyDescent="0.45">
      <c r="A687" s="56">
        <v>253</v>
      </c>
      <c r="B687" s="57">
        <v>100000525457</v>
      </c>
      <c r="C687" s="58">
        <v>0</v>
      </c>
      <c r="D687" s="56" t="s">
        <v>132</v>
      </c>
      <c r="E687" s="59" t="s">
        <v>545</v>
      </c>
      <c r="F687" s="60">
        <v>11950</v>
      </c>
      <c r="G687" s="60">
        <v>-11949</v>
      </c>
      <c r="H687" s="59">
        <v>1</v>
      </c>
      <c r="I687" s="36" t="s">
        <v>304</v>
      </c>
      <c r="J687" s="36" t="s">
        <v>313</v>
      </c>
    </row>
    <row r="688" spans="1:10" x14ac:dyDescent="0.45">
      <c r="A688" s="56">
        <v>254</v>
      </c>
      <c r="B688" s="57">
        <v>100000525458</v>
      </c>
      <c r="C688" s="58">
        <v>0</v>
      </c>
      <c r="D688" s="56" t="s">
        <v>132</v>
      </c>
      <c r="E688" s="59" t="s">
        <v>545</v>
      </c>
      <c r="F688" s="60">
        <v>11950</v>
      </c>
      <c r="G688" s="60">
        <v>-11949</v>
      </c>
      <c r="H688" s="59">
        <v>1</v>
      </c>
      <c r="I688" s="36" t="s">
        <v>304</v>
      </c>
      <c r="J688" s="36" t="s">
        <v>313</v>
      </c>
    </row>
    <row r="689" spans="1:10" x14ac:dyDescent="0.45">
      <c r="A689" s="56">
        <v>255</v>
      </c>
      <c r="B689" s="57">
        <v>100000525459</v>
      </c>
      <c r="C689" s="58">
        <v>0</v>
      </c>
      <c r="D689" s="56" t="s">
        <v>132</v>
      </c>
      <c r="E689" s="59" t="s">
        <v>545</v>
      </c>
      <c r="F689" s="60">
        <v>11950</v>
      </c>
      <c r="G689" s="60">
        <v>-11949</v>
      </c>
      <c r="H689" s="59">
        <v>1</v>
      </c>
      <c r="I689" s="36" t="s">
        <v>304</v>
      </c>
      <c r="J689" s="36" t="s">
        <v>313</v>
      </c>
    </row>
    <row r="690" spans="1:10" x14ac:dyDescent="0.45">
      <c r="A690" s="56">
        <v>256</v>
      </c>
      <c r="B690" s="57">
        <v>100000525460</v>
      </c>
      <c r="C690" s="58">
        <v>0</v>
      </c>
      <c r="D690" s="56" t="s">
        <v>132</v>
      </c>
      <c r="E690" s="59" t="s">
        <v>545</v>
      </c>
      <c r="F690" s="60">
        <v>11950</v>
      </c>
      <c r="G690" s="60">
        <v>-11949</v>
      </c>
      <c r="H690" s="59">
        <v>1</v>
      </c>
      <c r="I690" s="36" t="s">
        <v>304</v>
      </c>
      <c r="J690" s="36" t="s">
        <v>313</v>
      </c>
    </row>
    <row r="691" spans="1:10" x14ac:dyDescent="0.45">
      <c r="A691" s="56">
        <v>257</v>
      </c>
      <c r="B691" s="57">
        <v>100000525461</v>
      </c>
      <c r="C691" s="58">
        <v>0</v>
      </c>
      <c r="D691" s="56" t="s">
        <v>132</v>
      </c>
      <c r="E691" s="59" t="s">
        <v>545</v>
      </c>
      <c r="F691" s="60">
        <v>11950</v>
      </c>
      <c r="G691" s="60">
        <v>-11949</v>
      </c>
      <c r="H691" s="59">
        <v>1</v>
      </c>
      <c r="I691" s="36" t="s">
        <v>304</v>
      </c>
      <c r="J691" s="36" t="s">
        <v>313</v>
      </c>
    </row>
    <row r="692" spans="1:10" x14ac:dyDescent="0.45">
      <c r="A692" s="56">
        <v>258</v>
      </c>
      <c r="B692" s="57">
        <v>100000525462</v>
      </c>
      <c r="C692" s="58">
        <v>0</v>
      </c>
      <c r="D692" s="56" t="s">
        <v>132</v>
      </c>
      <c r="E692" s="59" t="s">
        <v>545</v>
      </c>
      <c r="F692" s="60">
        <v>11950</v>
      </c>
      <c r="G692" s="60">
        <v>-11949</v>
      </c>
      <c r="H692" s="59">
        <v>1</v>
      </c>
      <c r="I692" s="36" t="s">
        <v>304</v>
      </c>
      <c r="J692" s="36" t="s">
        <v>313</v>
      </c>
    </row>
    <row r="693" spans="1:10" x14ac:dyDescent="0.45">
      <c r="A693" s="56">
        <v>259</v>
      </c>
      <c r="B693" s="57">
        <v>100000525463</v>
      </c>
      <c r="C693" s="58">
        <v>0</v>
      </c>
      <c r="D693" s="56" t="s">
        <v>132</v>
      </c>
      <c r="E693" s="59" t="s">
        <v>545</v>
      </c>
      <c r="F693" s="60">
        <v>11950</v>
      </c>
      <c r="G693" s="60">
        <v>-11949</v>
      </c>
      <c r="H693" s="59">
        <v>1</v>
      </c>
      <c r="I693" s="36" t="s">
        <v>304</v>
      </c>
      <c r="J693" s="36" t="s">
        <v>313</v>
      </c>
    </row>
    <row r="694" spans="1:10" x14ac:dyDescent="0.45">
      <c r="A694" s="56">
        <v>260</v>
      </c>
      <c r="B694" s="57">
        <v>100000525464</v>
      </c>
      <c r="C694" s="58">
        <v>0</v>
      </c>
      <c r="D694" s="56" t="s">
        <v>132</v>
      </c>
      <c r="E694" s="59" t="s">
        <v>545</v>
      </c>
      <c r="F694" s="60">
        <v>11950</v>
      </c>
      <c r="G694" s="60">
        <v>-11949</v>
      </c>
      <c r="H694" s="59">
        <v>1</v>
      </c>
      <c r="I694" s="36" t="s">
        <v>304</v>
      </c>
      <c r="J694" s="36" t="s">
        <v>313</v>
      </c>
    </row>
    <row r="695" spans="1:10" x14ac:dyDescent="0.45">
      <c r="A695" s="56">
        <v>261</v>
      </c>
      <c r="B695" s="57">
        <v>100000525465</v>
      </c>
      <c r="C695" s="58">
        <v>0</v>
      </c>
      <c r="D695" s="56" t="s">
        <v>132</v>
      </c>
      <c r="E695" s="59" t="s">
        <v>545</v>
      </c>
      <c r="F695" s="60">
        <v>11950</v>
      </c>
      <c r="G695" s="60">
        <v>-11949</v>
      </c>
      <c r="H695" s="59">
        <v>1</v>
      </c>
      <c r="I695" s="36" t="s">
        <v>304</v>
      </c>
      <c r="J695" s="36" t="s">
        <v>313</v>
      </c>
    </row>
    <row r="696" spans="1:10" x14ac:dyDescent="0.45">
      <c r="A696" s="56">
        <v>262</v>
      </c>
      <c r="B696" s="57">
        <v>100000525466</v>
      </c>
      <c r="C696" s="58">
        <v>0</v>
      </c>
      <c r="D696" s="56" t="s">
        <v>132</v>
      </c>
      <c r="E696" s="59" t="s">
        <v>545</v>
      </c>
      <c r="F696" s="60">
        <v>11950</v>
      </c>
      <c r="G696" s="60">
        <v>-11949</v>
      </c>
      <c r="H696" s="59">
        <v>1</v>
      </c>
      <c r="I696" s="36" t="s">
        <v>304</v>
      </c>
      <c r="J696" s="36" t="s">
        <v>313</v>
      </c>
    </row>
    <row r="697" spans="1:10" x14ac:dyDescent="0.45">
      <c r="A697" s="56">
        <v>263</v>
      </c>
      <c r="B697" s="57">
        <v>100000525467</v>
      </c>
      <c r="C697" s="58">
        <v>0</v>
      </c>
      <c r="D697" s="56" t="s">
        <v>132</v>
      </c>
      <c r="E697" s="59" t="s">
        <v>545</v>
      </c>
      <c r="F697" s="60">
        <v>11950</v>
      </c>
      <c r="G697" s="60">
        <v>-11949</v>
      </c>
      <c r="H697" s="59">
        <v>1</v>
      </c>
      <c r="I697" s="36" t="s">
        <v>304</v>
      </c>
      <c r="J697" s="36" t="s">
        <v>313</v>
      </c>
    </row>
    <row r="698" spans="1:10" x14ac:dyDescent="0.45">
      <c r="A698" s="56">
        <v>264</v>
      </c>
      <c r="B698" s="57">
        <v>100000525468</v>
      </c>
      <c r="C698" s="58">
        <v>0</v>
      </c>
      <c r="D698" s="56" t="s">
        <v>132</v>
      </c>
      <c r="E698" s="59" t="s">
        <v>545</v>
      </c>
      <c r="F698" s="60">
        <v>11950</v>
      </c>
      <c r="G698" s="60">
        <v>-11949</v>
      </c>
      <c r="H698" s="59">
        <v>1</v>
      </c>
      <c r="I698" s="36" t="s">
        <v>304</v>
      </c>
      <c r="J698" s="36" t="s">
        <v>313</v>
      </c>
    </row>
    <row r="699" spans="1:10" x14ac:dyDescent="0.45">
      <c r="A699" s="56">
        <v>265</v>
      </c>
      <c r="B699" s="57">
        <v>100000525469</v>
      </c>
      <c r="C699" s="58">
        <v>0</v>
      </c>
      <c r="D699" s="56" t="s">
        <v>132</v>
      </c>
      <c r="E699" s="59" t="s">
        <v>545</v>
      </c>
      <c r="F699" s="60">
        <v>11950</v>
      </c>
      <c r="G699" s="60">
        <v>-11949</v>
      </c>
      <c r="H699" s="59">
        <v>1</v>
      </c>
      <c r="I699" s="36" t="s">
        <v>304</v>
      </c>
      <c r="J699" s="36" t="s">
        <v>313</v>
      </c>
    </row>
    <row r="700" spans="1:10" x14ac:dyDescent="0.45">
      <c r="A700" s="56">
        <v>266</v>
      </c>
      <c r="B700" s="57">
        <v>100000525470</v>
      </c>
      <c r="C700" s="58">
        <v>0</v>
      </c>
      <c r="D700" s="56" t="s">
        <v>132</v>
      </c>
      <c r="E700" s="59" t="s">
        <v>545</v>
      </c>
      <c r="F700" s="60">
        <v>11950</v>
      </c>
      <c r="G700" s="60">
        <v>-11949</v>
      </c>
      <c r="H700" s="59">
        <v>1</v>
      </c>
      <c r="I700" s="36" t="s">
        <v>304</v>
      </c>
      <c r="J700" s="36" t="s">
        <v>313</v>
      </c>
    </row>
    <row r="701" spans="1:10" x14ac:dyDescent="0.45">
      <c r="A701" s="56">
        <v>267</v>
      </c>
      <c r="B701" s="57">
        <v>100000525471</v>
      </c>
      <c r="C701" s="58">
        <v>0</v>
      </c>
      <c r="D701" s="56" t="s">
        <v>132</v>
      </c>
      <c r="E701" s="59" t="s">
        <v>545</v>
      </c>
      <c r="F701" s="60">
        <v>11950</v>
      </c>
      <c r="G701" s="60">
        <v>-11949</v>
      </c>
      <c r="H701" s="59">
        <v>1</v>
      </c>
      <c r="I701" s="36" t="s">
        <v>304</v>
      </c>
      <c r="J701" s="36" t="s">
        <v>313</v>
      </c>
    </row>
    <row r="702" spans="1:10" x14ac:dyDescent="0.45">
      <c r="A702" s="59"/>
      <c r="B702" s="62" t="s">
        <v>286</v>
      </c>
      <c r="C702" s="58"/>
      <c r="D702" s="56"/>
      <c r="E702" s="59"/>
      <c r="F702" s="63">
        <f>SUM(F435:F701)</f>
        <v>5297549.6999999993</v>
      </c>
      <c r="G702" s="63">
        <f t="shared" ref="G702:H702" si="13">SUM(G435:G701)</f>
        <v>-5297282.6999999993</v>
      </c>
      <c r="H702" s="63">
        <f t="shared" si="13"/>
        <v>267</v>
      </c>
    </row>
    <row r="703" spans="1:10" s="67" customFormat="1" ht="23.25" x14ac:dyDescent="0.5">
      <c r="A703" s="180" t="s">
        <v>281</v>
      </c>
      <c r="B703" s="181"/>
      <c r="C703" s="181"/>
      <c r="D703" s="181"/>
      <c r="E703" s="182"/>
      <c r="F703" s="64">
        <f>F702+F431</f>
        <v>7934961.6999999993</v>
      </c>
      <c r="G703" s="64">
        <f t="shared" ref="G703:H703" si="14">G702+G431</f>
        <v>-6112983.7599999988</v>
      </c>
      <c r="H703" s="64">
        <f t="shared" si="14"/>
        <v>1821977.9400000004</v>
      </c>
      <c r="I703" s="65"/>
      <c r="J703" s="66"/>
    </row>
    <row r="704" spans="1:10" x14ac:dyDescent="0.45">
      <c r="A704" s="68" t="s">
        <v>29</v>
      </c>
      <c r="B704" s="48" t="s">
        <v>164</v>
      </c>
      <c r="C704" s="69"/>
      <c r="D704" s="68"/>
      <c r="E704" s="68"/>
      <c r="F704" s="70">
        <v>7934961.7000000002</v>
      </c>
      <c r="G704" s="70">
        <v>-6112983.7599999998</v>
      </c>
      <c r="H704" s="70">
        <v>1821977.94</v>
      </c>
    </row>
    <row r="705" spans="1:10" x14ac:dyDescent="0.45">
      <c r="A705" s="68"/>
      <c r="B705" s="48"/>
      <c r="C705" s="69"/>
      <c r="D705" s="68"/>
      <c r="E705" s="68"/>
      <c r="F705" s="70"/>
      <c r="G705" s="70"/>
      <c r="H705" s="70"/>
    </row>
    <row r="706" spans="1:10" x14ac:dyDescent="0.45">
      <c r="A706" s="48" t="s">
        <v>197</v>
      </c>
      <c r="B706" s="48"/>
      <c r="C706" s="69"/>
      <c r="D706" s="68"/>
      <c r="E706" s="68"/>
      <c r="F706" s="70"/>
      <c r="G706" s="70"/>
      <c r="H706" s="70"/>
    </row>
    <row r="707" spans="1:10" x14ac:dyDescent="0.45">
      <c r="A707" s="52" t="s">
        <v>278</v>
      </c>
      <c r="B707" s="53" t="s">
        <v>0</v>
      </c>
      <c r="C707" s="54" t="s">
        <v>1</v>
      </c>
      <c r="D707" s="52" t="s">
        <v>277</v>
      </c>
      <c r="E707" s="52" t="s">
        <v>2</v>
      </c>
      <c r="F707" s="52" t="s">
        <v>3</v>
      </c>
      <c r="G707" s="52" t="s">
        <v>4</v>
      </c>
      <c r="H707" s="52" t="s">
        <v>5</v>
      </c>
    </row>
    <row r="708" spans="1:10" x14ac:dyDescent="0.45">
      <c r="A708" s="56">
        <v>1</v>
      </c>
      <c r="B708" s="57">
        <v>100000301357</v>
      </c>
      <c r="C708" s="58">
        <v>0</v>
      </c>
      <c r="D708" s="56" t="s">
        <v>361</v>
      </c>
      <c r="E708" s="59" t="s">
        <v>546</v>
      </c>
      <c r="F708" s="60">
        <v>57900</v>
      </c>
      <c r="G708" s="60">
        <v>-41529.370000000003</v>
      </c>
      <c r="H708" s="60">
        <v>16370.63</v>
      </c>
      <c r="I708" s="36" t="s">
        <v>303</v>
      </c>
      <c r="J708" s="36" t="s">
        <v>312</v>
      </c>
    </row>
    <row r="709" spans="1:10" x14ac:dyDescent="0.45">
      <c r="A709" s="56">
        <v>2</v>
      </c>
      <c r="B709" s="57">
        <v>100000301358</v>
      </c>
      <c r="C709" s="58">
        <v>0</v>
      </c>
      <c r="D709" s="56" t="s">
        <v>547</v>
      </c>
      <c r="E709" s="59" t="s">
        <v>548</v>
      </c>
      <c r="F709" s="60">
        <v>380000</v>
      </c>
      <c r="G709" s="60">
        <v>-269852.05</v>
      </c>
      <c r="H709" s="60">
        <v>110147.95</v>
      </c>
      <c r="I709" s="36" t="s">
        <v>303</v>
      </c>
      <c r="J709" s="36" t="s">
        <v>312</v>
      </c>
    </row>
    <row r="710" spans="1:10" x14ac:dyDescent="0.45">
      <c r="A710" s="56">
        <v>3</v>
      </c>
      <c r="B710" s="57">
        <v>100000416259</v>
      </c>
      <c r="C710" s="58">
        <v>0</v>
      </c>
      <c r="D710" s="56" t="s">
        <v>373</v>
      </c>
      <c r="E710" s="59" t="s">
        <v>549</v>
      </c>
      <c r="F710" s="60">
        <v>480000</v>
      </c>
      <c r="G710" s="60">
        <v>-159649.32</v>
      </c>
      <c r="H710" s="60">
        <v>320350.68</v>
      </c>
      <c r="I710" s="36" t="s">
        <v>303</v>
      </c>
      <c r="J710" s="36" t="s">
        <v>312</v>
      </c>
    </row>
    <row r="711" spans="1:10" x14ac:dyDescent="0.45">
      <c r="A711" s="56">
        <v>4</v>
      </c>
      <c r="B711" s="57">
        <v>100000416334</v>
      </c>
      <c r="C711" s="58">
        <v>0</v>
      </c>
      <c r="D711" s="56" t="s">
        <v>373</v>
      </c>
      <c r="E711" s="59" t="s">
        <v>550</v>
      </c>
      <c r="F711" s="60">
        <v>30923</v>
      </c>
      <c r="G711" s="60">
        <v>-10285.07</v>
      </c>
      <c r="H711" s="60">
        <v>20637.93</v>
      </c>
      <c r="I711" s="36" t="s">
        <v>303</v>
      </c>
      <c r="J711" s="36" t="s">
        <v>312</v>
      </c>
    </row>
    <row r="712" spans="1:10" x14ac:dyDescent="0.45">
      <c r="A712" s="56">
        <v>5</v>
      </c>
      <c r="B712" s="57">
        <v>100000416335</v>
      </c>
      <c r="C712" s="58">
        <v>0</v>
      </c>
      <c r="D712" s="56" t="s">
        <v>373</v>
      </c>
      <c r="E712" s="59" t="s">
        <v>550</v>
      </c>
      <c r="F712" s="60">
        <v>30923</v>
      </c>
      <c r="G712" s="60">
        <v>-10285.07</v>
      </c>
      <c r="H712" s="60">
        <v>20637.93</v>
      </c>
      <c r="I712" s="36" t="s">
        <v>303</v>
      </c>
      <c r="J712" s="36" t="s">
        <v>312</v>
      </c>
    </row>
    <row r="713" spans="1:10" x14ac:dyDescent="0.45">
      <c r="A713" s="56">
        <v>6</v>
      </c>
      <c r="B713" s="57">
        <v>100000416336</v>
      </c>
      <c r="C713" s="58">
        <v>0</v>
      </c>
      <c r="D713" s="56" t="s">
        <v>373</v>
      </c>
      <c r="E713" s="59" t="s">
        <v>550</v>
      </c>
      <c r="F713" s="60">
        <v>30923</v>
      </c>
      <c r="G713" s="60">
        <v>-10285.07</v>
      </c>
      <c r="H713" s="60">
        <v>20637.93</v>
      </c>
      <c r="I713" s="36" t="s">
        <v>303</v>
      </c>
      <c r="J713" s="36" t="s">
        <v>312</v>
      </c>
    </row>
    <row r="714" spans="1:10" x14ac:dyDescent="0.45">
      <c r="A714" s="56">
        <v>7</v>
      </c>
      <c r="B714" s="57">
        <v>100000416337</v>
      </c>
      <c r="C714" s="58">
        <v>0</v>
      </c>
      <c r="D714" s="56" t="s">
        <v>373</v>
      </c>
      <c r="E714" s="59" t="s">
        <v>550</v>
      </c>
      <c r="F714" s="60">
        <v>30923</v>
      </c>
      <c r="G714" s="60">
        <v>-10285.07</v>
      </c>
      <c r="H714" s="60">
        <v>20637.93</v>
      </c>
      <c r="I714" s="36" t="s">
        <v>303</v>
      </c>
      <c r="J714" s="36" t="s">
        <v>312</v>
      </c>
    </row>
    <row r="715" spans="1:10" x14ac:dyDescent="0.45">
      <c r="A715" s="56">
        <v>8</v>
      </c>
      <c r="B715" s="57">
        <v>100000416338</v>
      </c>
      <c r="C715" s="58">
        <v>0</v>
      </c>
      <c r="D715" s="56" t="s">
        <v>373</v>
      </c>
      <c r="E715" s="59" t="s">
        <v>551</v>
      </c>
      <c r="F715" s="60">
        <v>35203</v>
      </c>
      <c r="G715" s="60">
        <v>-11708.61</v>
      </c>
      <c r="H715" s="60">
        <v>23494.39</v>
      </c>
      <c r="I715" s="36" t="s">
        <v>303</v>
      </c>
      <c r="J715" s="36" t="s">
        <v>312</v>
      </c>
    </row>
    <row r="716" spans="1:10" x14ac:dyDescent="0.45">
      <c r="A716" s="56">
        <v>9</v>
      </c>
      <c r="B716" s="57">
        <v>100000416339</v>
      </c>
      <c r="C716" s="58">
        <v>0</v>
      </c>
      <c r="D716" s="56" t="s">
        <v>373</v>
      </c>
      <c r="E716" s="59" t="s">
        <v>551</v>
      </c>
      <c r="F716" s="60">
        <v>35203</v>
      </c>
      <c r="G716" s="60">
        <v>-11708.61</v>
      </c>
      <c r="H716" s="60">
        <v>23494.39</v>
      </c>
      <c r="I716" s="36" t="s">
        <v>303</v>
      </c>
      <c r="J716" s="36" t="s">
        <v>312</v>
      </c>
    </row>
    <row r="717" spans="1:10" x14ac:dyDescent="0.45">
      <c r="A717" s="56">
        <v>10</v>
      </c>
      <c r="B717" s="57">
        <v>100000416340</v>
      </c>
      <c r="C717" s="58">
        <v>0</v>
      </c>
      <c r="D717" s="56" t="s">
        <v>373</v>
      </c>
      <c r="E717" s="59" t="s">
        <v>551</v>
      </c>
      <c r="F717" s="60">
        <v>35203</v>
      </c>
      <c r="G717" s="60">
        <v>-11708.61</v>
      </c>
      <c r="H717" s="60">
        <v>23494.39</v>
      </c>
      <c r="I717" s="36" t="s">
        <v>303</v>
      </c>
      <c r="J717" s="36" t="s">
        <v>312</v>
      </c>
    </row>
    <row r="718" spans="1:10" x14ac:dyDescent="0.45">
      <c r="A718" s="56">
        <v>11</v>
      </c>
      <c r="B718" s="57">
        <v>100000416341</v>
      </c>
      <c r="C718" s="58">
        <v>0</v>
      </c>
      <c r="D718" s="56" t="s">
        <v>373</v>
      </c>
      <c r="E718" s="59" t="s">
        <v>551</v>
      </c>
      <c r="F718" s="60">
        <v>35203</v>
      </c>
      <c r="G718" s="60">
        <v>-11708.61</v>
      </c>
      <c r="H718" s="60">
        <v>23494.39</v>
      </c>
      <c r="I718" s="36" t="s">
        <v>303</v>
      </c>
      <c r="J718" s="36" t="s">
        <v>312</v>
      </c>
    </row>
    <row r="719" spans="1:10" x14ac:dyDescent="0.45">
      <c r="A719" s="61" t="s">
        <v>27</v>
      </c>
      <c r="B719" s="62" t="s">
        <v>197</v>
      </c>
      <c r="C719" s="54"/>
      <c r="D719" s="61"/>
      <c r="E719" s="61"/>
      <c r="F719" s="63">
        <f>SUM(F708:F718)</f>
        <v>1182404</v>
      </c>
      <c r="G719" s="63">
        <f t="shared" ref="G719:H719" si="15">SUM(G708:G718)</f>
        <v>-559005.46</v>
      </c>
      <c r="H719" s="63">
        <f t="shared" si="15"/>
        <v>623398.54</v>
      </c>
    </row>
    <row r="720" spans="1:10" x14ac:dyDescent="0.45">
      <c r="A720" s="68"/>
      <c r="B720" s="48"/>
      <c r="C720" s="69"/>
      <c r="D720" s="68"/>
      <c r="E720" s="68"/>
      <c r="F720" s="70"/>
      <c r="G720" s="70"/>
      <c r="H720" s="70"/>
    </row>
    <row r="721" spans="1:10" x14ac:dyDescent="0.45">
      <c r="A721" s="48" t="s">
        <v>287</v>
      </c>
      <c r="B721" s="48"/>
      <c r="C721" s="69"/>
      <c r="D721" s="68"/>
      <c r="E721" s="68"/>
      <c r="F721" s="70"/>
      <c r="G721" s="70"/>
      <c r="H721" s="70"/>
    </row>
    <row r="722" spans="1:10" x14ac:dyDescent="0.45">
      <c r="A722" s="52" t="s">
        <v>278</v>
      </c>
      <c r="B722" s="53" t="s">
        <v>0</v>
      </c>
      <c r="C722" s="54" t="s">
        <v>1</v>
      </c>
      <c r="D722" s="52" t="s">
        <v>277</v>
      </c>
      <c r="E722" s="52" t="s">
        <v>2</v>
      </c>
      <c r="F722" s="52" t="s">
        <v>3</v>
      </c>
      <c r="G722" s="52" t="s">
        <v>4</v>
      </c>
      <c r="H722" s="52" t="s">
        <v>5</v>
      </c>
    </row>
    <row r="723" spans="1:10" x14ac:dyDescent="0.45">
      <c r="A723" s="56">
        <v>1</v>
      </c>
      <c r="B723" s="57">
        <v>100000004224</v>
      </c>
      <c r="C723" s="58">
        <v>0</v>
      </c>
      <c r="D723" s="56" t="s">
        <v>380</v>
      </c>
      <c r="E723" s="59" t="s">
        <v>552</v>
      </c>
      <c r="F723" s="60">
        <v>33919</v>
      </c>
      <c r="G723" s="60">
        <v>-33918</v>
      </c>
      <c r="H723" s="59">
        <v>1</v>
      </c>
      <c r="I723" s="36" t="s">
        <v>303</v>
      </c>
      <c r="J723" s="36" t="s">
        <v>313</v>
      </c>
    </row>
    <row r="724" spans="1:10" x14ac:dyDescent="0.45">
      <c r="A724" s="56">
        <v>2</v>
      </c>
      <c r="B724" s="57">
        <v>100000004225</v>
      </c>
      <c r="C724" s="58">
        <v>0</v>
      </c>
      <c r="D724" s="56" t="s">
        <v>380</v>
      </c>
      <c r="E724" s="59" t="s">
        <v>553</v>
      </c>
      <c r="F724" s="60">
        <v>23861</v>
      </c>
      <c r="G724" s="60">
        <v>-23860</v>
      </c>
      <c r="H724" s="59">
        <v>1</v>
      </c>
      <c r="I724" s="36" t="s">
        <v>303</v>
      </c>
      <c r="J724" s="36" t="s">
        <v>313</v>
      </c>
    </row>
    <row r="725" spans="1:10" x14ac:dyDescent="0.45">
      <c r="A725" s="56">
        <v>3</v>
      </c>
      <c r="B725" s="57">
        <v>100000004226</v>
      </c>
      <c r="C725" s="58">
        <v>0</v>
      </c>
      <c r="D725" s="56" t="s">
        <v>380</v>
      </c>
      <c r="E725" s="59" t="s">
        <v>553</v>
      </c>
      <c r="F725" s="60">
        <v>23861</v>
      </c>
      <c r="G725" s="60">
        <v>-23860</v>
      </c>
      <c r="H725" s="59">
        <v>1</v>
      </c>
      <c r="I725" s="36" t="s">
        <v>303</v>
      </c>
      <c r="J725" s="36" t="s">
        <v>313</v>
      </c>
    </row>
    <row r="726" spans="1:10" x14ac:dyDescent="0.45">
      <c r="A726" s="56">
        <v>4</v>
      </c>
      <c r="B726" s="57">
        <v>100000025810</v>
      </c>
      <c r="C726" s="58">
        <v>0</v>
      </c>
      <c r="D726" s="56" t="s">
        <v>554</v>
      </c>
      <c r="E726" s="59" t="s">
        <v>555</v>
      </c>
      <c r="F726" s="60">
        <v>54900</v>
      </c>
      <c r="G726" s="60">
        <v>-54899</v>
      </c>
      <c r="H726" s="59">
        <v>1</v>
      </c>
      <c r="I726" s="36" t="s">
        <v>303</v>
      </c>
      <c r="J726" s="36" t="s">
        <v>313</v>
      </c>
    </row>
    <row r="727" spans="1:10" x14ac:dyDescent="0.45">
      <c r="A727" s="56">
        <v>5</v>
      </c>
      <c r="B727" s="57">
        <v>100000028644</v>
      </c>
      <c r="C727" s="58">
        <v>0</v>
      </c>
      <c r="D727" s="56" t="s">
        <v>556</v>
      </c>
      <c r="E727" s="59" t="s">
        <v>557</v>
      </c>
      <c r="F727" s="60">
        <v>25900</v>
      </c>
      <c r="G727" s="60">
        <v>-25899</v>
      </c>
      <c r="H727" s="59">
        <v>1</v>
      </c>
      <c r="I727" s="36" t="s">
        <v>303</v>
      </c>
      <c r="J727" s="36" t="s">
        <v>313</v>
      </c>
    </row>
    <row r="728" spans="1:10" x14ac:dyDescent="0.45">
      <c r="A728" s="56">
        <v>6</v>
      </c>
      <c r="B728" s="57">
        <v>100000028645</v>
      </c>
      <c r="C728" s="58">
        <v>0</v>
      </c>
      <c r="D728" s="56" t="s">
        <v>556</v>
      </c>
      <c r="E728" s="59" t="s">
        <v>558</v>
      </c>
      <c r="F728" s="60">
        <v>7500</v>
      </c>
      <c r="G728" s="60">
        <v>-7499</v>
      </c>
      <c r="H728" s="59">
        <v>1</v>
      </c>
      <c r="I728" s="36" t="s">
        <v>303</v>
      </c>
      <c r="J728" s="36" t="s">
        <v>313</v>
      </c>
    </row>
    <row r="729" spans="1:10" x14ac:dyDescent="0.45">
      <c r="A729" s="56">
        <v>7</v>
      </c>
      <c r="B729" s="57">
        <v>100000062695</v>
      </c>
      <c r="C729" s="58">
        <v>0</v>
      </c>
      <c r="D729" s="56" t="s">
        <v>457</v>
      </c>
      <c r="E729" s="59" t="s">
        <v>168</v>
      </c>
      <c r="F729" s="60">
        <v>49500</v>
      </c>
      <c r="G729" s="60">
        <v>-49499</v>
      </c>
      <c r="H729" s="59">
        <v>1</v>
      </c>
      <c r="I729" s="36" t="s">
        <v>303</v>
      </c>
      <c r="J729" s="36" t="s">
        <v>313</v>
      </c>
    </row>
    <row r="730" spans="1:10" x14ac:dyDescent="0.45">
      <c r="A730" s="56">
        <v>8</v>
      </c>
      <c r="B730" s="57">
        <v>100000062696</v>
      </c>
      <c r="C730" s="58">
        <v>0</v>
      </c>
      <c r="D730" s="56" t="s">
        <v>457</v>
      </c>
      <c r="E730" s="59" t="s">
        <v>168</v>
      </c>
      <c r="F730" s="60">
        <v>49500</v>
      </c>
      <c r="G730" s="60">
        <v>-49499</v>
      </c>
      <c r="H730" s="59">
        <v>1</v>
      </c>
      <c r="I730" s="36" t="s">
        <v>303</v>
      </c>
      <c r="J730" s="36" t="s">
        <v>313</v>
      </c>
    </row>
    <row r="731" spans="1:10" x14ac:dyDescent="0.45">
      <c r="A731" s="56">
        <v>9</v>
      </c>
      <c r="B731" s="57">
        <v>100000062697</v>
      </c>
      <c r="C731" s="58">
        <v>0</v>
      </c>
      <c r="D731" s="56" t="s">
        <v>457</v>
      </c>
      <c r="E731" s="59" t="s">
        <v>168</v>
      </c>
      <c r="F731" s="60">
        <v>49500</v>
      </c>
      <c r="G731" s="60">
        <v>-49499</v>
      </c>
      <c r="H731" s="59">
        <v>1</v>
      </c>
      <c r="I731" s="36" t="s">
        <v>303</v>
      </c>
      <c r="J731" s="36" t="s">
        <v>313</v>
      </c>
    </row>
    <row r="732" spans="1:10" x14ac:dyDescent="0.45">
      <c r="A732" s="56">
        <v>10</v>
      </c>
      <c r="B732" s="57">
        <v>100000064036</v>
      </c>
      <c r="C732" s="58">
        <v>0</v>
      </c>
      <c r="D732" s="56" t="s">
        <v>559</v>
      </c>
      <c r="E732" s="59" t="s">
        <v>560</v>
      </c>
      <c r="F732" s="60">
        <v>98440</v>
      </c>
      <c r="G732" s="60">
        <v>-98439</v>
      </c>
      <c r="H732" s="59">
        <v>1</v>
      </c>
      <c r="I732" s="36" t="s">
        <v>303</v>
      </c>
      <c r="J732" s="36" t="s">
        <v>313</v>
      </c>
    </row>
    <row r="733" spans="1:10" x14ac:dyDescent="0.45">
      <c r="A733" s="56">
        <v>11</v>
      </c>
      <c r="B733" s="57">
        <v>100000078527</v>
      </c>
      <c r="C733" s="58">
        <v>0</v>
      </c>
      <c r="D733" s="56" t="s">
        <v>561</v>
      </c>
      <c r="E733" s="59" t="s">
        <v>562</v>
      </c>
      <c r="F733" s="60">
        <v>49900</v>
      </c>
      <c r="G733" s="60">
        <v>-49899</v>
      </c>
      <c r="H733" s="59">
        <v>1</v>
      </c>
      <c r="I733" s="36" t="s">
        <v>303</v>
      </c>
      <c r="J733" s="36" t="s">
        <v>313</v>
      </c>
    </row>
    <row r="734" spans="1:10" x14ac:dyDescent="0.45">
      <c r="A734" s="56">
        <v>12</v>
      </c>
      <c r="B734" s="57">
        <v>100000085027</v>
      </c>
      <c r="C734" s="58">
        <v>0</v>
      </c>
      <c r="D734" s="56" t="s">
        <v>461</v>
      </c>
      <c r="E734" s="59" t="s">
        <v>563</v>
      </c>
      <c r="F734" s="60">
        <v>75000</v>
      </c>
      <c r="G734" s="60">
        <v>-74999</v>
      </c>
      <c r="H734" s="59">
        <v>1</v>
      </c>
      <c r="I734" s="36" t="s">
        <v>303</v>
      </c>
      <c r="J734" s="36" t="s">
        <v>313</v>
      </c>
    </row>
    <row r="735" spans="1:10" x14ac:dyDescent="0.45">
      <c r="A735" s="56">
        <v>13</v>
      </c>
      <c r="B735" s="57">
        <v>100000085031</v>
      </c>
      <c r="C735" s="58">
        <v>0</v>
      </c>
      <c r="D735" s="56" t="s">
        <v>461</v>
      </c>
      <c r="E735" s="59" t="s">
        <v>564</v>
      </c>
      <c r="F735" s="60">
        <v>22000</v>
      </c>
      <c r="G735" s="60">
        <v>-21999</v>
      </c>
      <c r="H735" s="59">
        <v>1</v>
      </c>
      <c r="I735" s="36" t="s">
        <v>303</v>
      </c>
      <c r="J735" s="36" t="s">
        <v>313</v>
      </c>
    </row>
    <row r="736" spans="1:10" x14ac:dyDescent="0.45">
      <c r="A736" s="56">
        <v>14</v>
      </c>
      <c r="B736" s="57">
        <v>100000090270</v>
      </c>
      <c r="C736" s="58">
        <v>0</v>
      </c>
      <c r="D736" s="56" t="s">
        <v>565</v>
      </c>
      <c r="E736" s="59" t="s">
        <v>566</v>
      </c>
      <c r="F736" s="60">
        <v>50000</v>
      </c>
      <c r="G736" s="60">
        <v>-49999</v>
      </c>
      <c r="H736" s="59">
        <v>1</v>
      </c>
      <c r="I736" s="36" t="s">
        <v>303</v>
      </c>
      <c r="J736" s="36" t="s">
        <v>313</v>
      </c>
    </row>
    <row r="737" spans="1:10" x14ac:dyDescent="0.45">
      <c r="A737" s="56">
        <v>15</v>
      </c>
      <c r="B737" s="57">
        <v>100000090271</v>
      </c>
      <c r="C737" s="58">
        <v>0</v>
      </c>
      <c r="D737" s="56" t="s">
        <v>565</v>
      </c>
      <c r="E737" s="59" t="s">
        <v>566</v>
      </c>
      <c r="F737" s="60">
        <v>50000</v>
      </c>
      <c r="G737" s="60">
        <v>-49999</v>
      </c>
      <c r="H737" s="59">
        <v>1</v>
      </c>
      <c r="I737" s="36" t="s">
        <v>303</v>
      </c>
      <c r="J737" s="36" t="s">
        <v>313</v>
      </c>
    </row>
    <row r="738" spans="1:10" x14ac:dyDescent="0.45">
      <c r="A738" s="56">
        <v>16</v>
      </c>
      <c r="B738" s="57">
        <v>100000090273</v>
      </c>
      <c r="C738" s="58">
        <v>0</v>
      </c>
      <c r="D738" s="56" t="s">
        <v>565</v>
      </c>
      <c r="E738" s="59" t="s">
        <v>567</v>
      </c>
      <c r="F738" s="60">
        <v>50000</v>
      </c>
      <c r="G738" s="60">
        <v>-49999</v>
      </c>
      <c r="H738" s="59">
        <v>1</v>
      </c>
      <c r="I738" s="36" t="s">
        <v>303</v>
      </c>
      <c r="J738" s="36" t="s">
        <v>313</v>
      </c>
    </row>
    <row r="739" spans="1:10" x14ac:dyDescent="0.45">
      <c r="A739" s="56">
        <v>17</v>
      </c>
      <c r="B739" s="57">
        <v>100000090274</v>
      </c>
      <c r="C739" s="58">
        <v>0</v>
      </c>
      <c r="D739" s="56" t="s">
        <v>565</v>
      </c>
      <c r="E739" s="59" t="s">
        <v>568</v>
      </c>
      <c r="F739" s="60">
        <v>20000</v>
      </c>
      <c r="G739" s="60">
        <v>-19999</v>
      </c>
      <c r="H739" s="59">
        <v>1</v>
      </c>
      <c r="I739" s="36" t="s">
        <v>303</v>
      </c>
      <c r="J739" s="36" t="s">
        <v>313</v>
      </c>
    </row>
    <row r="740" spans="1:10" x14ac:dyDescent="0.45">
      <c r="A740" s="56">
        <v>18</v>
      </c>
      <c r="B740" s="57">
        <v>100000090275</v>
      </c>
      <c r="C740" s="58">
        <v>0</v>
      </c>
      <c r="D740" s="56" t="s">
        <v>565</v>
      </c>
      <c r="E740" s="59" t="s">
        <v>568</v>
      </c>
      <c r="F740" s="60">
        <v>20000</v>
      </c>
      <c r="G740" s="60">
        <v>-19999</v>
      </c>
      <c r="H740" s="59">
        <v>1</v>
      </c>
      <c r="I740" s="36" t="s">
        <v>303</v>
      </c>
      <c r="J740" s="36" t="s">
        <v>313</v>
      </c>
    </row>
    <row r="741" spans="1:10" x14ac:dyDescent="0.45">
      <c r="A741" s="56">
        <v>19</v>
      </c>
      <c r="B741" s="57">
        <v>100000090281</v>
      </c>
      <c r="C741" s="58">
        <v>0</v>
      </c>
      <c r="D741" s="56" t="s">
        <v>565</v>
      </c>
      <c r="E741" s="59" t="s">
        <v>569</v>
      </c>
      <c r="F741" s="60">
        <v>20000</v>
      </c>
      <c r="G741" s="60">
        <v>-19999</v>
      </c>
      <c r="H741" s="59">
        <v>1</v>
      </c>
      <c r="I741" s="36" t="s">
        <v>303</v>
      </c>
      <c r="J741" s="36" t="s">
        <v>313</v>
      </c>
    </row>
    <row r="742" spans="1:10" x14ac:dyDescent="0.45">
      <c r="A742" s="56">
        <v>20</v>
      </c>
      <c r="B742" s="57">
        <v>100000090282</v>
      </c>
      <c r="C742" s="58">
        <v>0</v>
      </c>
      <c r="D742" s="56" t="s">
        <v>565</v>
      </c>
      <c r="E742" s="59" t="s">
        <v>569</v>
      </c>
      <c r="F742" s="60">
        <v>20000</v>
      </c>
      <c r="G742" s="60">
        <v>-19999</v>
      </c>
      <c r="H742" s="59">
        <v>1</v>
      </c>
      <c r="I742" s="36" t="s">
        <v>303</v>
      </c>
      <c r="J742" s="36" t="s">
        <v>313</v>
      </c>
    </row>
    <row r="743" spans="1:10" x14ac:dyDescent="0.45">
      <c r="A743" s="56">
        <v>21</v>
      </c>
      <c r="B743" s="57">
        <v>100000090283</v>
      </c>
      <c r="C743" s="58">
        <v>0</v>
      </c>
      <c r="D743" s="56" t="s">
        <v>565</v>
      </c>
      <c r="E743" s="59" t="s">
        <v>570</v>
      </c>
      <c r="F743" s="60">
        <v>7000</v>
      </c>
      <c r="G743" s="60">
        <v>-6999</v>
      </c>
      <c r="H743" s="59">
        <v>1</v>
      </c>
      <c r="I743" s="36" t="s">
        <v>303</v>
      </c>
      <c r="J743" s="36" t="s">
        <v>313</v>
      </c>
    </row>
    <row r="744" spans="1:10" x14ac:dyDescent="0.45">
      <c r="A744" s="56">
        <v>22</v>
      </c>
      <c r="B744" s="57">
        <v>100000090284</v>
      </c>
      <c r="C744" s="58">
        <v>0</v>
      </c>
      <c r="D744" s="56" t="s">
        <v>565</v>
      </c>
      <c r="E744" s="59" t="s">
        <v>570</v>
      </c>
      <c r="F744" s="60">
        <v>7000</v>
      </c>
      <c r="G744" s="60">
        <v>-6999</v>
      </c>
      <c r="H744" s="59">
        <v>1</v>
      </c>
      <c r="I744" s="36" t="s">
        <v>303</v>
      </c>
      <c r="J744" s="36" t="s">
        <v>313</v>
      </c>
    </row>
    <row r="745" spans="1:10" x14ac:dyDescent="0.45">
      <c r="A745" s="56">
        <v>23</v>
      </c>
      <c r="B745" s="57">
        <v>100000092443</v>
      </c>
      <c r="C745" s="58">
        <v>0</v>
      </c>
      <c r="D745" s="56" t="s">
        <v>571</v>
      </c>
      <c r="E745" s="59" t="s">
        <v>572</v>
      </c>
      <c r="F745" s="60">
        <v>98000</v>
      </c>
      <c r="G745" s="60">
        <v>-97999</v>
      </c>
      <c r="H745" s="59">
        <v>1</v>
      </c>
      <c r="I745" s="36" t="s">
        <v>303</v>
      </c>
      <c r="J745" s="36" t="s">
        <v>313</v>
      </c>
    </row>
    <row r="746" spans="1:10" x14ac:dyDescent="0.45">
      <c r="A746" s="56">
        <v>24</v>
      </c>
      <c r="B746" s="57">
        <v>100000092444</v>
      </c>
      <c r="C746" s="58">
        <v>0</v>
      </c>
      <c r="D746" s="56" t="s">
        <v>571</v>
      </c>
      <c r="E746" s="59" t="s">
        <v>572</v>
      </c>
      <c r="F746" s="60">
        <v>98000</v>
      </c>
      <c r="G746" s="60">
        <v>-97999</v>
      </c>
      <c r="H746" s="59">
        <v>1</v>
      </c>
      <c r="I746" s="36" t="s">
        <v>303</v>
      </c>
      <c r="J746" s="36" t="s">
        <v>313</v>
      </c>
    </row>
    <row r="747" spans="1:10" x14ac:dyDescent="0.45">
      <c r="A747" s="56">
        <v>25</v>
      </c>
      <c r="B747" s="57">
        <v>100000092445</v>
      </c>
      <c r="C747" s="58">
        <v>0</v>
      </c>
      <c r="D747" s="56" t="s">
        <v>571</v>
      </c>
      <c r="E747" s="59" t="s">
        <v>572</v>
      </c>
      <c r="F747" s="60">
        <v>98000</v>
      </c>
      <c r="G747" s="60">
        <v>-97999</v>
      </c>
      <c r="H747" s="59">
        <v>1</v>
      </c>
      <c r="I747" s="36" t="s">
        <v>303</v>
      </c>
      <c r="J747" s="36" t="s">
        <v>313</v>
      </c>
    </row>
    <row r="748" spans="1:10" x14ac:dyDescent="0.45">
      <c r="A748" s="56">
        <v>26</v>
      </c>
      <c r="B748" s="57">
        <v>100000104143</v>
      </c>
      <c r="C748" s="58">
        <v>0</v>
      </c>
      <c r="D748" s="56" t="s">
        <v>573</v>
      </c>
      <c r="E748" s="59" t="s">
        <v>574</v>
      </c>
      <c r="F748" s="60">
        <v>7500</v>
      </c>
      <c r="G748" s="60">
        <v>-7499</v>
      </c>
      <c r="H748" s="59">
        <v>1</v>
      </c>
      <c r="I748" s="36" t="s">
        <v>303</v>
      </c>
      <c r="J748" s="36" t="s">
        <v>313</v>
      </c>
    </row>
    <row r="749" spans="1:10" x14ac:dyDescent="0.45">
      <c r="A749" s="56">
        <v>27</v>
      </c>
      <c r="B749" s="57">
        <v>100000104144</v>
      </c>
      <c r="C749" s="58">
        <v>0</v>
      </c>
      <c r="D749" s="56" t="s">
        <v>573</v>
      </c>
      <c r="E749" s="59" t="s">
        <v>574</v>
      </c>
      <c r="F749" s="60">
        <v>7500</v>
      </c>
      <c r="G749" s="60">
        <v>-7499</v>
      </c>
      <c r="H749" s="59">
        <v>1</v>
      </c>
      <c r="I749" s="36" t="s">
        <v>303</v>
      </c>
      <c r="J749" s="36" t="s">
        <v>313</v>
      </c>
    </row>
    <row r="750" spans="1:10" x14ac:dyDescent="0.45">
      <c r="A750" s="56">
        <v>28</v>
      </c>
      <c r="B750" s="57">
        <v>100000104145</v>
      </c>
      <c r="C750" s="58">
        <v>0</v>
      </c>
      <c r="D750" s="56" t="s">
        <v>573</v>
      </c>
      <c r="E750" s="59" t="s">
        <v>574</v>
      </c>
      <c r="F750" s="60">
        <v>7500</v>
      </c>
      <c r="G750" s="60">
        <v>-7499</v>
      </c>
      <c r="H750" s="59">
        <v>1</v>
      </c>
      <c r="I750" s="36" t="s">
        <v>303</v>
      </c>
      <c r="J750" s="36" t="s">
        <v>313</v>
      </c>
    </row>
    <row r="751" spans="1:10" x14ac:dyDescent="0.45">
      <c r="A751" s="56">
        <v>29</v>
      </c>
      <c r="B751" s="57">
        <v>100000104146</v>
      </c>
      <c r="C751" s="58">
        <v>0</v>
      </c>
      <c r="D751" s="56" t="s">
        <v>573</v>
      </c>
      <c r="E751" s="59" t="s">
        <v>574</v>
      </c>
      <c r="F751" s="60">
        <v>7500</v>
      </c>
      <c r="G751" s="60">
        <v>-7499</v>
      </c>
      <c r="H751" s="59">
        <v>1</v>
      </c>
      <c r="I751" s="36" t="s">
        <v>303</v>
      </c>
      <c r="J751" s="36" t="s">
        <v>313</v>
      </c>
    </row>
    <row r="752" spans="1:10" x14ac:dyDescent="0.45">
      <c r="A752" s="56">
        <v>30</v>
      </c>
      <c r="B752" s="57">
        <v>100000104147</v>
      </c>
      <c r="C752" s="58">
        <v>0</v>
      </c>
      <c r="D752" s="56" t="s">
        <v>573</v>
      </c>
      <c r="E752" s="59" t="s">
        <v>574</v>
      </c>
      <c r="F752" s="60">
        <v>7500</v>
      </c>
      <c r="G752" s="60">
        <v>-7499</v>
      </c>
      <c r="H752" s="59">
        <v>1</v>
      </c>
      <c r="I752" s="36" t="s">
        <v>303</v>
      </c>
      <c r="J752" s="36" t="s">
        <v>313</v>
      </c>
    </row>
    <row r="753" spans="1:10" x14ac:dyDescent="0.45">
      <c r="A753" s="56">
        <v>31</v>
      </c>
      <c r="B753" s="57">
        <v>100000104148</v>
      </c>
      <c r="C753" s="58">
        <v>0</v>
      </c>
      <c r="D753" s="56" t="s">
        <v>573</v>
      </c>
      <c r="E753" s="59" t="s">
        <v>574</v>
      </c>
      <c r="F753" s="60">
        <v>7500</v>
      </c>
      <c r="G753" s="60">
        <v>-7499</v>
      </c>
      <c r="H753" s="59">
        <v>1</v>
      </c>
      <c r="I753" s="36" t="s">
        <v>303</v>
      </c>
      <c r="J753" s="36" t="s">
        <v>313</v>
      </c>
    </row>
    <row r="754" spans="1:10" x14ac:dyDescent="0.45">
      <c r="A754" s="56">
        <v>32</v>
      </c>
      <c r="B754" s="57">
        <v>100000104149</v>
      </c>
      <c r="C754" s="58">
        <v>0</v>
      </c>
      <c r="D754" s="56" t="s">
        <v>573</v>
      </c>
      <c r="E754" s="59" t="s">
        <v>574</v>
      </c>
      <c r="F754" s="60">
        <v>7500</v>
      </c>
      <c r="G754" s="60">
        <v>-7499</v>
      </c>
      <c r="H754" s="59">
        <v>1</v>
      </c>
      <c r="I754" s="36" t="s">
        <v>303</v>
      </c>
      <c r="J754" s="36" t="s">
        <v>313</v>
      </c>
    </row>
    <row r="755" spans="1:10" x14ac:dyDescent="0.45">
      <c r="A755" s="56">
        <v>33</v>
      </c>
      <c r="B755" s="57">
        <v>100000104150</v>
      </c>
      <c r="C755" s="58">
        <v>0</v>
      </c>
      <c r="D755" s="56" t="s">
        <v>573</v>
      </c>
      <c r="E755" s="59" t="s">
        <v>574</v>
      </c>
      <c r="F755" s="60">
        <v>7500</v>
      </c>
      <c r="G755" s="60">
        <v>-7499</v>
      </c>
      <c r="H755" s="59">
        <v>1</v>
      </c>
      <c r="I755" s="36" t="s">
        <v>303</v>
      </c>
      <c r="J755" s="36" t="s">
        <v>313</v>
      </c>
    </row>
    <row r="756" spans="1:10" x14ac:dyDescent="0.45">
      <c r="A756" s="56">
        <v>34</v>
      </c>
      <c r="B756" s="57">
        <v>100000137883</v>
      </c>
      <c r="C756" s="58">
        <v>0</v>
      </c>
      <c r="D756" s="56" t="s">
        <v>396</v>
      </c>
      <c r="E756" s="59" t="s">
        <v>575</v>
      </c>
      <c r="F756" s="60">
        <v>14400</v>
      </c>
      <c r="G756" s="60">
        <v>-14399</v>
      </c>
      <c r="H756" s="59">
        <v>1</v>
      </c>
      <c r="I756" s="36" t="s">
        <v>303</v>
      </c>
      <c r="J756" s="36" t="s">
        <v>313</v>
      </c>
    </row>
    <row r="757" spans="1:10" x14ac:dyDescent="0.45">
      <c r="A757" s="56">
        <v>35</v>
      </c>
      <c r="B757" s="57">
        <v>100000137884</v>
      </c>
      <c r="C757" s="58">
        <v>0</v>
      </c>
      <c r="D757" s="56" t="s">
        <v>396</v>
      </c>
      <c r="E757" s="59" t="s">
        <v>576</v>
      </c>
      <c r="F757" s="60">
        <v>144000</v>
      </c>
      <c r="G757" s="60">
        <v>-143999</v>
      </c>
      <c r="H757" s="59">
        <v>1</v>
      </c>
      <c r="I757" s="36" t="s">
        <v>303</v>
      </c>
      <c r="J757" s="36" t="s">
        <v>313</v>
      </c>
    </row>
    <row r="758" spans="1:10" x14ac:dyDescent="0.45">
      <c r="A758" s="56">
        <v>36</v>
      </c>
      <c r="B758" s="57">
        <v>100000137943</v>
      </c>
      <c r="C758" s="58">
        <v>0</v>
      </c>
      <c r="D758" s="56" t="s">
        <v>396</v>
      </c>
      <c r="E758" s="59" t="s">
        <v>577</v>
      </c>
      <c r="F758" s="60">
        <v>30000</v>
      </c>
      <c r="G758" s="60">
        <v>-29999</v>
      </c>
      <c r="H758" s="59">
        <v>1</v>
      </c>
      <c r="I758" s="36" t="s">
        <v>303</v>
      </c>
      <c r="J758" s="36" t="s">
        <v>313</v>
      </c>
    </row>
    <row r="759" spans="1:10" x14ac:dyDescent="0.45">
      <c r="A759" s="56">
        <v>37</v>
      </c>
      <c r="B759" s="57">
        <v>100000137944</v>
      </c>
      <c r="C759" s="58">
        <v>0</v>
      </c>
      <c r="D759" s="56" t="s">
        <v>396</v>
      </c>
      <c r="E759" s="59" t="s">
        <v>578</v>
      </c>
      <c r="F759" s="60">
        <v>7500</v>
      </c>
      <c r="G759" s="60">
        <v>-7499</v>
      </c>
      <c r="H759" s="59">
        <v>1</v>
      </c>
      <c r="I759" s="36" t="s">
        <v>303</v>
      </c>
      <c r="J759" s="36" t="s">
        <v>313</v>
      </c>
    </row>
    <row r="760" spans="1:10" x14ac:dyDescent="0.45">
      <c r="A760" s="56">
        <v>38</v>
      </c>
      <c r="B760" s="57">
        <v>100000138486</v>
      </c>
      <c r="C760" s="58">
        <v>0</v>
      </c>
      <c r="D760" s="56" t="s">
        <v>579</v>
      </c>
      <c r="E760" s="59" t="s">
        <v>580</v>
      </c>
      <c r="F760" s="60">
        <v>500000</v>
      </c>
      <c r="G760" s="60">
        <v>-499999</v>
      </c>
      <c r="H760" s="59">
        <v>1</v>
      </c>
      <c r="I760" s="36" t="s">
        <v>303</v>
      </c>
      <c r="J760" s="36" t="s">
        <v>313</v>
      </c>
    </row>
    <row r="761" spans="1:10" x14ac:dyDescent="0.45">
      <c r="A761" s="56">
        <v>39</v>
      </c>
      <c r="B761" s="57">
        <v>100000152321</v>
      </c>
      <c r="C761" s="58">
        <v>0</v>
      </c>
      <c r="D761" s="56" t="s">
        <v>581</v>
      </c>
      <c r="E761" s="59" t="s">
        <v>582</v>
      </c>
      <c r="F761" s="60">
        <v>6000</v>
      </c>
      <c r="G761" s="60">
        <v>-5999</v>
      </c>
      <c r="H761" s="59">
        <v>1</v>
      </c>
      <c r="I761" s="36" t="s">
        <v>303</v>
      </c>
      <c r="J761" s="36" t="s">
        <v>313</v>
      </c>
    </row>
    <row r="762" spans="1:10" x14ac:dyDescent="0.45">
      <c r="A762" s="56">
        <v>40</v>
      </c>
      <c r="B762" s="57">
        <v>100000152322</v>
      </c>
      <c r="C762" s="58">
        <v>0</v>
      </c>
      <c r="D762" s="56" t="s">
        <v>581</v>
      </c>
      <c r="E762" s="59" t="s">
        <v>582</v>
      </c>
      <c r="F762" s="60">
        <v>6000</v>
      </c>
      <c r="G762" s="60">
        <v>-5999</v>
      </c>
      <c r="H762" s="59">
        <v>1</v>
      </c>
      <c r="I762" s="36" t="s">
        <v>303</v>
      </c>
      <c r="J762" s="36" t="s">
        <v>313</v>
      </c>
    </row>
    <row r="763" spans="1:10" x14ac:dyDescent="0.45">
      <c r="A763" s="56">
        <v>41</v>
      </c>
      <c r="B763" s="57">
        <v>100000152323</v>
      </c>
      <c r="C763" s="58">
        <v>0</v>
      </c>
      <c r="D763" s="56" t="s">
        <v>581</v>
      </c>
      <c r="E763" s="59" t="s">
        <v>582</v>
      </c>
      <c r="F763" s="60">
        <v>6000</v>
      </c>
      <c r="G763" s="60">
        <v>-5999</v>
      </c>
      <c r="H763" s="59">
        <v>1</v>
      </c>
      <c r="I763" s="36" t="s">
        <v>303</v>
      </c>
      <c r="J763" s="36" t="s">
        <v>313</v>
      </c>
    </row>
    <row r="764" spans="1:10" x14ac:dyDescent="0.45">
      <c r="A764" s="59"/>
      <c r="B764" s="62" t="s">
        <v>287</v>
      </c>
      <c r="C764" s="58"/>
      <c r="D764" s="56"/>
      <c r="E764" s="59"/>
      <c r="F764" s="60">
        <f>SUM(F723:F763)</f>
        <v>1875681</v>
      </c>
      <c r="G764" s="60">
        <f t="shared" ref="G764:H764" si="16">SUM(G723:G763)</f>
        <v>-1875640</v>
      </c>
      <c r="H764" s="60">
        <f t="shared" si="16"/>
        <v>41</v>
      </c>
    </row>
    <row r="765" spans="1:10" s="67" customFormat="1" ht="23.25" x14ac:dyDescent="0.5">
      <c r="A765" s="180" t="s">
        <v>281</v>
      </c>
      <c r="B765" s="181"/>
      <c r="C765" s="181"/>
      <c r="D765" s="181"/>
      <c r="E765" s="182"/>
      <c r="F765" s="64">
        <f>F764+F719</f>
        <v>3058085</v>
      </c>
      <c r="G765" s="64">
        <f t="shared" ref="G765:H765" si="17">G764+G719</f>
        <v>-2434645.46</v>
      </c>
      <c r="H765" s="64">
        <f t="shared" si="17"/>
        <v>623439.54</v>
      </c>
      <c r="I765" s="65"/>
      <c r="J765" s="66"/>
    </row>
    <row r="766" spans="1:10" x14ac:dyDescent="0.45">
      <c r="A766" s="68" t="s">
        <v>29</v>
      </c>
      <c r="B766" s="48" t="s">
        <v>198</v>
      </c>
      <c r="C766" s="69"/>
      <c r="D766" s="68"/>
      <c r="E766" s="68"/>
      <c r="F766" s="70">
        <v>3058085</v>
      </c>
      <c r="G766" s="70">
        <v>-2434645.46</v>
      </c>
      <c r="H766" s="70">
        <v>623439.54</v>
      </c>
    </row>
    <row r="767" spans="1:10" x14ac:dyDescent="0.45">
      <c r="A767" s="68"/>
      <c r="B767" s="48"/>
      <c r="C767" s="69"/>
      <c r="D767" s="68"/>
      <c r="E767" s="68"/>
      <c r="F767" s="70"/>
      <c r="G767" s="70"/>
      <c r="H767" s="70"/>
    </row>
    <row r="768" spans="1:10" x14ac:dyDescent="0.45">
      <c r="A768" s="48" t="s">
        <v>583</v>
      </c>
      <c r="B768" s="48"/>
      <c r="C768" s="69"/>
      <c r="D768" s="68"/>
      <c r="E768" s="68"/>
      <c r="F768" s="70"/>
      <c r="G768" s="70"/>
      <c r="H768" s="70"/>
    </row>
    <row r="769" spans="1:10" x14ac:dyDescent="0.45">
      <c r="A769" s="52" t="s">
        <v>278</v>
      </c>
      <c r="B769" s="53" t="s">
        <v>0</v>
      </c>
      <c r="C769" s="54" t="s">
        <v>1</v>
      </c>
      <c r="D769" s="52" t="s">
        <v>277</v>
      </c>
      <c r="E769" s="52" t="s">
        <v>2</v>
      </c>
      <c r="F769" s="52" t="s">
        <v>3</v>
      </c>
      <c r="G769" s="52" t="s">
        <v>4</v>
      </c>
      <c r="H769" s="52" t="s">
        <v>5</v>
      </c>
    </row>
    <row r="770" spans="1:10" x14ac:dyDescent="0.45">
      <c r="A770" s="56">
        <v>1</v>
      </c>
      <c r="B770" s="57">
        <v>100000004228</v>
      </c>
      <c r="C770" s="58">
        <v>0</v>
      </c>
      <c r="D770" s="56" t="s">
        <v>380</v>
      </c>
      <c r="E770" s="59" t="s">
        <v>584</v>
      </c>
      <c r="F770" s="60">
        <v>293073</v>
      </c>
      <c r="G770" s="60">
        <v>-293072</v>
      </c>
      <c r="H770" s="59">
        <v>1</v>
      </c>
      <c r="I770" s="36" t="s">
        <v>301</v>
      </c>
      <c r="J770" s="36" t="s">
        <v>313</v>
      </c>
    </row>
    <row r="771" spans="1:10" x14ac:dyDescent="0.45">
      <c r="A771" s="56">
        <v>2</v>
      </c>
      <c r="B771" s="57">
        <v>100000004229</v>
      </c>
      <c r="C771" s="58">
        <v>0</v>
      </c>
      <c r="D771" s="56" t="s">
        <v>380</v>
      </c>
      <c r="E771" s="59" t="s">
        <v>585</v>
      </c>
      <c r="F771" s="60">
        <v>12519</v>
      </c>
      <c r="G771" s="60">
        <v>-12518</v>
      </c>
      <c r="H771" s="59">
        <v>1</v>
      </c>
      <c r="I771" s="36" t="s">
        <v>301</v>
      </c>
      <c r="J771" s="36" t="s">
        <v>313</v>
      </c>
    </row>
    <row r="772" spans="1:10" x14ac:dyDescent="0.45">
      <c r="A772" s="56">
        <v>3</v>
      </c>
      <c r="B772" s="57">
        <v>100000004230</v>
      </c>
      <c r="C772" s="58">
        <v>0</v>
      </c>
      <c r="D772" s="56" t="s">
        <v>380</v>
      </c>
      <c r="E772" s="59" t="s">
        <v>586</v>
      </c>
      <c r="F772" s="60">
        <v>148730</v>
      </c>
      <c r="G772" s="60">
        <v>-148729</v>
      </c>
      <c r="H772" s="59">
        <v>1</v>
      </c>
      <c r="I772" s="36" t="s">
        <v>301</v>
      </c>
      <c r="J772" s="36" t="s">
        <v>313</v>
      </c>
    </row>
    <row r="773" spans="1:10" x14ac:dyDescent="0.45">
      <c r="A773" s="61" t="s">
        <v>27</v>
      </c>
      <c r="B773" s="62" t="s">
        <v>583</v>
      </c>
      <c r="C773" s="54"/>
      <c r="D773" s="61"/>
      <c r="E773" s="61"/>
      <c r="F773" s="63">
        <v>454322</v>
      </c>
      <c r="G773" s="63">
        <v>-454319</v>
      </c>
      <c r="H773" s="61">
        <v>3</v>
      </c>
    </row>
    <row r="774" spans="1:10" s="67" customFormat="1" ht="23.25" x14ac:dyDescent="0.5">
      <c r="A774" s="180" t="s">
        <v>281</v>
      </c>
      <c r="B774" s="181"/>
      <c r="C774" s="181"/>
      <c r="D774" s="181"/>
      <c r="E774" s="182"/>
      <c r="F774" s="64">
        <f>F773</f>
        <v>454322</v>
      </c>
      <c r="G774" s="64">
        <f t="shared" ref="G774:H774" si="18">G773</f>
        <v>-454319</v>
      </c>
      <c r="H774" s="64">
        <f t="shared" si="18"/>
        <v>3</v>
      </c>
      <c r="I774" s="65"/>
      <c r="J774" s="66"/>
    </row>
    <row r="775" spans="1:10" x14ac:dyDescent="0.45">
      <c r="A775" s="68" t="s">
        <v>29</v>
      </c>
      <c r="B775" s="48" t="s">
        <v>587</v>
      </c>
      <c r="C775" s="69"/>
      <c r="D775" s="68"/>
      <c r="E775" s="68"/>
      <c r="F775" s="70">
        <v>454322</v>
      </c>
      <c r="G775" s="70">
        <v>-454319</v>
      </c>
      <c r="H775" s="68">
        <v>3</v>
      </c>
    </row>
    <row r="776" spans="1:10" x14ac:dyDescent="0.45">
      <c r="A776" s="68"/>
      <c r="B776" s="48"/>
      <c r="C776" s="69"/>
      <c r="D776" s="68"/>
      <c r="E776" s="68"/>
      <c r="F776" s="70"/>
      <c r="G776" s="70"/>
      <c r="H776" s="68"/>
    </row>
    <row r="777" spans="1:10" x14ac:dyDescent="0.45">
      <c r="A777" s="48" t="s">
        <v>588</v>
      </c>
      <c r="B777" s="48"/>
      <c r="C777" s="69"/>
      <c r="D777" s="68"/>
      <c r="E777" s="68"/>
      <c r="F777" s="70"/>
      <c r="G777" s="70"/>
      <c r="H777" s="68"/>
    </row>
    <row r="778" spans="1:10" x14ac:dyDescent="0.45">
      <c r="A778" s="52" t="s">
        <v>278</v>
      </c>
      <c r="B778" s="53" t="s">
        <v>0</v>
      </c>
      <c r="C778" s="54" t="s">
        <v>1</v>
      </c>
      <c r="D778" s="52" t="s">
        <v>277</v>
      </c>
      <c r="E778" s="52" t="s">
        <v>2</v>
      </c>
      <c r="F778" s="52" t="s">
        <v>3</v>
      </c>
      <c r="G778" s="52" t="s">
        <v>4</v>
      </c>
      <c r="H778" s="52" t="s">
        <v>5</v>
      </c>
    </row>
    <row r="779" spans="1:10" x14ac:dyDescent="0.45">
      <c r="A779" s="56">
        <v>1</v>
      </c>
      <c r="B779" s="57">
        <v>100000154593</v>
      </c>
      <c r="C779" s="58">
        <v>0</v>
      </c>
      <c r="D779" s="56" t="s">
        <v>476</v>
      </c>
      <c r="E779" s="59" t="s">
        <v>589</v>
      </c>
      <c r="F779" s="60">
        <v>20350</v>
      </c>
      <c r="G779" s="60">
        <v>-19492.79</v>
      </c>
      <c r="H779" s="59">
        <v>857.21</v>
      </c>
      <c r="I779" s="36" t="s">
        <v>299</v>
      </c>
      <c r="J779" s="36" t="s">
        <v>312</v>
      </c>
    </row>
    <row r="780" spans="1:10" x14ac:dyDescent="0.45">
      <c r="A780" s="56">
        <v>2</v>
      </c>
      <c r="B780" s="57">
        <v>100000154594</v>
      </c>
      <c r="C780" s="58">
        <v>0</v>
      </c>
      <c r="D780" s="56" t="s">
        <v>476</v>
      </c>
      <c r="E780" s="59" t="s">
        <v>590</v>
      </c>
      <c r="F780" s="60">
        <v>20350</v>
      </c>
      <c r="G780" s="60">
        <v>-19492.79</v>
      </c>
      <c r="H780" s="59">
        <v>857.21</v>
      </c>
      <c r="I780" s="36" t="s">
        <v>299</v>
      </c>
      <c r="J780" s="36" t="s">
        <v>312</v>
      </c>
    </row>
    <row r="781" spans="1:10" x14ac:dyDescent="0.45">
      <c r="A781" s="56">
        <v>3</v>
      </c>
      <c r="B781" s="57">
        <v>100000154595</v>
      </c>
      <c r="C781" s="58">
        <v>0</v>
      </c>
      <c r="D781" s="56" t="s">
        <v>476</v>
      </c>
      <c r="E781" s="59" t="s">
        <v>591</v>
      </c>
      <c r="F781" s="60">
        <v>20350</v>
      </c>
      <c r="G781" s="60">
        <v>-19492.79</v>
      </c>
      <c r="H781" s="59">
        <v>857.21</v>
      </c>
      <c r="I781" s="36" t="s">
        <v>299</v>
      </c>
      <c r="J781" s="36" t="s">
        <v>312</v>
      </c>
    </row>
    <row r="782" spans="1:10" x14ac:dyDescent="0.45">
      <c r="A782" s="56">
        <v>4</v>
      </c>
      <c r="B782" s="57">
        <v>100000204015</v>
      </c>
      <c r="C782" s="58">
        <v>0</v>
      </c>
      <c r="D782" s="56" t="s">
        <v>250</v>
      </c>
      <c r="E782" s="59" t="s">
        <v>592</v>
      </c>
      <c r="F782" s="60">
        <v>59150</v>
      </c>
      <c r="G782" s="60">
        <v>-44343.41</v>
      </c>
      <c r="H782" s="60">
        <v>14806.59</v>
      </c>
      <c r="I782" s="36" t="s">
        <v>299</v>
      </c>
      <c r="J782" s="36" t="s">
        <v>312</v>
      </c>
    </row>
    <row r="783" spans="1:10" x14ac:dyDescent="0.45">
      <c r="A783" s="56">
        <v>5</v>
      </c>
      <c r="B783" s="57">
        <v>100000204017</v>
      </c>
      <c r="C783" s="58">
        <v>0</v>
      </c>
      <c r="D783" s="56" t="s">
        <v>250</v>
      </c>
      <c r="E783" s="59" t="s">
        <v>592</v>
      </c>
      <c r="F783" s="60">
        <v>59150</v>
      </c>
      <c r="G783" s="60">
        <v>-42579.12</v>
      </c>
      <c r="H783" s="60">
        <v>16570.88</v>
      </c>
      <c r="I783" s="36" t="s">
        <v>299</v>
      </c>
      <c r="J783" s="36" t="s">
        <v>312</v>
      </c>
    </row>
    <row r="784" spans="1:10" x14ac:dyDescent="0.45">
      <c r="A784" s="56">
        <v>6</v>
      </c>
      <c r="B784" s="57">
        <v>100000213241</v>
      </c>
      <c r="C784" s="58">
        <v>0</v>
      </c>
      <c r="D784" s="56" t="s">
        <v>107</v>
      </c>
      <c r="E784" s="59" t="s">
        <v>593</v>
      </c>
      <c r="F784" s="60">
        <v>59150</v>
      </c>
      <c r="G784" s="60">
        <v>-44365.02</v>
      </c>
      <c r="H784" s="60">
        <v>14784.98</v>
      </c>
      <c r="I784" s="36" t="s">
        <v>299</v>
      </c>
      <c r="J784" s="36" t="s">
        <v>312</v>
      </c>
    </row>
    <row r="785" spans="1:10" x14ac:dyDescent="0.45">
      <c r="A785" s="56">
        <v>7</v>
      </c>
      <c r="B785" s="57">
        <v>100000213242</v>
      </c>
      <c r="C785" s="58">
        <v>0</v>
      </c>
      <c r="D785" s="56" t="s">
        <v>107</v>
      </c>
      <c r="E785" s="59" t="s">
        <v>593</v>
      </c>
      <c r="F785" s="60">
        <v>59150</v>
      </c>
      <c r="G785" s="60">
        <v>-44365.01</v>
      </c>
      <c r="H785" s="60">
        <v>14784.99</v>
      </c>
      <c r="I785" s="36" t="s">
        <v>299</v>
      </c>
      <c r="J785" s="36" t="s">
        <v>312</v>
      </c>
    </row>
    <row r="786" spans="1:10" x14ac:dyDescent="0.45">
      <c r="A786" s="56">
        <v>8</v>
      </c>
      <c r="B786" s="57">
        <v>100000213243</v>
      </c>
      <c r="C786" s="58">
        <v>0</v>
      </c>
      <c r="D786" s="56" t="s">
        <v>107</v>
      </c>
      <c r="E786" s="59" t="s">
        <v>593</v>
      </c>
      <c r="F786" s="60">
        <v>59150</v>
      </c>
      <c r="G786" s="60">
        <v>-44365.02</v>
      </c>
      <c r="H786" s="60">
        <v>14784.98</v>
      </c>
      <c r="I786" s="36" t="s">
        <v>299</v>
      </c>
      <c r="J786" s="36" t="s">
        <v>312</v>
      </c>
    </row>
    <row r="787" spans="1:10" x14ac:dyDescent="0.45">
      <c r="A787" s="61" t="s">
        <v>27</v>
      </c>
      <c r="B787" s="62" t="s">
        <v>588</v>
      </c>
      <c r="C787" s="54"/>
      <c r="D787" s="61"/>
      <c r="E787" s="61"/>
      <c r="F787" s="63">
        <f>SUM(F779:F786)</f>
        <v>356800</v>
      </c>
      <c r="G787" s="63">
        <f t="shared" ref="G787:H787" si="19">SUM(G779:G786)</f>
        <v>-278495.95</v>
      </c>
      <c r="H787" s="63">
        <f t="shared" si="19"/>
        <v>78304.05</v>
      </c>
    </row>
    <row r="788" spans="1:10" x14ac:dyDescent="0.45">
      <c r="A788" s="68"/>
      <c r="B788" s="48"/>
      <c r="C788" s="69"/>
      <c r="D788" s="68"/>
      <c r="E788" s="68"/>
      <c r="F788" s="70"/>
      <c r="G788" s="70"/>
      <c r="H788" s="70"/>
    </row>
    <row r="789" spans="1:10" x14ac:dyDescent="0.45">
      <c r="A789" s="48" t="s">
        <v>594</v>
      </c>
      <c r="B789" s="48"/>
      <c r="C789" s="69"/>
      <c r="D789" s="68"/>
      <c r="E789" s="68"/>
      <c r="F789" s="70"/>
      <c r="G789" s="70"/>
      <c r="H789" s="68"/>
    </row>
    <row r="790" spans="1:10" x14ac:dyDescent="0.45">
      <c r="A790" s="52" t="s">
        <v>278</v>
      </c>
      <c r="B790" s="53" t="s">
        <v>0</v>
      </c>
      <c r="C790" s="54" t="s">
        <v>1</v>
      </c>
      <c r="D790" s="52" t="s">
        <v>277</v>
      </c>
      <c r="E790" s="52" t="s">
        <v>2</v>
      </c>
      <c r="F790" s="52" t="s">
        <v>3</v>
      </c>
      <c r="G790" s="52" t="s">
        <v>4</v>
      </c>
      <c r="H790" s="52" t="s">
        <v>5</v>
      </c>
    </row>
    <row r="791" spans="1:10" x14ac:dyDescent="0.45">
      <c r="A791" s="56">
        <v>1</v>
      </c>
      <c r="B791" s="57">
        <v>100000112721</v>
      </c>
      <c r="C791" s="58">
        <v>0</v>
      </c>
      <c r="D791" s="56" t="s">
        <v>515</v>
      </c>
      <c r="E791" s="59" t="s">
        <v>595</v>
      </c>
      <c r="F791" s="60">
        <v>13696</v>
      </c>
      <c r="G791" s="60">
        <v>-13695</v>
      </c>
      <c r="H791" s="59">
        <v>1</v>
      </c>
      <c r="I791" s="36" t="s">
        <v>299</v>
      </c>
      <c r="J791" s="36" t="s">
        <v>313</v>
      </c>
    </row>
    <row r="792" spans="1:10" x14ac:dyDescent="0.45">
      <c r="A792" s="56">
        <v>2</v>
      </c>
      <c r="B792" s="57">
        <v>100000112722</v>
      </c>
      <c r="C792" s="58">
        <v>0</v>
      </c>
      <c r="D792" s="56" t="s">
        <v>515</v>
      </c>
      <c r="E792" s="59" t="s">
        <v>596</v>
      </c>
      <c r="F792" s="60">
        <v>13696</v>
      </c>
      <c r="G792" s="60">
        <v>-13695</v>
      </c>
      <c r="H792" s="59">
        <v>1</v>
      </c>
      <c r="I792" s="36" t="s">
        <v>299</v>
      </c>
      <c r="J792" s="36" t="s">
        <v>313</v>
      </c>
    </row>
    <row r="793" spans="1:10" x14ac:dyDescent="0.45">
      <c r="A793" s="56">
        <v>3</v>
      </c>
      <c r="B793" s="57">
        <v>100000112723</v>
      </c>
      <c r="C793" s="58">
        <v>0</v>
      </c>
      <c r="D793" s="56" t="s">
        <v>515</v>
      </c>
      <c r="E793" s="59" t="s">
        <v>597</v>
      </c>
      <c r="F793" s="60">
        <v>13696</v>
      </c>
      <c r="G793" s="60">
        <v>-13695</v>
      </c>
      <c r="H793" s="59">
        <v>1</v>
      </c>
      <c r="I793" s="36" t="s">
        <v>299</v>
      </c>
      <c r="J793" s="36" t="s">
        <v>313</v>
      </c>
    </row>
    <row r="794" spans="1:10" x14ac:dyDescent="0.45">
      <c r="A794" s="56">
        <v>4</v>
      </c>
      <c r="B794" s="57">
        <v>100000112724</v>
      </c>
      <c r="C794" s="58">
        <v>0</v>
      </c>
      <c r="D794" s="56" t="s">
        <v>515</v>
      </c>
      <c r="E794" s="59" t="s">
        <v>598</v>
      </c>
      <c r="F794" s="60">
        <v>13696</v>
      </c>
      <c r="G794" s="60">
        <v>-13695</v>
      </c>
      <c r="H794" s="59">
        <v>1</v>
      </c>
      <c r="I794" s="36" t="s">
        <v>299</v>
      </c>
      <c r="J794" s="36" t="s">
        <v>313</v>
      </c>
    </row>
    <row r="795" spans="1:10" x14ac:dyDescent="0.45">
      <c r="A795" s="56">
        <v>5</v>
      </c>
      <c r="B795" s="57">
        <v>100000112725</v>
      </c>
      <c r="C795" s="58">
        <v>0</v>
      </c>
      <c r="D795" s="56" t="s">
        <v>515</v>
      </c>
      <c r="E795" s="59" t="s">
        <v>599</v>
      </c>
      <c r="F795" s="60">
        <v>13696</v>
      </c>
      <c r="G795" s="60">
        <v>-13695</v>
      </c>
      <c r="H795" s="59">
        <v>1</v>
      </c>
      <c r="I795" s="36" t="s">
        <v>299</v>
      </c>
      <c r="J795" s="36" t="s">
        <v>313</v>
      </c>
    </row>
    <row r="796" spans="1:10" x14ac:dyDescent="0.45">
      <c r="A796" s="59"/>
      <c r="B796" s="62" t="s">
        <v>594</v>
      </c>
      <c r="C796" s="58"/>
      <c r="D796" s="56"/>
      <c r="E796" s="59"/>
      <c r="F796" s="63">
        <f>SUM(F791:F795)</f>
        <v>68480</v>
      </c>
      <c r="G796" s="63">
        <f t="shared" ref="G796:H796" si="20">SUM(G791:G795)</f>
        <v>-68475</v>
      </c>
      <c r="H796" s="63">
        <f t="shared" si="20"/>
        <v>5</v>
      </c>
    </row>
    <row r="797" spans="1:10" s="67" customFormat="1" ht="23.25" x14ac:dyDescent="0.5">
      <c r="A797" s="180" t="s">
        <v>281</v>
      </c>
      <c r="B797" s="181"/>
      <c r="C797" s="181"/>
      <c r="D797" s="181"/>
      <c r="E797" s="182"/>
      <c r="F797" s="64">
        <f>F796+F787</f>
        <v>425280</v>
      </c>
      <c r="G797" s="64">
        <f t="shared" ref="G797:H797" si="21">G796+G787</f>
        <v>-346970.95</v>
      </c>
      <c r="H797" s="64">
        <f t="shared" si="21"/>
        <v>78309.05</v>
      </c>
      <c r="I797" s="65"/>
      <c r="J797" s="66"/>
    </row>
    <row r="798" spans="1:10" x14ac:dyDescent="0.45">
      <c r="A798" s="68" t="s">
        <v>29</v>
      </c>
      <c r="B798" s="48" t="s">
        <v>600</v>
      </c>
      <c r="C798" s="69"/>
      <c r="D798" s="68"/>
      <c r="E798" s="68"/>
      <c r="F798" s="70">
        <v>425280</v>
      </c>
      <c r="G798" s="70">
        <v>-346970.95</v>
      </c>
      <c r="H798" s="70">
        <v>78309.05</v>
      </c>
    </row>
    <row r="799" spans="1:10" x14ac:dyDescent="0.45">
      <c r="A799" s="68"/>
      <c r="B799" s="48"/>
      <c r="C799" s="69"/>
      <c r="D799" s="68"/>
      <c r="E799" s="68"/>
      <c r="F799" s="70"/>
      <c r="G799" s="70"/>
      <c r="H799" s="70"/>
    </row>
    <row r="800" spans="1:10" x14ac:dyDescent="0.45">
      <c r="A800" s="48" t="s">
        <v>246</v>
      </c>
      <c r="B800" s="48"/>
      <c r="C800" s="69"/>
      <c r="D800" s="68"/>
      <c r="E800" s="68"/>
      <c r="F800" s="70"/>
      <c r="G800" s="70"/>
      <c r="H800" s="70"/>
    </row>
    <row r="801" spans="1:10" x14ac:dyDescent="0.45">
      <c r="A801" s="52" t="s">
        <v>278</v>
      </c>
      <c r="B801" s="53" t="s">
        <v>0</v>
      </c>
      <c r="C801" s="54" t="s">
        <v>1</v>
      </c>
      <c r="D801" s="52" t="s">
        <v>277</v>
      </c>
      <c r="E801" s="52" t="s">
        <v>2</v>
      </c>
      <c r="F801" s="52" t="s">
        <v>3</v>
      </c>
      <c r="G801" s="52" t="s">
        <v>4</v>
      </c>
      <c r="H801" s="52" t="s">
        <v>5</v>
      </c>
    </row>
    <row r="802" spans="1:10" x14ac:dyDescent="0.45">
      <c r="A802" s="56">
        <v>1</v>
      </c>
      <c r="B802" s="57">
        <v>100000329363</v>
      </c>
      <c r="C802" s="58">
        <v>0</v>
      </c>
      <c r="D802" s="56" t="s">
        <v>601</v>
      </c>
      <c r="E802" s="59" t="s">
        <v>602</v>
      </c>
      <c r="F802" s="60">
        <v>15950</v>
      </c>
      <c r="G802" s="60">
        <v>-15381.92</v>
      </c>
      <c r="H802" s="59">
        <v>568.08000000000004</v>
      </c>
      <c r="I802" s="36" t="s">
        <v>297</v>
      </c>
      <c r="J802" s="36" t="s">
        <v>312</v>
      </c>
    </row>
    <row r="803" spans="1:10" x14ac:dyDescent="0.45">
      <c r="A803" s="56">
        <v>2</v>
      </c>
      <c r="B803" s="57">
        <v>100000329364</v>
      </c>
      <c r="C803" s="58">
        <v>0</v>
      </c>
      <c r="D803" s="56" t="s">
        <v>601</v>
      </c>
      <c r="E803" s="59" t="s">
        <v>603</v>
      </c>
      <c r="F803" s="60">
        <v>15990</v>
      </c>
      <c r="G803" s="60">
        <v>-15420.49</v>
      </c>
      <c r="H803" s="59">
        <v>569.51</v>
      </c>
      <c r="I803" s="36" t="s">
        <v>297</v>
      </c>
      <c r="J803" s="36" t="s">
        <v>312</v>
      </c>
    </row>
    <row r="804" spans="1:10" x14ac:dyDescent="0.45">
      <c r="A804" s="56">
        <v>3</v>
      </c>
      <c r="B804" s="57">
        <v>100000329365</v>
      </c>
      <c r="C804" s="58">
        <v>0</v>
      </c>
      <c r="D804" s="56" t="s">
        <v>601</v>
      </c>
      <c r="E804" s="59" t="s">
        <v>603</v>
      </c>
      <c r="F804" s="60">
        <v>15990</v>
      </c>
      <c r="G804" s="60">
        <v>-15420.49</v>
      </c>
      <c r="H804" s="59">
        <v>569.51</v>
      </c>
      <c r="I804" s="36" t="s">
        <v>297</v>
      </c>
      <c r="J804" s="36" t="s">
        <v>312</v>
      </c>
    </row>
    <row r="805" spans="1:10" x14ac:dyDescent="0.45">
      <c r="A805" s="56">
        <v>4</v>
      </c>
      <c r="B805" s="57">
        <v>100000329366</v>
      </c>
      <c r="C805" s="58">
        <v>0</v>
      </c>
      <c r="D805" s="56" t="s">
        <v>601</v>
      </c>
      <c r="E805" s="59" t="s">
        <v>603</v>
      </c>
      <c r="F805" s="60">
        <v>15990</v>
      </c>
      <c r="G805" s="60">
        <v>-15420.49</v>
      </c>
      <c r="H805" s="59">
        <v>569.51</v>
      </c>
      <c r="I805" s="36" t="s">
        <v>297</v>
      </c>
      <c r="J805" s="36" t="s">
        <v>312</v>
      </c>
    </row>
    <row r="806" spans="1:10" x14ac:dyDescent="0.45">
      <c r="A806" s="56">
        <v>5</v>
      </c>
      <c r="B806" s="57">
        <v>100000394332</v>
      </c>
      <c r="C806" s="58">
        <v>0</v>
      </c>
      <c r="D806" s="56" t="s">
        <v>604</v>
      </c>
      <c r="E806" s="59" t="s">
        <v>605</v>
      </c>
      <c r="F806" s="60">
        <v>20854.3</v>
      </c>
      <c r="G806" s="60">
        <v>-14398.06</v>
      </c>
      <c r="H806" s="60">
        <v>6456.24</v>
      </c>
      <c r="I806" s="36" t="s">
        <v>297</v>
      </c>
      <c r="J806" s="36" t="s">
        <v>312</v>
      </c>
    </row>
    <row r="807" spans="1:10" x14ac:dyDescent="0.45">
      <c r="A807" s="56">
        <v>6</v>
      </c>
      <c r="B807" s="57">
        <v>100000394334</v>
      </c>
      <c r="C807" s="58">
        <v>0</v>
      </c>
      <c r="D807" s="56" t="s">
        <v>369</v>
      </c>
      <c r="E807" s="59" t="s">
        <v>606</v>
      </c>
      <c r="F807" s="60">
        <v>21892.2</v>
      </c>
      <c r="G807" s="60">
        <v>-15014.69</v>
      </c>
      <c r="H807" s="60">
        <v>6877.51</v>
      </c>
      <c r="I807" s="36" t="s">
        <v>297</v>
      </c>
      <c r="J807" s="36" t="s">
        <v>312</v>
      </c>
    </row>
    <row r="808" spans="1:10" x14ac:dyDescent="0.45">
      <c r="A808" s="56">
        <v>7</v>
      </c>
      <c r="B808" s="57">
        <v>100000401188</v>
      </c>
      <c r="C808" s="58">
        <v>0</v>
      </c>
      <c r="D808" s="56" t="s">
        <v>158</v>
      </c>
      <c r="E808" s="59" t="s">
        <v>605</v>
      </c>
      <c r="F808" s="60">
        <v>20854.3</v>
      </c>
      <c r="G808" s="60">
        <v>-14617.15</v>
      </c>
      <c r="H808" s="60">
        <v>6237.15</v>
      </c>
      <c r="I808" s="36" t="s">
        <v>297</v>
      </c>
      <c r="J808" s="36" t="s">
        <v>312</v>
      </c>
    </row>
    <row r="809" spans="1:10" x14ac:dyDescent="0.45">
      <c r="A809" s="56">
        <v>8</v>
      </c>
      <c r="B809" s="57">
        <v>100000401189</v>
      </c>
      <c r="C809" s="58">
        <v>0</v>
      </c>
      <c r="D809" s="56" t="s">
        <v>158</v>
      </c>
      <c r="E809" s="59" t="s">
        <v>605</v>
      </c>
      <c r="F809" s="60">
        <v>20854.3</v>
      </c>
      <c r="G809" s="60">
        <v>-14617.15</v>
      </c>
      <c r="H809" s="60">
        <v>6237.15</v>
      </c>
      <c r="I809" s="36" t="s">
        <v>297</v>
      </c>
      <c r="J809" s="36" t="s">
        <v>312</v>
      </c>
    </row>
    <row r="810" spans="1:10" x14ac:dyDescent="0.45">
      <c r="A810" s="56">
        <v>9</v>
      </c>
      <c r="B810" s="57">
        <v>100000401190</v>
      </c>
      <c r="C810" s="58">
        <v>0</v>
      </c>
      <c r="D810" s="56" t="s">
        <v>158</v>
      </c>
      <c r="E810" s="59" t="s">
        <v>605</v>
      </c>
      <c r="F810" s="60">
        <v>20854.3</v>
      </c>
      <c r="G810" s="60">
        <v>-14617.15</v>
      </c>
      <c r="H810" s="60">
        <v>6237.15</v>
      </c>
      <c r="I810" s="36" t="s">
        <v>297</v>
      </c>
      <c r="J810" s="36" t="s">
        <v>312</v>
      </c>
    </row>
    <row r="811" spans="1:10" x14ac:dyDescent="0.45">
      <c r="A811" s="56">
        <v>10</v>
      </c>
      <c r="B811" s="57">
        <v>100000401191</v>
      </c>
      <c r="C811" s="58">
        <v>0</v>
      </c>
      <c r="D811" s="56" t="s">
        <v>158</v>
      </c>
      <c r="E811" s="59" t="s">
        <v>605</v>
      </c>
      <c r="F811" s="60">
        <v>20854.3</v>
      </c>
      <c r="G811" s="60">
        <v>-14617.14</v>
      </c>
      <c r="H811" s="60">
        <v>6237.16</v>
      </c>
      <c r="I811" s="36" t="s">
        <v>297</v>
      </c>
      <c r="J811" s="36" t="s">
        <v>312</v>
      </c>
    </row>
    <row r="812" spans="1:10" x14ac:dyDescent="0.45">
      <c r="A812" s="56">
        <v>11</v>
      </c>
      <c r="B812" s="57">
        <v>100000401192</v>
      </c>
      <c r="C812" s="58">
        <v>0</v>
      </c>
      <c r="D812" s="56" t="s">
        <v>158</v>
      </c>
      <c r="E812" s="59" t="s">
        <v>605</v>
      </c>
      <c r="F812" s="60">
        <v>20854.3</v>
      </c>
      <c r="G812" s="60">
        <v>-14617.15</v>
      </c>
      <c r="H812" s="60">
        <v>6237.15</v>
      </c>
      <c r="I812" s="36" t="s">
        <v>297</v>
      </c>
      <c r="J812" s="36" t="s">
        <v>312</v>
      </c>
    </row>
    <row r="813" spans="1:10" x14ac:dyDescent="0.45">
      <c r="A813" s="56">
        <v>12</v>
      </c>
      <c r="B813" s="57">
        <v>100000401193</v>
      </c>
      <c r="C813" s="58">
        <v>0</v>
      </c>
      <c r="D813" s="56" t="s">
        <v>158</v>
      </c>
      <c r="E813" s="59" t="s">
        <v>605</v>
      </c>
      <c r="F813" s="60">
        <v>20854.3</v>
      </c>
      <c r="G813" s="60">
        <v>-14617.14</v>
      </c>
      <c r="H813" s="60">
        <v>6237.16</v>
      </c>
      <c r="I813" s="36" t="s">
        <v>297</v>
      </c>
      <c r="J813" s="36" t="s">
        <v>312</v>
      </c>
    </row>
    <row r="814" spans="1:10" x14ac:dyDescent="0.45">
      <c r="A814" s="56">
        <v>13</v>
      </c>
      <c r="B814" s="57">
        <v>100000401194</v>
      </c>
      <c r="C814" s="58">
        <v>0</v>
      </c>
      <c r="D814" s="56" t="s">
        <v>158</v>
      </c>
      <c r="E814" s="59" t="s">
        <v>605</v>
      </c>
      <c r="F814" s="60">
        <v>20854.3</v>
      </c>
      <c r="G814" s="60">
        <v>-14617.15</v>
      </c>
      <c r="H814" s="60">
        <v>6237.15</v>
      </c>
      <c r="I814" s="36" t="s">
        <v>297</v>
      </c>
      <c r="J814" s="36" t="s">
        <v>312</v>
      </c>
    </row>
    <row r="815" spans="1:10" x14ac:dyDescent="0.45">
      <c r="A815" s="56">
        <v>14</v>
      </c>
      <c r="B815" s="57">
        <v>100000401195</v>
      </c>
      <c r="C815" s="58">
        <v>0</v>
      </c>
      <c r="D815" s="56" t="s">
        <v>158</v>
      </c>
      <c r="E815" s="59" t="s">
        <v>605</v>
      </c>
      <c r="F815" s="60">
        <v>20854.3</v>
      </c>
      <c r="G815" s="60">
        <v>-14617.14</v>
      </c>
      <c r="H815" s="60">
        <v>6237.16</v>
      </c>
      <c r="I815" s="36" t="s">
        <v>297</v>
      </c>
      <c r="J815" s="36" t="s">
        <v>312</v>
      </c>
    </row>
    <row r="816" spans="1:10" x14ac:dyDescent="0.45">
      <c r="A816" s="56">
        <v>15</v>
      </c>
      <c r="B816" s="57">
        <v>100000401196</v>
      </c>
      <c r="C816" s="58">
        <v>0</v>
      </c>
      <c r="D816" s="56" t="s">
        <v>158</v>
      </c>
      <c r="E816" s="59" t="s">
        <v>605</v>
      </c>
      <c r="F816" s="60">
        <v>20854.3</v>
      </c>
      <c r="G816" s="60">
        <v>-14617.15</v>
      </c>
      <c r="H816" s="60">
        <v>6237.15</v>
      </c>
      <c r="I816" s="36" t="s">
        <v>297</v>
      </c>
      <c r="J816" s="36" t="s">
        <v>312</v>
      </c>
    </row>
    <row r="817" spans="1:10" x14ac:dyDescent="0.45">
      <c r="A817" s="56">
        <v>16</v>
      </c>
      <c r="B817" s="57">
        <v>100000401197</v>
      </c>
      <c r="C817" s="58">
        <v>0</v>
      </c>
      <c r="D817" s="56" t="s">
        <v>158</v>
      </c>
      <c r="E817" s="59" t="s">
        <v>606</v>
      </c>
      <c r="F817" s="60">
        <v>21892.2</v>
      </c>
      <c r="G817" s="60">
        <v>-15311.27</v>
      </c>
      <c r="H817" s="60">
        <v>6580.93</v>
      </c>
      <c r="I817" s="36" t="s">
        <v>297</v>
      </c>
      <c r="J817" s="36" t="s">
        <v>312</v>
      </c>
    </row>
    <row r="818" spans="1:10" x14ac:dyDescent="0.45">
      <c r="A818" s="56">
        <v>17</v>
      </c>
      <c r="B818" s="57">
        <v>100000401198</v>
      </c>
      <c r="C818" s="58">
        <v>0</v>
      </c>
      <c r="D818" s="56" t="s">
        <v>158</v>
      </c>
      <c r="E818" s="59" t="s">
        <v>606</v>
      </c>
      <c r="F818" s="60">
        <v>21892.2</v>
      </c>
      <c r="G818" s="60">
        <v>-15311.27</v>
      </c>
      <c r="H818" s="60">
        <v>6580.93</v>
      </c>
      <c r="I818" s="36" t="s">
        <v>297</v>
      </c>
      <c r="J818" s="36" t="s">
        <v>312</v>
      </c>
    </row>
    <row r="819" spans="1:10" x14ac:dyDescent="0.45">
      <c r="A819" s="56">
        <v>18</v>
      </c>
      <c r="B819" s="57">
        <v>100000401199</v>
      </c>
      <c r="C819" s="58">
        <v>0</v>
      </c>
      <c r="D819" s="56" t="s">
        <v>158</v>
      </c>
      <c r="E819" s="59" t="s">
        <v>606</v>
      </c>
      <c r="F819" s="60">
        <v>21892.2</v>
      </c>
      <c r="G819" s="60">
        <v>-15311.27</v>
      </c>
      <c r="H819" s="60">
        <v>6580.93</v>
      </c>
      <c r="I819" s="36" t="s">
        <v>297</v>
      </c>
      <c r="J819" s="36" t="s">
        <v>312</v>
      </c>
    </row>
    <row r="820" spans="1:10" x14ac:dyDescent="0.45">
      <c r="A820" s="56">
        <v>19</v>
      </c>
      <c r="B820" s="57">
        <v>100000401200</v>
      </c>
      <c r="C820" s="58">
        <v>0</v>
      </c>
      <c r="D820" s="56" t="s">
        <v>158</v>
      </c>
      <c r="E820" s="59" t="s">
        <v>606</v>
      </c>
      <c r="F820" s="60">
        <v>21892.2</v>
      </c>
      <c r="G820" s="60">
        <v>-15311.27</v>
      </c>
      <c r="H820" s="60">
        <v>6580.93</v>
      </c>
      <c r="I820" s="36" t="s">
        <v>297</v>
      </c>
      <c r="J820" s="36" t="s">
        <v>312</v>
      </c>
    </row>
    <row r="821" spans="1:10" x14ac:dyDescent="0.45">
      <c r="A821" s="56">
        <v>20</v>
      </c>
      <c r="B821" s="57">
        <v>100000401201</v>
      </c>
      <c r="C821" s="58">
        <v>0</v>
      </c>
      <c r="D821" s="56" t="s">
        <v>158</v>
      </c>
      <c r="E821" s="59" t="s">
        <v>606</v>
      </c>
      <c r="F821" s="60">
        <v>21892.2</v>
      </c>
      <c r="G821" s="60">
        <v>-15311.27</v>
      </c>
      <c r="H821" s="60">
        <v>6580.93</v>
      </c>
      <c r="I821" s="36" t="s">
        <v>297</v>
      </c>
      <c r="J821" s="36" t="s">
        <v>312</v>
      </c>
    </row>
    <row r="822" spans="1:10" x14ac:dyDescent="0.45">
      <c r="A822" s="56">
        <v>21</v>
      </c>
      <c r="B822" s="57">
        <v>100000401202</v>
      </c>
      <c r="C822" s="58">
        <v>0</v>
      </c>
      <c r="D822" s="56" t="s">
        <v>158</v>
      </c>
      <c r="E822" s="59" t="s">
        <v>606</v>
      </c>
      <c r="F822" s="60">
        <v>21892.2</v>
      </c>
      <c r="G822" s="60">
        <v>-15311.27</v>
      </c>
      <c r="H822" s="60">
        <v>6580.93</v>
      </c>
      <c r="I822" s="36" t="s">
        <v>297</v>
      </c>
      <c r="J822" s="36" t="s">
        <v>312</v>
      </c>
    </row>
    <row r="823" spans="1:10" x14ac:dyDescent="0.45">
      <c r="A823" s="56">
        <v>22</v>
      </c>
      <c r="B823" s="57">
        <v>100000401203</v>
      </c>
      <c r="C823" s="58">
        <v>0</v>
      </c>
      <c r="D823" s="56" t="s">
        <v>158</v>
      </c>
      <c r="E823" s="59" t="s">
        <v>606</v>
      </c>
      <c r="F823" s="60">
        <v>21892.2</v>
      </c>
      <c r="G823" s="60">
        <v>-15311.27</v>
      </c>
      <c r="H823" s="60">
        <v>6580.93</v>
      </c>
      <c r="I823" s="36" t="s">
        <v>297</v>
      </c>
      <c r="J823" s="36" t="s">
        <v>312</v>
      </c>
    </row>
    <row r="824" spans="1:10" x14ac:dyDescent="0.45">
      <c r="A824" s="56">
        <v>23</v>
      </c>
      <c r="B824" s="57">
        <v>100000401204</v>
      </c>
      <c r="C824" s="58">
        <v>0</v>
      </c>
      <c r="D824" s="56" t="s">
        <v>158</v>
      </c>
      <c r="E824" s="59" t="s">
        <v>606</v>
      </c>
      <c r="F824" s="60">
        <v>21892.2</v>
      </c>
      <c r="G824" s="60">
        <v>-15311.27</v>
      </c>
      <c r="H824" s="60">
        <v>6580.93</v>
      </c>
      <c r="I824" s="36" t="s">
        <v>297</v>
      </c>
      <c r="J824" s="36" t="s">
        <v>312</v>
      </c>
    </row>
    <row r="825" spans="1:10" x14ac:dyDescent="0.45">
      <c r="A825" s="56">
        <v>24</v>
      </c>
      <c r="B825" s="57">
        <v>100000401205</v>
      </c>
      <c r="C825" s="58">
        <v>0</v>
      </c>
      <c r="D825" s="56" t="s">
        <v>158</v>
      </c>
      <c r="E825" s="59" t="s">
        <v>606</v>
      </c>
      <c r="F825" s="60">
        <v>21892.2</v>
      </c>
      <c r="G825" s="60">
        <v>-15311.27</v>
      </c>
      <c r="H825" s="60">
        <v>6580.93</v>
      </c>
      <c r="I825" s="36" t="s">
        <v>297</v>
      </c>
      <c r="J825" s="36" t="s">
        <v>312</v>
      </c>
    </row>
    <row r="826" spans="1:10" x14ac:dyDescent="0.45">
      <c r="A826" s="56">
        <v>25</v>
      </c>
      <c r="B826" s="57">
        <v>100000401206</v>
      </c>
      <c r="C826" s="58">
        <v>0</v>
      </c>
      <c r="D826" s="56" t="s">
        <v>158</v>
      </c>
      <c r="E826" s="59" t="s">
        <v>606</v>
      </c>
      <c r="F826" s="60">
        <v>21892.2</v>
      </c>
      <c r="G826" s="60">
        <v>-15311.27</v>
      </c>
      <c r="H826" s="60">
        <v>6580.93</v>
      </c>
      <c r="I826" s="36" t="s">
        <v>297</v>
      </c>
      <c r="J826" s="36" t="s">
        <v>312</v>
      </c>
    </row>
    <row r="827" spans="1:10" x14ac:dyDescent="0.45">
      <c r="A827" s="56">
        <v>26</v>
      </c>
      <c r="B827" s="57">
        <v>100000401207</v>
      </c>
      <c r="C827" s="58">
        <v>0</v>
      </c>
      <c r="D827" s="56" t="s">
        <v>158</v>
      </c>
      <c r="E827" s="59" t="s">
        <v>606</v>
      </c>
      <c r="F827" s="60">
        <v>21892.2</v>
      </c>
      <c r="G827" s="60">
        <v>-15311.27</v>
      </c>
      <c r="H827" s="60">
        <v>6580.93</v>
      </c>
      <c r="I827" s="36" t="s">
        <v>297</v>
      </c>
      <c r="J827" s="36" t="s">
        <v>312</v>
      </c>
    </row>
    <row r="828" spans="1:10" x14ac:dyDescent="0.45">
      <c r="A828" s="56">
        <v>27</v>
      </c>
      <c r="B828" s="57">
        <v>100000401208</v>
      </c>
      <c r="C828" s="58">
        <v>0</v>
      </c>
      <c r="D828" s="56" t="s">
        <v>158</v>
      </c>
      <c r="E828" s="59" t="s">
        <v>606</v>
      </c>
      <c r="F828" s="60">
        <v>21892.2</v>
      </c>
      <c r="G828" s="60">
        <v>-15311.27</v>
      </c>
      <c r="H828" s="60">
        <v>6580.93</v>
      </c>
      <c r="I828" s="36" t="s">
        <v>297</v>
      </c>
      <c r="J828" s="36" t="s">
        <v>312</v>
      </c>
    </row>
    <row r="829" spans="1:10" x14ac:dyDescent="0.45">
      <c r="A829" s="56">
        <v>28</v>
      </c>
      <c r="B829" s="57">
        <v>100000401209</v>
      </c>
      <c r="C829" s="58">
        <v>0</v>
      </c>
      <c r="D829" s="56" t="s">
        <v>158</v>
      </c>
      <c r="E829" s="59" t="s">
        <v>606</v>
      </c>
      <c r="F829" s="60">
        <v>21892.2</v>
      </c>
      <c r="G829" s="60">
        <v>-15311.27</v>
      </c>
      <c r="H829" s="60">
        <v>6580.93</v>
      </c>
      <c r="I829" s="36" t="s">
        <v>297</v>
      </c>
      <c r="J829" s="36" t="s">
        <v>312</v>
      </c>
    </row>
    <row r="830" spans="1:10" x14ac:dyDescent="0.45">
      <c r="A830" s="56">
        <v>29</v>
      </c>
      <c r="B830" s="57">
        <v>100000401210</v>
      </c>
      <c r="C830" s="58">
        <v>0</v>
      </c>
      <c r="D830" s="56" t="s">
        <v>158</v>
      </c>
      <c r="E830" s="59" t="s">
        <v>606</v>
      </c>
      <c r="F830" s="60">
        <v>21892.2</v>
      </c>
      <c r="G830" s="60">
        <v>-15311.27</v>
      </c>
      <c r="H830" s="60">
        <v>6580.93</v>
      </c>
      <c r="I830" s="36" t="s">
        <v>297</v>
      </c>
      <c r="J830" s="36" t="s">
        <v>312</v>
      </c>
    </row>
    <row r="831" spans="1:10" x14ac:dyDescent="0.45">
      <c r="A831" s="56">
        <v>30</v>
      </c>
      <c r="B831" s="57">
        <v>100000401211</v>
      </c>
      <c r="C831" s="58">
        <v>0</v>
      </c>
      <c r="D831" s="56" t="s">
        <v>158</v>
      </c>
      <c r="E831" s="59" t="s">
        <v>606</v>
      </c>
      <c r="F831" s="60">
        <v>21892.2</v>
      </c>
      <c r="G831" s="60">
        <v>-15311.27</v>
      </c>
      <c r="H831" s="60">
        <v>6580.93</v>
      </c>
      <c r="I831" s="36" t="s">
        <v>297</v>
      </c>
      <c r="J831" s="36" t="s">
        <v>312</v>
      </c>
    </row>
    <row r="832" spans="1:10" x14ac:dyDescent="0.45">
      <c r="A832" s="56">
        <v>31</v>
      </c>
      <c r="B832" s="57">
        <v>100000401212</v>
      </c>
      <c r="C832" s="58">
        <v>0</v>
      </c>
      <c r="D832" s="56" t="s">
        <v>158</v>
      </c>
      <c r="E832" s="59" t="s">
        <v>606</v>
      </c>
      <c r="F832" s="60">
        <v>21892.2</v>
      </c>
      <c r="G832" s="60">
        <v>-15311.27</v>
      </c>
      <c r="H832" s="60">
        <v>6580.93</v>
      </c>
      <c r="I832" s="36" t="s">
        <v>297</v>
      </c>
      <c r="J832" s="36" t="s">
        <v>312</v>
      </c>
    </row>
    <row r="833" spans="1:10" x14ac:dyDescent="0.45">
      <c r="A833" s="56">
        <v>32</v>
      </c>
      <c r="B833" s="57">
        <v>100000401213</v>
      </c>
      <c r="C833" s="58">
        <v>0</v>
      </c>
      <c r="D833" s="56" t="s">
        <v>158</v>
      </c>
      <c r="E833" s="59" t="s">
        <v>606</v>
      </c>
      <c r="F833" s="60">
        <v>21892.2</v>
      </c>
      <c r="G833" s="60">
        <v>-15311.27</v>
      </c>
      <c r="H833" s="60">
        <v>6580.93</v>
      </c>
      <c r="I833" s="36" t="s">
        <v>297</v>
      </c>
      <c r="J833" s="36" t="s">
        <v>312</v>
      </c>
    </row>
    <row r="834" spans="1:10" x14ac:dyDescent="0.45">
      <c r="A834" s="56">
        <v>33</v>
      </c>
      <c r="B834" s="57">
        <v>100000401214</v>
      </c>
      <c r="C834" s="58">
        <v>0</v>
      </c>
      <c r="D834" s="56" t="s">
        <v>158</v>
      </c>
      <c r="E834" s="59" t="s">
        <v>606</v>
      </c>
      <c r="F834" s="60">
        <v>21892.2</v>
      </c>
      <c r="G834" s="60">
        <v>-15311.27</v>
      </c>
      <c r="H834" s="60">
        <v>6580.93</v>
      </c>
      <c r="I834" s="36" t="s">
        <v>297</v>
      </c>
      <c r="J834" s="36" t="s">
        <v>312</v>
      </c>
    </row>
    <row r="835" spans="1:10" x14ac:dyDescent="0.45">
      <c r="A835" s="56">
        <v>34</v>
      </c>
      <c r="B835" s="57">
        <v>100000401215</v>
      </c>
      <c r="C835" s="58">
        <v>0</v>
      </c>
      <c r="D835" s="56" t="s">
        <v>158</v>
      </c>
      <c r="E835" s="59" t="s">
        <v>606</v>
      </c>
      <c r="F835" s="60">
        <v>21892.2</v>
      </c>
      <c r="G835" s="60">
        <v>-15311.27</v>
      </c>
      <c r="H835" s="60">
        <v>6580.93</v>
      </c>
      <c r="I835" s="36" t="s">
        <v>297</v>
      </c>
      <c r="J835" s="36" t="s">
        <v>312</v>
      </c>
    </row>
    <row r="836" spans="1:10" x14ac:dyDescent="0.45">
      <c r="A836" s="56">
        <v>35</v>
      </c>
      <c r="B836" s="57">
        <v>100000401216</v>
      </c>
      <c r="C836" s="58">
        <v>0</v>
      </c>
      <c r="D836" s="56" t="s">
        <v>158</v>
      </c>
      <c r="E836" s="59" t="s">
        <v>606</v>
      </c>
      <c r="F836" s="60">
        <v>21892.2</v>
      </c>
      <c r="G836" s="60">
        <v>-15311.27</v>
      </c>
      <c r="H836" s="60">
        <v>6580.93</v>
      </c>
      <c r="I836" s="36" t="s">
        <v>297</v>
      </c>
      <c r="J836" s="36" t="s">
        <v>312</v>
      </c>
    </row>
    <row r="837" spans="1:10" x14ac:dyDescent="0.45">
      <c r="A837" s="56">
        <v>36</v>
      </c>
      <c r="B837" s="57">
        <v>100000401217</v>
      </c>
      <c r="C837" s="58">
        <v>0</v>
      </c>
      <c r="D837" s="56" t="s">
        <v>158</v>
      </c>
      <c r="E837" s="59" t="s">
        <v>606</v>
      </c>
      <c r="F837" s="60">
        <v>21892.2</v>
      </c>
      <c r="G837" s="60">
        <v>-15311.28</v>
      </c>
      <c r="H837" s="60">
        <v>6580.92</v>
      </c>
      <c r="I837" s="36" t="s">
        <v>297</v>
      </c>
      <c r="J837" s="36" t="s">
        <v>312</v>
      </c>
    </row>
    <row r="838" spans="1:10" x14ac:dyDescent="0.45">
      <c r="A838" s="59"/>
      <c r="B838" s="62" t="s">
        <v>246</v>
      </c>
      <c r="C838" s="58"/>
      <c r="D838" s="56"/>
      <c r="E838" s="59"/>
      <c r="F838" s="63">
        <f>SUM(F802:F837)</f>
        <v>754091.39999999956</v>
      </c>
      <c r="G838" s="63">
        <f t="shared" ref="G838:H838" si="22">SUM(G802:G837)</f>
        <v>-544147.14000000025</v>
      </c>
      <c r="H838" s="63">
        <f t="shared" si="22"/>
        <v>209944.25999999986</v>
      </c>
    </row>
    <row r="839" spans="1:10" x14ac:dyDescent="0.45">
      <c r="B839" s="48"/>
      <c r="D839" s="72"/>
      <c r="F839" s="73"/>
      <c r="G839" s="73"/>
      <c r="H839" s="73"/>
    </row>
    <row r="840" spans="1:10" x14ac:dyDescent="0.45">
      <c r="A840" s="48" t="s">
        <v>288</v>
      </c>
      <c r="B840" s="48"/>
      <c r="C840" s="69"/>
      <c r="D840" s="68"/>
      <c r="E840" s="68"/>
      <c r="F840" s="70"/>
      <c r="G840" s="70"/>
      <c r="H840" s="70"/>
    </row>
    <row r="841" spans="1:10" x14ac:dyDescent="0.45">
      <c r="A841" s="52" t="s">
        <v>278</v>
      </c>
      <c r="B841" s="53" t="s">
        <v>0</v>
      </c>
      <c r="C841" s="54" t="s">
        <v>1</v>
      </c>
      <c r="D841" s="52" t="s">
        <v>277</v>
      </c>
      <c r="E841" s="52" t="s">
        <v>2</v>
      </c>
      <c r="F841" s="52" t="s">
        <v>3</v>
      </c>
      <c r="G841" s="52" t="s">
        <v>4</v>
      </c>
      <c r="H841" s="52" t="s">
        <v>5</v>
      </c>
    </row>
    <row r="842" spans="1:10" x14ac:dyDescent="0.45">
      <c r="A842" s="56">
        <v>1</v>
      </c>
      <c r="B842" s="57">
        <v>100000004231</v>
      </c>
      <c r="C842" s="58">
        <v>0</v>
      </c>
      <c r="D842" s="56" t="s">
        <v>607</v>
      </c>
      <c r="E842" s="59" t="s">
        <v>201</v>
      </c>
      <c r="F842" s="60">
        <v>19600</v>
      </c>
      <c r="G842" s="60">
        <v>-19599</v>
      </c>
      <c r="H842" s="59">
        <v>1</v>
      </c>
      <c r="I842" s="36" t="s">
        <v>297</v>
      </c>
      <c r="J842" s="36" t="s">
        <v>313</v>
      </c>
    </row>
    <row r="843" spans="1:10" x14ac:dyDescent="0.45">
      <c r="A843" s="56">
        <v>2</v>
      </c>
      <c r="B843" s="57">
        <v>100000004232</v>
      </c>
      <c r="C843" s="58">
        <v>0</v>
      </c>
      <c r="D843" s="56" t="s">
        <v>607</v>
      </c>
      <c r="E843" s="59" t="s">
        <v>201</v>
      </c>
      <c r="F843" s="60">
        <v>19600</v>
      </c>
      <c r="G843" s="60">
        <v>-19599</v>
      </c>
      <c r="H843" s="59">
        <v>1</v>
      </c>
      <c r="I843" s="36" t="s">
        <v>297</v>
      </c>
      <c r="J843" s="36" t="s">
        <v>313</v>
      </c>
    </row>
    <row r="844" spans="1:10" x14ac:dyDescent="0.45">
      <c r="A844" s="56">
        <v>3</v>
      </c>
      <c r="B844" s="57">
        <v>100000004233</v>
      </c>
      <c r="C844" s="58">
        <v>0</v>
      </c>
      <c r="D844" s="56" t="s">
        <v>607</v>
      </c>
      <c r="E844" s="59" t="s">
        <v>201</v>
      </c>
      <c r="F844" s="60">
        <v>19600</v>
      </c>
      <c r="G844" s="60">
        <v>-19599</v>
      </c>
      <c r="H844" s="59">
        <v>1</v>
      </c>
      <c r="I844" s="36" t="s">
        <v>297</v>
      </c>
      <c r="J844" s="36" t="s">
        <v>313</v>
      </c>
    </row>
    <row r="845" spans="1:10" x14ac:dyDescent="0.45">
      <c r="A845" s="56">
        <v>4</v>
      </c>
      <c r="B845" s="57">
        <v>100000004234</v>
      </c>
      <c r="C845" s="58">
        <v>0</v>
      </c>
      <c r="D845" s="56" t="s">
        <v>607</v>
      </c>
      <c r="E845" s="59" t="s">
        <v>201</v>
      </c>
      <c r="F845" s="60">
        <v>19600</v>
      </c>
      <c r="G845" s="60">
        <v>-19599</v>
      </c>
      <c r="H845" s="59">
        <v>1</v>
      </c>
      <c r="I845" s="36" t="s">
        <v>297</v>
      </c>
      <c r="J845" s="36" t="s">
        <v>313</v>
      </c>
    </row>
    <row r="846" spans="1:10" x14ac:dyDescent="0.45">
      <c r="A846" s="56">
        <v>5</v>
      </c>
      <c r="B846" s="57">
        <v>100000004235</v>
      </c>
      <c r="C846" s="58">
        <v>0</v>
      </c>
      <c r="D846" s="56" t="s">
        <v>607</v>
      </c>
      <c r="E846" s="59" t="s">
        <v>201</v>
      </c>
      <c r="F846" s="60">
        <v>73807</v>
      </c>
      <c r="G846" s="60">
        <v>-73806</v>
      </c>
      <c r="H846" s="59">
        <v>1</v>
      </c>
      <c r="I846" s="36" t="s">
        <v>297</v>
      </c>
      <c r="J846" s="36" t="s">
        <v>313</v>
      </c>
    </row>
    <row r="847" spans="1:10" x14ac:dyDescent="0.45">
      <c r="A847" s="56">
        <v>6</v>
      </c>
      <c r="B847" s="57">
        <v>100000004236</v>
      </c>
      <c r="C847" s="58">
        <v>0</v>
      </c>
      <c r="D847" s="56" t="s">
        <v>608</v>
      </c>
      <c r="E847" s="59" t="s">
        <v>201</v>
      </c>
      <c r="F847" s="60">
        <v>26750</v>
      </c>
      <c r="G847" s="60">
        <v>-26749</v>
      </c>
      <c r="H847" s="59">
        <v>1</v>
      </c>
      <c r="I847" s="36" t="s">
        <v>297</v>
      </c>
      <c r="J847" s="36" t="s">
        <v>313</v>
      </c>
    </row>
    <row r="848" spans="1:10" x14ac:dyDescent="0.45">
      <c r="A848" s="56">
        <v>7</v>
      </c>
      <c r="B848" s="57">
        <v>100000004237</v>
      </c>
      <c r="C848" s="58">
        <v>0</v>
      </c>
      <c r="D848" s="56" t="s">
        <v>608</v>
      </c>
      <c r="E848" s="59" t="s">
        <v>201</v>
      </c>
      <c r="F848" s="60">
        <v>26750</v>
      </c>
      <c r="G848" s="60">
        <v>-26749</v>
      </c>
      <c r="H848" s="59">
        <v>1</v>
      </c>
      <c r="I848" s="36" t="s">
        <v>297</v>
      </c>
      <c r="J848" s="36" t="s">
        <v>313</v>
      </c>
    </row>
    <row r="849" spans="1:10" x14ac:dyDescent="0.45">
      <c r="A849" s="56">
        <v>8</v>
      </c>
      <c r="B849" s="57">
        <v>100000004238</v>
      </c>
      <c r="C849" s="58">
        <v>0</v>
      </c>
      <c r="D849" s="56" t="s">
        <v>609</v>
      </c>
      <c r="E849" s="59" t="s">
        <v>201</v>
      </c>
      <c r="F849" s="60">
        <v>32830</v>
      </c>
      <c r="G849" s="60">
        <v>-32829</v>
      </c>
      <c r="H849" s="59">
        <v>1</v>
      </c>
      <c r="I849" s="36" t="s">
        <v>297</v>
      </c>
      <c r="J849" s="36" t="s">
        <v>313</v>
      </c>
    </row>
    <row r="850" spans="1:10" x14ac:dyDescent="0.45">
      <c r="A850" s="56">
        <v>9</v>
      </c>
      <c r="B850" s="57">
        <v>100000004239</v>
      </c>
      <c r="C850" s="58">
        <v>0</v>
      </c>
      <c r="D850" s="56" t="s">
        <v>609</v>
      </c>
      <c r="E850" s="59" t="s">
        <v>201</v>
      </c>
      <c r="F850" s="60">
        <v>14498</v>
      </c>
      <c r="G850" s="60">
        <v>-14497</v>
      </c>
      <c r="H850" s="59">
        <v>1</v>
      </c>
      <c r="I850" s="36" t="s">
        <v>297</v>
      </c>
      <c r="J850" s="36" t="s">
        <v>313</v>
      </c>
    </row>
    <row r="851" spans="1:10" x14ac:dyDescent="0.45">
      <c r="A851" s="56">
        <v>10</v>
      </c>
      <c r="B851" s="57">
        <v>100000004240</v>
      </c>
      <c r="C851" s="58">
        <v>0</v>
      </c>
      <c r="D851" s="56" t="s">
        <v>610</v>
      </c>
      <c r="E851" s="59" t="s">
        <v>201</v>
      </c>
      <c r="F851" s="60">
        <v>18730</v>
      </c>
      <c r="G851" s="60">
        <v>-18729</v>
      </c>
      <c r="H851" s="59">
        <v>1</v>
      </c>
      <c r="I851" s="36" t="s">
        <v>297</v>
      </c>
      <c r="J851" s="36" t="s">
        <v>313</v>
      </c>
    </row>
    <row r="852" spans="1:10" x14ac:dyDescent="0.45">
      <c r="A852" s="56">
        <v>11</v>
      </c>
      <c r="B852" s="57">
        <v>100000004241</v>
      </c>
      <c r="C852" s="58">
        <v>0</v>
      </c>
      <c r="D852" s="56" t="s">
        <v>610</v>
      </c>
      <c r="E852" s="59" t="s">
        <v>201</v>
      </c>
      <c r="F852" s="60">
        <v>18730</v>
      </c>
      <c r="G852" s="60">
        <v>-18729</v>
      </c>
      <c r="H852" s="59">
        <v>1</v>
      </c>
      <c r="I852" s="36" t="s">
        <v>297</v>
      </c>
      <c r="J852" s="36" t="s">
        <v>313</v>
      </c>
    </row>
    <row r="853" spans="1:10" x14ac:dyDescent="0.45">
      <c r="A853" s="56">
        <v>12</v>
      </c>
      <c r="B853" s="57">
        <v>100000004242</v>
      </c>
      <c r="C853" s="58">
        <v>0</v>
      </c>
      <c r="D853" s="56" t="s">
        <v>611</v>
      </c>
      <c r="E853" s="59" t="s">
        <v>201</v>
      </c>
      <c r="F853" s="60">
        <v>30070</v>
      </c>
      <c r="G853" s="60">
        <v>-30069</v>
      </c>
      <c r="H853" s="59">
        <v>1</v>
      </c>
      <c r="I853" s="36" t="s">
        <v>297</v>
      </c>
      <c r="J853" s="36" t="s">
        <v>313</v>
      </c>
    </row>
    <row r="854" spans="1:10" x14ac:dyDescent="0.45">
      <c r="A854" s="56">
        <v>13</v>
      </c>
      <c r="B854" s="57">
        <v>100000004243</v>
      </c>
      <c r="C854" s="58">
        <v>0</v>
      </c>
      <c r="D854" s="56" t="s">
        <v>611</v>
      </c>
      <c r="E854" s="59" t="s">
        <v>201</v>
      </c>
      <c r="F854" s="60">
        <v>30070</v>
      </c>
      <c r="G854" s="60">
        <v>-30069</v>
      </c>
      <c r="H854" s="59">
        <v>1</v>
      </c>
      <c r="I854" s="36" t="s">
        <v>297</v>
      </c>
      <c r="J854" s="36" t="s">
        <v>313</v>
      </c>
    </row>
    <row r="855" spans="1:10" x14ac:dyDescent="0.45">
      <c r="A855" s="56">
        <v>14</v>
      </c>
      <c r="B855" s="57">
        <v>100000004244</v>
      </c>
      <c r="C855" s="58">
        <v>0</v>
      </c>
      <c r="D855" s="56" t="s">
        <v>380</v>
      </c>
      <c r="E855" s="59" t="s">
        <v>211</v>
      </c>
      <c r="F855" s="60">
        <v>57780</v>
      </c>
      <c r="G855" s="60">
        <v>-57779</v>
      </c>
      <c r="H855" s="59">
        <v>1</v>
      </c>
      <c r="I855" s="36" t="s">
        <v>297</v>
      </c>
      <c r="J855" s="36" t="s">
        <v>313</v>
      </c>
    </row>
    <row r="856" spans="1:10" x14ac:dyDescent="0.45">
      <c r="A856" s="56">
        <v>15</v>
      </c>
      <c r="B856" s="57">
        <v>100000004245</v>
      </c>
      <c r="C856" s="58">
        <v>0</v>
      </c>
      <c r="D856" s="56" t="s">
        <v>380</v>
      </c>
      <c r="E856" s="59" t="s">
        <v>211</v>
      </c>
      <c r="F856" s="60">
        <v>57780</v>
      </c>
      <c r="G856" s="60">
        <v>-57779</v>
      </c>
      <c r="H856" s="59">
        <v>1</v>
      </c>
      <c r="I856" s="36" t="s">
        <v>297</v>
      </c>
      <c r="J856" s="36" t="s">
        <v>313</v>
      </c>
    </row>
    <row r="857" spans="1:10" x14ac:dyDescent="0.45">
      <c r="A857" s="56">
        <v>16</v>
      </c>
      <c r="B857" s="57">
        <v>100000004246</v>
      </c>
      <c r="C857" s="58">
        <v>0</v>
      </c>
      <c r="D857" s="56" t="s">
        <v>380</v>
      </c>
      <c r="E857" s="59" t="s">
        <v>211</v>
      </c>
      <c r="F857" s="60">
        <v>57780</v>
      </c>
      <c r="G857" s="60">
        <v>-57779</v>
      </c>
      <c r="H857" s="59">
        <v>1</v>
      </c>
      <c r="I857" s="36" t="s">
        <v>297</v>
      </c>
      <c r="J857" s="36" t="s">
        <v>313</v>
      </c>
    </row>
    <row r="858" spans="1:10" x14ac:dyDescent="0.45">
      <c r="A858" s="56">
        <v>17</v>
      </c>
      <c r="B858" s="57">
        <v>100000004247</v>
      </c>
      <c r="C858" s="58">
        <v>0</v>
      </c>
      <c r="D858" s="56" t="s">
        <v>380</v>
      </c>
      <c r="E858" s="59" t="s">
        <v>211</v>
      </c>
      <c r="F858" s="60">
        <v>96193</v>
      </c>
      <c r="G858" s="60">
        <v>-96192</v>
      </c>
      <c r="H858" s="59">
        <v>1</v>
      </c>
      <c r="I858" s="36" t="s">
        <v>297</v>
      </c>
      <c r="J858" s="36" t="s">
        <v>313</v>
      </c>
    </row>
    <row r="859" spans="1:10" x14ac:dyDescent="0.45">
      <c r="A859" s="56">
        <v>18</v>
      </c>
      <c r="B859" s="57">
        <v>100000004248</v>
      </c>
      <c r="C859" s="58">
        <v>0</v>
      </c>
      <c r="D859" s="56" t="s">
        <v>380</v>
      </c>
      <c r="E859" s="59" t="s">
        <v>211</v>
      </c>
      <c r="F859" s="60">
        <v>60883</v>
      </c>
      <c r="G859" s="60">
        <v>-60882</v>
      </c>
      <c r="H859" s="59">
        <v>1</v>
      </c>
      <c r="I859" s="36" t="s">
        <v>297</v>
      </c>
      <c r="J859" s="36" t="s">
        <v>313</v>
      </c>
    </row>
    <row r="860" spans="1:10" x14ac:dyDescent="0.45">
      <c r="A860" s="56">
        <v>19</v>
      </c>
      <c r="B860" s="57">
        <v>100000004252</v>
      </c>
      <c r="C860" s="58">
        <v>0</v>
      </c>
      <c r="D860" s="56" t="s">
        <v>609</v>
      </c>
      <c r="E860" s="59" t="s">
        <v>612</v>
      </c>
      <c r="F860" s="60">
        <v>8700</v>
      </c>
      <c r="G860" s="60">
        <v>-8699</v>
      </c>
      <c r="H860" s="59">
        <v>1</v>
      </c>
      <c r="I860" s="36" t="s">
        <v>297</v>
      </c>
      <c r="J860" s="36" t="s">
        <v>313</v>
      </c>
    </row>
    <row r="861" spans="1:10" x14ac:dyDescent="0.45">
      <c r="A861" s="56">
        <v>20</v>
      </c>
      <c r="B861" s="57">
        <v>100000004253</v>
      </c>
      <c r="C861" s="58">
        <v>0</v>
      </c>
      <c r="D861" s="56" t="s">
        <v>613</v>
      </c>
      <c r="E861" s="59" t="s">
        <v>612</v>
      </c>
      <c r="F861" s="60">
        <v>10892.6</v>
      </c>
      <c r="G861" s="60">
        <v>-10891.6</v>
      </c>
      <c r="H861" s="59">
        <v>1</v>
      </c>
      <c r="I861" s="36" t="s">
        <v>297</v>
      </c>
      <c r="J861" s="36" t="s">
        <v>313</v>
      </c>
    </row>
    <row r="862" spans="1:10" x14ac:dyDescent="0.45">
      <c r="A862" s="56">
        <v>21</v>
      </c>
      <c r="B862" s="57">
        <v>100000004254</v>
      </c>
      <c r="C862" s="58">
        <v>0</v>
      </c>
      <c r="D862" s="56" t="s">
        <v>613</v>
      </c>
      <c r="E862" s="59" t="s">
        <v>612</v>
      </c>
      <c r="F862" s="60">
        <v>10892.6</v>
      </c>
      <c r="G862" s="60">
        <v>-10891.6</v>
      </c>
      <c r="H862" s="59">
        <v>1</v>
      </c>
      <c r="I862" s="36" t="s">
        <v>297</v>
      </c>
      <c r="J862" s="36" t="s">
        <v>313</v>
      </c>
    </row>
    <row r="863" spans="1:10" x14ac:dyDescent="0.45">
      <c r="A863" s="56">
        <v>22</v>
      </c>
      <c r="B863" s="57">
        <v>100000004255</v>
      </c>
      <c r="C863" s="58">
        <v>0</v>
      </c>
      <c r="D863" s="56" t="s">
        <v>613</v>
      </c>
      <c r="E863" s="59" t="s">
        <v>612</v>
      </c>
      <c r="F863" s="60">
        <v>15124.8</v>
      </c>
      <c r="G863" s="60">
        <v>-15123.8</v>
      </c>
      <c r="H863" s="59">
        <v>1</v>
      </c>
      <c r="I863" s="36" t="s">
        <v>297</v>
      </c>
      <c r="J863" s="36" t="s">
        <v>313</v>
      </c>
    </row>
    <row r="864" spans="1:10" x14ac:dyDescent="0.45">
      <c r="A864" s="56">
        <v>23</v>
      </c>
      <c r="B864" s="57">
        <v>100000004257</v>
      </c>
      <c r="C864" s="58">
        <v>0</v>
      </c>
      <c r="D864" s="56" t="s">
        <v>614</v>
      </c>
      <c r="E864" s="59" t="s">
        <v>612</v>
      </c>
      <c r="F864" s="60">
        <v>8292.5</v>
      </c>
      <c r="G864" s="60">
        <v>-8291.5</v>
      </c>
      <c r="H864" s="59">
        <v>1</v>
      </c>
      <c r="I864" s="36" t="s">
        <v>297</v>
      </c>
      <c r="J864" s="36" t="s">
        <v>313</v>
      </c>
    </row>
    <row r="865" spans="1:10" x14ac:dyDescent="0.45">
      <c r="A865" s="56">
        <v>24</v>
      </c>
      <c r="B865" s="57">
        <v>100000004258</v>
      </c>
      <c r="C865" s="58">
        <v>0</v>
      </c>
      <c r="D865" s="56" t="s">
        <v>380</v>
      </c>
      <c r="E865" s="59" t="s">
        <v>615</v>
      </c>
      <c r="F865" s="60">
        <v>7490</v>
      </c>
      <c r="G865" s="60">
        <v>-7489</v>
      </c>
      <c r="H865" s="59">
        <v>1</v>
      </c>
      <c r="I865" s="36" t="s">
        <v>297</v>
      </c>
      <c r="J865" s="36" t="s">
        <v>313</v>
      </c>
    </row>
    <row r="866" spans="1:10" x14ac:dyDescent="0.45">
      <c r="A866" s="56">
        <v>25</v>
      </c>
      <c r="B866" s="57">
        <v>100000004259</v>
      </c>
      <c r="C866" s="58">
        <v>0</v>
      </c>
      <c r="D866" s="56" t="s">
        <v>380</v>
      </c>
      <c r="E866" s="59" t="s">
        <v>615</v>
      </c>
      <c r="F866" s="60">
        <v>7490</v>
      </c>
      <c r="G866" s="60">
        <v>-7489</v>
      </c>
      <c r="H866" s="59">
        <v>1</v>
      </c>
      <c r="I866" s="36" t="s">
        <v>297</v>
      </c>
      <c r="J866" s="36" t="s">
        <v>313</v>
      </c>
    </row>
    <row r="867" spans="1:10" x14ac:dyDescent="0.45">
      <c r="A867" s="56">
        <v>26</v>
      </c>
      <c r="B867" s="57">
        <v>100000004260</v>
      </c>
      <c r="C867" s="58">
        <v>0</v>
      </c>
      <c r="D867" s="56" t="s">
        <v>380</v>
      </c>
      <c r="E867" s="59" t="s">
        <v>615</v>
      </c>
      <c r="F867" s="60">
        <v>7490</v>
      </c>
      <c r="G867" s="60">
        <v>-7489</v>
      </c>
      <c r="H867" s="59">
        <v>1</v>
      </c>
      <c r="I867" s="36" t="s">
        <v>297</v>
      </c>
      <c r="J867" s="36" t="s">
        <v>313</v>
      </c>
    </row>
    <row r="868" spans="1:10" x14ac:dyDescent="0.45">
      <c r="A868" s="56">
        <v>27</v>
      </c>
      <c r="B868" s="57">
        <v>100000004265</v>
      </c>
      <c r="C868" s="58">
        <v>0</v>
      </c>
      <c r="D868" s="56" t="s">
        <v>380</v>
      </c>
      <c r="E868" s="59" t="s">
        <v>616</v>
      </c>
      <c r="F868" s="60">
        <v>26750</v>
      </c>
      <c r="G868" s="60">
        <v>-26749</v>
      </c>
      <c r="H868" s="59">
        <v>1</v>
      </c>
      <c r="I868" s="36" t="s">
        <v>297</v>
      </c>
      <c r="J868" s="36" t="s">
        <v>313</v>
      </c>
    </row>
    <row r="869" spans="1:10" x14ac:dyDescent="0.45">
      <c r="A869" s="56">
        <v>28</v>
      </c>
      <c r="B869" s="57">
        <v>100000004266</v>
      </c>
      <c r="C869" s="58">
        <v>0</v>
      </c>
      <c r="D869" s="56" t="s">
        <v>380</v>
      </c>
      <c r="E869" s="59" t="s">
        <v>617</v>
      </c>
      <c r="F869" s="60">
        <v>123050</v>
      </c>
      <c r="G869" s="60">
        <v>-123049</v>
      </c>
      <c r="H869" s="59">
        <v>1</v>
      </c>
      <c r="I869" s="36" t="s">
        <v>297</v>
      </c>
      <c r="J869" s="36" t="s">
        <v>313</v>
      </c>
    </row>
    <row r="870" spans="1:10" x14ac:dyDescent="0.45">
      <c r="A870" s="56">
        <v>29</v>
      </c>
      <c r="B870" s="57">
        <v>100000004267</v>
      </c>
      <c r="C870" s="58">
        <v>0</v>
      </c>
      <c r="D870" s="56" t="s">
        <v>380</v>
      </c>
      <c r="E870" s="59" t="s">
        <v>618</v>
      </c>
      <c r="F870" s="60">
        <v>299172</v>
      </c>
      <c r="G870" s="60">
        <v>-299171</v>
      </c>
      <c r="H870" s="59">
        <v>1</v>
      </c>
      <c r="I870" s="36" t="s">
        <v>297</v>
      </c>
      <c r="J870" s="36" t="s">
        <v>313</v>
      </c>
    </row>
    <row r="871" spans="1:10" x14ac:dyDescent="0.45">
      <c r="A871" s="56">
        <v>30</v>
      </c>
      <c r="B871" s="57">
        <v>100000004268</v>
      </c>
      <c r="C871" s="58">
        <v>0</v>
      </c>
      <c r="D871" s="56" t="s">
        <v>380</v>
      </c>
      <c r="E871" s="59" t="s">
        <v>619</v>
      </c>
      <c r="F871" s="60">
        <v>158253</v>
      </c>
      <c r="G871" s="60">
        <v>-158252</v>
      </c>
      <c r="H871" s="59">
        <v>1</v>
      </c>
      <c r="I871" s="36" t="s">
        <v>297</v>
      </c>
      <c r="J871" s="36" t="s">
        <v>313</v>
      </c>
    </row>
    <row r="872" spans="1:10" x14ac:dyDescent="0.45">
      <c r="A872" s="56">
        <v>31</v>
      </c>
      <c r="B872" s="57">
        <v>100000004269</v>
      </c>
      <c r="C872" s="58">
        <v>0</v>
      </c>
      <c r="D872" s="56" t="s">
        <v>380</v>
      </c>
      <c r="E872" s="59" t="s">
        <v>619</v>
      </c>
      <c r="F872" s="60">
        <v>171788.5</v>
      </c>
      <c r="G872" s="60">
        <v>-171787.5</v>
      </c>
      <c r="H872" s="59">
        <v>1</v>
      </c>
      <c r="I872" s="36" t="s">
        <v>297</v>
      </c>
      <c r="J872" s="36" t="s">
        <v>313</v>
      </c>
    </row>
    <row r="873" spans="1:10" x14ac:dyDescent="0.45">
      <c r="A873" s="56">
        <v>32</v>
      </c>
      <c r="B873" s="57">
        <v>100000004516</v>
      </c>
      <c r="C873" s="58">
        <v>0</v>
      </c>
      <c r="D873" s="56" t="s">
        <v>620</v>
      </c>
      <c r="E873" s="59" t="s">
        <v>621</v>
      </c>
      <c r="F873" s="60">
        <v>23433</v>
      </c>
      <c r="G873" s="60">
        <v>-23432</v>
      </c>
      <c r="H873" s="59">
        <v>1</v>
      </c>
      <c r="I873" s="36" t="s">
        <v>297</v>
      </c>
      <c r="J873" s="36" t="s">
        <v>313</v>
      </c>
    </row>
    <row r="874" spans="1:10" x14ac:dyDescent="0.45">
      <c r="A874" s="56">
        <v>33</v>
      </c>
      <c r="B874" s="57">
        <v>100000004517</v>
      </c>
      <c r="C874" s="58">
        <v>0</v>
      </c>
      <c r="D874" s="56" t="s">
        <v>620</v>
      </c>
      <c r="E874" s="59" t="s">
        <v>621</v>
      </c>
      <c r="F874" s="60">
        <v>23433</v>
      </c>
      <c r="G874" s="60">
        <v>-23432</v>
      </c>
      <c r="H874" s="59">
        <v>1</v>
      </c>
      <c r="I874" s="36" t="s">
        <v>297</v>
      </c>
      <c r="J874" s="36" t="s">
        <v>313</v>
      </c>
    </row>
    <row r="875" spans="1:10" x14ac:dyDescent="0.45">
      <c r="A875" s="56">
        <v>34</v>
      </c>
      <c r="B875" s="57">
        <v>100000004518</v>
      </c>
      <c r="C875" s="58">
        <v>0</v>
      </c>
      <c r="D875" s="56" t="s">
        <v>620</v>
      </c>
      <c r="E875" s="59" t="s">
        <v>621</v>
      </c>
      <c r="F875" s="60">
        <v>23433</v>
      </c>
      <c r="G875" s="60">
        <v>-23432</v>
      </c>
      <c r="H875" s="59">
        <v>1</v>
      </c>
      <c r="I875" s="36" t="s">
        <v>297</v>
      </c>
      <c r="J875" s="36" t="s">
        <v>313</v>
      </c>
    </row>
    <row r="876" spans="1:10" x14ac:dyDescent="0.45">
      <c r="A876" s="56">
        <v>35</v>
      </c>
      <c r="B876" s="57">
        <v>100000004519</v>
      </c>
      <c r="C876" s="58">
        <v>0</v>
      </c>
      <c r="D876" s="56" t="s">
        <v>620</v>
      </c>
      <c r="E876" s="59" t="s">
        <v>621</v>
      </c>
      <c r="F876" s="60">
        <v>23433</v>
      </c>
      <c r="G876" s="60">
        <v>-23432</v>
      </c>
      <c r="H876" s="59">
        <v>1</v>
      </c>
      <c r="I876" s="36" t="s">
        <v>297</v>
      </c>
      <c r="J876" s="36" t="s">
        <v>313</v>
      </c>
    </row>
    <row r="877" spans="1:10" x14ac:dyDescent="0.45">
      <c r="A877" s="56">
        <v>36</v>
      </c>
      <c r="B877" s="57">
        <v>100000004520</v>
      </c>
      <c r="C877" s="58">
        <v>0</v>
      </c>
      <c r="D877" s="56" t="s">
        <v>620</v>
      </c>
      <c r="E877" s="59" t="s">
        <v>621</v>
      </c>
      <c r="F877" s="60">
        <v>23433</v>
      </c>
      <c r="G877" s="60">
        <v>-23432</v>
      </c>
      <c r="H877" s="59">
        <v>1</v>
      </c>
      <c r="I877" s="36" t="s">
        <v>297</v>
      </c>
      <c r="J877" s="36" t="s">
        <v>313</v>
      </c>
    </row>
    <row r="878" spans="1:10" x14ac:dyDescent="0.45">
      <c r="A878" s="56">
        <v>37</v>
      </c>
      <c r="B878" s="57">
        <v>100000004521</v>
      </c>
      <c r="C878" s="58">
        <v>0</v>
      </c>
      <c r="D878" s="56" t="s">
        <v>620</v>
      </c>
      <c r="E878" s="59" t="s">
        <v>621</v>
      </c>
      <c r="F878" s="60">
        <v>23433</v>
      </c>
      <c r="G878" s="60">
        <v>-23432</v>
      </c>
      <c r="H878" s="59">
        <v>1</v>
      </c>
      <c r="I878" s="36" t="s">
        <v>297</v>
      </c>
      <c r="J878" s="36" t="s">
        <v>313</v>
      </c>
    </row>
    <row r="879" spans="1:10" x14ac:dyDescent="0.45">
      <c r="A879" s="56">
        <v>38</v>
      </c>
      <c r="B879" s="57">
        <v>100000004522</v>
      </c>
      <c r="C879" s="58">
        <v>0</v>
      </c>
      <c r="D879" s="56" t="s">
        <v>620</v>
      </c>
      <c r="E879" s="59" t="s">
        <v>622</v>
      </c>
      <c r="F879" s="60">
        <v>8759.5300000000007</v>
      </c>
      <c r="G879" s="60">
        <v>-8758.5300000000007</v>
      </c>
      <c r="H879" s="59">
        <v>1</v>
      </c>
      <c r="I879" s="36" t="s">
        <v>297</v>
      </c>
      <c r="J879" s="36" t="s">
        <v>313</v>
      </c>
    </row>
    <row r="880" spans="1:10" x14ac:dyDescent="0.45">
      <c r="A880" s="56">
        <v>39</v>
      </c>
      <c r="B880" s="57">
        <v>100000004523</v>
      </c>
      <c r="C880" s="58">
        <v>0</v>
      </c>
      <c r="D880" s="56" t="s">
        <v>620</v>
      </c>
      <c r="E880" s="59" t="s">
        <v>622</v>
      </c>
      <c r="F880" s="60">
        <v>8759.5300000000007</v>
      </c>
      <c r="G880" s="60">
        <v>-8758.5300000000007</v>
      </c>
      <c r="H880" s="59">
        <v>1</v>
      </c>
      <c r="I880" s="36" t="s">
        <v>297</v>
      </c>
      <c r="J880" s="36" t="s">
        <v>313</v>
      </c>
    </row>
    <row r="881" spans="1:10" x14ac:dyDescent="0.45">
      <c r="A881" s="56">
        <v>40</v>
      </c>
      <c r="B881" s="57">
        <v>100000004524</v>
      </c>
      <c r="C881" s="58">
        <v>0</v>
      </c>
      <c r="D881" s="56" t="s">
        <v>620</v>
      </c>
      <c r="E881" s="59" t="s">
        <v>622</v>
      </c>
      <c r="F881" s="60">
        <v>8759.5300000000007</v>
      </c>
      <c r="G881" s="60">
        <v>-8758.5300000000007</v>
      </c>
      <c r="H881" s="59">
        <v>1</v>
      </c>
      <c r="I881" s="36" t="s">
        <v>297</v>
      </c>
      <c r="J881" s="36" t="s">
        <v>313</v>
      </c>
    </row>
    <row r="882" spans="1:10" x14ac:dyDescent="0.45">
      <c r="A882" s="56">
        <v>41</v>
      </c>
      <c r="B882" s="57">
        <v>100000004526</v>
      </c>
      <c r="C882" s="58">
        <v>0</v>
      </c>
      <c r="D882" s="56" t="s">
        <v>620</v>
      </c>
      <c r="E882" s="59" t="s">
        <v>622</v>
      </c>
      <c r="F882" s="60">
        <v>8759.5300000000007</v>
      </c>
      <c r="G882" s="60">
        <v>-8758.5300000000007</v>
      </c>
      <c r="H882" s="59">
        <v>1</v>
      </c>
      <c r="I882" s="36" t="s">
        <v>297</v>
      </c>
      <c r="J882" s="36" t="s">
        <v>313</v>
      </c>
    </row>
    <row r="883" spans="1:10" x14ac:dyDescent="0.45">
      <c r="A883" s="56">
        <v>42</v>
      </c>
      <c r="B883" s="57">
        <v>100000004527</v>
      </c>
      <c r="C883" s="58">
        <v>0</v>
      </c>
      <c r="D883" s="56" t="s">
        <v>620</v>
      </c>
      <c r="E883" s="59" t="s">
        <v>622</v>
      </c>
      <c r="F883" s="60">
        <v>8759.5300000000007</v>
      </c>
      <c r="G883" s="60">
        <v>-8758.5300000000007</v>
      </c>
      <c r="H883" s="59">
        <v>1</v>
      </c>
      <c r="I883" s="36" t="s">
        <v>297</v>
      </c>
      <c r="J883" s="36" t="s">
        <v>313</v>
      </c>
    </row>
    <row r="884" spans="1:10" x14ac:dyDescent="0.45">
      <c r="A884" s="56">
        <v>43</v>
      </c>
      <c r="B884" s="57">
        <v>100000028647</v>
      </c>
      <c r="C884" s="58">
        <v>0</v>
      </c>
      <c r="D884" s="56" t="s">
        <v>623</v>
      </c>
      <c r="E884" s="59" t="s">
        <v>624</v>
      </c>
      <c r="F884" s="60">
        <v>31030</v>
      </c>
      <c r="G884" s="60">
        <v>-31029</v>
      </c>
      <c r="H884" s="59">
        <v>1</v>
      </c>
      <c r="I884" s="36" t="s">
        <v>297</v>
      </c>
      <c r="J884" s="36" t="s">
        <v>313</v>
      </c>
    </row>
    <row r="885" spans="1:10" x14ac:dyDescent="0.45">
      <c r="A885" s="56">
        <v>44</v>
      </c>
      <c r="B885" s="57">
        <v>100000028648</v>
      </c>
      <c r="C885" s="58">
        <v>0</v>
      </c>
      <c r="D885" s="56" t="s">
        <v>623</v>
      </c>
      <c r="E885" s="59" t="s">
        <v>215</v>
      </c>
      <c r="F885" s="60">
        <v>6855</v>
      </c>
      <c r="G885" s="60">
        <v>-6854</v>
      </c>
      <c r="H885" s="59">
        <v>1</v>
      </c>
      <c r="I885" s="36" t="s">
        <v>297</v>
      </c>
      <c r="J885" s="36" t="s">
        <v>313</v>
      </c>
    </row>
    <row r="886" spans="1:10" x14ac:dyDescent="0.45">
      <c r="A886" s="56">
        <v>45</v>
      </c>
      <c r="B886" s="57">
        <v>100000028650</v>
      </c>
      <c r="C886" s="58">
        <v>0</v>
      </c>
      <c r="D886" s="56" t="s">
        <v>625</v>
      </c>
      <c r="E886" s="59" t="s">
        <v>626</v>
      </c>
      <c r="F886" s="60">
        <v>37343</v>
      </c>
      <c r="G886" s="60">
        <v>-37342</v>
      </c>
      <c r="H886" s="59">
        <v>1</v>
      </c>
      <c r="I886" s="36" t="s">
        <v>297</v>
      </c>
      <c r="J886" s="36" t="s">
        <v>313</v>
      </c>
    </row>
    <row r="887" spans="1:10" x14ac:dyDescent="0.45">
      <c r="A887" s="56">
        <v>46</v>
      </c>
      <c r="B887" s="57">
        <v>100000028654</v>
      </c>
      <c r="C887" s="58">
        <v>0</v>
      </c>
      <c r="D887" s="56" t="s">
        <v>627</v>
      </c>
      <c r="E887" s="59" t="s">
        <v>214</v>
      </c>
      <c r="F887" s="60">
        <v>18130</v>
      </c>
      <c r="G887" s="60">
        <v>-18129</v>
      </c>
      <c r="H887" s="59">
        <v>1</v>
      </c>
      <c r="I887" s="36" t="s">
        <v>297</v>
      </c>
      <c r="J887" s="36" t="s">
        <v>313</v>
      </c>
    </row>
    <row r="888" spans="1:10" x14ac:dyDescent="0.45">
      <c r="A888" s="56">
        <v>47</v>
      </c>
      <c r="B888" s="57">
        <v>100000028655</v>
      </c>
      <c r="C888" s="58">
        <v>0</v>
      </c>
      <c r="D888" s="56" t="s">
        <v>627</v>
      </c>
      <c r="E888" s="59" t="s">
        <v>214</v>
      </c>
      <c r="F888" s="60">
        <v>18130</v>
      </c>
      <c r="G888" s="60">
        <v>-18129</v>
      </c>
      <c r="H888" s="59">
        <v>1</v>
      </c>
      <c r="I888" s="36" t="s">
        <v>297</v>
      </c>
      <c r="J888" s="36" t="s">
        <v>313</v>
      </c>
    </row>
    <row r="889" spans="1:10" x14ac:dyDescent="0.45">
      <c r="A889" s="56">
        <v>48</v>
      </c>
      <c r="B889" s="57">
        <v>100000028656</v>
      </c>
      <c r="C889" s="58">
        <v>0</v>
      </c>
      <c r="D889" s="56" t="s">
        <v>627</v>
      </c>
      <c r="E889" s="59" t="s">
        <v>214</v>
      </c>
      <c r="F889" s="60">
        <v>18130</v>
      </c>
      <c r="G889" s="60">
        <v>-18129</v>
      </c>
      <c r="H889" s="59">
        <v>1</v>
      </c>
      <c r="I889" s="36" t="s">
        <v>297</v>
      </c>
      <c r="J889" s="36" t="s">
        <v>313</v>
      </c>
    </row>
    <row r="890" spans="1:10" x14ac:dyDescent="0.45">
      <c r="A890" s="56">
        <v>49</v>
      </c>
      <c r="B890" s="57">
        <v>100000028657</v>
      </c>
      <c r="C890" s="58">
        <v>0</v>
      </c>
      <c r="D890" s="56" t="s">
        <v>627</v>
      </c>
      <c r="E890" s="59" t="s">
        <v>214</v>
      </c>
      <c r="F890" s="60">
        <v>18130</v>
      </c>
      <c r="G890" s="60">
        <v>-18129</v>
      </c>
      <c r="H890" s="59">
        <v>1</v>
      </c>
      <c r="I890" s="36" t="s">
        <v>297</v>
      </c>
      <c r="J890" s="36" t="s">
        <v>313</v>
      </c>
    </row>
    <row r="891" spans="1:10" x14ac:dyDescent="0.45">
      <c r="A891" s="56">
        <v>50</v>
      </c>
      <c r="B891" s="57">
        <v>100000028658</v>
      </c>
      <c r="C891" s="58">
        <v>0</v>
      </c>
      <c r="D891" s="56" t="s">
        <v>627</v>
      </c>
      <c r="E891" s="59" t="s">
        <v>214</v>
      </c>
      <c r="F891" s="60">
        <v>18130</v>
      </c>
      <c r="G891" s="60">
        <v>-18129</v>
      </c>
      <c r="H891" s="59">
        <v>1</v>
      </c>
      <c r="I891" s="36" t="s">
        <v>297</v>
      </c>
      <c r="J891" s="36" t="s">
        <v>313</v>
      </c>
    </row>
    <row r="892" spans="1:10" x14ac:dyDescent="0.45">
      <c r="A892" s="56">
        <v>51</v>
      </c>
      <c r="B892" s="57">
        <v>100000028659</v>
      </c>
      <c r="C892" s="58">
        <v>0</v>
      </c>
      <c r="D892" s="56" t="s">
        <v>627</v>
      </c>
      <c r="E892" s="59" t="s">
        <v>214</v>
      </c>
      <c r="F892" s="60">
        <v>18130</v>
      </c>
      <c r="G892" s="60">
        <v>-18129</v>
      </c>
      <c r="H892" s="59">
        <v>1</v>
      </c>
      <c r="I892" s="36" t="s">
        <v>297</v>
      </c>
      <c r="J892" s="36" t="s">
        <v>313</v>
      </c>
    </row>
    <row r="893" spans="1:10" x14ac:dyDescent="0.45">
      <c r="A893" s="56">
        <v>52</v>
      </c>
      <c r="B893" s="57">
        <v>100000028660</v>
      </c>
      <c r="C893" s="58">
        <v>0</v>
      </c>
      <c r="D893" s="56" t="s">
        <v>627</v>
      </c>
      <c r="E893" s="59" t="s">
        <v>214</v>
      </c>
      <c r="F893" s="60">
        <v>18130</v>
      </c>
      <c r="G893" s="60">
        <v>-18129</v>
      </c>
      <c r="H893" s="59">
        <v>1</v>
      </c>
      <c r="I893" s="36" t="s">
        <v>297</v>
      </c>
      <c r="J893" s="36" t="s">
        <v>313</v>
      </c>
    </row>
    <row r="894" spans="1:10" x14ac:dyDescent="0.45">
      <c r="A894" s="56">
        <v>53</v>
      </c>
      <c r="B894" s="57">
        <v>100000028661</v>
      </c>
      <c r="C894" s="58">
        <v>0</v>
      </c>
      <c r="D894" s="56" t="s">
        <v>627</v>
      </c>
      <c r="E894" s="59" t="s">
        <v>214</v>
      </c>
      <c r="F894" s="60">
        <v>18130</v>
      </c>
      <c r="G894" s="60">
        <v>-18129</v>
      </c>
      <c r="H894" s="59">
        <v>1</v>
      </c>
      <c r="I894" s="36" t="s">
        <v>297</v>
      </c>
      <c r="J894" s="36" t="s">
        <v>313</v>
      </c>
    </row>
    <row r="895" spans="1:10" x14ac:dyDescent="0.45">
      <c r="A895" s="56">
        <v>54</v>
      </c>
      <c r="B895" s="57">
        <v>100000028662</v>
      </c>
      <c r="C895" s="58">
        <v>0</v>
      </c>
      <c r="D895" s="56" t="s">
        <v>627</v>
      </c>
      <c r="E895" s="59" t="s">
        <v>214</v>
      </c>
      <c r="F895" s="60">
        <v>18130</v>
      </c>
      <c r="G895" s="60">
        <v>-18129</v>
      </c>
      <c r="H895" s="59">
        <v>1</v>
      </c>
      <c r="I895" s="36" t="s">
        <v>297</v>
      </c>
      <c r="J895" s="36" t="s">
        <v>313</v>
      </c>
    </row>
    <row r="896" spans="1:10" x14ac:dyDescent="0.45">
      <c r="A896" s="56">
        <v>55</v>
      </c>
      <c r="B896" s="57">
        <v>100000028663</v>
      </c>
      <c r="C896" s="58">
        <v>0</v>
      </c>
      <c r="D896" s="56" t="s">
        <v>627</v>
      </c>
      <c r="E896" s="59" t="s">
        <v>214</v>
      </c>
      <c r="F896" s="60">
        <v>18130</v>
      </c>
      <c r="G896" s="60">
        <v>-18129</v>
      </c>
      <c r="H896" s="59">
        <v>1</v>
      </c>
      <c r="I896" s="36" t="s">
        <v>297</v>
      </c>
      <c r="J896" s="36" t="s">
        <v>313</v>
      </c>
    </row>
    <row r="897" spans="1:10" x14ac:dyDescent="0.45">
      <c r="A897" s="56">
        <v>56</v>
      </c>
      <c r="B897" s="57">
        <v>100000028664</v>
      </c>
      <c r="C897" s="58">
        <v>0</v>
      </c>
      <c r="D897" s="56" t="s">
        <v>627</v>
      </c>
      <c r="E897" s="59" t="s">
        <v>214</v>
      </c>
      <c r="F897" s="60">
        <v>18130</v>
      </c>
      <c r="G897" s="60">
        <v>-18129</v>
      </c>
      <c r="H897" s="59">
        <v>1</v>
      </c>
      <c r="I897" s="36" t="s">
        <v>297</v>
      </c>
      <c r="J897" s="36" t="s">
        <v>313</v>
      </c>
    </row>
    <row r="898" spans="1:10" x14ac:dyDescent="0.45">
      <c r="A898" s="56">
        <v>57</v>
      </c>
      <c r="B898" s="57">
        <v>100000028665</v>
      </c>
      <c r="C898" s="58">
        <v>0</v>
      </c>
      <c r="D898" s="56" t="s">
        <v>627</v>
      </c>
      <c r="E898" s="59" t="s">
        <v>214</v>
      </c>
      <c r="F898" s="60">
        <v>18130</v>
      </c>
      <c r="G898" s="60">
        <v>-18129</v>
      </c>
      <c r="H898" s="59">
        <v>1</v>
      </c>
      <c r="I898" s="36" t="s">
        <v>297</v>
      </c>
      <c r="J898" s="36" t="s">
        <v>313</v>
      </c>
    </row>
    <row r="899" spans="1:10" x14ac:dyDescent="0.45">
      <c r="A899" s="56">
        <v>58</v>
      </c>
      <c r="B899" s="57">
        <v>100000028667</v>
      </c>
      <c r="C899" s="58">
        <v>0</v>
      </c>
      <c r="D899" s="56" t="s">
        <v>627</v>
      </c>
      <c r="E899" s="59" t="s">
        <v>215</v>
      </c>
      <c r="F899" s="60">
        <v>8900</v>
      </c>
      <c r="G899" s="60">
        <v>-8899</v>
      </c>
      <c r="H899" s="59">
        <v>1</v>
      </c>
      <c r="I899" s="36" t="s">
        <v>297</v>
      </c>
      <c r="J899" s="36" t="s">
        <v>313</v>
      </c>
    </row>
    <row r="900" spans="1:10" x14ac:dyDescent="0.45">
      <c r="A900" s="56">
        <v>59</v>
      </c>
      <c r="B900" s="57">
        <v>100000028668</v>
      </c>
      <c r="C900" s="58">
        <v>0</v>
      </c>
      <c r="D900" s="56" t="s">
        <v>627</v>
      </c>
      <c r="E900" s="59" t="s">
        <v>215</v>
      </c>
      <c r="F900" s="60">
        <v>8900</v>
      </c>
      <c r="G900" s="60">
        <v>-8899</v>
      </c>
      <c r="H900" s="59">
        <v>1</v>
      </c>
      <c r="I900" s="36" t="s">
        <v>297</v>
      </c>
      <c r="J900" s="36" t="s">
        <v>313</v>
      </c>
    </row>
    <row r="901" spans="1:10" x14ac:dyDescent="0.45">
      <c r="A901" s="56">
        <v>60</v>
      </c>
      <c r="B901" s="57">
        <v>100000028672</v>
      </c>
      <c r="C901" s="58">
        <v>0</v>
      </c>
      <c r="D901" s="56" t="s">
        <v>627</v>
      </c>
      <c r="E901" s="59" t="s">
        <v>215</v>
      </c>
      <c r="F901" s="60">
        <v>8900</v>
      </c>
      <c r="G901" s="60">
        <v>-8899</v>
      </c>
      <c r="H901" s="59">
        <v>1</v>
      </c>
      <c r="I901" s="36" t="s">
        <v>297</v>
      </c>
      <c r="J901" s="36" t="s">
        <v>313</v>
      </c>
    </row>
    <row r="902" spans="1:10" x14ac:dyDescent="0.45">
      <c r="A902" s="56">
        <v>61</v>
      </c>
      <c r="B902" s="57">
        <v>100000028673</v>
      </c>
      <c r="C902" s="58">
        <v>0</v>
      </c>
      <c r="D902" s="56" t="s">
        <v>627</v>
      </c>
      <c r="E902" s="59" t="s">
        <v>215</v>
      </c>
      <c r="F902" s="60">
        <v>8900</v>
      </c>
      <c r="G902" s="60">
        <v>-8899</v>
      </c>
      <c r="H902" s="59">
        <v>1</v>
      </c>
      <c r="I902" s="36" t="s">
        <v>297</v>
      </c>
      <c r="J902" s="36" t="s">
        <v>313</v>
      </c>
    </row>
    <row r="903" spans="1:10" x14ac:dyDescent="0.45">
      <c r="A903" s="56">
        <v>62</v>
      </c>
      <c r="B903" s="57">
        <v>100000028674</v>
      </c>
      <c r="C903" s="58">
        <v>0</v>
      </c>
      <c r="D903" s="56" t="s">
        <v>627</v>
      </c>
      <c r="E903" s="59" t="s">
        <v>215</v>
      </c>
      <c r="F903" s="60">
        <v>8900</v>
      </c>
      <c r="G903" s="60">
        <v>-8899</v>
      </c>
      <c r="H903" s="59">
        <v>1</v>
      </c>
      <c r="I903" s="36" t="s">
        <v>297</v>
      </c>
      <c r="J903" s="36" t="s">
        <v>313</v>
      </c>
    </row>
    <row r="904" spans="1:10" x14ac:dyDescent="0.45">
      <c r="A904" s="56">
        <v>63</v>
      </c>
      <c r="B904" s="57">
        <v>100000028678</v>
      </c>
      <c r="C904" s="58">
        <v>0</v>
      </c>
      <c r="D904" s="56" t="s">
        <v>627</v>
      </c>
      <c r="E904" s="59" t="s">
        <v>215</v>
      </c>
      <c r="F904" s="60">
        <v>8900</v>
      </c>
      <c r="G904" s="60">
        <v>-8899</v>
      </c>
      <c r="H904" s="59">
        <v>1</v>
      </c>
      <c r="I904" s="36" t="s">
        <v>297</v>
      </c>
      <c r="J904" s="36" t="s">
        <v>313</v>
      </c>
    </row>
    <row r="905" spans="1:10" x14ac:dyDescent="0.45">
      <c r="A905" s="56">
        <v>64</v>
      </c>
      <c r="B905" s="57">
        <v>100000028679</v>
      </c>
      <c r="C905" s="58">
        <v>0</v>
      </c>
      <c r="D905" s="56" t="s">
        <v>627</v>
      </c>
      <c r="E905" s="59" t="s">
        <v>215</v>
      </c>
      <c r="F905" s="60">
        <v>8900</v>
      </c>
      <c r="G905" s="60">
        <v>-8899</v>
      </c>
      <c r="H905" s="59">
        <v>1</v>
      </c>
      <c r="I905" s="36" t="s">
        <v>297</v>
      </c>
      <c r="J905" s="36" t="s">
        <v>313</v>
      </c>
    </row>
    <row r="906" spans="1:10" x14ac:dyDescent="0.45">
      <c r="A906" s="56">
        <v>65</v>
      </c>
      <c r="B906" s="57">
        <v>100000028681</v>
      </c>
      <c r="C906" s="58">
        <v>0</v>
      </c>
      <c r="D906" s="56" t="s">
        <v>628</v>
      </c>
      <c r="E906" s="59" t="s">
        <v>629</v>
      </c>
      <c r="F906" s="60">
        <v>25787</v>
      </c>
      <c r="G906" s="60">
        <v>-25786</v>
      </c>
      <c r="H906" s="59">
        <v>1</v>
      </c>
      <c r="I906" s="36" t="s">
        <v>297</v>
      </c>
      <c r="J906" s="36" t="s">
        <v>313</v>
      </c>
    </row>
    <row r="907" spans="1:10" x14ac:dyDescent="0.45">
      <c r="A907" s="56">
        <v>66</v>
      </c>
      <c r="B907" s="57">
        <v>100000028683</v>
      </c>
      <c r="C907" s="58">
        <v>0</v>
      </c>
      <c r="D907" s="56" t="s">
        <v>628</v>
      </c>
      <c r="E907" s="59" t="s">
        <v>629</v>
      </c>
      <c r="F907" s="60">
        <v>25787</v>
      </c>
      <c r="G907" s="60">
        <v>-25786</v>
      </c>
      <c r="H907" s="59">
        <v>1</v>
      </c>
      <c r="I907" s="36" t="s">
        <v>297</v>
      </c>
      <c r="J907" s="36" t="s">
        <v>313</v>
      </c>
    </row>
    <row r="908" spans="1:10" x14ac:dyDescent="0.45">
      <c r="A908" s="56">
        <v>67</v>
      </c>
      <c r="B908" s="57">
        <v>100000028684</v>
      </c>
      <c r="C908" s="58">
        <v>0</v>
      </c>
      <c r="D908" s="56" t="s">
        <v>628</v>
      </c>
      <c r="E908" s="59" t="s">
        <v>629</v>
      </c>
      <c r="F908" s="60">
        <v>25787</v>
      </c>
      <c r="G908" s="60">
        <v>-25786</v>
      </c>
      <c r="H908" s="59">
        <v>1</v>
      </c>
      <c r="I908" s="36" t="s">
        <v>297</v>
      </c>
      <c r="J908" s="36" t="s">
        <v>313</v>
      </c>
    </row>
    <row r="909" spans="1:10" x14ac:dyDescent="0.45">
      <c r="A909" s="56">
        <v>68</v>
      </c>
      <c r="B909" s="57">
        <v>100000028685</v>
      </c>
      <c r="C909" s="58">
        <v>0</v>
      </c>
      <c r="D909" s="56" t="s">
        <v>628</v>
      </c>
      <c r="E909" s="59" t="s">
        <v>629</v>
      </c>
      <c r="F909" s="60">
        <v>25787</v>
      </c>
      <c r="G909" s="60">
        <v>-25786</v>
      </c>
      <c r="H909" s="59">
        <v>1</v>
      </c>
      <c r="I909" s="36" t="s">
        <v>297</v>
      </c>
      <c r="J909" s="36" t="s">
        <v>313</v>
      </c>
    </row>
    <row r="910" spans="1:10" x14ac:dyDescent="0.45">
      <c r="A910" s="56">
        <v>69</v>
      </c>
      <c r="B910" s="57">
        <v>100000028686</v>
      </c>
      <c r="C910" s="58">
        <v>0</v>
      </c>
      <c r="D910" s="56" t="s">
        <v>628</v>
      </c>
      <c r="E910" s="59" t="s">
        <v>629</v>
      </c>
      <c r="F910" s="60">
        <v>25787</v>
      </c>
      <c r="G910" s="60">
        <v>-25786</v>
      </c>
      <c r="H910" s="59">
        <v>1</v>
      </c>
      <c r="I910" s="36" t="s">
        <v>297</v>
      </c>
      <c r="J910" s="36" t="s">
        <v>313</v>
      </c>
    </row>
    <row r="911" spans="1:10" x14ac:dyDescent="0.45">
      <c r="A911" s="56">
        <v>70</v>
      </c>
      <c r="B911" s="57">
        <v>100000028687</v>
      </c>
      <c r="C911" s="58">
        <v>0</v>
      </c>
      <c r="D911" s="56" t="s">
        <v>628</v>
      </c>
      <c r="E911" s="59" t="s">
        <v>629</v>
      </c>
      <c r="F911" s="60">
        <v>25787</v>
      </c>
      <c r="G911" s="60">
        <v>-25786</v>
      </c>
      <c r="H911" s="59">
        <v>1</v>
      </c>
      <c r="I911" s="36" t="s">
        <v>297</v>
      </c>
      <c r="J911" s="36" t="s">
        <v>313</v>
      </c>
    </row>
    <row r="912" spans="1:10" x14ac:dyDescent="0.45">
      <c r="A912" s="56">
        <v>71</v>
      </c>
      <c r="B912" s="57">
        <v>100000028688</v>
      </c>
      <c r="C912" s="58">
        <v>0</v>
      </c>
      <c r="D912" s="56" t="s">
        <v>628</v>
      </c>
      <c r="E912" s="59" t="s">
        <v>630</v>
      </c>
      <c r="F912" s="60">
        <v>10593</v>
      </c>
      <c r="G912" s="60">
        <v>-10592</v>
      </c>
      <c r="H912" s="59">
        <v>1</v>
      </c>
      <c r="I912" s="36" t="s">
        <v>297</v>
      </c>
      <c r="J912" s="36" t="s">
        <v>313</v>
      </c>
    </row>
    <row r="913" spans="1:10" x14ac:dyDescent="0.45">
      <c r="A913" s="56">
        <v>72</v>
      </c>
      <c r="B913" s="57">
        <v>100000028689</v>
      </c>
      <c r="C913" s="58">
        <v>0</v>
      </c>
      <c r="D913" s="56" t="s">
        <v>628</v>
      </c>
      <c r="E913" s="59" t="s">
        <v>630</v>
      </c>
      <c r="F913" s="60">
        <v>10593</v>
      </c>
      <c r="G913" s="60">
        <v>-10592</v>
      </c>
      <c r="H913" s="59">
        <v>1</v>
      </c>
      <c r="I913" s="36" t="s">
        <v>297</v>
      </c>
      <c r="J913" s="36" t="s">
        <v>313</v>
      </c>
    </row>
    <row r="914" spans="1:10" x14ac:dyDescent="0.45">
      <c r="A914" s="56">
        <v>73</v>
      </c>
      <c r="B914" s="57">
        <v>100000028690</v>
      </c>
      <c r="C914" s="58">
        <v>0</v>
      </c>
      <c r="D914" s="56" t="s">
        <v>628</v>
      </c>
      <c r="E914" s="59" t="s">
        <v>630</v>
      </c>
      <c r="F914" s="60">
        <v>10593</v>
      </c>
      <c r="G914" s="60">
        <v>-10592</v>
      </c>
      <c r="H914" s="59">
        <v>1</v>
      </c>
      <c r="I914" s="36" t="s">
        <v>297</v>
      </c>
      <c r="J914" s="36" t="s">
        <v>313</v>
      </c>
    </row>
    <row r="915" spans="1:10" x14ac:dyDescent="0.45">
      <c r="A915" s="56">
        <v>74</v>
      </c>
      <c r="B915" s="57">
        <v>100000028691</v>
      </c>
      <c r="C915" s="58">
        <v>0</v>
      </c>
      <c r="D915" s="56" t="s">
        <v>628</v>
      </c>
      <c r="E915" s="59" t="s">
        <v>630</v>
      </c>
      <c r="F915" s="60">
        <v>10593</v>
      </c>
      <c r="G915" s="60">
        <v>-10592</v>
      </c>
      <c r="H915" s="59">
        <v>1</v>
      </c>
      <c r="I915" s="36" t="s">
        <v>297</v>
      </c>
      <c r="J915" s="36" t="s">
        <v>313</v>
      </c>
    </row>
    <row r="916" spans="1:10" x14ac:dyDescent="0.45">
      <c r="A916" s="56">
        <v>75</v>
      </c>
      <c r="B916" s="57">
        <v>100000028693</v>
      </c>
      <c r="C916" s="58">
        <v>0</v>
      </c>
      <c r="D916" s="56" t="s">
        <v>628</v>
      </c>
      <c r="E916" s="59" t="s">
        <v>630</v>
      </c>
      <c r="F916" s="60">
        <v>10593</v>
      </c>
      <c r="G916" s="60">
        <v>-10592</v>
      </c>
      <c r="H916" s="59">
        <v>1</v>
      </c>
      <c r="I916" s="36" t="s">
        <v>297</v>
      </c>
      <c r="J916" s="36" t="s">
        <v>313</v>
      </c>
    </row>
    <row r="917" spans="1:10" x14ac:dyDescent="0.45">
      <c r="A917" s="56">
        <v>76</v>
      </c>
      <c r="B917" s="57">
        <v>100000028694</v>
      </c>
      <c r="C917" s="58">
        <v>0</v>
      </c>
      <c r="D917" s="56" t="s">
        <v>628</v>
      </c>
      <c r="E917" s="59" t="s">
        <v>630</v>
      </c>
      <c r="F917" s="60">
        <v>10593</v>
      </c>
      <c r="G917" s="60">
        <v>-10592</v>
      </c>
      <c r="H917" s="59">
        <v>1</v>
      </c>
      <c r="I917" s="36" t="s">
        <v>297</v>
      </c>
      <c r="J917" s="36" t="s">
        <v>313</v>
      </c>
    </row>
    <row r="918" spans="1:10" x14ac:dyDescent="0.45">
      <c r="A918" s="56">
        <v>77</v>
      </c>
      <c r="B918" s="57">
        <v>100000028695</v>
      </c>
      <c r="C918" s="58">
        <v>0</v>
      </c>
      <c r="D918" s="56" t="s">
        <v>625</v>
      </c>
      <c r="E918" s="59" t="s">
        <v>631</v>
      </c>
      <c r="F918" s="60">
        <v>201909</v>
      </c>
      <c r="G918" s="60">
        <v>-201908</v>
      </c>
      <c r="H918" s="59">
        <v>1</v>
      </c>
      <c r="I918" s="36" t="s">
        <v>297</v>
      </c>
      <c r="J918" s="36" t="s">
        <v>313</v>
      </c>
    </row>
    <row r="919" spans="1:10" x14ac:dyDescent="0.45">
      <c r="A919" s="56">
        <v>78</v>
      </c>
      <c r="B919" s="57">
        <v>100000028696</v>
      </c>
      <c r="C919" s="58">
        <v>0</v>
      </c>
      <c r="D919" s="56" t="s">
        <v>625</v>
      </c>
      <c r="E919" s="59" t="s">
        <v>632</v>
      </c>
      <c r="F919" s="60">
        <v>8720.5</v>
      </c>
      <c r="G919" s="60">
        <v>-8719.5</v>
      </c>
      <c r="H919" s="59">
        <v>1</v>
      </c>
      <c r="I919" s="36" t="s">
        <v>297</v>
      </c>
      <c r="J919" s="36" t="s">
        <v>313</v>
      </c>
    </row>
    <row r="920" spans="1:10" x14ac:dyDescent="0.45">
      <c r="A920" s="56">
        <v>79</v>
      </c>
      <c r="B920" s="57">
        <v>100000028697</v>
      </c>
      <c r="C920" s="58">
        <v>0</v>
      </c>
      <c r="D920" s="56" t="s">
        <v>625</v>
      </c>
      <c r="E920" s="59" t="s">
        <v>633</v>
      </c>
      <c r="F920" s="60">
        <v>28622.5</v>
      </c>
      <c r="G920" s="60">
        <v>-28621.5</v>
      </c>
      <c r="H920" s="59">
        <v>1</v>
      </c>
      <c r="I920" s="36" t="s">
        <v>297</v>
      </c>
      <c r="J920" s="36" t="s">
        <v>313</v>
      </c>
    </row>
    <row r="921" spans="1:10" x14ac:dyDescent="0.45">
      <c r="A921" s="56">
        <v>80</v>
      </c>
      <c r="B921" s="57">
        <v>100000037638</v>
      </c>
      <c r="C921" s="58">
        <v>0</v>
      </c>
      <c r="D921" s="56" t="s">
        <v>634</v>
      </c>
      <c r="E921" s="59" t="s">
        <v>635</v>
      </c>
      <c r="F921" s="60">
        <v>18600</v>
      </c>
      <c r="G921" s="60">
        <v>-18599</v>
      </c>
      <c r="H921" s="59">
        <v>1</v>
      </c>
      <c r="I921" s="36" t="s">
        <v>297</v>
      </c>
      <c r="J921" s="36" t="s">
        <v>313</v>
      </c>
    </row>
    <row r="922" spans="1:10" x14ac:dyDescent="0.45">
      <c r="A922" s="56">
        <v>81</v>
      </c>
      <c r="B922" s="57">
        <v>100000037648</v>
      </c>
      <c r="C922" s="58">
        <v>0</v>
      </c>
      <c r="D922" s="56" t="s">
        <v>634</v>
      </c>
      <c r="E922" s="59" t="s">
        <v>635</v>
      </c>
      <c r="F922" s="60">
        <v>18600</v>
      </c>
      <c r="G922" s="60">
        <v>-18599</v>
      </c>
      <c r="H922" s="59">
        <v>1</v>
      </c>
      <c r="I922" s="36" t="s">
        <v>297</v>
      </c>
      <c r="J922" s="36" t="s">
        <v>313</v>
      </c>
    </row>
    <row r="923" spans="1:10" x14ac:dyDescent="0.45">
      <c r="A923" s="56">
        <v>82</v>
      </c>
      <c r="B923" s="57">
        <v>100000037649</v>
      </c>
      <c r="C923" s="58">
        <v>0</v>
      </c>
      <c r="D923" s="56" t="s">
        <v>634</v>
      </c>
      <c r="E923" s="59" t="s">
        <v>635</v>
      </c>
      <c r="F923" s="60">
        <v>18600</v>
      </c>
      <c r="G923" s="60">
        <v>-18599</v>
      </c>
      <c r="H923" s="59">
        <v>1</v>
      </c>
      <c r="I923" s="36" t="s">
        <v>297</v>
      </c>
      <c r="J923" s="36" t="s">
        <v>313</v>
      </c>
    </row>
    <row r="924" spans="1:10" x14ac:dyDescent="0.45">
      <c r="A924" s="56">
        <v>83</v>
      </c>
      <c r="B924" s="57">
        <v>100000037651</v>
      </c>
      <c r="C924" s="58">
        <v>0</v>
      </c>
      <c r="D924" s="56" t="s">
        <v>634</v>
      </c>
      <c r="E924" s="59" t="s">
        <v>635</v>
      </c>
      <c r="F924" s="60">
        <v>18600</v>
      </c>
      <c r="G924" s="60">
        <v>-18599</v>
      </c>
      <c r="H924" s="59">
        <v>1</v>
      </c>
      <c r="I924" s="36" t="s">
        <v>297</v>
      </c>
      <c r="J924" s="36" t="s">
        <v>313</v>
      </c>
    </row>
    <row r="925" spans="1:10" x14ac:dyDescent="0.45">
      <c r="A925" s="56">
        <v>84</v>
      </c>
      <c r="B925" s="57">
        <v>100000037652</v>
      </c>
      <c r="C925" s="58">
        <v>0</v>
      </c>
      <c r="D925" s="56" t="s">
        <v>634</v>
      </c>
      <c r="E925" s="59" t="s">
        <v>635</v>
      </c>
      <c r="F925" s="60">
        <v>18600</v>
      </c>
      <c r="G925" s="60">
        <v>-18599</v>
      </c>
      <c r="H925" s="59">
        <v>1</v>
      </c>
      <c r="I925" s="36" t="s">
        <v>297</v>
      </c>
      <c r="J925" s="36" t="s">
        <v>313</v>
      </c>
    </row>
    <row r="926" spans="1:10" x14ac:dyDescent="0.45">
      <c r="A926" s="56">
        <v>85</v>
      </c>
      <c r="B926" s="57">
        <v>100000037664</v>
      </c>
      <c r="C926" s="58">
        <v>0</v>
      </c>
      <c r="D926" s="56" t="s">
        <v>634</v>
      </c>
      <c r="E926" s="59" t="s">
        <v>215</v>
      </c>
      <c r="F926" s="60">
        <v>9200</v>
      </c>
      <c r="G926" s="60">
        <v>-9199</v>
      </c>
      <c r="H926" s="59">
        <v>1</v>
      </c>
      <c r="I926" s="36" t="s">
        <v>297</v>
      </c>
      <c r="J926" s="36" t="s">
        <v>313</v>
      </c>
    </row>
    <row r="927" spans="1:10" x14ac:dyDescent="0.45">
      <c r="A927" s="56">
        <v>86</v>
      </c>
      <c r="B927" s="57">
        <v>100000037666</v>
      </c>
      <c r="C927" s="58">
        <v>0</v>
      </c>
      <c r="D927" s="56" t="s">
        <v>634</v>
      </c>
      <c r="E927" s="59" t="s">
        <v>215</v>
      </c>
      <c r="F927" s="60">
        <v>9200</v>
      </c>
      <c r="G927" s="60">
        <v>-9199</v>
      </c>
      <c r="H927" s="59">
        <v>1</v>
      </c>
      <c r="I927" s="36" t="s">
        <v>297</v>
      </c>
      <c r="J927" s="36" t="s">
        <v>313</v>
      </c>
    </row>
    <row r="928" spans="1:10" x14ac:dyDescent="0.45">
      <c r="A928" s="56">
        <v>87</v>
      </c>
      <c r="B928" s="57">
        <v>100000037667</v>
      </c>
      <c r="C928" s="58">
        <v>0</v>
      </c>
      <c r="D928" s="56" t="s">
        <v>634</v>
      </c>
      <c r="E928" s="59" t="s">
        <v>215</v>
      </c>
      <c r="F928" s="60">
        <v>9200</v>
      </c>
      <c r="G928" s="60">
        <v>-9199</v>
      </c>
      <c r="H928" s="59">
        <v>1</v>
      </c>
      <c r="I928" s="36" t="s">
        <v>297</v>
      </c>
      <c r="J928" s="36" t="s">
        <v>313</v>
      </c>
    </row>
    <row r="929" spans="1:10" x14ac:dyDescent="0.45">
      <c r="A929" s="56">
        <v>88</v>
      </c>
      <c r="B929" s="57">
        <v>100000062632</v>
      </c>
      <c r="C929" s="58">
        <v>0</v>
      </c>
      <c r="D929" s="56" t="s">
        <v>636</v>
      </c>
      <c r="E929" s="59" t="s">
        <v>637</v>
      </c>
      <c r="F929" s="60">
        <v>42265</v>
      </c>
      <c r="G929" s="60">
        <v>-42264</v>
      </c>
      <c r="H929" s="59">
        <v>1</v>
      </c>
      <c r="I929" s="36" t="s">
        <v>297</v>
      </c>
      <c r="J929" s="36" t="s">
        <v>313</v>
      </c>
    </row>
    <row r="930" spans="1:10" x14ac:dyDescent="0.45">
      <c r="A930" s="56">
        <v>89</v>
      </c>
      <c r="B930" s="57">
        <v>100000062633</v>
      </c>
      <c r="C930" s="58">
        <v>0</v>
      </c>
      <c r="D930" s="56" t="s">
        <v>636</v>
      </c>
      <c r="E930" s="59" t="s">
        <v>638</v>
      </c>
      <c r="F930" s="60">
        <v>24396</v>
      </c>
      <c r="G930" s="60">
        <v>-24395</v>
      </c>
      <c r="H930" s="59">
        <v>1</v>
      </c>
      <c r="I930" s="36" t="s">
        <v>297</v>
      </c>
      <c r="J930" s="36" t="s">
        <v>313</v>
      </c>
    </row>
    <row r="931" spans="1:10" x14ac:dyDescent="0.45">
      <c r="A931" s="56">
        <v>90</v>
      </c>
      <c r="B931" s="57">
        <v>100000062634</v>
      </c>
      <c r="C931" s="58">
        <v>0</v>
      </c>
      <c r="D931" s="56" t="s">
        <v>636</v>
      </c>
      <c r="E931" s="59" t="s">
        <v>638</v>
      </c>
      <c r="F931" s="60">
        <v>24396</v>
      </c>
      <c r="G931" s="60">
        <v>-24395</v>
      </c>
      <c r="H931" s="59">
        <v>1</v>
      </c>
      <c r="I931" s="36" t="s">
        <v>297</v>
      </c>
      <c r="J931" s="36" t="s">
        <v>313</v>
      </c>
    </row>
    <row r="932" spans="1:10" x14ac:dyDescent="0.45">
      <c r="A932" s="56">
        <v>91</v>
      </c>
      <c r="B932" s="57">
        <v>100000062635</v>
      </c>
      <c r="C932" s="58">
        <v>0</v>
      </c>
      <c r="D932" s="56" t="s">
        <v>639</v>
      </c>
      <c r="E932" s="59" t="s">
        <v>217</v>
      </c>
      <c r="F932" s="60">
        <v>17265.52</v>
      </c>
      <c r="G932" s="60">
        <v>-17264.52</v>
      </c>
      <c r="H932" s="59">
        <v>1</v>
      </c>
      <c r="I932" s="36" t="s">
        <v>297</v>
      </c>
      <c r="J932" s="36" t="s">
        <v>313</v>
      </c>
    </row>
    <row r="933" spans="1:10" x14ac:dyDescent="0.45">
      <c r="A933" s="56">
        <v>92</v>
      </c>
      <c r="B933" s="57">
        <v>100000062666</v>
      </c>
      <c r="C933" s="58">
        <v>0</v>
      </c>
      <c r="D933" s="56" t="s">
        <v>457</v>
      </c>
      <c r="E933" s="59" t="s">
        <v>637</v>
      </c>
      <c r="F933" s="60">
        <v>39911</v>
      </c>
      <c r="G933" s="60">
        <v>-39910</v>
      </c>
      <c r="H933" s="59">
        <v>1</v>
      </c>
      <c r="I933" s="36" t="s">
        <v>297</v>
      </c>
      <c r="J933" s="36" t="s">
        <v>313</v>
      </c>
    </row>
    <row r="934" spans="1:10" x14ac:dyDescent="0.45">
      <c r="A934" s="56">
        <v>93</v>
      </c>
      <c r="B934" s="57">
        <v>100000062667</v>
      </c>
      <c r="C934" s="58">
        <v>0</v>
      </c>
      <c r="D934" s="56" t="s">
        <v>457</v>
      </c>
      <c r="E934" s="59" t="s">
        <v>640</v>
      </c>
      <c r="F934" s="60">
        <v>7383</v>
      </c>
      <c r="G934" s="60">
        <v>-7382</v>
      </c>
      <c r="H934" s="59">
        <v>1</v>
      </c>
      <c r="I934" s="36" t="s">
        <v>297</v>
      </c>
      <c r="J934" s="36" t="s">
        <v>313</v>
      </c>
    </row>
    <row r="935" spans="1:10" x14ac:dyDescent="0.45">
      <c r="A935" s="56">
        <v>94</v>
      </c>
      <c r="B935" s="57">
        <v>100000062668</v>
      </c>
      <c r="C935" s="58">
        <v>0</v>
      </c>
      <c r="D935" s="56" t="s">
        <v>457</v>
      </c>
      <c r="E935" s="59" t="s">
        <v>640</v>
      </c>
      <c r="F935" s="60">
        <v>7383</v>
      </c>
      <c r="G935" s="60">
        <v>-7382</v>
      </c>
      <c r="H935" s="59">
        <v>1</v>
      </c>
      <c r="I935" s="36" t="s">
        <v>297</v>
      </c>
      <c r="J935" s="36" t="s">
        <v>313</v>
      </c>
    </row>
    <row r="936" spans="1:10" x14ac:dyDescent="0.45">
      <c r="A936" s="56">
        <v>95</v>
      </c>
      <c r="B936" s="57">
        <v>100000062669</v>
      </c>
      <c r="C936" s="58">
        <v>0</v>
      </c>
      <c r="D936" s="56" t="s">
        <v>457</v>
      </c>
      <c r="E936" s="59" t="s">
        <v>640</v>
      </c>
      <c r="F936" s="60">
        <v>7383</v>
      </c>
      <c r="G936" s="60">
        <v>-7382</v>
      </c>
      <c r="H936" s="59">
        <v>1</v>
      </c>
      <c r="I936" s="36" t="s">
        <v>297</v>
      </c>
      <c r="J936" s="36" t="s">
        <v>313</v>
      </c>
    </row>
    <row r="937" spans="1:10" x14ac:dyDescent="0.45">
      <c r="A937" s="56">
        <v>96</v>
      </c>
      <c r="B937" s="57">
        <v>100000062670</v>
      </c>
      <c r="C937" s="58">
        <v>0</v>
      </c>
      <c r="D937" s="56" t="s">
        <v>457</v>
      </c>
      <c r="E937" s="59" t="s">
        <v>640</v>
      </c>
      <c r="F937" s="60">
        <v>7383</v>
      </c>
      <c r="G937" s="60">
        <v>-7382</v>
      </c>
      <c r="H937" s="59">
        <v>1</v>
      </c>
      <c r="I937" s="36" t="s">
        <v>297</v>
      </c>
      <c r="J937" s="36" t="s">
        <v>313</v>
      </c>
    </row>
    <row r="938" spans="1:10" x14ac:dyDescent="0.45">
      <c r="A938" s="56">
        <v>97</v>
      </c>
      <c r="B938" s="57">
        <v>100000062671</v>
      </c>
      <c r="C938" s="58">
        <v>0</v>
      </c>
      <c r="D938" s="56" t="s">
        <v>457</v>
      </c>
      <c r="E938" s="59" t="s">
        <v>640</v>
      </c>
      <c r="F938" s="60">
        <v>7383</v>
      </c>
      <c r="G938" s="60">
        <v>-7382</v>
      </c>
      <c r="H938" s="59">
        <v>1</v>
      </c>
      <c r="I938" s="36" t="s">
        <v>297</v>
      </c>
      <c r="J938" s="36" t="s">
        <v>313</v>
      </c>
    </row>
    <row r="939" spans="1:10" x14ac:dyDescent="0.45">
      <c r="A939" s="56">
        <v>98</v>
      </c>
      <c r="B939" s="57">
        <v>100000062672</v>
      </c>
      <c r="C939" s="58">
        <v>0</v>
      </c>
      <c r="D939" s="56" t="s">
        <v>457</v>
      </c>
      <c r="E939" s="59" t="s">
        <v>640</v>
      </c>
      <c r="F939" s="60">
        <v>7383</v>
      </c>
      <c r="G939" s="60">
        <v>-7382</v>
      </c>
      <c r="H939" s="59">
        <v>1</v>
      </c>
      <c r="I939" s="36" t="s">
        <v>297</v>
      </c>
      <c r="J939" s="36" t="s">
        <v>313</v>
      </c>
    </row>
    <row r="940" spans="1:10" x14ac:dyDescent="0.45">
      <c r="A940" s="56">
        <v>99</v>
      </c>
      <c r="B940" s="57">
        <v>100000062673</v>
      </c>
      <c r="C940" s="58">
        <v>0</v>
      </c>
      <c r="D940" s="56" t="s">
        <v>457</v>
      </c>
      <c r="E940" s="59" t="s">
        <v>640</v>
      </c>
      <c r="F940" s="60">
        <v>7383</v>
      </c>
      <c r="G940" s="60">
        <v>-7382</v>
      </c>
      <c r="H940" s="59">
        <v>1</v>
      </c>
      <c r="I940" s="36" t="s">
        <v>297</v>
      </c>
      <c r="J940" s="36" t="s">
        <v>313</v>
      </c>
    </row>
    <row r="941" spans="1:10" x14ac:dyDescent="0.45">
      <c r="A941" s="56">
        <v>100</v>
      </c>
      <c r="B941" s="57">
        <v>100000062674</v>
      </c>
      <c r="C941" s="58">
        <v>0</v>
      </c>
      <c r="D941" s="56" t="s">
        <v>457</v>
      </c>
      <c r="E941" s="59" t="s">
        <v>640</v>
      </c>
      <c r="F941" s="60">
        <v>7383</v>
      </c>
      <c r="G941" s="60">
        <v>-7382</v>
      </c>
      <c r="H941" s="59">
        <v>1</v>
      </c>
      <c r="I941" s="36" t="s">
        <v>297</v>
      </c>
      <c r="J941" s="36" t="s">
        <v>313</v>
      </c>
    </row>
    <row r="942" spans="1:10" x14ac:dyDescent="0.45">
      <c r="A942" s="56">
        <v>101</v>
      </c>
      <c r="B942" s="57">
        <v>100000062675</v>
      </c>
      <c r="C942" s="58">
        <v>0</v>
      </c>
      <c r="D942" s="56" t="s">
        <v>457</v>
      </c>
      <c r="E942" s="59" t="s">
        <v>640</v>
      </c>
      <c r="F942" s="60">
        <v>7383</v>
      </c>
      <c r="G942" s="60">
        <v>-7382</v>
      </c>
      <c r="H942" s="59">
        <v>1</v>
      </c>
      <c r="I942" s="36" t="s">
        <v>297</v>
      </c>
      <c r="J942" s="36" t="s">
        <v>313</v>
      </c>
    </row>
    <row r="943" spans="1:10" x14ac:dyDescent="0.45">
      <c r="A943" s="56">
        <v>102</v>
      </c>
      <c r="B943" s="57">
        <v>100000062676</v>
      </c>
      <c r="C943" s="58">
        <v>0</v>
      </c>
      <c r="D943" s="56" t="s">
        <v>457</v>
      </c>
      <c r="E943" s="59" t="s">
        <v>640</v>
      </c>
      <c r="F943" s="60">
        <v>7383</v>
      </c>
      <c r="G943" s="60">
        <v>-7382</v>
      </c>
      <c r="H943" s="59">
        <v>1</v>
      </c>
      <c r="I943" s="36" t="s">
        <v>297</v>
      </c>
      <c r="J943" s="36" t="s">
        <v>313</v>
      </c>
    </row>
    <row r="944" spans="1:10" x14ac:dyDescent="0.45">
      <c r="A944" s="56">
        <v>103</v>
      </c>
      <c r="B944" s="57">
        <v>100000062677</v>
      </c>
      <c r="C944" s="58">
        <v>0</v>
      </c>
      <c r="D944" s="56" t="s">
        <v>457</v>
      </c>
      <c r="E944" s="59" t="s">
        <v>640</v>
      </c>
      <c r="F944" s="60">
        <v>7383</v>
      </c>
      <c r="G944" s="60">
        <v>-7382</v>
      </c>
      <c r="H944" s="59">
        <v>1</v>
      </c>
      <c r="I944" s="36" t="s">
        <v>297</v>
      </c>
      <c r="J944" s="36" t="s">
        <v>313</v>
      </c>
    </row>
    <row r="945" spans="1:10" x14ac:dyDescent="0.45">
      <c r="A945" s="56">
        <v>104</v>
      </c>
      <c r="B945" s="57">
        <v>100000062710</v>
      </c>
      <c r="C945" s="58">
        <v>0</v>
      </c>
      <c r="D945" s="56" t="s">
        <v>639</v>
      </c>
      <c r="E945" s="59" t="s">
        <v>217</v>
      </c>
      <c r="F945" s="60">
        <v>17265.52</v>
      </c>
      <c r="G945" s="60">
        <v>-17264.52</v>
      </c>
      <c r="H945" s="59">
        <v>1</v>
      </c>
      <c r="I945" s="36" t="s">
        <v>297</v>
      </c>
      <c r="J945" s="36" t="s">
        <v>313</v>
      </c>
    </row>
    <row r="946" spans="1:10" x14ac:dyDescent="0.45">
      <c r="A946" s="56">
        <v>105</v>
      </c>
      <c r="B946" s="57">
        <v>100000062711</v>
      </c>
      <c r="C946" s="58">
        <v>0</v>
      </c>
      <c r="D946" s="56" t="s">
        <v>639</v>
      </c>
      <c r="E946" s="59" t="s">
        <v>217</v>
      </c>
      <c r="F946" s="60">
        <v>17265.52</v>
      </c>
      <c r="G946" s="60">
        <v>-17264.52</v>
      </c>
      <c r="H946" s="59">
        <v>1</v>
      </c>
      <c r="I946" s="36" t="s">
        <v>297</v>
      </c>
      <c r="J946" s="36" t="s">
        <v>313</v>
      </c>
    </row>
    <row r="947" spans="1:10" x14ac:dyDescent="0.45">
      <c r="A947" s="56">
        <v>106</v>
      </c>
      <c r="B947" s="57">
        <v>100000062712</v>
      </c>
      <c r="C947" s="58">
        <v>0</v>
      </c>
      <c r="D947" s="56" t="s">
        <v>639</v>
      </c>
      <c r="E947" s="59" t="s">
        <v>217</v>
      </c>
      <c r="F947" s="60">
        <v>17265.52</v>
      </c>
      <c r="G947" s="60">
        <v>-17264.52</v>
      </c>
      <c r="H947" s="59">
        <v>1</v>
      </c>
      <c r="I947" s="36" t="s">
        <v>297</v>
      </c>
      <c r="J947" s="36" t="s">
        <v>313</v>
      </c>
    </row>
    <row r="948" spans="1:10" x14ac:dyDescent="0.45">
      <c r="A948" s="56">
        <v>107</v>
      </c>
      <c r="B948" s="57">
        <v>100000062713</v>
      </c>
      <c r="C948" s="58">
        <v>0</v>
      </c>
      <c r="D948" s="56" t="s">
        <v>639</v>
      </c>
      <c r="E948" s="59" t="s">
        <v>217</v>
      </c>
      <c r="F948" s="60">
        <v>17265.52</v>
      </c>
      <c r="G948" s="60">
        <v>-17264.52</v>
      </c>
      <c r="H948" s="59">
        <v>1</v>
      </c>
      <c r="I948" s="36" t="s">
        <v>297</v>
      </c>
      <c r="J948" s="36" t="s">
        <v>313</v>
      </c>
    </row>
    <row r="949" spans="1:10" x14ac:dyDescent="0.45">
      <c r="A949" s="56">
        <v>108</v>
      </c>
      <c r="B949" s="57">
        <v>100000062715</v>
      </c>
      <c r="C949" s="58">
        <v>0</v>
      </c>
      <c r="D949" s="56" t="s">
        <v>639</v>
      </c>
      <c r="E949" s="59" t="s">
        <v>217</v>
      </c>
      <c r="F949" s="60">
        <v>17265.52</v>
      </c>
      <c r="G949" s="60">
        <v>-17264.52</v>
      </c>
      <c r="H949" s="59">
        <v>1</v>
      </c>
      <c r="I949" s="36" t="s">
        <v>297</v>
      </c>
      <c r="J949" s="36" t="s">
        <v>313</v>
      </c>
    </row>
    <row r="950" spans="1:10" x14ac:dyDescent="0.45">
      <c r="A950" s="56">
        <v>109</v>
      </c>
      <c r="B950" s="57">
        <v>100000062716</v>
      </c>
      <c r="C950" s="58">
        <v>0</v>
      </c>
      <c r="D950" s="56" t="s">
        <v>639</v>
      </c>
      <c r="E950" s="59" t="s">
        <v>217</v>
      </c>
      <c r="F950" s="60">
        <v>17265.52</v>
      </c>
      <c r="G950" s="60">
        <v>-17264.52</v>
      </c>
      <c r="H950" s="59">
        <v>1</v>
      </c>
      <c r="I950" s="36" t="s">
        <v>297</v>
      </c>
      <c r="J950" s="36" t="s">
        <v>313</v>
      </c>
    </row>
    <row r="951" spans="1:10" x14ac:dyDescent="0.45">
      <c r="A951" s="56">
        <v>110</v>
      </c>
      <c r="B951" s="57">
        <v>100000062718</v>
      </c>
      <c r="C951" s="58">
        <v>0</v>
      </c>
      <c r="D951" s="56" t="s">
        <v>639</v>
      </c>
      <c r="E951" s="59" t="s">
        <v>217</v>
      </c>
      <c r="F951" s="60">
        <v>17265.52</v>
      </c>
      <c r="G951" s="60">
        <v>-17264.52</v>
      </c>
      <c r="H951" s="59">
        <v>1</v>
      </c>
      <c r="I951" s="36" t="s">
        <v>297</v>
      </c>
      <c r="J951" s="36" t="s">
        <v>313</v>
      </c>
    </row>
    <row r="952" spans="1:10" x14ac:dyDescent="0.45">
      <c r="A952" s="56">
        <v>111</v>
      </c>
      <c r="B952" s="57">
        <v>100000062719</v>
      </c>
      <c r="C952" s="58">
        <v>0</v>
      </c>
      <c r="D952" s="56" t="s">
        <v>639</v>
      </c>
      <c r="E952" s="59" t="s">
        <v>218</v>
      </c>
      <c r="F952" s="60">
        <v>7276</v>
      </c>
      <c r="G952" s="60">
        <v>-7275</v>
      </c>
      <c r="H952" s="59">
        <v>1</v>
      </c>
      <c r="I952" s="36" t="s">
        <v>297</v>
      </c>
      <c r="J952" s="36" t="s">
        <v>313</v>
      </c>
    </row>
    <row r="953" spans="1:10" x14ac:dyDescent="0.45">
      <c r="A953" s="56">
        <v>112</v>
      </c>
      <c r="B953" s="57">
        <v>100000062720</v>
      </c>
      <c r="C953" s="58">
        <v>0</v>
      </c>
      <c r="D953" s="56" t="s">
        <v>639</v>
      </c>
      <c r="E953" s="59" t="s">
        <v>218</v>
      </c>
      <c r="F953" s="60">
        <v>7276</v>
      </c>
      <c r="G953" s="60">
        <v>-7275</v>
      </c>
      <c r="H953" s="59">
        <v>1</v>
      </c>
      <c r="I953" s="36" t="s">
        <v>297</v>
      </c>
      <c r="J953" s="36" t="s">
        <v>313</v>
      </c>
    </row>
    <row r="954" spans="1:10" x14ac:dyDescent="0.45">
      <c r="A954" s="56">
        <v>113</v>
      </c>
      <c r="B954" s="57">
        <v>100000062721</v>
      </c>
      <c r="C954" s="58">
        <v>0</v>
      </c>
      <c r="D954" s="56" t="s">
        <v>639</v>
      </c>
      <c r="E954" s="59" t="s">
        <v>218</v>
      </c>
      <c r="F954" s="60">
        <v>7276</v>
      </c>
      <c r="G954" s="60">
        <v>-7275</v>
      </c>
      <c r="H954" s="59">
        <v>1</v>
      </c>
      <c r="I954" s="36" t="s">
        <v>297</v>
      </c>
      <c r="J954" s="36" t="s">
        <v>313</v>
      </c>
    </row>
    <row r="955" spans="1:10" x14ac:dyDescent="0.45">
      <c r="A955" s="56">
        <v>114</v>
      </c>
      <c r="B955" s="57">
        <v>100000062722</v>
      </c>
      <c r="C955" s="58">
        <v>0</v>
      </c>
      <c r="D955" s="56" t="s">
        <v>639</v>
      </c>
      <c r="E955" s="59" t="s">
        <v>218</v>
      </c>
      <c r="F955" s="60">
        <v>7276</v>
      </c>
      <c r="G955" s="60">
        <v>-7275</v>
      </c>
      <c r="H955" s="59">
        <v>1</v>
      </c>
      <c r="I955" s="36" t="s">
        <v>297</v>
      </c>
      <c r="J955" s="36" t="s">
        <v>313</v>
      </c>
    </row>
    <row r="956" spans="1:10" x14ac:dyDescent="0.45">
      <c r="A956" s="56">
        <v>115</v>
      </c>
      <c r="B956" s="57">
        <v>100000062723</v>
      </c>
      <c r="C956" s="58">
        <v>0</v>
      </c>
      <c r="D956" s="56" t="s">
        <v>639</v>
      </c>
      <c r="E956" s="59" t="s">
        <v>218</v>
      </c>
      <c r="F956" s="60">
        <v>7276</v>
      </c>
      <c r="G956" s="60">
        <v>-7275</v>
      </c>
      <c r="H956" s="59">
        <v>1</v>
      </c>
      <c r="I956" s="36" t="s">
        <v>297</v>
      </c>
      <c r="J956" s="36" t="s">
        <v>313</v>
      </c>
    </row>
    <row r="957" spans="1:10" x14ac:dyDescent="0.45">
      <c r="A957" s="56">
        <v>116</v>
      </c>
      <c r="B957" s="57">
        <v>100000062725</v>
      </c>
      <c r="C957" s="58">
        <v>0</v>
      </c>
      <c r="D957" s="56" t="s">
        <v>639</v>
      </c>
      <c r="E957" s="59" t="s">
        <v>218</v>
      </c>
      <c r="F957" s="60">
        <v>7276</v>
      </c>
      <c r="G957" s="60">
        <v>-7275</v>
      </c>
      <c r="H957" s="59">
        <v>1</v>
      </c>
      <c r="I957" s="36" t="s">
        <v>297</v>
      </c>
      <c r="J957" s="36" t="s">
        <v>313</v>
      </c>
    </row>
    <row r="958" spans="1:10" x14ac:dyDescent="0.45">
      <c r="A958" s="56">
        <v>117</v>
      </c>
      <c r="B958" s="57">
        <v>100000062726</v>
      </c>
      <c r="C958" s="58">
        <v>0</v>
      </c>
      <c r="D958" s="56" t="s">
        <v>639</v>
      </c>
      <c r="E958" s="59" t="s">
        <v>218</v>
      </c>
      <c r="F958" s="60">
        <v>7276</v>
      </c>
      <c r="G958" s="60">
        <v>-7275</v>
      </c>
      <c r="H958" s="59">
        <v>1</v>
      </c>
      <c r="I958" s="36" t="s">
        <v>297</v>
      </c>
      <c r="J958" s="36" t="s">
        <v>313</v>
      </c>
    </row>
    <row r="959" spans="1:10" x14ac:dyDescent="0.45">
      <c r="A959" s="56">
        <v>118</v>
      </c>
      <c r="B959" s="57">
        <v>100000062735</v>
      </c>
      <c r="C959" s="58">
        <v>0</v>
      </c>
      <c r="D959" s="56" t="s">
        <v>641</v>
      </c>
      <c r="E959" s="59" t="s">
        <v>217</v>
      </c>
      <c r="F959" s="60">
        <v>19902</v>
      </c>
      <c r="G959" s="60">
        <v>-19901</v>
      </c>
      <c r="H959" s="59">
        <v>1</v>
      </c>
      <c r="I959" s="36" t="s">
        <v>297</v>
      </c>
      <c r="J959" s="36" t="s">
        <v>313</v>
      </c>
    </row>
    <row r="960" spans="1:10" x14ac:dyDescent="0.45">
      <c r="A960" s="56">
        <v>119</v>
      </c>
      <c r="B960" s="57">
        <v>100000062736</v>
      </c>
      <c r="C960" s="58">
        <v>0</v>
      </c>
      <c r="D960" s="56" t="s">
        <v>641</v>
      </c>
      <c r="E960" s="59" t="s">
        <v>217</v>
      </c>
      <c r="F960" s="60">
        <v>19902</v>
      </c>
      <c r="G960" s="60">
        <v>-19901</v>
      </c>
      <c r="H960" s="59">
        <v>1</v>
      </c>
      <c r="I960" s="36" t="s">
        <v>297</v>
      </c>
      <c r="J960" s="36" t="s">
        <v>313</v>
      </c>
    </row>
    <row r="961" spans="1:10" x14ac:dyDescent="0.45">
      <c r="A961" s="56">
        <v>120</v>
      </c>
      <c r="B961" s="57">
        <v>100000062737</v>
      </c>
      <c r="C961" s="58">
        <v>0</v>
      </c>
      <c r="D961" s="56" t="s">
        <v>641</v>
      </c>
      <c r="E961" s="59" t="s">
        <v>217</v>
      </c>
      <c r="F961" s="60">
        <v>19902</v>
      </c>
      <c r="G961" s="60">
        <v>-19901</v>
      </c>
      <c r="H961" s="59">
        <v>1</v>
      </c>
      <c r="I961" s="36" t="s">
        <v>297</v>
      </c>
      <c r="J961" s="36" t="s">
        <v>313</v>
      </c>
    </row>
    <row r="962" spans="1:10" x14ac:dyDescent="0.45">
      <c r="A962" s="56">
        <v>121</v>
      </c>
      <c r="B962" s="57">
        <v>100000062738</v>
      </c>
      <c r="C962" s="58">
        <v>0</v>
      </c>
      <c r="D962" s="56" t="s">
        <v>641</v>
      </c>
      <c r="E962" s="59" t="s">
        <v>217</v>
      </c>
      <c r="F962" s="60">
        <v>19902</v>
      </c>
      <c r="G962" s="60">
        <v>-19901</v>
      </c>
      <c r="H962" s="59">
        <v>1</v>
      </c>
      <c r="I962" s="36" t="s">
        <v>297</v>
      </c>
      <c r="J962" s="36" t="s">
        <v>313</v>
      </c>
    </row>
    <row r="963" spans="1:10" x14ac:dyDescent="0.45">
      <c r="A963" s="56">
        <v>122</v>
      </c>
      <c r="B963" s="57">
        <v>100000062739</v>
      </c>
      <c r="C963" s="58">
        <v>0</v>
      </c>
      <c r="D963" s="56" t="s">
        <v>641</v>
      </c>
      <c r="E963" s="59" t="s">
        <v>217</v>
      </c>
      <c r="F963" s="60">
        <v>19902</v>
      </c>
      <c r="G963" s="60">
        <v>-19901</v>
      </c>
      <c r="H963" s="59">
        <v>1</v>
      </c>
      <c r="I963" s="36" t="s">
        <v>297</v>
      </c>
      <c r="J963" s="36" t="s">
        <v>313</v>
      </c>
    </row>
    <row r="964" spans="1:10" x14ac:dyDescent="0.45">
      <c r="A964" s="56">
        <v>123</v>
      </c>
      <c r="B964" s="57">
        <v>100000065309</v>
      </c>
      <c r="C964" s="58">
        <v>0</v>
      </c>
      <c r="D964" s="56" t="s">
        <v>642</v>
      </c>
      <c r="E964" s="59" t="s">
        <v>643</v>
      </c>
      <c r="F964" s="60">
        <v>25600</v>
      </c>
      <c r="G964" s="60">
        <v>-25599</v>
      </c>
      <c r="H964" s="59">
        <v>1</v>
      </c>
      <c r="I964" s="36" t="s">
        <v>297</v>
      </c>
      <c r="J964" s="36" t="s">
        <v>313</v>
      </c>
    </row>
    <row r="965" spans="1:10" x14ac:dyDescent="0.45">
      <c r="A965" s="56">
        <v>124</v>
      </c>
      <c r="B965" s="57">
        <v>100000065310</v>
      </c>
      <c r="C965" s="58">
        <v>0</v>
      </c>
      <c r="D965" s="56" t="s">
        <v>642</v>
      </c>
      <c r="E965" s="59" t="s">
        <v>644</v>
      </c>
      <c r="F965" s="60">
        <v>38000</v>
      </c>
      <c r="G965" s="60">
        <v>-37999</v>
      </c>
      <c r="H965" s="59">
        <v>1</v>
      </c>
      <c r="I965" s="36" t="s">
        <v>297</v>
      </c>
      <c r="J965" s="36" t="s">
        <v>313</v>
      </c>
    </row>
    <row r="966" spans="1:10" x14ac:dyDescent="0.45">
      <c r="A966" s="56">
        <v>125</v>
      </c>
      <c r="B966" s="57">
        <v>100000072676</v>
      </c>
      <c r="C966" s="58">
        <v>0</v>
      </c>
      <c r="D966" s="56" t="s">
        <v>383</v>
      </c>
      <c r="E966" s="59" t="s">
        <v>645</v>
      </c>
      <c r="F966" s="60">
        <v>26300</v>
      </c>
      <c r="G966" s="60">
        <v>-26299</v>
      </c>
      <c r="H966" s="59">
        <v>1</v>
      </c>
      <c r="I966" s="36" t="s">
        <v>297</v>
      </c>
      <c r="J966" s="36" t="s">
        <v>313</v>
      </c>
    </row>
    <row r="967" spans="1:10" x14ac:dyDescent="0.45">
      <c r="A967" s="56">
        <v>126</v>
      </c>
      <c r="B967" s="57">
        <v>100000072709</v>
      </c>
      <c r="C967" s="58">
        <v>0</v>
      </c>
      <c r="D967" s="56" t="s">
        <v>383</v>
      </c>
      <c r="E967" s="59" t="s">
        <v>646</v>
      </c>
      <c r="F967" s="60">
        <v>41944</v>
      </c>
      <c r="G967" s="60">
        <v>-41943</v>
      </c>
      <c r="H967" s="59">
        <v>1</v>
      </c>
      <c r="I967" s="36" t="s">
        <v>297</v>
      </c>
      <c r="J967" s="36" t="s">
        <v>313</v>
      </c>
    </row>
    <row r="968" spans="1:10" x14ac:dyDescent="0.45">
      <c r="A968" s="56">
        <v>127</v>
      </c>
      <c r="B968" s="57">
        <v>100000072713</v>
      </c>
      <c r="C968" s="58">
        <v>0</v>
      </c>
      <c r="D968" s="56" t="s">
        <v>383</v>
      </c>
      <c r="E968" s="59" t="s">
        <v>645</v>
      </c>
      <c r="F968" s="60">
        <v>28270</v>
      </c>
      <c r="G968" s="60">
        <v>-28269</v>
      </c>
      <c r="H968" s="59">
        <v>1</v>
      </c>
      <c r="I968" s="36" t="s">
        <v>297</v>
      </c>
      <c r="J968" s="36" t="s">
        <v>313</v>
      </c>
    </row>
    <row r="969" spans="1:10" x14ac:dyDescent="0.45">
      <c r="A969" s="56">
        <v>128</v>
      </c>
      <c r="B969" s="57">
        <v>100000072714</v>
      </c>
      <c r="C969" s="58">
        <v>0</v>
      </c>
      <c r="D969" s="56" t="s">
        <v>383</v>
      </c>
      <c r="E969" s="59" t="s">
        <v>645</v>
      </c>
      <c r="F969" s="60">
        <v>28270</v>
      </c>
      <c r="G969" s="60">
        <v>-28269</v>
      </c>
      <c r="H969" s="59">
        <v>1</v>
      </c>
      <c r="I969" s="36" t="s">
        <v>297</v>
      </c>
      <c r="J969" s="36" t="s">
        <v>313</v>
      </c>
    </row>
    <row r="970" spans="1:10" x14ac:dyDescent="0.45">
      <c r="A970" s="56">
        <v>129</v>
      </c>
      <c r="B970" s="57">
        <v>100000072715</v>
      </c>
      <c r="C970" s="58">
        <v>0</v>
      </c>
      <c r="D970" s="56" t="s">
        <v>383</v>
      </c>
      <c r="E970" s="59" t="s">
        <v>645</v>
      </c>
      <c r="F970" s="60">
        <v>28270</v>
      </c>
      <c r="G970" s="60">
        <v>-28269</v>
      </c>
      <c r="H970" s="59">
        <v>1</v>
      </c>
      <c r="I970" s="36" t="s">
        <v>297</v>
      </c>
      <c r="J970" s="36" t="s">
        <v>313</v>
      </c>
    </row>
    <row r="971" spans="1:10" x14ac:dyDescent="0.45">
      <c r="A971" s="56">
        <v>130</v>
      </c>
      <c r="B971" s="57">
        <v>100000072719</v>
      </c>
      <c r="C971" s="58">
        <v>0</v>
      </c>
      <c r="D971" s="56" t="s">
        <v>383</v>
      </c>
      <c r="E971" s="59" t="s">
        <v>643</v>
      </c>
      <c r="F971" s="60">
        <v>47000</v>
      </c>
      <c r="G971" s="60">
        <v>-46999</v>
      </c>
      <c r="H971" s="59">
        <v>1</v>
      </c>
      <c r="I971" s="36" t="s">
        <v>297</v>
      </c>
      <c r="J971" s="36" t="s">
        <v>313</v>
      </c>
    </row>
    <row r="972" spans="1:10" x14ac:dyDescent="0.45">
      <c r="A972" s="56">
        <v>131</v>
      </c>
      <c r="B972" s="57">
        <v>100000072720</v>
      </c>
      <c r="C972" s="58">
        <v>0</v>
      </c>
      <c r="D972" s="56" t="s">
        <v>383</v>
      </c>
      <c r="E972" s="59" t="s">
        <v>643</v>
      </c>
      <c r="F972" s="60">
        <v>28500</v>
      </c>
      <c r="G972" s="60">
        <v>-28499</v>
      </c>
      <c r="H972" s="59">
        <v>1</v>
      </c>
      <c r="I972" s="36" t="s">
        <v>297</v>
      </c>
      <c r="J972" s="36" t="s">
        <v>313</v>
      </c>
    </row>
    <row r="973" spans="1:10" x14ac:dyDescent="0.45">
      <c r="A973" s="56">
        <v>132</v>
      </c>
      <c r="B973" s="57">
        <v>100000072721</v>
      </c>
      <c r="C973" s="58">
        <v>0</v>
      </c>
      <c r="D973" s="56" t="s">
        <v>383</v>
      </c>
      <c r="E973" s="59" t="s">
        <v>643</v>
      </c>
      <c r="F973" s="60">
        <v>28500</v>
      </c>
      <c r="G973" s="60">
        <v>-28499</v>
      </c>
      <c r="H973" s="59">
        <v>1</v>
      </c>
      <c r="I973" s="36" t="s">
        <v>297</v>
      </c>
      <c r="J973" s="36" t="s">
        <v>313</v>
      </c>
    </row>
    <row r="974" spans="1:10" x14ac:dyDescent="0.45">
      <c r="A974" s="56">
        <v>133</v>
      </c>
      <c r="B974" s="57">
        <v>100000072722</v>
      </c>
      <c r="C974" s="58">
        <v>0</v>
      </c>
      <c r="D974" s="56" t="s">
        <v>383</v>
      </c>
      <c r="E974" s="59" t="s">
        <v>643</v>
      </c>
      <c r="F974" s="60">
        <v>28500</v>
      </c>
      <c r="G974" s="60">
        <v>-28499</v>
      </c>
      <c r="H974" s="59">
        <v>1</v>
      </c>
      <c r="I974" s="36" t="s">
        <v>297</v>
      </c>
      <c r="J974" s="36" t="s">
        <v>313</v>
      </c>
    </row>
    <row r="975" spans="1:10" x14ac:dyDescent="0.45">
      <c r="A975" s="56">
        <v>134</v>
      </c>
      <c r="B975" s="57">
        <v>100000072723</v>
      </c>
      <c r="C975" s="58">
        <v>0</v>
      </c>
      <c r="D975" s="56" t="s">
        <v>383</v>
      </c>
      <c r="E975" s="59" t="s">
        <v>643</v>
      </c>
      <c r="F975" s="60">
        <v>28500</v>
      </c>
      <c r="G975" s="60">
        <v>-28499</v>
      </c>
      <c r="H975" s="59">
        <v>1</v>
      </c>
      <c r="I975" s="36" t="s">
        <v>297</v>
      </c>
      <c r="J975" s="36" t="s">
        <v>313</v>
      </c>
    </row>
    <row r="976" spans="1:10" x14ac:dyDescent="0.45">
      <c r="A976" s="56">
        <v>135</v>
      </c>
      <c r="B976" s="57">
        <v>100000072724</v>
      </c>
      <c r="C976" s="58">
        <v>0</v>
      </c>
      <c r="D976" s="56" t="s">
        <v>383</v>
      </c>
      <c r="E976" s="59" t="s">
        <v>643</v>
      </c>
      <c r="F976" s="60">
        <v>28500</v>
      </c>
      <c r="G976" s="60">
        <v>-28499</v>
      </c>
      <c r="H976" s="59">
        <v>1</v>
      </c>
      <c r="I976" s="36" t="s">
        <v>297</v>
      </c>
      <c r="J976" s="36" t="s">
        <v>313</v>
      </c>
    </row>
    <row r="977" spans="1:10" x14ac:dyDescent="0.45">
      <c r="A977" s="56">
        <v>136</v>
      </c>
      <c r="B977" s="57">
        <v>100000072725</v>
      </c>
      <c r="C977" s="58">
        <v>0</v>
      </c>
      <c r="D977" s="56" t="s">
        <v>383</v>
      </c>
      <c r="E977" s="59" t="s">
        <v>643</v>
      </c>
      <c r="F977" s="60">
        <v>28500</v>
      </c>
      <c r="G977" s="60">
        <v>-28499</v>
      </c>
      <c r="H977" s="59">
        <v>1</v>
      </c>
      <c r="I977" s="36" t="s">
        <v>297</v>
      </c>
      <c r="J977" s="36" t="s">
        <v>313</v>
      </c>
    </row>
    <row r="978" spans="1:10" x14ac:dyDescent="0.45">
      <c r="A978" s="56">
        <v>137</v>
      </c>
      <c r="B978" s="57">
        <v>100000072726</v>
      </c>
      <c r="C978" s="58">
        <v>0</v>
      </c>
      <c r="D978" s="56" t="s">
        <v>383</v>
      </c>
      <c r="E978" s="59" t="s">
        <v>643</v>
      </c>
      <c r="F978" s="60">
        <v>28500</v>
      </c>
      <c r="G978" s="60">
        <v>-28499</v>
      </c>
      <c r="H978" s="59">
        <v>1</v>
      </c>
      <c r="I978" s="36" t="s">
        <v>297</v>
      </c>
      <c r="J978" s="36" t="s">
        <v>313</v>
      </c>
    </row>
    <row r="979" spans="1:10" x14ac:dyDescent="0.45">
      <c r="A979" s="56">
        <v>138</v>
      </c>
      <c r="B979" s="57">
        <v>100000072727</v>
      </c>
      <c r="C979" s="58">
        <v>0</v>
      </c>
      <c r="D979" s="56" t="s">
        <v>383</v>
      </c>
      <c r="E979" s="59" t="s">
        <v>643</v>
      </c>
      <c r="F979" s="60">
        <v>28500</v>
      </c>
      <c r="G979" s="60">
        <v>-28499</v>
      </c>
      <c r="H979" s="59">
        <v>1</v>
      </c>
      <c r="I979" s="36" t="s">
        <v>297</v>
      </c>
      <c r="J979" s="36" t="s">
        <v>313</v>
      </c>
    </row>
    <row r="980" spans="1:10" x14ac:dyDescent="0.45">
      <c r="A980" s="56">
        <v>139</v>
      </c>
      <c r="B980" s="57">
        <v>100000072728</v>
      </c>
      <c r="C980" s="58">
        <v>0</v>
      </c>
      <c r="D980" s="56" t="s">
        <v>383</v>
      </c>
      <c r="E980" s="59" t="s">
        <v>643</v>
      </c>
      <c r="F980" s="60">
        <v>28500</v>
      </c>
      <c r="G980" s="60">
        <v>-28499</v>
      </c>
      <c r="H980" s="59">
        <v>1</v>
      </c>
      <c r="I980" s="36" t="s">
        <v>297</v>
      </c>
      <c r="J980" s="36" t="s">
        <v>313</v>
      </c>
    </row>
    <row r="981" spans="1:10" x14ac:dyDescent="0.45">
      <c r="A981" s="56">
        <v>140</v>
      </c>
      <c r="B981" s="57">
        <v>100000072729</v>
      </c>
      <c r="C981" s="58">
        <v>0</v>
      </c>
      <c r="D981" s="56" t="s">
        <v>383</v>
      </c>
      <c r="E981" s="59" t="s">
        <v>643</v>
      </c>
      <c r="F981" s="60">
        <v>28500</v>
      </c>
      <c r="G981" s="60">
        <v>-28499</v>
      </c>
      <c r="H981" s="59">
        <v>1</v>
      </c>
      <c r="I981" s="36" t="s">
        <v>297</v>
      </c>
      <c r="J981" s="36" t="s">
        <v>313</v>
      </c>
    </row>
    <row r="982" spans="1:10" x14ac:dyDescent="0.45">
      <c r="A982" s="56">
        <v>141</v>
      </c>
      <c r="B982" s="57">
        <v>100000072730</v>
      </c>
      <c r="C982" s="58">
        <v>0</v>
      </c>
      <c r="D982" s="56" t="s">
        <v>383</v>
      </c>
      <c r="E982" s="59" t="s">
        <v>643</v>
      </c>
      <c r="F982" s="60">
        <v>28500</v>
      </c>
      <c r="G982" s="60">
        <v>-28499</v>
      </c>
      <c r="H982" s="59">
        <v>1</v>
      </c>
      <c r="I982" s="36" t="s">
        <v>297</v>
      </c>
      <c r="J982" s="36" t="s">
        <v>313</v>
      </c>
    </row>
    <row r="983" spans="1:10" x14ac:dyDescent="0.45">
      <c r="A983" s="56">
        <v>142</v>
      </c>
      <c r="B983" s="57">
        <v>100000072731</v>
      </c>
      <c r="C983" s="58">
        <v>0</v>
      </c>
      <c r="D983" s="56" t="s">
        <v>383</v>
      </c>
      <c r="E983" s="59" t="s">
        <v>643</v>
      </c>
      <c r="F983" s="60">
        <v>28500</v>
      </c>
      <c r="G983" s="60">
        <v>-28499</v>
      </c>
      <c r="H983" s="59">
        <v>1</v>
      </c>
      <c r="I983" s="36" t="s">
        <v>297</v>
      </c>
      <c r="J983" s="36" t="s">
        <v>313</v>
      </c>
    </row>
    <row r="984" spans="1:10" x14ac:dyDescent="0.45">
      <c r="A984" s="56">
        <v>143</v>
      </c>
      <c r="B984" s="57">
        <v>100000072732</v>
      </c>
      <c r="C984" s="58">
        <v>0</v>
      </c>
      <c r="D984" s="56" t="s">
        <v>383</v>
      </c>
      <c r="E984" s="59" t="s">
        <v>643</v>
      </c>
      <c r="F984" s="60">
        <v>28500</v>
      </c>
      <c r="G984" s="60">
        <v>-28499</v>
      </c>
      <c r="H984" s="59">
        <v>1</v>
      </c>
      <c r="I984" s="36" t="s">
        <v>297</v>
      </c>
      <c r="J984" s="36" t="s">
        <v>313</v>
      </c>
    </row>
    <row r="985" spans="1:10" x14ac:dyDescent="0.45">
      <c r="A985" s="56">
        <v>144</v>
      </c>
      <c r="B985" s="57">
        <v>100000072733</v>
      </c>
      <c r="C985" s="58">
        <v>0</v>
      </c>
      <c r="D985" s="56" t="s">
        <v>383</v>
      </c>
      <c r="E985" s="59" t="s">
        <v>643</v>
      </c>
      <c r="F985" s="60">
        <v>28500</v>
      </c>
      <c r="G985" s="60">
        <v>-28499</v>
      </c>
      <c r="H985" s="59">
        <v>1</v>
      </c>
      <c r="I985" s="36" t="s">
        <v>297</v>
      </c>
      <c r="J985" s="36" t="s">
        <v>313</v>
      </c>
    </row>
    <row r="986" spans="1:10" x14ac:dyDescent="0.45">
      <c r="A986" s="56">
        <v>145</v>
      </c>
      <c r="B986" s="57">
        <v>100000072734</v>
      </c>
      <c r="C986" s="58">
        <v>0</v>
      </c>
      <c r="D986" s="56" t="s">
        <v>383</v>
      </c>
      <c r="E986" s="59" t="s">
        <v>643</v>
      </c>
      <c r="F986" s="60">
        <v>28500</v>
      </c>
      <c r="G986" s="60">
        <v>-28499</v>
      </c>
      <c r="H986" s="59">
        <v>1</v>
      </c>
      <c r="I986" s="36" t="s">
        <v>297</v>
      </c>
      <c r="J986" s="36" t="s">
        <v>313</v>
      </c>
    </row>
    <row r="987" spans="1:10" x14ac:dyDescent="0.45">
      <c r="A987" s="56">
        <v>146</v>
      </c>
      <c r="B987" s="57">
        <v>100000076206</v>
      </c>
      <c r="C987" s="58">
        <v>0</v>
      </c>
      <c r="D987" s="56" t="s">
        <v>458</v>
      </c>
      <c r="E987" s="59" t="s">
        <v>645</v>
      </c>
      <c r="F987" s="60">
        <v>24300</v>
      </c>
      <c r="G987" s="60">
        <v>-24299</v>
      </c>
      <c r="H987" s="59">
        <v>1</v>
      </c>
      <c r="I987" s="36" t="s">
        <v>297</v>
      </c>
      <c r="J987" s="36" t="s">
        <v>313</v>
      </c>
    </row>
    <row r="988" spans="1:10" x14ac:dyDescent="0.45">
      <c r="A988" s="56">
        <v>147</v>
      </c>
      <c r="B988" s="57">
        <v>100000076207</v>
      </c>
      <c r="C988" s="58">
        <v>0</v>
      </c>
      <c r="D988" s="56" t="s">
        <v>458</v>
      </c>
      <c r="E988" s="59" t="s">
        <v>645</v>
      </c>
      <c r="F988" s="60">
        <v>24300</v>
      </c>
      <c r="G988" s="60">
        <v>-24299</v>
      </c>
      <c r="H988" s="59">
        <v>1</v>
      </c>
      <c r="I988" s="36" t="s">
        <v>297</v>
      </c>
      <c r="J988" s="36" t="s">
        <v>313</v>
      </c>
    </row>
    <row r="989" spans="1:10" x14ac:dyDescent="0.45">
      <c r="A989" s="56">
        <v>148</v>
      </c>
      <c r="B989" s="57">
        <v>100000076208</v>
      </c>
      <c r="C989" s="58">
        <v>0</v>
      </c>
      <c r="D989" s="56" t="s">
        <v>458</v>
      </c>
      <c r="E989" s="59" t="s">
        <v>645</v>
      </c>
      <c r="F989" s="60">
        <v>24300</v>
      </c>
      <c r="G989" s="60">
        <v>-24299</v>
      </c>
      <c r="H989" s="59">
        <v>1</v>
      </c>
      <c r="I989" s="36" t="s">
        <v>297</v>
      </c>
      <c r="J989" s="36" t="s">
        <v>313</v>
      </c>
    </row>
    <row r="990" spans="1:10" x14ac:dyDescent="0.45">
      <c r="A990" s="56">
        <v>149</v>
      </c>
      <c r="B990" s="57">
        <v>100000076209</v>
      </c>
      <c r="C990" s="58">
        <v>0</v>
      </c>
      <c r="D990" s="56" t="s">
        <v>458</v>
      </c>
      <c r="E990" s="59" t="s">
        <v>645</v>
      </c>
      <c r="F990" s="60">
        <v>24300</v>
      </c>
      <c r="G990" s="60">
        <v>-24299</v>
      </c>
      <c r="H990" s="59">
        <v>1</v>
      </c>
      <c r="I990" s="36" t="s">
        <v>297</v>
      </c>
      <c r="J990" s="36" t="s">
        <v>313</v>
      </c>
    </row>
    <row r="991" spans="1:10" x14ac:dyDescent="0.45">
      <c r="A991" s="56">
        <v>150</v>
      </c>
      <c r="B991" s="57">
        <v>100000076210</v>
      </c>
      <c r="C991" s="58">
        <v>0</v>
      </c>
      <c r="D991" s="56" t="s">
        <v>458</v>
      </c>
      <c r="E991" s="59" t="s">
        <v>645</v>
      </c>
      <c r="F991" s="60">
        <v>24300</v>
      </c>
      <c r="G991" s="60">
        <v>-24299</v>
      </c>
      <c r="H991" s="59">
        <v>1</v>
      </c>
      <c r="I991" s="36" t="s">
        <v>297</v>
      </c>
      <c r="J991" s="36" t="s">
        <v>313</v>
      </c>
    </row>
    <row r="992" spans="1:10" x14ac:dyDescent="0.45">
      <c r="A992" s="56">
        <v>151</v>
      </c>
      <c r="B992" s="57">
        <v>100000076211</v>
      </c>
      <c r="C992" s="58">
        <v>0</v>
      </c>
      <c r="D992" s="56" t="s">
        <v>458</v>
      </c>
      <c r="E992" s="59" t="s">
        <v>645</v>
      </c>
      <c r="F992" s="60">
        <v>24300</v>
      </c>
      <c r="G992" s="60">
        <v>-24299</v>
      </c>
      <c r="H992" s="59">
        <v>1</v>
      </c>
      <c r="I992" s="36" t="s">
        <v>297</v>
      </c>
      <c r="J992" s="36" t="s">
        <v>313</v>
      </c>
    </row>
    <row r="993" spans="1:10" x14ac:dyDescent="0.45">
      <c r="A993" s="56">
        <v>152</v>
      </c>
      <c r="B993" s="57">
        <v>100000076212</v>
      </c>
      <c r="C993" s="58">
        <v>0</v>
      </c>
      <c r="D993" s="56" t="s">
        <v>458</v>
      </c>
      <c r="E993" s="59" t="s">
        <v>647</v>
      </c>
      <c r="F993" s="60">
        <v>6900</v>
      </c>
      <c r="G993" s="60">
        <v>-6899</v>
      </c>
      <c r="H993" s="59">
        <v>1</v>
      </c>
      <c r="I993" s="36" t="s">
        <v>297</v>
      </c>
      <c r="J993" s="36" t="s">
        <v>313</v>
      </c>
    </row>
    <row r="994" spans="1:10" x14ac:dyDescent="0.45">
      <c r="A994" s="56">
        <v>153</v>
      </c>
      <c r="B994" s="57">
        <v>100000076213</v>
      </c>
      <c r="C994" s="58">
        <v>0</v>
      </c>
      <c r="D994" s="56" t="s">
        <v>458</v>
      </c>
      <c r="E994" s="59" t="s">
        <v>647</v>
      </c>
      <c r="F994" s="60">
        <v>6900</v>
      </c>
      <c r="G994" s="60">
        <v>-6899</v>
      </c>
      <c r="H994" s="59">
        <v>1</v>
      </c>
      <c r="I994" s="36" t="s">
        <v>297</v>
      </c>
      <c r="J994" s="36" t="s">
        <v>313</v>
      </c>
    </row>
    <row r="995" spans="1:10" x14ac:dyDescent="0.45">
      <c r="A995" s="56">
        <v>154</v>
      </c>
      <c r="B995" s="57">
        <v>100000076214</v>
      </c>
      <c r="C995" s="58">
        <v>0</v>
      </c>
      <c r="D995" s="56" t="s">
        <v>458</v>
      </c>
      <c r="E995" s="59" t="s">
        <v>647</v>
      </c>
      <c r="F995" s="60">
        <v>6900</v>
      </c>
      <c r="G995" s="60">
        <v>-6899</v>
      </c>
      <c r="H995" s="59">
        <v>1</v>
      </c>
      <c r="I995" s="36" t="s">
        <v>297</v>
      </c>
      <c r="J995" s="36" t="s">
        <v>313</v>
      </c>
    </row>
    <row r="996" spans="1:10" x14ac:dyDescent="0.45">
      <c r="A996" s="56">
        <v>155</v>
      </c>
      <c r="B996" s="57">
        <v>100000076215</v>
      </c>
      <c r="C996" s="58">
        <v>0</v>
      </c>
      <c r="D996" s="56" t="s">
        <v>458</v>
      </c>
      <c r="E996" s="59" t="s">
        <v>647</v>
      </c>
      <c r="F996" s="60">
        <v>6900</v>
      </c>
      <c r="G996" s="60">
        <v>-6899</v>
      </c>
      <c r="H996" s="59">
        <v>1</v>
      </c>
      <c r="I996" s="36" t="s">
        <v>297</v>
      </c>
      <c r="J996" s="36" t="s">
        <v>313</v>
      </c>
    </row>
    <row r="997" spans="1:10" x14ac:dyDescent="0.45">
      <c r="A997" s="56">
        <v>156</v>
      </c>
      <c r="B997" s="57">
        <v>100000076216</v>
      </c>
      <c r="C997" s="58">
        <v>0</v>
      </c>
      <c r="D997" s="56" t="s">
        <v>458</v>
      </c>
      <c r="E997" s="59" t="s">
        <v>647</v>
      </c>
      <c r="F997" s="60">
        <v>6900</v>
      </c>
      <c r="G997" s="60">
        <v>-6899</v>
      </c>
      <c r="H997" s="59">
        <v>1</v>
      </c>
      <c r="I997" s="36" t="s">
        <v>297</v>
      </c>
      <c r="J997" s="36" t="s">
        <v>313</v>
      </c>
    </row>
    <row r="998" spans="1:10" x14ac:dyDescent="0.45">
      <c r="A998" s="56">
        <v>157</v>
      </c>
      <c r="B998" s="57">
        <v>100000076217</v>
      </c>
      <c r="C998" s="58">
        <v>0</v>
      </c>
      <c r="D998" s="56" t="s">
        <v>458</v>
      </c>
      <c r="E998" s="59" t="s">
        <v>647</v>
      </c>
      <c r="F998" s="60">
        <v>6900</v>
      </c>
      <c r="G998" s="60">
        <v>-6899</v>
      </c>
      <c r="H998" s="59">
        <v>1</v>
      </c>
      <c r="I998" s="36" t="s">
        <v>297</v>
      </c>
      <c r="J998" s="36" t="s">
        <v>313</v>
      </c>
    </row>
    <row r="999" spans="1:10" x14ac:dyDescent="0.45">
      <c r="A999" s="56">
        <v>158</v>
      </c>
      <c r="B999" s="57">
        <v>100000076218</v>
      </c>
      <c r="C999" s="58">
        <v>0</v>
      </c>
      <c r="D999" s="56" t="s">
        <v>458</v>
      </c>
      <c r="E999" s="59" t="s">
        <v>647</v>
      </c>
      <c r="F999" s="60">
        <v>6900</v>
      </c>
      <c r="G999" s="60">
        <v>-6899</v>
      </c>
      <c r="H999" s="59">
        <v>1</v>
      </c>
      <c r="I999" s="36" t="s">
        <v>297</v>
      </c>
      <c r="J999" s="36" t="s">
        <v>313</v>
      </c>
    </row>
    <row r="1000" spans="1:10" x14ac:dyDescent="0.45">
      <c r="A1000" s="56">
        <v>159</v>
      </c>
      <c r="B1000" s="57">
        <v>100000076219</v>
      </c>
      <c r="C1000" s="58">
        <v>0</v>
      </c>
      <c r="D1000" s="56" t="s">
        <v>458</v>
      </c>
      <c r="E1000" s="59" t="s">
        <v>647</v>
      </c>
      <c r="F1000" s="60">
        <v>6900</v>
      </c>
      <c r="G1000" s="60">
        <v>-6899</v>
      </c>
      <c r="H1000" s="59">
        <v>1</v>
      </c>
      <c r="I1000" s="36" t="s">
        <v>297</v>
      </c>
      <c r="J1000" s="36" t="s">
        <v>313</v>
      </c>
    </row>
    <row r="1001" spans="1:10" x14ac:dyDescent="0.45">
      <c r="A1001" s="56">
        <v>160</v>
      </c>
      <c r="B1001" s="57">
        <v>100000076220</v>
      </c>
      <c r="C1001" s="58">
        <v>0</v>
      </c>
      <c r="D1001" s="56" t="s">
        <v>458</v>
      </c>
      <c r="E1001" s="59" t="s">
        <v>647</v>
      </c>
      <c r="F1001" s="60">
        <v>6900</v>
      </c>
      <c r="G1001" s="60">
        <v>-6899</v>
      </c>
      <c r="H1001" s="59">
        <v>1</v>
      </c>
      <c r="I1001" s="36" t="s">
        <v>297</v>
      </c>
      <c r="J1001" s="36" t="s">
        <v>313</v>
      </c>
    </row>
    <row r="1002" spans="1:10" x14ac:dyDescent="0.45">
      <c r="A1002" s="56">
        <v>161</v>
      </c>
      <c r="B1002" s="57">
        <v>100000076221</v>
      </c>
      <c r="C1002" s="58">
        <v>0</v>
      </c>
      <c r="D1002" s="56" t="s">
        <v>458</v>
      </c>
      <c r="E1002" s="59" t="s">
        <v>648</v>
      </c>
      <c r="F1002" s="60">
        <v>116000</v>
      </c>
      <c r="G1002" s="60">
        <v>-115999</v>
      </c>
      <c r="H1002" s="59">
        <v>1</v>
      </c>
      <c r="I1002" s="36" t="s">
        <v>297</v>
      </c>
      <c r="J1002" s="36" t="s">
        <v>313</v>
      </c>
    </row>
    <row r="1003" spans="1:10" x14ac:dyDescent="0.45">
      <c r="A1003" s="56">
        <v>162</v>
      </c>
      <c r="B1003" s="57">
        <v>100000085011</v>
      </c>
      <c r="C1003" s="58">
        <v>0</v>
      </c>
      <c r="D1003" s="56" t="s">
        <v>649</v>
      </c>
      <c r="E1003" s="59" t="s">
        <v>650</v>
      </c>
      <c r="F1003" s="60">
        <v>19000</v>
      </c>
      <c r="G1003" s="60">
        <v>-18999</v>
      </c>
      <c r="H1003" s="59">
        <v>1</v>
      </c>
      <c r="I1003" s="36" t="s">
        <v>297</v>
      </c>
      <c r="J1003" s="36" t="s">
        <v>313</v>
      </c>
    </row>
    <row r="1004" spans="1:10" x14ac:dyDescent="0.45">
      <c r="A1004" s="56">
        <v>163</v>
      </c>
      <c r="B1004" s="57">
        <v>100000085012</v>
      </c>
      <c r="C1004" s="58">
        <v>0</v>
      </c>
      <c r="D1004" s="56" t="s">
        <v>649</v>
      </c>
      <c r="E1004" s="59" t="s">
        <v>650</v>
      </c>
      <c r="F1004" s="60">
        <v>19000</v>
      </c>
      <c r="G1004" s="60">
        <v>-18999</v>
      </c>
      <c r="H1004" s="59">
        <v>1</v>
      </c>
      <c r="I1004" s="36" t="s">
        <v>297</v>
      </c>
      <c r="J1004" s="36" t="s">
        <v>313</v>
      </c>
    </row>
    <row r="1005" spans="1:10" x14ac:dyDescent="0.45">
      <c r="A1005" s="56">
        <v>164</v>
      </c>
      <c r="B1005" s="57">
        <v>100000085013</v>
      </c>
      <c r="C1005" s="58">
        <v>0</v>
      </c>
      <c r="D1005" s="56" t="s">
        <v>649</v>
      </c>
      <c r="E1005" s="59" t="s">
        <v>650</v>
      </c>
      <c r="F1005" s="60">
        <v>19000</v>
      </c>
      <c r="G1005" s="60">
        <v>-18999</v>
      </c>
      <c r="H1005" s="59">
        <v>1</v>
      </c>
      <c r="I1005" s="36" t="s">
        <v>297</v>
      </c>
      <c r="J1005" s="36" t="s">
        <v>313</v>
      </c>
    </row>
    <row r="1006" spans="1:10" x14ac:dyDescent="0.45">
      <c r="A1006" s="56">
        <v>165</v>
      </c>
      <c r="B1006" s="57">
        <v>100000085014</v>
      </c>
      <c r="C1006" s="58">
        <v>0</v>
      </c>
      <c r="D1006" s="56" t="s">
        <v>649</v>
      </c>
      <c r="E1006" s="59" t="s">
        <v>650</v>
      </c>
      <c r="F1006" s="60">
        <v>19000</v>
      </c>
      <c r="G1006" s="60">
        <v>-18999</v>
      </c>
      <c r="H1006" s="59">
        <v>1</v>
      </c>
      <c r="I1006" s="36" t="s">
        <v>297</v>
      </c>
      <c r="J1006" s="36" t="s">
        <v>313</v>
      </c>
    </row>
    <row r="1007" spans="1:10" x14ac:dyDescent="0.45">
      <c r="A1007" s="56">
        <v>166</v>
      </c>
      <c r="B1007" s="57">
        <v>100000085015</v>
      </c>
      <c r="C1007" s="58">
        <v>0</v>
      </c>
      <c r="D1007" s="56" t="s">
        <v>461</v>
      </c>
      <c r="E1007" s="59" t="s">
        <v>651</v>
      </c>
      <c r="F1007" s="60">
        <v>21400</v>
      </c>
      <c r="G1007" s="60">
        <v>-21399</v>
      </c>
      <c r="H1007" s="59">
        <v>1</v>
      </c>
      <c r="I1007" s="36" t="s">
        <v>297</v>
      </c>
      <c r="J1007" s="36" t="s">
        <v>313</v>
      </c>
    </row>
    <row r="1008" spans="1:10" x14ac:dyDescent="0.45">
      <c r="A1008" s="56">
        <v>167</v>
      </c>
      <c r="B1008" s="57">
        <v>100000085016</v>
      </c>
      <c r="C1008" s="58">
        <v>0</v>
      </c>
      <c r="D1008" s="56" t="s">
        <v>461</v>
      </c>
      <c r="E1008" s="59" t="s">
        <v>651</v>
      </c>
      <c r="F1008" s="60">
        <v>21400</v>
      </c>
      <c r="G1008" s="60">
        <v>-21399</v>
      </c>
      <c r="H1008" s="59">
        <v>1</v>
      </c>
      <c r="I1008" s="36" t="s">
        <v>297</v>
      </c>
      <c r="J1008" s="36" t="s">
        <v>313</v>
      </c>
    </row>
    <row r="1009" spans="1:10" x14ac:dyDescent="0.45">
      <c r="A1009" s="56">
        <v>168</v>
      </c>
      <c r="B1009" s="57">
        <v>100000085017</v>
      </c>
      <c r="C1009" s="58">
        <v>0</v>
      </c>
      <c r="D1009" s="56" t="s">
        <v>461</v>
      </c>
      <c r="E1009" s="59" t="s">
        <v>651</v>
      </c>
      <c r="F1009" s="60">
        <v>21400</v>
      </c>
      <c r="G1009" s="60">
        <v>-21399</v>
      </c>
      <c r="H1009" s="59">
        <v>1</v>
      </c>
      <c r="I1009" s="36" t="s">
        <v>297</v>
      </c>
      <c r="J1009" s="36" t="s">
        <v>313</v>
      </c>
    </row>
    <row r="1010" spans="1:10" x14ac:dyDescent="0.45">
      <c r="A1010" s="56">
        <v>169</v>
      </c>
      <c r="B1010" s="57">
        <v>100000085018</v>
      </c>
      <c r="C1010" s="58">
        <v>0</v>
      </c>
      <c r="D1010" s="56" t="s">
        <v>461</v>
      </c>
      <c r="E1010" s="59" t="s">
        <v>652</v>
      </c>
      <c r="F1010" s="60">
        <v>20000</v>
      </c>
      <c r="G1010" s="60">
        <v>-19999</v>
      </c>
      <c r="H1010" s="59">
        <v>1</v>
      </c>
      <c r="I1010" s="36" t="s">
        <v>297</v>
      </c>
      <c r="J1010" s="36" t="s">
        <v>313</v>
      </c>
    </row>
    <row r="1011" spans="1:10" x14ac:dyDescent="0.45">
      <c r="A1011" s="56">
        <v>170</v>
      </c>
      <c r="B1011" s="57">
        <v>100000085025</v>
      </c>
      <c r="C1011" s="58">
        <v>0</v>
      </c>
      <c r="D1011" s="56" t="s">
        <v>461</v>
      </c>
      <c r="E1011" s="59" t="s">
        <v>653</v>
      </c>
      <c r="F1011" s="60">
        <v>28000</v>
      </c>
      <c r="G1011" s="60">
        <v>-27999</v>
      </c>
      <c r="H1011" s="59">
        <v>1</v>
      </c>
      <c r="I1011" s="36" t="s">
        <v>297</v>
      </c>
      <c r="J1011" s="36" t="s">
        <v>313</v>
      </c>
    </row>
    <row r="1012" spans="1:10" x14ac:dyDescent="0.45">
      <c r="A1012" s="56">
        <v>171</v>
      </c>
      <c r="B1012" s="57">
        <v>100000085026</v>
      </c>
      <c r="C1012" s="58">
        <v>0</v>
      </c>
      <c r="D1012" s="56" t="s">
        <v>461</v>
      </c>
      <c r="E1012" s="59" t="s">
        <v>653</v>
      </c>
      <c r="F1012" s="60">
        <v>28000</v>
      </c>
      <c r="G1012" s="60">
        <v>-27999</v>
      </c>
      <c r="H1012" s="59">
        <v>1</v>
      </c>
      <c r="I1012" s="36" t="s">
        <v>297</v>
      </c>
      <c r="J1012" s="36" t="s">
        <v>313</v>
      </c>
    </row>
    <row r="1013" spans="1:10" x14ac:dyDescent="0.45">
      <c r="A1013" s="56">
        <v>172</v>
      </c>
      <c r="B1013" s="57">
        <v>100000085844</v>
      </c>
      <c r="C1013" s="58">
        <v>0</v>
      </c>
      <c r="D1013" s="56" t="s">
        <v>386</v>
      </c>
      <c r="E1013" s="59" t="s">
        <v>654</v>
      </c>
      <c r="F1013" s="60">
        <v>35310</v>
      </c>
      <c r="G1013" s="60">
        <v>-35309</v>
      </c>
      <c r="H1013" s="59">
        <v>1</v>
      </c>
      <c r="I1013" s="36" t="s">
        <v>297</v>
      </c>
      <c r="J1013" s="36" t="s">
        <v>313</v>
      </c>
    </row>
    <row r="1014" spans="1:10" x14ac:dyDescent="0.45">
      <c r="A1014" s="56">
        <v>173</v>
      </c>
      <c r="B1014" s="57">
        <v>100000085845</v>
      </c>
      <c r="C1014" s="58">
        <v>0</v>
      </c>
      <c r="D1014" s="56" t="s">
        <v>386</v>
      </c>
      <c r="E1014" s="59" t="s">
        <v>655</v>
      </c>
      <c r="F1014" s="60">
        <v>35310</v>
      </c>
      <c r="G1014" s="60">
        <v>-35309</v>
      </c>
      <c r="H1014" s="59">
        <v>1</v>
      </c>
      <c r="I1014" s="36" t="s">
        <v>297</v>
      </c>
      <c r="J1014" s="36" t="s">
        <v>313</v>
      </c>
    </row>
    <row r="1015" spans="1:10" x14ac:dyDescent="0.45">
      <c r="A1015" s="56">
        <v>174</v>
      </c>
      <c r="B1015" s="57">
        <v>100000085871</v>
      </c>
      <c r="C1015" s="58">
        <v>0</v>
      </c>
      <c r="D1015" s="56" t="s">
        <v>386</v>
      </c>
      <c r="E1015" s="59" t="s">
        <v>656</v>
      </c>
      <c r="F1015" s="60">
        <v>46900</v>
      </c>
      <c r="G1015" s="60">
        <v>-46899</v>
      </c>
      <c r="H1015" s="59">
        <v>1</v>
      </c>
      <c r="I1015" s="36" t="s">
        <v>297</v>
      </c>
      <c r="J1015" s="36" t="s">
        <v>313</v>
      </c>
    </row>
    <row r="1016" spans="1:10" x14ac:dyDescent="0.45">
      <c r="A1016" s="56">
        <v>175</v>
      </c>
      <c r="B1016" s="57">
        <v>100000085872</v>
      </c>
      <c r="C1016" s="58">
        <v>0</v>
      </c>
      <c r="D1016" s="56" t="s">
        <v>386</v>
      </c>
      <c r="E1016" s="59" t="s">
        <v>656</v>
      </c>
      <c r="F1016" s="60">
        <v>46900</v>
      </c>
      <c r="G1016" s="60">
        <v>-46899</v>
      </c>
      <c r="H1016" s="59">
        <v>1</v>
      </c>
      <c r="I1016" s="36" t="s">
        <v>297</v>
      </c>
      <c r="J1016" s="36" t="s">
        <v>313</v>
      </c>
    </row>
    <row r="1017" spans="1:10" x14ac:dyDescent="0.45">
      <c r="A1017" s="56">
        <v>176</v>
      </c>
      <c r="B1017" s="57">
        <v>100000085873</v>
      </c>
      <c r="C1017" s="58">
        <v>0</v>
      </c>
      <c r="D1017" s="56" t="s">
        <v>386</v>
      </c>
      <c r="E1017" s="59" t="s">
        <v>656</v>
      </c>
      <c r="F1017" s="60">
        <v>46900</v>
      </c>
      <c r="G1017" s="60">
        <v>-46899</v>
      </c>
      <c r="H1017" s="59">
        <v>1</v>
      </c>
      <c r="I1017" s="36" t="s">
        <v>297</v>
      </c>
      <c r="J1017" s="36" t="s">
        <v>313</v>
      </c>
    </row>
    <row r="1018" spans="1:10" x14ac:dyDescent="0.45">
      <c r="A1018" s="56">
        <v>177</v>
      </c>
      <c r="B1018" s="57">
        <v>100000085874</v>
      </c>
      <c r="C1018" s="58">
        <v>0</v>
      </c>
      <c r="D1018" s="56" t="s">
        <v>386</v>
      </c>
      <c r="E1018" s="59" t="s">
        <v>656</v>
      </c>
      <c r="F1018" s="60">
        <v>46900</v>
      </c>
      <c r="G1018" s="60">
        <v>-46899</v>
      </c>
      <c r="H1018" s="59">
        <v>1</v>
      </c>
      <c r="I1018" s="36" t="s">
        <v>297</v>
      </c>
      <c r="J1018" s="36" t="s">
        <v>313</v>
      </c>
    </row>
    <row r="1019" spans="1:10" x14ac:dyDescent="0.45">
      <c r="A1019" s="56">
        <v>178</v>
      </c>
      <c r="B1019" s="57">
        <v>100000085875</v>
      </c>
      <c r="C1019" s="58">
        <v>0</v>
      </c>
      <c r="D1019" s="56" t="s">
        <v>386</v>
      </c>
      <c r="E1019" s="59" t="s">
        <v>656</v>
      </c>
      <c r="F1019" s="60">
        <v>46900</v>
      </c>
      <c r="G1019" s="60">
        <v>-46899</v>
      </c>
      <c r="H1019" s="59">
        <v>1</v>
      </c>
      <c r="I1019" s="36" t="s">
        <v>297</v>
      </c>
      <c r="J1019" s="36" t="s">
        <v>313</v>
      </c>
    </row>
    <row r="1020" spans="1:10" x14ac:dyDescent="0.45">
      <c r="A1020" s="56">
        <v>179</v>
      </c>
      <c r="B1020" s="57">
        <v>100000085876</v>
      </c>
      <c r="C1020" s="58">
        <v>0</v>
      </c>
      <c r="D1020" s="56" t="s">
        <v>386</v>
      </c>
      <c r="E1020" s="59" t="s">
        <v>656</v>
      </c>
      <c r="F1020" s="60">
        <v>46900</v>
      </c>
      <c r="G1020" s="60">
        <v>-46899</v>
      </c>
      <c r="H1020" s="59">
        <v>1</v>
      </c>
      <c r="I1020" s="36" t="s">
        <v>297</v>
      </c>
      <c r="J1020" s="36" t="s">
        <v>313</v>
      </c>
    </row>
    <row r="1021" spans="1:10" x14ac:dyDescent="0.45">
      <c r="A1021" s="56">
        <v>180</v>
      </c>
      <c r="B1021" s="57">
        <v>100000085877</v>
      </c>
      <c r="C1021" s="58">
        <v>0</v>
      </c>
      <c r="D1021" s="56" t="s">
        <v>386</v>
      </c>
      <c r="E1021" s="59" t="s">
        <v>656</v>
      </c>
      <c r="F1021" s="60">
        <v>46900</v>
      </c>
      <c r="G1021" s="60">
        <v>-46899</v>
      </c>
      <c r="H1021" s="59">
        <v>1</v>
      </c>
      <c r="I1021" s="36" t="s">
        <v>297</v>
      </c>
      <c r="J1021" s="36" t="s">
        <v>313</v>
      </c>
    </row>
    <row r="1022" spans="1:10" x14ac:dyDescent="0.45">
      <c r="A1022" s="56">
        <v>181</v>
      </c>
      <c r="B1022" s="57">
        <v>100000085878</v>
      </c>
      <c r="C1022" s="58">
        <v>0</v>
      </c>
      <c r="D1022" s="56" t="s">
        <v>386</v>
      </c>
      <c r="E1022" s="59" t="s">
        <v>656</v>
      </c>
      <c r="F1022" s="60">
        <v>46900</v>
      </c>
      <c r="G1022" s="60">
        <v>-46899</v>
      </c>
      <c r="H1022" s="59">
        <v>1</v>
      </c>
      <c r="I1022" s="36" t="s">
        <v>297</v>
      </c>
      <c r="J1022" s="36" t="s">
        <v>313</v>
      </c>
    </row>
    <row r="1023" spans="1:10" x14ac:dyDescent="0.45">
      <c r="A1023" s="56">
        <v>182</v>
      </c>
      <c r="B1023" s="57">
        <v>100000085879</v>
      </c>
      <c r="C1023" s="58">
        <v>0</v>
      </c>
      <c r="D1023" s="56" t="s">
        <v>386</v>
      </c>
      <c r="E1023" s="59" t="s">
        <v>656</v>
      </c>
      <c r="F1023" s="60">
        <v>46900</v>
      </c>
      <c r="G1023" s="60">
        <v>-46899</v>
      </c>
      <c r="H1023" s="59">
        <v>1</v>
      </c>
      <c r="I1023" s="36" t="s">
        <v>297</v>
      </c>
      <c r="J1023" s="36" t="s">
        <v>313</v>
      </c>
    </row>
    <row r="1024" spans="1:10" x14ac:dyDescent="0.45">
      <c r="A1024" s="56">
        <v>183</v>
      </c>
      <c r="B1024" s="57">
        <v>100000085880</v>
      </c>
      <c r="C1024" s="58">
        <v>0</v>
      </c>
      <c r="D1024" s="56" t="s">
        <v>386</v>
      </c>
      <c r="E1024" s="59" t="s">
        <v>656</v>
      </c>
      <c r="F1024" s="60">
        <v>46900</v>
      </c>
      <c r="G1024" s="60">
        <v>-46899</v>
      </c>
      <c r="H1024" s="59">
        <v>1</v>
      </c>
      <c r="I1024" s="36" t="s">
        <v>297</v>
      </c>
      <c r="J1024" s="36" t="s">
        <v>313</v>
      </c>
    </row>
    <row r="1025" spans="1:10" x14ac:dyDescent="0.45">
      <c r="A1025" s="56">
        <v>184</v>
      </c>
      <c r="B1025" s="57">
        <v>100000085881</v>
      </c>
      <c r="C1025" s="58">
        <v>0</v>
      </c>
      <c r="D1025" s="56" t="s">
        <v>386</v>
      </c>
      <c r="E1025" s="59" t="s">
        <v>657</v>
      </c>
      <c r="F1025" s="60">
        <v>574000</v>
      </c>
      <c r="G1025" s="60">
        <v>-573999</v>
      </c>
      <c r="H1025" s="59">
        <v>1</v>
      </c>
      <c r="I1025" s="36" t="s">
        <v>297</v>
      </c>
      <c r="J1025" s="36" t="s">
        <v>313</v>
      </c>
    </row>
    <row r="1026" spans="1:10" x14ac:dyDescent="0.45">
      <c r="A1026" s="56">
        <v>185</v>
      </c>
      <c r="B1026" s="57">
        <v>100000090268</v>
      </c>
      <c r="C1026" s="58">
        <v>0</v>
      </c>
      <c r="D1026" s="56" t="s">
        <v>658</v>
      </c>
      <c r="E1026" s="59" t="s">
        <v>659</v>
      </c>
      <c r="F1026" s="60">
        <v>77040</v>
      </c>
      <c r="G1026" s="60">
        <v>-77039</v>
      </c>
      <c r="H1026" s="59">
        <v>1</v>
      </c>
      <c r="I1026" s="36" t="s">
        <v>297</v>
      </c>
      <c r="J1026" s="36" t="s">
        <v>313</v>
      </c>
    </row>
    <row r="1027" spans="1:10" x14ac:dyDescent="0.45">
      <c r="A1027" s="56">
        <v>186</v>
      </c>
      <c r="B1027" s="57">
        <v>100000091920</v>
      </c>
      <c r="C1027" s="58">
        <v>0</v>
      </c>
      <c r="D1027" s="56" t="s">
        <v>660</v>
      </c>
      <c r="E1027" s="59" t="s">
        <v>661</v>
      </c>
      <c r="F1027" s="60">
        <v>49500</v>
      </c>
      <c r="G1027" s="60">
        <v>-49499</v>
      </c>
      <c r="H1027" s="59">
        <v>1</v>
      </c>
      <c r="I1027" s="36" t="s">
        <v>297</v>
      </c>
      <c r="J1027" s="36" t="s">
        <v>313</v>
      </c>
    </row>
    <row r="1028" spans="1:10" x14ac:dyDescent="0.45">
      <c r="A1028" s="56">
        <v>187</v>
      </c>
      <c r="B1028" s="57">
        <v>100000091921</v>
      </c>
      <c r="C1028" s="58">
        <v>0</v>
      </c>
      <c r="D1028" s="56" t="s">
        <v>662</v>
      </c>
      <c r="E1028" s="59" t="s">
        <v>663</v>
      </c>
      <c r="F1028" s="60">
        <v>72000</v>
      </c>
      <c r="G1028" s="60">
        <v>-71999</v>
      </c>
      <c r="H1028" s="59">
        <v>1</v>
      </c>
      <c r="I1028" s="36" t="s">
        <v>297</v>
      </c>
      <c r="J1028" s="36" t="s">
        <v>313</v>
      </c>
    </row>
    <row r="1029" spans="1:10" x14ac:dyDescent="0.45">
      <c r="A1029" s="56">
        <v>188</v>
      </c>
      <c r="B1029" s="57">
        <v>100000101338</v>
      </c>
      <c r="C1029" s="58">
        <v>0</v>
      </c>
      <c r="D1029" s="56" t="s">
        <v>105</v>
      </c>
      <c r="E1029" s="59" t="s">
        <v>664</v>
      </c>
      <c r="F1029" s="60">
        <v>14500</v>
      </c>
      <c r="G1029" s="60">
        <v>-14499</v>
      </c>
      <c r="H1029" s="59">
        <v>1</v>
      </c>
      <c r="I1029" s="36" t="s">
        <v>297</v>
      </c>
      <c r="J1029" s="36" t="s">
        <v>313</v>
      </c>
    </row>
    <row r="1030" spans="1:10" x14ac:dyDescent="0.45">
      <c r="A1030" s="56">
        <v>189</v>
      </c>
      <c r="B1030" s="57">
        <v>100000101339</v>
      </c>
      <c r="C1030" s="58">
        <v>0</v>
      </c>
      <c r="D1030" s="56" t="s">
        <v>105</v>
      </c>
      <c r="E1030" s="59" t="s">
        <v>665</v>
      </c>
      <c r="F1030" s="60">
        <v>14500</v>
      </c>
      <c r="G1030" s="60">
        <v>-14499</v>
      </c>
      <c r="H1030" s="59">
        <v>1</v>
      </c>
      <c r="I1030" s="36" t="s">
        <v>297</v>
      </c>
      <c r="J1030" s="36" t="s">
        <v>313</v>
      </c>
    </row>
    <row r="1031" spans="1:10" x14ac:dyDescent="0.45">
      <c r="A1031" s="56">
        <v>190</v>
      </c>
      <c r="B1031" s="57">
        <v>100000101340</v>
      </c>
      <c r="C1031" s="58">
        <v>0</v>
      </c>
      <c r="D1031" s="56" t="s">
        <v>105</v>
      </c>
      <c r="E1031" s="59" t="s">
        <v>666</v>
      </c>
      <c r="F1031" s="60">
        <v>14500</v>
      </c>
      <c r="G1031" s="60">
        <v>-14499</v>
      </c>
      <c r="H1031" s="59">
        <v>1</v>
      </c>
      <c r="I1031" s="36" t="s">
        <v>297</v>
      </c>
      <c r="J1031" s="36" t="s">
        <v>313</v>
      </c>
    </row>
    <row r="1032" spans="1:10" x14ac:dyDescent="0.45">
      <c r="A1032" s="56">
        <v>191</v>
      </c>
      <c r="B1032" s="57">
        <v>100000101341</v>
      </c>
      <c r="C1032" s="58">
        <v>0</v>
      </c>
      <c r="D1032" s="56" t="s">
        <v>105</v>
      </c>
      <c r="E1032" s="59" t="s">
        <v>667</v>
      </c>
      <c r="F1032" s="60">
        <v>14500</v>
      </c>
      <c r="G1032" s="60">
        <v>-14499</v>
      </c>
      <c r="H1032" s="59">
        <v>1</v>
      </c>
      <c r="I1032" s="36" t="s">
        <v>297</v>
      </c>
      <c r="J1032" s="36" t="s">
        <v>313</v>
      </c>
    </row>
    <row r="1033" spans="1:10" x14ac:dyDescent="0.45">
      <c r="A1033" s="56">
        <v>192</v>
      </c>
      <c r="B1033" s="57">
        <v>100000101342</v>
      </c>
      <c r="C1033" s="58">
        <v>0</v>
      </c>
      <c r="D1033" s="56" t="s">
        <v>105</v>
      </c>
      <c r="E1033" s="59" t="s">
        <v>668</v>
      </c>
      <c r="F1033" s="60">
        <v>14500</v>
      </c>
      <c r="G1033" s="60">
        <v>-14499</v>
      </c>
      <c r="H1033" s="59">
        <v>1</v>
      </c>
      <c r="I1033" s="36" t="s">
        <v>297</v>
      </c>
      <c r="J1033" s="36" t="s">
        <v>313</v>
      </c>
    </row>
    <row r="1034" spans="1:10" x14ac:dyDescent="0.45">
      <c r="A1034" s="56">
        <v>193</v>
      </c>
      <c r="B1034" s="57">
        <v>100000101343</v>
      </c>
      <c r="C1034" s="58">
        <v>0</v>
      </c>
      <c r="D1034" s="56" t="s">
        <v>105</v>
      </c>
      <c r="E1034" s="59" t="s">
        <v>669</v>
      </c>
      <c r="F1034" s="60">
        <v>14500</v>
      </c>
      <c r="G1034" s="60">
        <v>-14499</v>
      </c>
      <c r="H1034" s="59">
        <v>1</v>
      </c>
      <c r="I1034" s="36" t="s">
        <v>297</v>
      </c>
      <c r="J1034" s="36" t="s">
        <v>313</v>
      </c>
    </row>
    <row r="1035" spans="1:10" x14ac:dyDescent="0.45">
      <c r="A1035" s="56">
        <v>194</v>
      </c>
      <c r="B1035" s="57">
        <v>100000101344</v>
      </c>
      <c r="C1035" s="58">
        <v>0</v>
      </c>
      <c r="D1035" s="56" t="s">
        <v>105</v>
      </c>
      <c r="E1035" s="59" t="s">
        <v>670</v>
      </c>
      <c r="F1035" s="60">
        <v>40500</v>
      </c>
      <c r="G1035" s="60">
        <v>-40499</v>
      </c>
      <c r="H1035" s="59">
        <v>1</v>
      </c>
      <c r="I1035" s="36" t="s">
        <v>297</v>
      </c>
      <c r="J1035" s="36" t="s">
        <v>313</v>
      </c>
    </row>
    <row r="1036" spans="1:10" x14ac:dyDescent="0.45">
      <c r="A1036" s="56">
        <v>195</v>
      </c>
      <c r="B1036" s="57">
        <v>100000101345</v>
      </c>
      <c r="C1036" s="58">
        <v>0</v>
      </c>
      <c r="D1036" s="56" t="s">
        <v>105</v>
      </c>
      <c r="E1036" s="59" t="s">
        <v>670</v>
      </c>
      <c r="F1036" s="60">
        <v>40500</v>
      </c>
      <c r="G1036" s="60">
        <v>-40499</v>
      </c>
      <c r="H1036" s="59">
        <v>1</v>
      </c>
      <c r="I1036" s="36" t="s">
        <v>297</v>
      </c>
      <c r="J1036" s="36" t="s">
        <v>313</v>
      </c>
    </row>
    <row r="1037" spans="1:10" x14ac:dyDescent="0.45">
      <c r="A1037" s="56">
        <v>196</v>
      </c>
      <c r="B1037" s="57">
        <v>100000101347</v>
      </c>
      <c r="C1037" s="58">
        <v>0</v>
      </c>
      <c r="D1037" s="56" t="s">
        <v>105</v>
      </c>
      <c r="E1037" s="59" t="s">
        <v>670</v>
      </c>
      <c r="F1037" s="60">
        <v>40500</v>
      </c>
      <c r="G1037" s="60">
        <v>-40499</v>
      </c>
      <c r="H1037" s="59">
        <v>1</v>
      </c>
      <c r="I1037" s="36" t="s">
        <v>297</v>
      </c>
      <c r="J1037" s="36" t="s">
        <v>313</v>
      </c>
    </row>
    <row r="1038" spans="1:10" x14ac:dyDescent="0.45">
      <c r="A1038" s="56">
        <v>197</v>
      </c>
      <c r="B1038" s="57">
        <v>100000101362</v>
      </c>
      <c r="C1038" s="58">
        <v>0</v>
      </c>
      <c r="D1038" s="56" t="s">
        <v>105</v>
      </c>
      <c r="E1038" s="59" t="s">
        <v>671</v>
      </c>
      <c r="F1038" s="60">
        <v>29960</v>
      </c>
      <c r="G1038" s="60">
        <v>-29959</v>
      </c>
      <c r="H1038" s="59">
        <v>1</v>
      </c>
      <c r="I1038" s="36" t="s">
        <v>297</v>
      </c>
      <c r="J1038" s="36" t="s">
        <v>313</v>
      </c>
    </row>
    <row r="1039" spans="1:10" x14ac:dyDescent="0.45">
      <c r="A1039" s="56">
        <v>198</v>
      </c>
      <c r="B1039" s="57">
        <v>100000101363</v>
      </c>
      <c r="C1039" s="58">
        <v>0</v>
      </c>
      <c r="D1039" s="56" t="s">
        <v>105</v>
      </c>
      <c r="E1039" s="59" t="s">
        <v>671</v>
      </c>
      <c r="F1039" s="60">
        <v>29960</v>
      </c>
      <c r="G1039" s="60">
        <v>-29959</v>
      </c>
      <c r="H1039" s="59">
        <v>1</v>
      </c>
      <c r="I1039" s="36" t="s">
        <v>297</v>
      </c>
      <c r="J1039" s="36" t="s">
        <v>313</v>
      </c>
    </row>
    <row r="1040" spans="1:10" x14ac:dyDescent="0.45">
      <c r="A1040" s="56">
        <v>199</v>
      </c>
      <c r="B1040" s="57">
        <v>100000101364</v>
      </c>
      <c r="C1040" s="58">
        <v>0</v>
      </c>
      <c r="D1040" s="56" t="s">
        <v>105</v>
      </c>
      <c r="E1040" s="59" t="s">
        <v>671</v>
      </c>
      <c r="F1040" s="60">
        <v>29960</v>
      </c>
      <c r="G1040" s="60">
        <v>-29959</v>
      </c>
      <c r="H1040" s="59">
        <v>1</v>
      </c>
      <c r="I1040" s="36" t="s">
        <v>297</v>
      </c>
      <c r="J1040" s="36" t="s">
        <v>313</v>
      </c>
    </row>
    <row r="1041" spans="1:10" x14ac:dyDescent="0.45">
      <c r="A1041" s="56">
        <v>200</v>
      </c>
      <c r="B1041" s="57">
        <v>100000101365</v>
      </c>
      <c r="C1041" s="58">
        <v>0</v>
      </c>
      <c r="D1041" s="56" t="s">
        <v>105</v>
      </c>
      <c r="E1041" s="59" t="s">
        <v>671</v>
      </c>
      <c r="F1041" s="60">
        <v>29960</v>
      </c>
      <c r="G1041" s="60">
        <v>-29959</v>
      </c>
      <c r="H1041" s="59">
        <v>1</v>
      </c>
      <c r="I1041" s="36" t="s">
        <v>297</v>
      </c>
      <c r="J1041" s="36" t="s">
        <v>313</v>
      </c>
    </row>
    <row r="1042" spans="1:10" x14ac:dyDescent="0.45">
      <c r="A1042" s="56">
        <v>201</v>
      </c>
      <c r="B1042" s="57">
        <v>100000101366</v>
      </c>
      <c r="C1042" s="58">
        <v>0</v>
      </c>
      <c r="D1042" s="56" t="s">
        <v>105</v>
      </c>
      <c r="E1042" s="59" t="s">
        <v>671</v>
      </c>
      <c r="F1042" s="60">
        <v>29960</v>
      </c>
      <c r="G1042" s="60">
        <v>-29959</v>
      </c>
      <c r="H1042" s="59">
        <v>1</v>
      </c>
      <c r="I1042" s="36" t="s">
        <v>297</v>
      </c>
      <c r="J1042" s="36" t="s">
        <v>313</v>
      </c>
    </row>
    <row r="1043" spans="1:10" x14ac:dyDescent="0.45">
      <c r="A1043" s="56">
        <v>202</v>
      </c>
      <c r="B1043" s="57">
        <v>100000101367</v>
      </c>
      <c r="C1043" s="58">
        <v>0</v>
      </c>
      <c r="D1043" s="56" t="s">
        <v>105</v>
      </c>
      <c r="E1043" s="59" t="s">
        <v>671</v>
      </c>
      <c r="F1043" s="60">
        <v>29960</v>
      </c>
      <c r="G1043" s="60">
        <v>-29959</v>
      </c>
      <c r="H1043" s="59">
        <v>1</v>
      </c>
      <c r="I1043" s="36" t="s">
        <v>297</v>
      </c>
      <c r="J1043" s="36" t="s">
        <v>313</v>
      </c>
    </row>
    <row r="1044" spans="1:10" x14ac:dyDescent="0.45">
      <c r="A1044" s="56">
        <v>203</v>
      </c>
      <c r="B1044" s="57">
        <v>100000101368</v>
      </c>
      <c r="C1044" s="58">
        <v>0</v>
      </c>
      <c r="D1044" s="56" t="s">
        <v>105</v>
      </c>
      <c r="E1044" s="59" t="s">
        <v>671</v>
      </c>
      <c r="F1044" s="60">
        <v>29960</v>
      </c>
      <c r="G1044" s="60">
        <v>-29959</v>
      </c>
      <c r="H1044" s="59">
        <v>1</v>
      </c>
      <c r="I1044" s="36" t="s">
        <v>297</v>
      </c>
      <c r="J1044" s="36" t="s">
        <v>313</v>
      </c>
    </row>
    <row r="1045" spans="1:10" x14ac:dyDescent="0.45">
      <c r="A1045" s="56">
        <v>204</v>
      </c>
      <c r="B1045" s="57">
        <v>100000101369</v>
      </c>
      <c r="C1045" s="58">
        <v>0</v>
      </c>
      <c r="D1045" s="56" t="s">
        <v>105</v>
      </c>
      <c r="E1045" s="59" t="s">
        <v>671</v>
      </c>
      <c r="F1045" s="60">
        <v>29960</v>
      </c>
      <c r="G1045" s="60">
        <v>-29959</v>
      </c>
      <c r="H1045" s="59">
        <v>1</v>
      </c>
      <c r="I1045" s="36" t="s">
        <v>297</v>
      </c>
      <c r="J1045" s="36" t="s">
        <v>313</v>
      </c>
    </row>
    <row r="1046" spans="1:10" x14ac:dyDescent="0.45">
      <c r="A1046" s="56">
        <v>205</v>
      </c>
      <c r="B1046" s="57">
        <v>100000101370</v>
      </c>
      <c r="C1046" s="58">
        <v>0</v>
      </c>
      <c r="D1046" s="56" t="s">
        <v>105</v>
      </c>
      <c r="E1046" s="59" t="s">
        <v>671</v>
      </c>
      <c r="F1046" s="60">
        <v>29960</v>
      </c>
      <c r="G1046" s="60">
        <v>-29959</v>
      </c>
      <c r="H1046" s="59">
        <v>1</v>
      </c>
      <c r="I1046" s="36" t="s">
        <v>297</v>
      </c>
      <c r="J1046" s="36" t="s">
        <v>313</v>
      </c>
    </row>
    <row r="1047" spans="1:10" x14ac:dyDescent="0.45">
      <c r="A1047" s="56">
        <v>206</v>
      </c>
      <c r="B1047" s="57">
        <v>100000101371</v>
      </c>
      <c r="C1047" s="58">
        <v>0</v>
      </c>
      <c r="D1047" s="56" t="s">
        <v>105</v>
      </c>
      <c r="E1047" s="59" t="s">
        <v>671</v>
      </c>
      <c r="F1047" s="60">
        <v>29960</v>
      </c>
      <c r="G1047" s="60">
        <v>-29959</v>
      </c>
      <c r="H1047" s="59">
        <v>1</v>
      </c>
      <c r="I1047" s="36" t="s">
        <v>297</v>
      </c>
      <c r="J1047" s="36" t="s">
        <v>313</v>
      </c>
    </row>
    <row r="1048" spans="1:10" x14ac:dyDescent="0.45">
      <c r="A1048" s="56">
        <v>207</v>
      </c>
      <c r="B1048" s="57">
        <v>100000101372</v>
      </c>
      <c r="C1048" s="58">
        <v>0</v>
      </c>
      <c r="D1048" s="56" t="s">
        <v>105</v>
      </c>
      <c r="E1048" s="59" t="s">
        <v>671</v>
      </c>
      <c r="F1048" s="60">
        <v>29960</v>
      </c>
      <c r="G1048" s="60">
        <v>-29959</v>
      </c>
      <c r="H1048" s="59">
        <v>1</v>
      </c>
      <c r="I1048" s="36" t="s">
        <v>297</v>
      </c>
      <c r="J1048" s="36" t="s">
        <v>313</v>
      </c>
    </row>
    <row r="1049" spans="1:10" x14ac:dyDescent="0.45">
      <c r="A1049" s="56">
        <v>208</v>
      </c>
      <c r="B1049" s="57">
        <v>100000101373</v>
      </c>
      <c r="C1049" s="58">
        <v>0</v>
      </c>
      <c r="D1049" s="56" t="s">
        <v>105</v>
      </c>
      <c r="E1049" s="59" t="s">
        <v>671</v>
      </c>
      <c r="F1049" s="60">
        <v>29960</v>
      </c>
      <c r="G1049" s="60">
        <v>-29959</v>
      </c>
      <c r="H1049" s="59">
        <v>1</v>
      </c>
      <c r="I1049" s="36" t="s">
        <v>297</v>
      </c>
      <c r="J1049" s="36" t="s">
        <v>313</v>
      </c>
    </row>
    <row r="1050" spans="1:10" x14ac:dyDescent="0.45">
      <c r="A1050" s="56">
        <v>209</v>
      </c>
      <c r="B1050" s="57">
        <v>100000101374</v>
      </c>
      <c r="C1050" s="58">
        <v>0</v>
      </c>
      <c r="D1050" s="56" t="s">
        <v>105</v>
      </c>
      <c r="E1050" s="59" t="s">
        <v>671</v>
      </c>
      <c r="F1050" s="60">
        <v>29960</v>
      </c>
      <c r="G1050" s="60">
        <v>-29959</v>
      </c>
      <c r="H1050" s="59">
        <v>1</v>
      </c>
      <c r="I1050" s="36" t="s">
        <v>297</v>
      </c>
      <c r="J1050" s="36" t="s">
        <v>313</v>
      </c>
    </row>
    <row r="1051" spans="1:10" x14ac:dyDescent="0.45">
      <c r="A1051" s="56">
        <v>210</v>
      </c>
      <c r="B1051" s="57">
        <v>100000101375</v>
      </c>
      <c r="C1051" s="58">
        <v>0</v>
      </c>
      <c r="D1051" s="56" t="s">
        <v>105</v>
      </c>
      <c r="E1051" s="59" t="s">
        <v>671</v>
      </c>
      <c r="F1051" s="60">
        <v>29960</v>
      </c>
      <c r="G1051" s="60">
        <v>-29959</v>
      </c>
      <c r="H1051" s="59">
        <v>1</v>
      </c>
      <c r="I1051" s="36" t="s">
        <v>297</v>
      </c>
      <c r="J1051" s="36" t="s">
        <v>313</v>
      </c>
    </row>
    <row r="1052" spans="1:10" x14ac:dyDescent="0.45">
      <c r="A1052" s="56">
        <v>211</v>
      </c>
      <c r="B1052" s="57">
        <v>100000101376</v>
      </c>
      <c r="C1052" s="58">
        <v>0</v>
      </c>
      <c r="D1052" s="56" t="s">
        <v>105</v>
      </c>
      <c r="E1052" s="59" t="s">
        <v>671</v>
      </c>
      <c r="F1052" s="60">
        <v>29960</v>
      </c>
      <c r="G1052" s="60">
        <v>-29959</v>
      </c>
      <c r="H1052" s="59">
        <v>1</v>
      </c>
      <c r="I1052" s="36" t="s">
        <v>297</v>
      </c>
      <c r="J1052" s="36" t="s">
        <v>313</v>
      </c>
    </row>
    <row r="1053" spans="1:10" x14ac:dyDescent="0.45">
      <c r="A1053" s="56">
        <v>212</v>
      </c>
      <c r="B1053" s="57">
        <v>100000101377</v>
      </c>
      <c r="C1053" s="58">
        <v>0</v>
      </c>
      <c r="D1053" s="56" t="s">
        <v>105</v>
      </c>
      <c r="E1053" s="59" t="s">
        <v>671</v>
      </c>
      <c r="F1053" s="60">
        <v>29960</v>
      </c>
      <c r="G1053" s="60">
        <v>-29959</v>
      </c>
      <c r="H1053" s="59">
        <v>1</v>
      </c>
      <c r="I1053" s="36" t="s">
        <v>297</v>
      </c>
      <c r="J1053" s="36" t="s">
        <v>313</v>
      </c>
    </row>
    <row r="1054" spans="1:10" x14ac:dyDescent="0.45">
      <c r="A1054" s="56">
        <v>213</v>
      </c>
      <c r="B1054" s="57">
        <v>100000101378</v>
      </c>
      <c r="C1054" s="58">
        <v>0</v>
      </c>
      <c r="D1054" s="56" t="s">
        <v>105</v>
      </c>
      <c r="E1054" s="59" t="s">
        <v>671</v>
      </c>
      <c r="F1054" s="60">
        <v>29960</v>
      </c>
      <c r="G1054" s="60">
        <v>-29959</v>
      </c>
      <c r="H1054" s="59">
        <v>1</v>
      </c>
      <c r="I1054" s="36" t="s">
        <v>297</v>
      </c>
      <c r="J1054" s="36" t="s">
        <v>313</v>
      </c>
    </row>
    <row r="1055" spans="1:10" x14ac:dyDescent="0.45">
      <c r="A1055" s="56">
        <v>214</v>
      </c>
      <c r="B1055" s="57">
        <v>100000101379</v>
      </c>
      <c r="C1055" s="58">
        <v>0</v>
      </c>
      <c r="D1055" s="56" t="s">
        <v>105</v>
      </c>
      <c r="E1055" s="59" t="s">
        <v>671</v>
      </c>
      <c r="F1055" s="60">
        <v>29960</v>
      </c>
      <c r="G1055" s="60">
        <v>-29959</v>
      </c>
      <c r="H1055" s="59">
        <v>1</v>
      </c>
      <c r="I1055" s="36" t="s">
        <v>297</v>
      </c>
      <c r="J1055" s="36" t="s">
        <v>313</v>
      </c>
    </row>
    <row r="1056" spans="1:10" x14ac:dyDescent="0.45">
      <c r="A1056" s="56">
        <v>215</v>
      </c>
      <c r="B1056" s="57">
        <v>100000101380</v>
      </c>
      <c r="C1056" s="58">
        <v>0</v>
      </c>
      <c r="D1056" s="56" t="s">
        <v>105</v>
      </c>
      <c r="E1056" s="59" t="s">
        <v>671</v>
      </c>
      <c r="F1056" s="60">
        <v>29960</v>
      </c>
      <c r="G1056" s="60">
        <v>-29959</v>
      </c>
      <c r="H1056" s="59">
        <v>1</v>
      </c>
      <c r="I1056" s="36" t="s">
        <v>297</v>
      </c>
      <c r="J1056" s="36" t="s">
        <v>313</v>
      </c>
    </row>
    <row r="1057" spans="1:10" x14ac:dyDescent="0.45">
      <c r="A1057" s="56">
        <v>216</v>
      </c>
      <c r="B1057" s="57">
        <v>100000101381</v>
      </c>
      <c r="C1057" s="58">
        <v>0</v>
      </c>
      <c r="D1057" s="56" t="s">
        <v>105</v>
      </c>
      <c r="E1057" s="59" t="s">
        <v>671</v>
      </c>
      <c r="F1057" s="60">
        <v>29960</v>
      </c>
      <c r="G1057" s="60">
        <v>-29959</v>
      </c>
      <c r="H1057" s="59">
        <v>1</v>
      </c>
      <c r="I1057" s="36" t="s">
        <v>297</v>
      </c>
      <c r="J1057" s="36" t="s">
        <v>313</v>
      </c>
    </row>
    <row r="1058" spans="1:10" x14ac:dyDescent="0.45">
      <c r="A1058" s="56">
        <v>217</v>
      </c>
      <c r="B1058" s="57">
        <v>100000101382</v>
      </c>
      <c r="C1058" s="58">
        <v>0</v>
      </c>
      <c r="D1058" s="56" t="s">
        <v>105</v>
      </c>
      <c r="E1058" s="59" t="s">
        <v>671</v>
      </c>
      <c r="F1058" s="60">
        <v>29960</v>
      </c>
      <c r="G1058" s="60">
        <v>-29959</v>
      </c>
      <c r="H1058" s="59">
        <v>1</v>
      </c>
      <c r="I1058" s="36" t="s">
        <v>297</v>
      </c>
      <c r="J1058" s="36" t="s">
        <v>313</v>
      </c>
    </row>
    <row r="1059" spans="1:10" x14ac:dyDescent="0.45">
      <c r="A1059" s="56">
        <v>218</v>
      </c>
      <c r="B1059" s="57">
        <v>100000101383</v>
      </c>
      <c r="C1059" s="58">
        <v>0</v>
      </c>
      <c r="D1059" s="56" t="s">
        <v>105</v>
      </c>
      <c r="E1059" s="59" t="s">
        <v>671</v>
      </c>
      <c r="F1059" s="60">
        <v>29960</v>
      </c>
      <c r="G1059" s="60">
        <v>-29959</v>
      </c>
      <c r="H1059" s="59">
        <v>1</v>
      </c>
      <c r="I1059" s="36" t="s">
        <v>297</v>
      </c>
      <c r="J1059" s="36" t="s">
        <v>313</v>
      </c>
    </row>
    <row r="1060" spans="1:10" x14ac:dyDescent="0.45">
      <c r="A1060" s="56">
        <v>219</v>
      </c>
      <c r="B1060" s="57">
        <v>100000101384</v>
      </c>
      <c r="C1060" s="58">
        <v>0</v>
      </c>
      <c r="D1060" s="56" t="s">
        <v>105</v>
      </c>
      <c r="E1060" s="59" t="s">
        <v>643</v>
      </c>
      <c r="F1060" s="60">
        <v>25616</v>
      </c>
      <c r="G1060" s="60">
        <v>-25615</v>
      </c>
      <c r="H1060" s="59">
        <v>1</v>
      </c>
      <c r="I1060" s="36" t="s">
        <v>297</v>
      </c>
      <c r="J1060" s="36" t="s">
        <v>313</v>
      </c>
    </row>
    <row r="1061" spans="1:10" x14ac:dyDescent="0.45">
      <c r="A1061" s="56">
        <v>220</v>
      </c>
      <c r="B1061" s="57">
        <v>100000101385</v>
      </c>
      <c r="C1061" s="58">
        <v>0</v>
      </c>
      <c r="D1061" s="56" t="s">
        <v>105</v>
      </c>
      <c r="E1061" s="59" t="s">
        <v>643</v>
      </c>
      <c r="F1061" s="60">
        <v>25616</v>
      </c>
      <c r="G1061" s="60">
        <v>-25615</v>
      </c>
      <c r="H1061" s="59">
        <v>1</v>
      </c>
      <c r="I1061" s="36" t="s">
        <v>297</v>
      </c>
      <c r="J1061" s="36" t="s">
        <v>313</v>
      </c>
    </row>
    <row r="1062" spans="1:10" x14ac:dyDescent="0.45">
      <c r="A1062" s="56">
        <v>221</v>
      </c>
      <c r="B1062" s="57">
        <v>100000101386</v>
      </c>
      <c r="C1062" s="58">
        <v>0</v>
      </c>
      <c r="D1062" s="56" t="s">
        <v>105</v>
      </c>
      <c r="E1062" s="59" t="s">
        <v>643</v>
      </c>
      <c r="F1062" s="60">
        <v>25616</v>
      </c>
      <c r="G1062" s="60">
        <v>-25615</v>
      </c>
      <c r="H1062" s="59">
        <v>1</v>
      </c>
      <c r="I1062" s="36" t="s">
        <v>297</v>
      </c>
      <c r="J1062" s="36" t="s">
        <v>313</v>
      </c>
    </row>
    <row r="1063" spans="1:10" x14ac:dyDescent="0.45">
      <c r="A1063" s="56">
        <v>222</v>
      </c>
      <c r="B1063" s="57">
        <v>100000101387</v>
      </c>
      <c r="C1063" s="58">
        <v>0</v>
      </c>
      <c r="D1063" s="56" t="s">
        <v>105</v>
      </c>
      <c r="E1063" s="59" t="s">
        <v>643</v>
      </c>
      <c r="F1063" s="60">
        <v>25616</v>
      </c>
      <c r="G1063" s="60">
        <v>-25615</v>
      </c>
      <c r="H1063" s="59">
        <v>1</v>
      </c>
      <c r="I1063" s="36" t="s">
        <v>297</v>
      </c>
      <c r="J1063" s="36" t="s">
        <v>313</v>
      </c>
    </row>
    <row r="1064" spans="1:10" x14ac:dyDescent="0.45">
      <c r="A1064" s="56">
        <v>223</v>
      </c>
      <c r="B1064" s="57">
        <v>100000101388</v>
      </c>
      <c r="C1064" s="58">
        <v>0</v>
      </c>
      <c r="D1064" s="56" t="s">
        <v>105</v>
      </c>
      <c r="E1064" s="59" t="s">
        <v>643</v>
      </c>
      <c r="F1064" s="60">
        <v>25616</v>
      </c>
      <c r="G1064" s="60">
        <v>-25615</v>
      </c>
      <c r="H1064" s="59">
        <v>1</v>
      </c>
      <c r="I1064" s="36" t="s">
        <v>297</v>
      </c>
      <c r="J1064" s="36" t="s">
        <v>313</v>
      </c>
    </row>
    <row r="1065" spans="1:10" x14ac:dyDescent="0.45">
      <c r="A1065" s="56">
        <v>224</v>
      </c>
      <c r="B1065" s="57">
        <v>100000101389</v>
      </c>
      <c r="C1065" s="58">
        <v>0</v>
      </c>
      <c r="D1065" s="56" t="s">
        <v>105</v>
      </c>
      <c r="E1065" s="59" t="s">
        <v>643</v>
      </c>
      <c r="F1065" s="60">
        <v>25616</v>
      </c>
      <c r="G1065" s="60">
        <v>-25615</v>
      </c>
      <c r="H1065" s="59">
        <v>1</v>
      </c>
      <c r="I1065" s="36" t="s">
        <v>297</v>
      </c>
      <c r="J1065" s="36" t="s">
        <v>313</v>
      </c>
    </row>
    <row r="1066" spans="1:10" x14ac:dyDescent="0.45">
      <c r="A1066" s="56">
        <v>225</v>
      </c>
      <c r="B1066" s="57">
        <v>100000101394</v>
      </c>
      <c r="C1066" s="58">
        <v>0</v>
      </c>
      <c r="D1066" s="56" t="s">
        <v>105</v>
      </c>
      <c r="E1066" s="59" t="s">
        <v>672</v>
      </c>
      <c r="F1066" s="60">
        <v>29400</v>
      </c>
      <c r="G1066" s="60">
        <v>-29399</v>
      </c>
      <c r="H1066" s="59">
        <v>1</v>
      </c>
      <c r="I1066" s="36" t="s">
        <v>297</v>
      </c>
      <c r="J1066" s="36" t="s">
        <v>313</v>
      </c>
    </row>
    <row r="1067" spans="1:10" x14ac:dyDescent="0.45">
      <c r="A1067" s="56">
        <v>226</v>
      </c>
      <c r="B1067" s="57">
        <v>100000101395</v>
      </c>
      <c r="C1067" s="58">
        <v>0</v>
      </c>
      <c r="D1067" s="56" t="s">
        <v>105</v>
      </c>
      <c r="E1067" s="59" t="s">
        <v>672</v>
      </c>
      <c r="F1067" s="60">
        <v>29400</v>
      </c>
      <c r="G1067" s="60">
        <v>-29399</v>
      </c>
      <c r="H1067" s="59">
        <v>1</v>
      </c>
      <c r="I1067" s="36" t="s">
        <v>297</v>
      </c>
      <c r="J1067" s="36" t="s">
        <v>313</v>
      </c>
    </row>
    <row r="1068" spans="1:10" x14ac:dyDescent="0.45">
      <c r="A1068" s="56">
        <v>227</v>
      </c>
      <c r="B1068" s="57">
        <v>100000101396</v>
      </c>
      <c r="C1068" s="58">
        <v>0</v>
      </c>
      <c r="D1068" s="56" t="s">
        <v>105</v>
      </c>
      <c r="E1068" s="59" t="s">
        <v>672</v>
      </c>
      <c r="F1068" s="60">
        <v>29400</v>
      </c>
      <c r="G1068" s="60">
        <v>-29399</v>
      </c>
      <c r="H1068" s="59">
        <v>1</v>
      </c>
      <c r="I1068" s="36" t="s">
        <v>297</v>
      </c>
      <c r="J1068" s="36" t="s">
        <v>313</v>
      </c>
    </row>
    <row r="1069" spans="1:10" x14ac:dyDescent="0.45">
      <c r="A1069" s="56">
        <v>228</v>
      </c>
      <c r="B1069" s="57">
        <v>100000101397</v>
      </c>
      <c r="C1069" s="58">
        <v>0</v>
      </c>
      <c r="D1069" s="56" t="s">
        <v>105</v>
      </c>
      <c r="E1069" s="59" t="s">
        <v>672</v>
      </c>
      <c r="F1069" s="60">
        <v>29400</v>
      </c>
      <c r="G1069" s="60">
        <v>-29399</v>
      </c>
      <c r="H1069" s="59">
        <v>1</v>
      </c>
      <c r="I1069" s="36" t="s">
        <v>297</v>
      </c>
      <c r="J1069" s="36" t="s">
        <v>313</v>
      </c>
    </row>
    <row r="1070" spans="1:10" x14ac:dyDescent="0.45">
      <c r="A1070" s="56">
        <v>229</v>
      </c>
      <c r="B1070" s="57">
        <v>100000101398</v>
      </c>
      <c r="C1070" s="58">
        <v>0</v>
      </c>
      <c r="D1070" s="56" t="s">
        <v>105</v>
      </c>
      <c r="E1070" s="59" t="s">
        <v>672</v>
      </c>
      <c r="F1070" s="60">
        <v>29400</v>
      </c>
      <c r="G1070" s="60">
        <v>-29399</v>
      </c>
      <c r="H1070" s="59">
        <v>1</v>
      </c>
      <c r="I1070" s="36" t="s">
        <v>297</v>
      </c>
      <c r="J1070" s="36" t="s">
        <v>313</v>
      </c>
    </row>
    <row r="1071" spans="1:10" x14ac:dyDescent="0.45">
      <c r="A1071" s="56">
        <v>230</v>
      </c>
      <c r="B1071" s="57">
        <v>100000101399</v>
      </c>
      <c r="C1071" s="58">
        <v>0</v>
      </c>
      <c r="D1071" s="56" t="s">
        <v>105</v>
      </c>
      <c r="E1071" s="59" t="s">
        <v>672</v>
      </c>
      <c r="F1071" s="60">
        <v>29400</v>
      </c>
      <c r="G1071" s="60">
        <v>-29399</v>
      </c>
      <c r="H1071" s="59">
        <v>1</v>
      </c>
      <c r="I1071" s="36" t="s">
        <v>297</v>
      </c>
      <c r="J1071" s="36" t="s">
        <v>313</v>
      </c>
    </row>
    <row r="1072" spans="1:10" x14ac:dyDescent="0.45">
      <c r="A1072" s="56">
        <v>231</v>
      </c>
      <c r="B1072" s="57">
        <v>100000101400</v>
      </c>
      <c r="C1072" s="58">
        <v>0</v>
      </c>
      <c r="D1072" s="56" t="s">
        <v>105</v>
      </c>
      <c r="E1072" s="59" t="s">
        <v>672</v>
      </c>
      <c r="F1072" s="60">
        <v>29400</v>
      </c>
      <c r="G1072" s="60">
        <v>-29399</v>
      </c>
      <c r="H1072" s="59">
        <v>1</v>
      </c>
      <c r="I1072" s="36" t="s">
        <v>297</v>
      </c>
      <c r="J1072" s="36" t="s">
        <v>313</v>
      </c>
    </row>
    <row r="1073" spans="1:10" x14ac:dyDescent="0.45">
      <c r="A1073" s="56">
        <v>232</v>
      </c>
      <c r="B1073" s="57">
        <v>100000101401</v>
      </c>
      <c r="C1073" s="58">
        <v>0</v>
      </c>
      <c r="D1073" s="56" t="s">
        <v>105</v>
      </c>
      <c r="E1073" s="59" t="s">
        <v>672</v>
      </c>
      <c r="F1073" s="60">
        <v>29400</v>
      </c>
      <c r="G1073" s="60">
        <v>-29399</v>
      </c>
      <c r="H1073" s="59">
        <v>1</v>
      </c>
      <c r="I1073" s="36" t="s">
        <v>297</v>
      </c>
      <c r="J1073" s="36" t="s">
        <v>313</v>
      </c>
    </row>
    <row r="1074" spans="1:10" x14ac:dyDescent="0.45">
      <c r="A1074" s="56">
        <v>233</v>
      </c>
      <c r="B1074" s="57">
        <v>100000101402</v>
      </c>
      <c r="C1074" s="58">
        <v>0</v>
      </c>
      <c r="D1074" s="56" t="s">
        <v>105</v>
      </c>
      <c r="E1074" s="59" t="s">
        <v>672</v>
      </c>
      <c r="F1074" s="60">
        <v>29400</v>
      </c>
      <c r="G1074" s="60">
        <v>-29399</v>
      </c>
      <c r="H1074" s="59">
        <v>1</v>
      </c>
      <c r="I1074" s="36" t="s">
        <v>297</v>
      </c>
      <c r="J1074" s="36" t="s">
        <v>313</v>
      </c>
    </row>
    <row r="1075" spans="1:10" x14ac:dyDescent="0.45">
      <c r="A1075" s="56">
        <v>234</v>
      </c>
      <c r="B1075" s="57">
        <v>100000101403</v>
      </c>
      <c r="C1075" s="58">
        <v>0</v>
      </c>
      <c r="D1075" s="56" t="s">
        <v>105</v>
      </c>
      <c r="E1075" s="59" t="s">
        <v>672</v>
      </c>
      <c r="F1075" s="60">
        <v>29400</v>
      </c>
      <c r="G1075" s="60">
        <v>-29399</v>
      </c>
      <c r="H1075" s="59">
        <v>1</v>
      </c>
      <c r="I1075" s="36" t="s">
        <v>297</v>
      </c>
      <c r="J1075" s="36" t="s">
        <v>313</v>
      </c>
    </row>
    <row r="1076" spans="1:10" x14ac:dyDescent="0.45">
      <c r="A1076" s="56">
        <v>235</v>
      </c>
      <c r="B1076" s="57">
        <v>100000101404</v>
      </c>
      <c r="C1076" s="58">
        <v>0</v>
      </c>
      <c r="D1076" s="56" t="s">
        <v>105</v>
      </c>
      <c r="E1076" s="59" t="s">
        <v>672</v>
      </c>
      <c r="F1076" s="60">
        <v>29400</v>
      </c>
      <c r="G1076" s="60">
        <v>-29399</v>
      </c>
      <c r="H1076" s="59">
        <v>1</v>
      </c>
      <c r="I1076" s="36" t="s">
        <v>297</v>
      </c>
      <c r="J1076" s="36" t="s">
        <v>313</v>
      </c>
    </row>
    <row r="1077" spans="1:10" x14ac:dyDescent="0.45">
      <c r="A1077" s="56">
        <v>236</v>
      </c>
      <c r="B1077" s="57">
        <v>100000101405</v>
      </c>
      <c r="C1077" s="58">
        <v>0</v>
      </c>
      <c r="D1077" s="56" t="s">
        <v>105</v>
      </c>
      <c r="E1077" s="59" t="s">
        <v>672</v>
      </c>
      <c r="F1077" s="60">
        <v>29400</v>
      </c>
      <c r="G1077" s="60">
        <v>-29399</v>
      </c>
      <c r="H1077" s="59">
        <v>1</v>
      </c>
      <c r="I1077" s="36" t="s">
        <v>297</v>
      </c>
      <c r="J1077" s="36" t="s">
        <v>313</v>
      </c>
    </row>
    <row r="1078" spans="1:10" x14ac:dyDescent="0.45">
      <c r="A1078" s="56">
        <v>237</v>
      </c>
      <c r="B1078" s="57">
        <v>100000101406</v>
      </c>
      <c r="C1078" s="58">
        <v>0</v>
      </c>
      <c r="D1078" s="56" t="s">
        <v>105</v>
      </c>
      <c r="E1078" s="59" t="s">
        <v>672</v>
      </c>
      <c r="F1078" s="60">
        <v>29400</v>
      </c>
      <c r="G1078" s="60">
        <v>-29399</v>
      </c>
      <c r="H1078" s="59">
        <v>1</v>
      </c>
      <c r="I1078" s="36" t="s">
        <v>297</v>
      </c>
      <c r="J1078" s="36" t="s">
        <v>313</v>
      </c>
    </row>
    <row r="1079" spans="1:10" x14ac:dyDescent="0.45">
      <c r="A1079" s="56">
        <v>238</v>
      </c>
      <c r="B1079" s="57">
        <v>100000101407</v>
      </c>
      <c r="C1079" s="58">
        <v>0</v>
      </c>
      <c r="D1079" s="56" t="s">
        <v>105</v>
      </c>
      <c r="E1079" s="59" t="s">
        <v>672</v>
      </c>
      <c r="F1079" s="60">
        <v>29400</v>
      </c>
      <c r="G1079" s="60">
        <v>-29399</v>
      </c>
      <c r="H1079" s="59">
        <v>1</v>
      </c>
      <c r="I1079" s="36" t="s">
        <v>297</v>
      </c>
      <c r="J1079" s="36" t="s">
        <v>313</v>
      </c>
    </row>
    <row r="1080" spans="1:10" x14ac:dyDescent="0.45">
      <c r="A1080" s="56">
        <v>239</v>
      </c>
      <c r="B1080" s="57">
        <v>100000101408</v>
      </c>
      <c r="C1080" s="58">
        <v>0</v>
      </c>
      <c r="D1080" s="56" t="s">
        <v>105</v>
      </c>
      <c r="E1080" s="59" t="s">
        <v>672</v>
      </c>
      <c r="F1080" s="60">
        <v>29400</v>
      </c>
      <c r="G1080" s="60">
        <v>-29399</v>
      </c>
      <c r="H1080" s="59">
        <v>1</v>
      </c>
      <c r="I1080" s="36" t="s">
        <v>297</v>
      </c>
      <c r="J1080" s="36" t="s">
        <v>313</v>
      </c>
    </row>
    <row r="1081" spans="1:10" x14ac:dyDescent="0.45">
      <c r="A1081" s="56">
        <v>240</v>
      </c>
      <c r="B1081" s="57">
        <v>100000106040</v>
      </c>
      <c r="C1081" s="58">
        <v>0</v>
      </c>
      <c r="D1081" s="56" t="s">
        <v>673</v>
      </c>
      <c r="E1081" s="59" t="s">
        <v>674</v>
      </c>
      <c r="F1081" s="60">
        <v>25145</v>
      </c>
      <c r="G1081" s="60">
        <v>-25144</v>
      </c>
      <c r="H1081" s="59">
        <v>1</v>
      </c>
      <c r="I1081" s="36" t="s">
        <v>297</v>
      </c>
      <c r="J1081" s="36" t="s">
        <v>313</v>
      </c>
    </row>
    <row r="1082" spans="1:10" x14ac:dyDescent="0.45">
      <c r="A1082" s="56">
        <v>241</v>
      </c>
      <c r="B1082" s="57">
        <v>100000106041</v>
      </c>
      <c r="C1082" s="58">
        <v>0</v>
      </c>
      <c r="D1082" s="56" t="s">
        <v>673</v>
      </c>
      <c r="E1082" s="59" t="s">
        <v>674</v>
      </c>
      <c r="F1082" s="60">
        <v>25145</v>
      </c>
      <c r="G1082" s="60">
        <v>-25144</v>
      </c>
      <c r="H1082" s="59">
        <v>1</v>
      </c>
      <c r="I1082" s="36" t="s">
        <v>297</v>
      </c>
      <c r="J1082" s="36" t="s">
        <v>313</v>
      </c>
    </row>
    <row r="1083" spans="1:10" x14ac:dyDescent="0.45">
      <c r="A1083" s="56">
        <v>242</v>
      </c>
      <c r="B1083" s="57">
        <v>100000106042</v>
      </c>
      <c r="C1083" s="58">
        <v>0</v>
      </c>
      <c r="D1083" s="56" t="s">
        <v>673</v>
      </c>
      <c r="E1083" s="59" t="s">
        <v>674</v>
      </c>
      <c r="F1083" s="60">
        <v>25145</v>
      </c>
      <c r="G1083" s="60">
        <v>-25144</v>
      </c>
      <c r="H1083" s="59">
        <v>1</v>
      </c>
      <c r="I1083" s="36" t="s">
        <v>297</v>
      </c>
      <c r="J1083" s="36" t="s">
        <v>313</v>
      </c>
    </row>
    <row r="1084" spans="1:10" x14ac:dyDescent="0.45">
      <c r="A1084" s="56">
        <v>243</v>
      </c>
      <c r="B1084" s="57">
        <v>100000106043</v>
      </c>
      <c r="C1084" s="58">
        <v>0</v>
      </c>
      <c r="D1084" s="56" t="s">
        <v>673</v>
      </c>
      <c r="E1084" s="59" t="s">
        <v>674</v>
      </c>
      <c r="F1084" s="60">
        <v>25145</v>
      </c>
      <c r="G1084" s="60">
        <v>-25144</v>
      </c>
      <c r="H1084" s="59">
        <v>1</v>
      </c>
      <c r="I1084" s="36" t="s">
        <v>297</v>
      </c>
      <c r="J1084" s="36" t="s">
        <v>313</v>
      </c>
    </row>
    <row r="1085" spans="1:10" x14ac:dyDescent="0.45">
      <c r="A1085" s="56">
        <v>244</v>
      </c>
      <c r="B1085" s="57">
        <v>100000106044</v>
      </c>
      <c r="C1085" s="58">
        <v>0</v>
      </c>
      <c r="D1085" s="56" t="s">
        <v>673</v>
      </c>
      <c r="E1085" s="59" t="s">
        <v>674</v>
      </c>
      <c r="F1085" s="60">
        <v>25145</v>
      </c>
      <c r="G1085" s="60">
        <v>-25144</v>
      </c>
      <c r="H1085" s="59">
        <v>1</v>
      </c>
      <c r="I1085" s="36" t="s">
        <v>297</v>
      </c>
      <c r="J1085" s="36" t="s">
        <v>313</v>
      </c>
    </row>
    <row r="1086" spans="1:10" x14ac:dyDescent="0.45">
      <c r="A1086" s="56">
        <v>245</v>
      </c>
      <c r="B1086" s="57">
        <v>100000106045</v>
      </c>
      <c r="C1086" s="58">
        <v>0</v>
      </c>
      <c r="D1086" s="56" t="s">
        <v>673</v>
      </c>
      <c r="E1086" s="59" t="s">
        <v>674</v>
      </c>
      <c r="F1086" s="60">
        <v>25145</v>
      </c>
      <c r="G1086" s="60">
        <v>-25144</v>
      </c>
      <c r="H1086" s="59">
        <v>1</v>
      </c>
      <c r="I1086" s="36" t="s">
        <v>297</v>
      </c>
      <c r="J1086" s="36" t="s">
        <v>313</v>
      </c>
    </row>
    <row r="1087" spans="1:10" x14ac:dyDescent="0.45">
      <c r="A1087" s="56">
        <v>246</v>
      </c>
      <c r="B1087" s="57">
        <v>100000106046</v>
      </c>
      <c r="C1087" s="58">
        <v>0</v>
      </c>
      <c r="D1087" s="56" t="s">
        <v>673</v>
      </c>
      <c r="E1087" s="59" t="s">
        <v>674</v>
      </c>
      <c r="F1087" s="60">
        <v>25145</v>
      </c>
      <c r="G1087" s="60">
        <v>-25144</v>
      </c>
      <c r="H1087" s="59">
        <v>1</v>
      </c>
      <c r="I1087" s="36" t="s">
        <v>297</v>
      </c>
      <c r="J1087" s="36" t="s">
        <v>313</v>
      </c>
    </row>
    <row r="1088" spans="1:10" x14ac:dyDescent="0.45">
      <c r="A1088" s="56">
        <v>247</v>
      </c>
      <c r="B1088" s="57">
        <v>100000106047</v>
      </c>
      <c r="C1088" s="58">
        <v>0</v>
      </c>
      <c r="D1088" s="56" t="s">
        <v>673</v>
      </c>
      <c r="E1088" s="59" t="s">
        <v>674</v>
      </c>
      <c r="F1088" s="60">
        <v>25145</v>
      </c>
      <c r="G1088" s="60">
        <v>-25144</v>
      </c>
      <c r="H1088" s="59">
        <v>1</v>
      </c>
      <c r="I1088" s="36" t="s">
        <v>297</v>
      </c>
      <c r="J1088" s="36" t="s">
        <v>313</v>
      </c>
    </row>
    <row r="1089" spans="1:10" x14ac:dyDescent="0.45">
      <c r="A1089" s="56">
        <v>248</v>
      </c>
      <c r="B1089" s="57">
        <v>100000106060</v>
      </c>
      <c r="C1089" s="58">
        <v>0</v>
      </c>
      <c r="D1089" s="56" t="s">
        <v>673</v>
      </c>
      <c r="E1089" s="59" t="s">
        <v>675</v>
      </c>
      <c r="F1089" s="60">
        <v>8025</v>
      </c>
      <c r="G1089" s="60">
        <v>-8024</v>
      </c>
      <c r="H1089" s="59">
        <v>1</v>
      </c>
      <c r="I1089" s="36" t="s">
        <v>297</v>
      </c>
      <c r="J1089" s="36" t="s">
        <v>313</v>
      </c>
    </row>
    <row r="1090" spans="1:10" x14ac:dyDescent="0.45">
      <c r="A1090" s="56">
        <v>249</v>
      </c>
      <c r="B1090" s="57">
        <v>100000106061</v>
      </c>
      <c r="C1090" s="58">
        <v>0</v>
      </c>
      <c r="D1090" s="56" t="s">
        <v>673</v>
      </c>
      <c r="E1090" s="59" t="s">
        <v>675</v>
      </c>
      <c r="F1090" s="60">
        <v>8025</v>
      </c>
      <c r="G1090" s="60">
        <v>-8024</v>
      </c>
      <c r="H1090" s="59">
        <v>1</v>
      </c>
      <c r="I1090" s="36" t="s">
        <v>297</v>
      </c>
      <c r="J1090" s="36" t="s">
        <v>313</v>
      </c>
    </row>
    <row r="1091" spans="1:10" x14ac:dyDescent="0.45">
      <c r="A1091" s="56">
        <v>250</v>
      </c>
      <c r="B1091" s="57">
        <v>100000106062</v>
      </c>
      <c r="C1091" s="58">
        <v>0</v>
      </c>
      <c r="D1091" s="56" t="s">
        <v>673</v>
      </c>
      <c r="E1091" s="59" t="s">
        <v>675</v>
      </c>
      <c r="F1091" s="60">
        <v>8025</v>
      </c>
      <c r="G1091" s="60">
        <v>-8024</v>
      </c>
      <c r="H1091" s="59">
        <v>1</v>
      </c>
      <c r="I1091" s="36" t="s">
        <v>297</v>
      </c>
      <c r="J1091" s="36" t="s">
        <v>313</v>
      </c>
    </row>
    <row r="1092" spans="1:10" x14ac:dyDescent="0.45">
      <c r="A1092" s="56">
        <v>251</v>
      </c>
      <c r="B1092" s="57">
        <v>100000106065</v>
      </c>
      <c r="C1092" s="58">
        <v>0</v>
      </c>
      <c r="D1092" s="56" t="s">
        <v>673</v>
      </c>
      <c r="E1092" s="59" t="s">
        <v>675</v>
      </c>
      <c r="F1092" s="60">
        <v>8025</v>
      </c>
      <c r="G1092" s="60">
        <v>-8024</v>
      </c>
      <c r="H1092" s="59">
        <v>1</v>
      </c>
      <c r="I1092" s="36" t="s">
        <v>297</v>
      </c>
      <c r="J1092" s="36" t="s">
        <v>313</v>
      </c>
    </row>
    <row r="1093" spans="1:10" x14ac:dyDescent="0.45">
      <c r="A1093" s="56">
        <v>252</v>
      </c>
      <c r="B1093" s="57">
        <v>100000106066</v>
      </c>
      <c r="C1093" s="58">
        <v>0</v>
      </c>
      <c r="D1093" s="56" t="s">
        <v>673</v>
      </c>
      <c r="E1093" s="59" t="s">
        <v>675</v>
      </c>
      <c r="F1093" s="60">
        <v>8025</v>
      </c>
      <c r="G1093" s="60">
        <v>-8024</v>
      </c>
      <c r="H1093" s="59">
        <v>1</v>
      </c>
      <c r="I1093" s="36" t="s">
        <v>297</v>
      </c>
      <c r="J1093" s="36" t="s">
        <v>313</v>
      </c>
    </row>
    <row r="1094" spans="1:10" x14ac:dyDescent="0.45">
      <c r="A1094" s="56">
        <v>253</v>
      </c>
      <c r="B1094" s="57">
        <v>100000106067</v>
      </c>
      <c r="C1094" s="58">
        <v>0</v>
      </c>
      <c r="D1094" s="56" t="s">
        <v>673</v>
      </c>
      <c r="E1094" s="59" t="s">
        <v>675</v>
      </c>
      <c r="F1094" s="60">
        <v>8025</v>
      </c>
      <c r="G1094" s="60">
        <v>-8024</v>
      </c>
      <c r="H1094" s="59">
        <v>1</v>
      </c>
      <c r="I1094" s="36" t="s">
        <v>297</v>
      </c>
      <c r="J1094" s="36" t="s">
        <v>313</v>
      </c>
    </row>
    <row r="1095" spans="1:10" x14ac:dyDescent="0.45">
      <c r="A1095" s="56">
        <v>254</v>
      </c>
      <c r="B1095" s="57">
        <v>100000126729</v>
      </c>
      <c r="C1095" s="58">
        <v>0</v>
      </c>
      <c r="D1095" s="56" t="s">
        <v>676</v>
      </c>
      <c r="E1095" s="59" t="s">
        <v>201</v>
      </c>
      <c r="F1095" s="60">
        <v>98970</v>
      </c>
      <c r="G1095" s="60">
        <v>-98969</v>
      </c>
      <c r="H1095" s="59">
        <v>1</v>
      </c>
      <c r="I1095" s="36" t="s">
        <v>297</v>
      </c>
      <c r="J1095" s="36" t="s">
        <v>313</v>
      </c>
    </row>
    <row r="1096" spans="1:10" x14ac:dyDescent="0.45">
      <c r="A1096" s="56">
        <v>255</v>
      </c>
      <c r="B1096" s="57">
        <v>100000129381</v>
      </c>
      <c r="C1096" s="58">
        <v>0</v>
      </c>
      <c r="D1096" s="56" t="s">
        <v>677</v>
      </c>
      <c r="E1096" s="59" t="s">
        <v>201</v>
      </c>
      <c r="F1096" s="60">
        <v>32990</v>
      </c>
      <c r="G1096" s="60">
        <v>-32989</v>
      </c>
      <c r="H1096" s="59">
        <v>1</v>
      </c>
      <c r="I1096" s="36" t="s">
        <v>297</v>
      </c>
      <c r="J1096" s="36" t="s">
        <v>313</v>
      </c>
    </row>
    <row r="1097" spans="1:10" x14ac:dyDescent="0.45">
      <c r="A1097" s="56">
        <v>256</v>
      </c>
      <c r="B1097" s="57">
        <v>100000137945</v>
      </c>
      <c r="C1097" s="58">
        <v>0</v>
      </c>
      <c r="D1097" s="56" t="s">
        <v>396</v>
      </c>
      <c r="E1097" s="59" t="s">
        <v>678</v>
      </c>
      <c r="F1097" s="60">
        <v>145000</v>
      </c>
      <c r="G1097" s="60">
        <v>-144999</v>
      </c>
      <c r="H1097" s="59">
        <v>1</v>
      </c>
      <c r="I1097" s="36" t="s">
        <v>297</v>
      </c>
      <c r="J1097" s="36" t="s">
        <v>313</v>
      </c>
    </row>
    <row r="1098" spans="1:10" x14ac:dyDescent="0.45">
      <c r="A1098" s="56">
        <v>257</v>
      </c>
      <c r="B1098" s="57">
        <v>100000137946</v>
      </c>
      <c r="C1098" s="58">
        <v>0</v>
      </c>
      <c r="D1098" s="56" t="s">
        <v>396</v>
      </c>
      <c r="E1098" s="59" t="s">
        <v>679</v>
      </c>
      <c r="F1098" s="60">
        <v>79000</v>
      </c>
      <c r="G1098" s="60">
        <v>-78999</v>
      </c>
      <c r="H1098" s="59">
        <v>1</v>
      </c>
      <c r="I1098" s="36" t="s">
        <v>297</v>
      </c>
      <c r="J1098" s="36" t="s">
        <v>313</v>
      </c>
    </row>
    <row r="1099" spans="1:10" x14ac:dyDescent="0.45">
      <c r="A1099" s="56">
        <v>258</v>
      </c>
      <c r="B1099" s="57">
        <v>100000137947</v>
      </c>
      <c r="C1099" s="58">
        <v>0</v>
      </c>
      <c r="D1099" s="56" t="s">
        <v>396</v>
      </c>
      <c r="E1099" s="59" t="s">
        <v>680</v>
      </c>
      <c r="F1099" s="60">
        <v>50900</v>
      </c>
      <c r="G1099" s="60">
        <v>-50899</v>
      </c>
      <c r="H1099" s="59">
        <v>1</v>
      </c>
      <c r="I1099" s="36" t="s">
        <v>297</v>
      </c>
      <c r="J1099" s="36" t="s">
        <v>313</v>
      </c>
    </row>
    <row r="1100" spans="1:10" x14ac:dyDescent="0.45">
      <c r="A1100" s="56">
        <v>259</v>
      </c>
      <c r="B1100" s="57">
        <v>100000137948</v>
      </c>
      <c r="C1100" s="58">
        <v>0</v>
      </c>
      <c r="D1100" s="56" t="s">
        <v>396</v>
      </c>
      <c r="E1100" s="59" t="s">
        <v>681</v>
      </c>
      <c r="F1100" s="60">
        <v>201700</v>
      </c>
      <c r="G1100" s="60">
        <v>-201699</v>
      </c>
      <c r="H1100" s="59">
        <v>1</v>
      </c>
      <c r="I1100" s="36" t="s">
        <v>297</v>
      </c>
      <c r="J1100" s="36" t="s">
        <v>313</v>
      </c>
    </row>
    <row r="1101" spans="1:10" x14ac:dyDescent="0.45">
      <c r="A1101" s="56">
        <v>260</v>
      </c>
      <c r="B1101" s="57">
        <v>100000137949</v>
      </c>
      <c r="C1101" s="58">
        <v>0</v>
      </c>
      <c r="D1101" s="56" t="s">
        <v>396</v>
      </c>
      <c r="E1101" s="59" t="s">
        <v>682</v>
      </c>
      <c r="F1101" s="60">
        <v>33000</v>
      </c>
      <c r="G1101" s="60">
        <v>-32999</v>
      </c>
      <c r="H1101" s="59">
        <v>1</v>
      </c>
      <c r="I1101" s="36" t="s">
        <v>297</v>
      </c>
      <c r="J1101" s="36" t="s">
        <v>313</v>
      </c>
    </row>
    <row r="1102" spans="1:10" x14ac:dyDescent="0.45">
      <c r="A1102" s="56">
        <v>261</v>
      </c>
      <c r="B1102" s="57">
        <v>100000137950</v>
      </c>
      <c r="C1102" s="58">
        <v>0</v>
      </c>
      <c r="D1102" s="56" t="s">
        <v>396</v>
      </c>
      <c r="E1102" s="59" t="s">
        <v>682</v>
      </c>
      <c r="F1102" s="60">
        <v>33000</v>
      </c>
      <c r="G1102" s="60">
        <v>-32999</v>
      </c>
      <c r="H1102" s="59">
        <v>1</v>
      </c>
      <c r="I1102" s="36" t="s">
        <v>297</v>
      </c>
      <c r="J1102" s="36" t="s">
        <v>313</v>
      </c>
    </row>
    <row r="1103" spans="1:10" x14ac:dyDescent="0.45">
      <c r="A1103" s="56">
        <v>262</v>
      </c>
      <c r="B1103" s="57">
        <v>100000137951</v>
      </c>
      <c r="C1103" s="58">
        <v>0</v>
      </c>
      <c r="D1103" s="56" t="s">
        <v>396</v>
      </c>
      <c r="E1103" s="59" t="s">
        <v>683</v>
      </c>
      <c r="F1103" s="60">
        <v>265000</v>
      </c>
      <c r="G1103" s="60">
        <v>-264999</v>
      </c>
      <c r="H1103" s="59">
        <v>1</v>
      </c>
      <c r="I1103" s="36" t="s">
        <v>297</v>
      </c>
      <c r="J1103" s="36" t="s">
        <v>313</v>
      </c>
    </row>
    <row r="1104" spans="1:10" x14ac:dyDescent="0.45">
      <c r="A1104" s="56">
        <v>263</v>
      </c>
      <c r="B1104" s="57">
        <v>100000137952</v>
      </c>
      <c r="C1104" s="58">
        <v>0</v>
      </c>
      <c r="D1104" s="56" t="s">
        <v>396</v>
      </c>
      <c r="E1104" s="59" t="s">
        <v>684</v>
      </c>
      <c r="F1104" s="60">
        <v>11150</v>
      </c>
      <c r="G1104" s="60">
        <v>-11149</v>
      </c>
      <c r="H1104" s="59">
        <v>1</v>
      </c>
      <c r="I1104" s="36" t="s">
        <v>297</v>
      </c>
      <c r="J1104" s="36" t="s">
        <v>313</v>
      </c>
    </row>
    <row r="1105" spans="1:10" x14ac:dyDescent="0.45">
      <c r="A1105" s="56">
        <v>264</v>
      </c>
      <c r="B1105" s="57">
        <v>100000137953</v>
      </c>
      <c r="C1105" s="58">
        <v>0</v>
      </c>
      <c r="D1105" s="56" t="s">
        <v>396</v>
      </c>
      <c r="E1105" s="59" t="s">
        <v>684</v>
      </c>
      <c r="F1105" s="60">
        <v>11150</v>
      </c>
      <c r="G1105" s="60">
        <v>-11149</v>
      </c>
      <c r="H1105" s="59">
        <v>1</v>
      </c>
      <c r="I1105" s="36" t="s">
        <v>297</v>
      </c>
      <c r="J1105" s="36" t="s">
        <v>313</v>
      </c>
    </row>
    <row r="1106" spans="1:10" x14ac:dyDescent="0.45">
      <c r="A1106" s="56">
        <v>265</v>
      </c>
      <c r="B1106" s="57">
        <v>100000137954</v>
      </c>
      <c r="C1106" s="58">
        <v>0</v>
      </c>
      <c r="D1106" s="56" t="s">
        <v>396</v>
      </c>
      <c r="E1106" s="59" t="s">
        <v>684</v>
      </c>
      <c r="F1106" s="60">
        <v>11150</v>
      </c>
      <c r="G1106" s="60">
        <v>-11149</v>
      </c>
      <c r="H1106" s="59">
        <v>1</v>
      </c>
      <c r="I1106" s="36" t="s">
        <v>297</v>
      </c>
      <c r="J1106" s="36" t="s">
        <v>313</v>
      </c>
    </row>
    <row r="1107" spans="1:10" x14ac:dyDescent="0.45">
      <c r="A1107" s="56">
        <v>266</v>
      </c>
      <c r="B1107" s="57">
        <v>100000137955</v>
      </c>
      <c r="C1107" s="58">
        <v>0</v>
      </c>
      <c r="D1107" s="56" t="s">
        <v>396</v>
      </c>
      <c r="E1107" s="59" t="s">
        <v>684</v>
      </c>
      <c r="F1107" s="60">
        <v>11150</v>
      </c>
      <c r="G1107" s="60">
        <v>-11149</v>
      </c>
      <c r="H1107" s="59">
        <v>1</v>
      </c>
      <c r="I1107" s="36" t="s">
        <v>297</v>
      </c>
      <c r="J1107" s="36" t="s">
        <v>313</v>
      </c>
    </row>
    <row r="1108" spans="1:10" x14ac:dyDescent="0.45">
      <c r="A1108" s="56">
        <v>267</v>
      </c>
      <c r="B1108" s="57">
        <v>100000137956</v>
      </c>
      <c r="C1108" s="58">
        <v>0</v>
      </c>
      <c r="D1108" s="56" t="s">
        <v>396</v>
      </c>
      <c r="E1108" s="59" t="s">
        <v>684</v>
      </c>
      <c r="F1108" s="60">
        <v>11150</v>
      </c>
      <c r="G1108" s="60">
        <v>-11149</v>
      </c>
      <c r="H1108" s="59">
        <v>1</v>
      </c>
      <c r="I1108" s="36" t="s">
        <v>297</v>
      </c>
      <c r="J1108" s="36" t="s">
        <v>313</v>
      </c>
    </row>
    <row r="1109" spans="1:10" x14ac:dyDescent="0.45">
      <c r="A1109" s="56">
        <v>268</v>
      </c>
      <c r="B1109" s="57">
        <v>100000137957</v>
      </c>
      <c r="C1109" s="58">
        <v>0</v>
      </c>
      <c r="D1109" s="56" t="s">
        <v>396</v>
      </c>
      <c r="E1109" s="59" t="s">
        <v>684</v>
      </c>
      <c r="F1109" s="60">
        <v>11150</v>
      </c>
      <c r="G1109" s="60">
        <v>-11149</v>
      </c>
      <c r="H1109" s="59">
        <v>1</v>
      </c>
      <c r="I1109" s="36" t="s">
        <v>297</v>
      </c>
      <c r="J1109" s="36" t="s">
        <v>313</v>
      </c>
    </row>
    <row r="1110" spans="1:10" x14ac:dyDescent="0.45">
      <c r="A1110" s="56">
        <v>269</v>
      </c>
      <c r="B1110" s="57">
        <v>100000137958</v>
      </c>
      <c r="C1110" s="58">
        <v>0</v>
      </c>
      <c r="D1110" s="56" t="s">
        <v>396</v>
      </c>
      <c r="E1110" s="59" t="s">
        <v>684</v>
      </c>
      <c r="F1110" s="60">
        <v>11150</v>
      </c>
      <c r="G1110" s="60">
        <v>-11149</v>
      </c>
      <c r="H1110" s="59">
        <v>1</v>
      </c>
      <c r="I1110" s="36" t="s">
        <v>297</v>
      </c>
      <c r="J1110" s="36" t="s">
        <v>313</v>
      </c>
    </row>
    <row r="1111" spans="1:10" x14ac:dyDescent="0.45">
      <c r="A1111" s="56">
        <v>270</v>
      </c>
      <c r="B1111" s="57">
        <v>100000137959</v>
      </c>
      <c r="C1111" s="58">
        <v>0</v>
      </c>
      <c r="D1111" s="56" t="s">
        <v>396</v>
      </c>
      <c r="E1111" s="59" t="s">
        <v>684</v>
      </c>
      <c r="F1111" s="60">
        <v>11150</v>
      </c>
      <c r="G1111" s="60">
        <v>-11149</v>
      </c>
      <c r="H1111" s="59">
        <v>1</v>
      </c>
      <c r="I1111" s="36" t="s">
        <v>297</v>
      </c>
      <c r="J1111" s="36" t="s">
        <v>313</v>
      </c>
    </row>
    <row r="1112" spans="1:10" x14ac:dyDescent="0.45">
      <c r="A1112" s="56">
        <v>271</v>
      </c>
      <c r="B1112" s="57">
        <v>100000137960</v>
      </c>
      <c r="C1112" s="58">
        <v>0</v>
      </c>
      <c r="D1112" s="56" t="s">
        <v>396</v>
      </c>
      <c r="E1112" s="59" t="s">
        <v>684</v>
      </c>
      <c r="F1112" s="60">
        <v>11150</v>
      </c>
      <c r="G1112" s="60">
        <v>-11149</v>
      </c>
      <c r="H1112" s="59">
        <v>1</v>
      </c>
      <c r="I1112" s="36" t="s">
        <v>297</v>
      </c>
      <c r="J1112" s="36" t="s">
        <v>313</v>
      </c>
    </row>
    <row r="1113" spans="1:10" x14ac:dyDescent="0.45">
      <c r="A1113" s="56">
        <v>272</v>
      </c>
      <c r="B1113" s="57">
        <v>100000137961</v>
      </c>
      <c r="C1113" s="58">
        <v>0</v>
      </c>
      <c r="D1113" s="56" t="s">
        <v>396</v>
      </c>
      <c r="E1113" s="59" t="s">
        <v>684</v>
      </c>
      <c r="F1113" s="60">
        <v>11150</v>
      </c>
      <c r="G1113" s="60">
        <v>-11149</v>
      </c>
      <c r="H1113" s="59">
        <v>1</v>
      </c>
      <c r="I1113" s="36" t="s">
        <v>297</v>
      </c>
      <c r="J1113" s="36" t="s">
        <v>313</v>
      </c>
    </row>
    <row r="1114" spans="1:10" x14ac:dyDescent="0.45">
      <c r="A1114" s="56">
        <v>273</v>
      </c>
      <c r="B1114" s="57">
        <v>100000137962</v>
      </c>
      <c r="C1114" s="58">
        <v>0</v>
      </c>
      <c r="D1114" s="56" t="s">
        <v>396</v>
      </c>
      <c r="E1114" s="59" t="s">
        <v>684</v>
      </c>
      <c r="F1114" s="60">
        <v>11150</v>
      </c>
      <c r="G1114" s="60">
        <v>-11149</v>
      </c>
      <c r="H1114" s="59">
        <v>1</v>
      </c>
      <c r="I1114" s="36" t="s">
        <v>297</v>
      </c>
      <c r="J1114" s="36" t="s">
        <v>313</v>
      </c>
    </row>
    <row r="1115" spans="1:10" x14ac:dyDescent="0.45">
      <c r="A1115" s="56">
        <v>274</v>
      </c>
      <c r="B1115" s="57">
        <v>100000137963</v>
      </c>
      <c r="C1115" s="58">
        <v>0</v>
      </c>
      <c r="D1115" s="56" t="s">
        <v>396</v>
      </c>
      <c r="E1115" s="59" t="s">
        <v>684</v>
      </c>
      <c r="F1115" s="60">
        <v>11150</v>
      </c>
      <c r="G1115" s="60">
        <v>-11149</v>
      </c>
      <c r="H1115" s="59">
        <v>1</v>
      </c>
      <c r="I1115" s="36" t="s">
        <v>297</v>
      </c>
      <c r="J1115" s="36" t="s">
        <v>313</v>
      </c>
    </row>
    <row r="1116" spans="1:10" x14ac:dyDescent="0.45">
      <c r="A1116" s="56">
        <v>275</v>
      </c>
      <c r="B1116" s="57">
        <v>100000137964</v>
      </c>
      <c r="C1116" s="58">
        <v>0</v>
      </c>
      <c r="D1116" s="56" t="s">
        <v>396</v>
      </c>
      <c r="E1116" s="59" t="s">
        <v>684</v>
      </c>
      <c r="F1116" s="60">
        <v>11150</v>
      </c>
      <c r="G1116" s="60">
        <v>-11149</v>
      </c>
      <c r="H1116" s="59">
        <v>1</v>
      </c>
      <c r="I1116" s="36" t="s">
        <v>297</v>
      </c>
      <c r="J1116" s="36" t="s">
        <v>313</v>
      </c>
    </row>
    <row r="1117" spans="1:10" x14ac:dyDescent="0.45">
      <c r="A1117" s="56">
        <v>276</v>
      </c>
      <c r="B1117" s="57">
        <v>100000137965</v>
      </c>
      <c r="C1117" s="58">
        <v>0</v>
      </c>
      <c r="D1117" s="56" t="s">
        <v>396</v>
      </c>
      <c r="E1117" s="59" t="s">
        <v>684</v>
      </c>
      <c r="F1117" s="60">
        <v>11150</v>
      </c>
      <c r="G1117" s="60">
        <v>-11149</v>
      </c>
      <c r="H1117" s="59">
        <v>1</v>
      </c>
      <c r="I1117" s="36" t="s">
        <v>297</v>
      </c>
      <c r="J1117" s="36" t="s">
        <v>313</v>
      </c>
    </row>
    <row r="1118" spans="1:10" x14ac:dyDescent="0.45">
      <c r="A1118" s="56">
        <v>277</v>
      </c>
      <c r="B1118" s="57">
        <v>100000137966</v>
      </c>
      <c r="C1118" s="58">
        <v>0</v>
      </c>
      <c r="D1118" s="56" t="s">
        <v>396</v>
      </c>
      <c r="E1118" s="59" t="s">
        <v>684</v>
      </c>
      <c r="F1118" s="60">
        <v>11150</v>
      </c>
      <c r="G1118" s="60">
        <v>-11149</v>
      </c>
      <c r="H1118" s="59">
        <v>1</v>
      </c>
      <c r="I1118" s="36" t="s">
        <v>297</v>
      </c>
      <c r="J1118" s="36" t="s">
        <v>313</v>
      </c>
    </row>
    <row r="1119" spans="1:10" x14ac:dyDescent="0.45">
      <c r="A1119" s="56">
        <v>278</v>
      </c>
      <c r="B1119" s="57">
        <v>100000137967</v>
      </c>
      <c r="C1119" s="58">
        <v>0</v>
      </c>
      <c r="D1119" s="56" t="s">
        <v>396</v>
      </c>
      <c r="E1119" s="59" t="s">
        <v>684</v>
      </c>
      <c r="F1119" s="60">
        <v>11150</v>
      </c>
      <c r="G1119" s="60">
        <v>-11149</v>
      </c>
      <c r="H1119" s="59">
        <v>1</v>
      </c>
      <c r="I1119" s="36" t="s">
        <v>297</v>
      </c>
      <c r="J1119" s="36" t="s">
        <v>313</v>
      </c>
    </row>
    <row r="1120" spans="1:10" x14ac:dyDescent="0.45">
      <c r="A1120" s="56">
        <v>279</v>
      </c>
      <c r="B1120" s="57">
        <v>100000137968</v>
      </c>
      <c r="C1120" s="58">
        <v>0</v>
      </c>
      <c r="D1120" s="56" t="s">
        <v>396</v>
      </c>
      <c r="E1120" s="59" t="s">
        <v>684</v>
      </c>
      <c r="F1120" s="60">
        <v>11150</v>
      </c>
      <c r="G1120" s="60">
        <v>-11149</v>
      </c>
      <c r="H1120" s="59">
        <v>1</v>
      </c>
      <c r="I1120" s="36" t="s">
        <v>297</v>
      </c>
      <c r="J1120" s="36" t="s">
        <v>313</v>
      </c>
    </row>
    <row r="1121" spans="1:10" x14ac:dyDescent="0.45">
      <c r="A1121" s="56">
        <v>280</v>
      </c>
      <c r="B1121" s="57">
        <v>100000137969</v>
      </c>
      <c r="C1121" s="58">
        <v>0</v>
      </c>
      <c r="D1121" s="56" t="s">
        <v>396</v>
      </c>
      <c r="E1121" s="59" t="s">
        <v>684</v>
      </c>
      <c r="F1121" s="60">
        <v>11150</v>
      </c>
      <c r="G1121" s="60">
        <v>-11149</v>
      </c>
      <c r="H1121" s="59">
        <v>1</v>
      </c>
      <c r="I1121" s="36" t="s">
        <v>297</v>
      </c>
      <c r="J1121" s="36" t="s">
        <v>313</v>
      </c>
    </row>
    <row r="1122" spans="1:10" x14ac:dyDescent="0.45">
      <c r="A1122" s="56">
        <v>281</v>
      </c>
      <c r="B1122" s="57">
        <v>100000137970</v>
      </c>
      <c r="C1122" s="58">
        <v>0</v>
      </c>
      <c r="D1122" s="56" t="s">
        <v>396</v>
      </c>
      <c r="E1122" s="59" t="s">
        <v>685</v>
      </c>
      <c r="F1122" s="60">
        <v>67500</v>
      </c>
      <c r="G1122" s="60">
        <v>-67499</v>
      </c>
      <c r="H1122" s="59">
        <v>1</v>
      </c>
      <c r="I1122" s="36" t="s">
        <v>297</v>
      </c>
      <c r="J1122" s="36" t="s">
        <v>313</v>
      </c>
    </row>
    <row r="1123" spans="1:10" x14ac:dyDescent="0.45">
      <c r="A1123" s="56">
        <v>282</v>
      </c>
      <c r="B1123" s="57">
        <v>100000137971</v>
      </c>
      <c r="C1123" s="58">
        <v>0</v>
      </c>
      <c r="D1123" s="56" t="s">
        <v>396</v>
      </c>
      <c r="E1123" s="59" t="s">
        <v>686</v>
      </c>
      <c r="F1123" s="60">
        <v>12000</v>
      </c>
      <c r="G1123" s="60">
        <v>-11999</v>
      </c>
      <c r="H1123" s="59">
        <v>1</v>
      </c>
      <c r="I1123" s="36" t="s">
        <v>297</v>
      </c>
      <c r="J1123" s="36" t="s">
        <v>313</v>
      </c>
    </row>
    <row r="1124" spans="1:10" x14ac:dyDescent="0.45">
      <c r="A1124" s="56">
        <v>283</v>
      </c>
      <c r="B1124" s="57">
        <v>100000137972</v>
      </c>
      <c r="C1124" s="58">
        <v>0</v>
      </c>
      <c r="D1124" s="56" t="s">
        <v>396</v>
      </c>
      <c r="E1124" s="59" t="s">
        <v>687</v>
      </c>
      <c r="F1124" s="60">
        <v>18500</v>
      </c>
      <c r="G1124" s="60">
        <v>-18499</v>
      </c>
      <c r="H1124" s="59">
        <v>1</v>
      </c>
      <c r="I1124" s="36" t="s">
        <v>297</v>
      </c>
      <c r="J1124" s="36" t="s">
        <v>313</v>
      </c>
    </row>
    <row r="1125" spans="1:10" x14ac:dyDescent="0.45">
      <c r="A1125" s="56">
        <v>284</v>
      </c>
      <c r="B1125" s="57">
        <v>100000137973</v>
      </c>
      <c r="C1125" s="58">
        <v>0</v>
      </c>
      <c r="D1125" s="56" t="s">
        <v>396</v>
      </c>
      <c r="E1125" s="59" t="s">
        <v>688</v>
      </c>
      <c r="F1125" s="60">
        <v>30900</v>
      </c>
      <c r="G1125" s="60">
        <v>-30899</v>
      </c>
      <c r="H1125" s="59">
        <v>1</v>
      </c>
      <c r="I1125" s="36" t="s">
        <v>297</v>
      </c>
      <c r="J1125" s="36" t="s">
        <v>313</v>
      </c>
    </row>
    <row r="1126" spans="1:10" x14ac:dyDescent="0.45">
      <c r="A1126" s="56">
        <v>285</v>
      </c>
      <c r="B1126" s="57">
        <v>100000137974</v>
      </c>
      <c r="C1126" s="58">
        <v>0</v>
      </c>
      <c r="D1126" s="56" t="s">
        <v>396</v>
      </c>
      <c r="E1126" s="59" t="s">
        <v>688</v>
      </c>
      <c r="F1126" s="60">
        <v>30900</v>
      </c>
      <c r="G1126" s="60">
        <v>-30899</v>
      </c>
      <c r="H1126" s="59">
        <v>1</v>
      </c>
      <c r="I1126" s="36" t="s">
        <v>297</v>
      </c>
      <c r="J1126" s="36" t="s">
        <v>313</v>
      </c>
    </row>
    <row r="1127" spans="1:10" x14ac:dyDescent="0.45">
      <c r="A1127" s="56">
        <v>286</v>
      </c>
      <c r="B1127" s="57">
        <v>100000137975</v>
      </c>
      <c r="C1127" s="58">
        <v>0</v>
      </c>
      <c r="D1127" s="56" t="s">
        <v>396</v>
      </c>
      <c r="E1127" s="59" t="s">
        <v>689</v>
      </c>
      <c r="F1127" s="60">
        <v>22900</v>
      </c>
      <c r="G1127" s="60">
        <v>-22899</v>
      </c>
      <c r="H1127" s="59">
        <v>1</v>
      </c>
      <c r="I1127" s="36" t="s">
        <v>297</v>
      </c>
      <c r="J1127" s="36" t="s">
        <v>313</v>
      </c>
    </row>
    <row r="1128" spans="1:10" x14ac:dyDescent="0.45">
      <c r="A1128" s="56">
        <v>287</v>
      </c>
      <c r="B1128" s="57">
        <v>100000137976</v>
      </c>
      <c r="C1128" s="58">
        <v>0</v>
      </c>
      <c r="D1128" s="56" t="s">
        <v>396</v>
      </c>
      <c r="E1128" s="59" t="s">
        <v>690</v>
      </c>
      <c r="F1128" s="60">
        <v>6490</v>
      </c>
      <c r="G1128" s="60">
        <v>-6489</v>
      </c>
      <c r="H1128" s="59">
        <v>1</v>
      </c>
      <c r="I1128" s="36" t="s">
        <v>297</v>
      </c>
      <c r="J1128" s="36" t="s">
        <v>313</v>
      </c>
    </row>
    <row r="1129" spans="1:10" x14ac:dyDescent="0.45">
      <c r="A1129" s="56">
        <v>288</v>
      </c>
      <c r="B1129" s="57">
        <v>100000146794</v>
      </c>
      <c r="C1129" s="58">
        <v>0</v>
      </c>
      <c r="D1129" s="56" t="s">
        <v>535</v>
      </c>
      <c r="E1129" s="59" t="s">
        <v>691</v>
      </c>
      <c r="F1129" s="60">
        <v>16000</v>
      </c>
      <c r="G1129" s="60">
        <v>-15999</v>
      </c>
      <c r="H1129" s="59">
        <v>1</v>
      </c>
      <c r="I1129" s="36" t="s">
        <v>297</v>
      </c>
      <c r="J1129" s="36" t="s">
        <v>313</v>
      </c>
    </row>
    <row r="1130" spans="1:10" x14ac:dyDescent="0.45">
      <c r="A1130" s="56">
        <v>289</v>
      </c>
      <c r="B1130" s="57">
        <v>100000146795</v>
      </c>
      <c r="C1130" s="58">
        <v>0</v>
      </c>
      <c r="D1130" s="56" t="s">
        <v>535</v>
      </c>
      <c r="E1130" s="59" t="s">
        <v>692</v>
      </c>
      <c r="F1130" s="60">
        <v>8400</v>
      </c>
      <c r="G1130" s="60">
        <v>-8399</v>
      </c>
      <c r="H1130" s="59">
        <v>1</v>
      </c>
      <c r="I1130" s="36" t="s">
        <v>297</v>
      </c>
      <c r="J1130" s="36" t="s">
        <v>313</v>
      </c>
    </row>
    <row r="1131" spans="1:10" x14ac:dyDescent="0.45">
      <c r="A1131" s="56">
        <v>290</v>
      </c>
      <c r="B1131" s="57">
        <v>100000148045</v>
      </c>
      <c r="C1131" s="58">
        <v>0</v>
      </c>
      <c r="D1131" s="56" t="s">
        <v>693</v>
      </c>
      <c r="E1131" s="59" t="s">
        <v>694</v>
      </c>
      <c r="F1131" s="60">
        <v>29450</v>
      </c>
      <c r="G1131" s="60">
        <v>-29449</v>
      </c>
      <c r="H1131" s="59">
        <v>1</v>
      </c>
      <c r="I1131" s="36" t="s">
        <v>297</v>
      </c>
      <c r="J1131" s="36" t="s">
        <v>313</v>
      </c>
    </row>
    <row r="1132" spans="1:10" x14ac:dyDescent="0.45">
      <c r="A1132" s="56">
        <v>291</v>
      </c>
      <c r="B1132" s="57">
        <v>100000148046</v>
      </c>
      <c r="C1132" s="58">
        <v>0</v>
      </c>
      <c r="D1132" s="56" t="s">
        <v>693</v>
      </c>
      <c r="E1132" s="59" t="s">
        <v>694</v>
      </c>
      <c r="F1132" s="60">
        <v>29450</v>
      </c>
      <c r="G1132" s="60">
        <v>-29449</v>
      </c>
      <c r="H1132" s="59">
        <v>1</v>
      </c>
      <c r="I1132" s="36" t="s">
        <v>297</v>
      </c>
      <c r="J1132" s="36" t="s">
        <v>313</v>
      </c>
    </row>
    <row r="1133" spans="1:10" x14ac:dyDescent="0.45">
      <c r="A1133" s="56">
        <v>292</v>
      </c>
      <c r="B1133" s="57">
        <v>100000148047</v>
      </c>
      <c r="C1133" s="58">
        <v>0</v>
      </c>
      <c r="D1133" s="56" t="s">
        <v>693</v>
      </c>
      <c r="E1133" s="59" t="s">
        <v>694</v>
      </c>
      <c r="F1133" s="60">
        <v>29450</v>
      </c>
      <c r="G1133" s="60">
        <v>-29449</v>
      </c>
      <c r="H1133" s="59">
        <v>1</v>
      </c>
      <c r="I1133" s="36" t="s">
        <v>297</v>
      </c>
      <c r="J1133" s="36" t="s">
        <v>313</v>
      </c>
    </row>
    <row r="1134" spans="1:10" x14ac:dyDescent="0.45">
      <c r="A1134" s="56">
        <v>293</v>
      </c>
      <c r="B1134" s="57">
        <v>100000148048</v>
      </c>
      <c r="C1134" s="58">
        <v>0</v>
      </c>
      <c r="D1134" s="56" t="s">
        <v>693</v>
      </c>
      <c r="E1134" s="59" t="s">
        <v>694</v>
      </c>
      <c r="F1134" s="60">
        <v>29450</v>
      </c>
      <c r="G1134" s="60">
        <v>-29449</v>
      </c>
      <c r="H1134" s="59">
        <v>1</v>
      </c>
      <c r="I1134" s="36" t="s">
        <v>297</v>
      </c>
      <c r="J1134" s="36" t="s">
        <v>313</v>
      </c>
    </row>
    <row r="1135" spans="1:10" x14ac:dyDescent="0.45">
      <c r="A1135" s="56">
        <v>294</v>
      </c>
      <c r="B1135" s="57">
        <v>100000148049</v>
      </c>
      <c r="C1135" s="58">
        <v>0</v>
      </c>
      <c r="D1135" s="56" t="s">
        <v>693</v>
      </c>
      <c r="E1135" s="59" t="s">
        <v>694</v>
      </c>
      <c r="F1135" s="60">
        <v>29450</v>
      </c>
      <c r="G1135" s="60">
        <v>-29449</v>
      </c>
      <c r="H1135" s="59">
        <v>1</v>
      </c>
      <c r="I1135" s="36" t="s">
        <v>297</v>
      </c>
      <c r="J1135" s="36" t="s">
        <v>313</v>
      </c>
    </row>
    <row r="1136" spans="1:10" x14ac:dyDescent="0.45">
      <c r="A1136" s="56">
        <v>295</v>
      </c>
      <c r="B1136" s="57">
        <v>100000148050</v>
      </c>
      <c r="C1136" s="58">
        <v>0</v>
      </c>
      <c r="D1136" s="56" t="s">
        <v>693</v>
      </c>
      <c r="E1136" s="59" t="s">
        <v>694</v>
      </c>
      <c r="F1136" s="60">
        <v>29450</v>
      </c>
      <c r="G1136" s="60">
        <v>-29449</v>
      </c>
      <c r="H1136" s="59">
        <v>1</v>
      </c>
      <c r="I1136" s="36" t="s">
        <v>297</v>
      </c>
      <c r="J1136" s="36" t="s">
        <v>313</v>
      </c>
    </row>
    <row r="1137" spans="1:10" x14ac:dyDescent="0.45">
      <c r="A1137" s="56">
        <v>296</v>
      </c>
      <c r="B1137" s="57">
        <v>100000148051</v>
      </c>
      <c r="C1137" s="58">
        <v>0</v>
      </c>
      <c r="D1137" s="56" t="s">
        <v>693</v>
      </c>
      <c r="E1137" s="59" t="s">
        <v>694</v>
      </c>
      <c r="F1137" s="60">
        <v>29450</v>
      </c>
      <c r="G1137" s="60">
        <v>-29449</v>
      </c>
      <c r="H1137" s="59">
        <v>1</v>
      </c>
      <c r="I1137" s="36" t="s">
        <v>297</v>
      </c>
      <c r="J1137" s="36" t="s">
        <v>313</v>
      </c>
    </row>
    <row r="1138" spans="1:10" x14ac:dyDescent="0.45">
      <c r="A1138" s="56">
        <v>297</v>
      </c>
      <c r="B1138" s="57">
        <v>100000148052</v>
      </c>
      <c r="C1138" s="58">
        <v>0</v>
      </c>
      <c r="D1138" s="56" t="s">
        <v>693</v>
      </c>
      <c r="E1138" s="59" t="s">
        <v>694</v>
      </c>
      <c r="F1138" s="60">
        <v>29450</v>
      </c>
      <c r="G1138" s="60">
        <v>-29449</v>
      </c>
      <c r="H1138" s="59">
        <v>1</v>
      </c>
      <c r="I1138" s="36" t="s">
        <v>297</v>
      </c>
      <c r="J1138" s="36" t="s">
        <v>313</v>
      </c>
    </row>
    <row r="1139" spans="1:10" x14ac:dyDescent="0.45">
      <c r="A1139" s="56">
        <v>298</v>
      </c>
      <c r="B1139" s="57">
        <v>100000148053</v>
      </c>
      <c r="C1139" s="58">
        <v>0</v>
      </c>
      <c r="D1139" s="56" t="s">
        <v>693</v>
      </c>
      <c r="E1139" s="59" t="s">
        <v>694</v>
      </c>
      <c r="F1139" s="60">
        <v>29450</v>
      </c>
      <c r="G1139" s="60">
        <v>-29449</v>
      </c>
      <c r="H1139" s="59">
        <v>1</v>
      </c>
      <c r="I1139" s="36" t="s">
        <v>297</v>
      </c>
      <c r="J1139" s="36" t="s">
        <v>313</v>
      </c>
    </row>
    <row r="1140" spans="1:10" x14ac:dyDescent="0.45">
      <c r="A1140" s="56">
        <v>299</v>
      </c>
      <c r="B1140" s="57">
        <v>100000148054</v>
      </c>
      <c r="C1140" s="58">
        <v>0</v>
      </c>
      <c r="D1140" s="56" t="s">
        <v>693</v>
      </c>
      <c r="E1140" s="59" t="s">
        <v>694</v>
      </c>
      <c r="F1140" s="60">
        <v>29450</v>
      </c>
      <c r="G1140" s="60">
        <v>-29449</v>
      </c>
      <c r="H1140" s="59">
        <v>1</v>
      </c>
      <c r="I1140" s="36" t="s">
        <v>297</v>
      </c>
      <c r="J1140" s="36" t="s">
        <v>313</v>
      </c>
    </row>
    <row r="1141" spans="1:10" x14ac:dyDescent="0.45">
      <c r="A1141" s="56">
        <v>300</v>
      </c>
      <c r="B1141" s="57">
        <v>100000148055</v>
      </c>
      <c r="C1141" s="58">
        <v>0</v>
      </c>
      <c r="D1141" s="56" t="s">
        <v>693</v>
      </c>
      <c r="E1141" s="59" t="s">
        <v>694</v>
      </c>
      <c r="F1141" s="60">
        <v>29450</v>
      </c>
      <c r="G1141" s="60">
        <v>-29449</v>
      </c>
      <c r="H1141" s="59">
        <v>1</v>
      </c>
      <c r="I1141" s="36" t="s">
        <v>297</v>
      </c>
      <c r="J1141" s="36" t="s">
        <v>313</v>
      </c>
    </row>
    <row r="1142" spans="1:10" x14ac:dyDescent="0.45">
      <c r="A1142" s="56">
        <v>301</v>
      </c>
      <c r="B1142" s="57">
        <v>100000148056</v>
      </c>
      <c r="C1142" s="58">
        <v>0</v>
      </c>
      <c r="D1142" s="56" t="s">
        <v>693</v>
      </c>
      <c r="E1142" s="59" t="s">
        <v>694</v>
      </c>
      <c r="F1142" s="60">
        <v>29450</v>
      </c>
      <c r="G1142" s="60">
        <v>-29449</v>
      </c>
      <c r="H1142" s="59">
        <v>1</v>
      </c>
      <c r="I1142" s="36" t="s">
        <v>297</v>
      </c>
      <c r="J1142" s="36" t="s">
        <v>313</v>
      </c>
    </row>
    <row r="1143" spans="1:10" x14ac:dyDescent="0.45">
      <c r="A1143" s="56">
        <v>302</v>
      </c>
      <c r="B1143" s="57">
        <v>100000148057</v>
      </c>
      <c r="C1143" s="58">
        <v>0</v>
      </c>
      <c r="D1143" s="56" t="s">
        <v>693</v>
      </c>
      <c r="E1143" s="59" t="s">
        <v>694</v>
      </c>
      <c r="F1143" s="60">
        <v>29450</v>
      </c>
      <c r="G1143" s="60">
        <v>-29449</v>
      </c>
      <c r="H1143" s="59">
        <v>1</v>
      </c>
      <c r="I1143" s="36" t="s">
        <v>297</v>
      </c>
      <c r="J1143" s="36" t="s">
        <v>313</v>
      </c>
    </row>
    <row r="1144" spans="1:10" x14ac:dyDescent="0.45">
      <c r="A1144" s="56">
        <v>303</v>
      </c>
      <c r="B1144" s="57">
        <v>100000148058</v>
      </c>
      <c r="C1144" s="58">
        <v>0</v>
      </c>
      <c r="D1144" s="56" t="s">
        <v>693</v>
      </c>
      <c r="E1144" s="59" t="s">
        <v>694</v>
      </c>
      <c r="F1144" s="60">
        <v>29450</v>
      </c>
      <c r="G1144" s="60">
        <v>-29449</v>
      </c>
      <c r="H1144" s="59">
        <v>1</v>
      </c>
      <c r="I1144" s="36" t="s">
        <v>297</v>
      </c>
      <c r="J1144" s="36" t="s">
        <v>313</v>
      </c>
    </row>
    <row r="1145" spans="1:10" x14ac:dyDescent="0.45">
      <c r="A1145" s="56">
        <v>304</v>
      </c>
      <c r="B1145" s="57">
        <v>100000148059</v>
      </c>
      <c r="C1145" s="58">
        <v>0</v>
      </c>
      <c r="D1145" s="56" t="s">
        <v>693</v>
      </c>
      <c r="E1145" s="59" t="s">
        <v>694</v>
      </c>
      <c r="F1145" s="60">
        <v>29450</v>
      </c>
      <c r="G1145" s="60">
        <v>-29449</v>
      </c>
      <c r="H1145" s="59">
        <v>1</v>
      </c>
      <c r="I1145" s="36" t="s">
        <v>297</v>
      </c>
      <c r="J1145" s="36" t="s">
        <v>313</v>
      </c>
    </row>
    <row r="1146" spans="1:10" x14ac:dyDescent="0.45">
      <c r="A1146" s="56">
        <v>305</v>
      </c>
      <c r="B1146" s="57">
        <v>100000148060</v>
      </c>
      <c r="C1146" s="58">
        <v>0</v>
      </c>
      <c r="D1146" s="56" t="s">
        <v>693</v>
      </c>
      <c r="E1146" s="59" t="s">
        <v>694</v>
      </c>
      <c r="F1146" s="60">
        <v>29450</v>
      </c>
      <c r="G1146" s="60">
        <v>-29449</v>
      </c>
      <c r="H1146" s="59">
        <v>1</v>
      </c>
      <c r="I1146" s="36" t="s">
        <v>297</v>
      </c>
      <c r="J1146" s="36" t="s">
        <v>313</v>
      </c>
    </row>
    <row r="1147" spans="1:10" x14ac:dyDescent="0.45">
      <c r="A1147" s="56">
        <v>306</v>
      </c>
      <c r="B1147" s="57">
        <v>100000148061</v>
      </c>
      <c r="C1147" s="58">
        <v>0</v>
      </c>
      <c r="D1147" s="56" t="s">
        <v>693</v>
      </c>
      <c r="E1147" s="59" t="s">
        <v>694</v>
      </c>
      <c r="F1147" s="60">
        <v>29450</v>
      </c>
      <c r="G1147" s="60">
        <v>-29449</v>
      </c>
      <c r="H1147" s="59">
        <v>1</v>
      </c>
      <c r="I1147" s="36" t="s">
        <v>297</v>
      </c>
      <c r="J1147" s="36" t="s">
        <v>313</v>
      </c>
    </row>
    <row r="1148" spans="1:10" x14ac:dyDescent="0.45">
      <c r="A1148" s="56">
        <v>307</v>
      </c>
      <c r="B1148" s="57">
        <v>100000148062</v>
      </c>
      <c r="C1148" s="58">
        <v>0</v>
      </c>
      <c r="D1148" s="56" t="s">
        <v>693</v>
      </c>
      <c r="E1148" s="59" t="s">
        <v>694</v>
      </c>
      <c r="F1148" s="60">
        <v>29450</v>
      </c>
      <c r="G1148" s="60">
        <v>-29449</v>
      </c>
      <c r="H1148" s="59">
        <v>1</v>
      </c>
      <c r="I1148" s="36" t="s">
        <v>297</v>
      </c>
      <c r="J1148" s="36" t="s">
        <v>313</v>
      </c>
    </row>
    <row r="1149" spans="1:10" x14ac:dyDescent="0.45">
      <c r="A1149" s="56">
        <v>308</v>
      </c>
      <c r="B1149" s="57">
        <v>100000148063</v>
      </c>
      <c r="C1149" s="58">
        <v>0</v>
      </c>
      <c r="D1149" s="56" t="s">
        <v>693</v>
      </c>
      <c r="E1149" s="59" t="s">
        <v>694</v>
      </c>
      <c r="F1149" s="60">
        <v>29450</v>
      </c>
      <c r="G1149" s="60">
        <v>-29449</v>
      </c>
      <c r="H1149" s="59">
        <v>1</v>
      </c>
      <c r="I1149" s="36" t="s">
        <v>297</v>
      </c>
      <c r="J1149" s="36" t="s">
        <v>313</v>
      </c>
    </row>
    <row r="1150" spans="1:10" x14ac:dyDescent="0.45">
      <c r="A1150" s="56">
        <v>309</v>
      </c>
      <c r="B1150" s="57">
        <v>100000148064</v>
      </c>
      <c r="C1150" s="58">
        <v>0</v>
      </c>
      <c r="D1150" s="56" t="s">
        <v>693</v>
      </c>
      <c r="E1150" s="59" t="s">
        <v>694</v>
      </c>
      <c r="F1150" s="60">
        <v>29450</v>
      </c>
      <c r="G1150" s="60">
        <v>-29449</v>
      </c>
      <c r="H1150" s="59">
        <v>1</v>
      </c>
      <c r="I1150" s="36" t="s">
        <v>297</v>
      </c>
      <c r="J1150" s="36" t="s">
        <v>313</v>
      </c>
    </row>
    <row r="1151" spans="1:10" x14ac:dyDescent="0.45">
      <c r="A1151" s="56">
        <v>310</v>
      </c>
      <c r="B1151" s="57">
        <v>100000148065</v>
      </c>
      <c r="C1151" s="58">
        <v>0</v>
      </c>
      <c r="D1151" s="56" t="s">
        <v>693</v>
      </c>
      <c r="E1151" s="59" t="s">
        <v>694</v>
      </c>
      <c r="F1151" s="60">
        <v>29450</v>
      </c>
      <c r="G1151" s="60">
        <v>-29449</v>
      </c>
      <c r="H1151" s="59">
        <v>1</v>
      </c>
      <c r="I1151" s="36" t="s">
        <v>297</v>
      </c>
      <c r="J1151" s="36" t="s">
        <v>313</v>
      </c>
    </row>
    <row r="1152" spans="1:10" x14ac:dyDescent="0.45">
      <c r="A1152" s="56">
        <v>311</v>
      </c>
      <c r="B1152" s="57">
        <v>100000148066</v>
      </c>
      <c r="C1152" s="58">
        <v>0</v>
      </c>
      <c r="D1152" s="56" t="s">
        <v>693</v>
      </c>
      <c r="E1152" s="59" t="s">
        <v>694</v>
      </c>
      <c r="F1152" s="60">
        <v>29450</v>
      </c>
      <c r="G1152" s="60">
        <v>-29449</v>
      </c>
      <c r="H1152" s="59">
        <v>1</v>
      </c>
      <c r="I1152" s="36" t="s">
        <v>297</v>
      </c>
      <c r="J1152" s="36" t="s">
        <v>313</v>
      </c>
    </row>
    <row r="1153" spans="1:10" x14ac:dyDescent="0.45">
      <c r="A1153" s="56">
        <v>312</v>
      </c>
      <c r="B1153" s="57">
        <v>100000152324</v>
      </c>
      <c r="C1153" s="58">
        <v>0</v>
      </c>
      <c r="D1153" s="56" t="s">
        <v>581</v>
      </c>
      <c r="E1153" s="59" t="s">
        <v>695</v>
      </c>
      <c r="F1153" s="60">
        <v>15000</v>
      </c>
      <c r="G1153" s="60">
        <v>-14999</v>
      </c>
      <c r="H1153" s="59">
        <v>1</v>
      </c>
      <c r="I1153" s="36" t="s">
        <v>297</v>
      </c>
      <c r="J1153" s="36" t="s">
        <v>313</v>
      </c>
    </row>
    <row r="1154" spans="1:10" x14ac:dyDescent="0.45">
      <c r="A1154" s="56">
        <v>313</v>
      </c>
      <c r="B1154" s="57">
        <v>100000152325</v>
      </c>
      <c r="C1154" s="58">
        <v>0</v>
      </c>
      <c r="D1154" s="56" t="s">
        <v>581</v>
      </c>
      <c r="E1154" s="59" t="s">
        <v>695</v>
      </c>
      <c r="F1154" s="60">
        <v>15000</v>
      </c>
      <c r="G1154" s="60">
        <v>-14999</v>
      </c>
      <c r="H1154" s="59">
        <v>1</v>
      </c>
      <c r="I1154" s="36" t="s">
        <v>297</v>
      </c>
      <c r="J1154" s="36" t="s">
        <v>313</v>
      </c>
    </row>
    <row r="1155" spans="1:10" x14ac:dyDescent="0.45">
      <c r="A1155" s="56">
        <v>314</v>
      </c>
      <c r="B1155" s="57">
        <v>100000152326</v>
      </c>
      <c r="C1155" s="58">
        <v>0</v>
      </c>
      <c r="D1155" s="56" t="s">
        <v>581</v>
      </c>
      <c r="E1155" s="59" t="s">
        <v>695</v>
      </c>
      <c r="F1155" s="60">
        <v>15000</v>
      </c>
      <c r="G1155" s="60">
        <v>-14999</v>
      </c>
      <c r="H1155" s="59">
        <v>1</v>
      </c>
      <c r="I1155" s="36" t="s">
        <v>297</v>
      </c>
      <c r="J1155" s="36" t="s">
        <v>313</v>
      </c>
    </row>
    <row r="1156" spans="1:10" x14ac:dyDescent="0.45">
      <c r="A1156" s="56">
        <v>315</v>
      </c>
      <c r="B1156" s="57">
        <v>100000212828</v>
      </c>
      <c r="C1156" s="58">
        <v>0</v>
      </c>
      <c r="D1156" s="56" t="s">
        <v>696</v>
      </c>
      <c r="E1156" s="59" t="s">
        <v>697</v>
      </c>
      <c r="F1156" s="60">
        <v>34882.199999999997</v>
      </c>
      <c r="G1156" s="60">
        <v>-34881.199999999997</v>
      </c>
      <c r="H1156" s="59">
        <v>1</v>
      </c>
      <c r="I1156" s="36" t="s">
        <v>297</v>
      </c>
      <c r="J1156" s="36" t="s">
        <v>313</v>
      </c>
    </row>
    <row r="1157" spans="1:10" x14ac:dyDescent="0.45">
      <c r="A1157" s="56">
        <v>316</v>
      </c>
      <c r="B1157" s="57">
        <v>100000258127</v>
      </c>
      <c r="C1157" s="58">
        <v>0</v>
      </c>
      <c r="D1157" s="56" t="s">
        <v>698</v>
      </c>
      <c r="E1157" s="59" t="s">
        <v>699</v>
      </c>
      <c r="F1157" s="60">
        <v>129500</v>
      </c>
      <c r="G1157" s="60">
        <v>-129499</v>
      </c>
      <c r="H1157" s="59">
        <v>1</v>
      </c>
      <c r="I1157" s="36" t="s">
        <v>297</v>
      </c>
      <c r="J1157" s="36" t="s">
        <v>313</v>
      </c>
    </row>
    <row r="1158" spans="1:10" x14ac:dyDescent="0.45">
      <c r="A1158" s="56">
        <v>317</v>
      </c>
      <c r="B1158" s="57">
        <v>100000258133</v>
      </c>
      <c r="C1158" s="58">
        <v>0</v>
      </c>
      <c r="D1158" s="56" t="s">
        <v>700</v>
      </c>
      <c r="E1158" s="59" t="s">
        <v>701</v>
      </c>
      <c r="F1158" s="60">
        <v>7400</v>
      </c>
      <c r="G1158" s="60">
        <v>-7399</v>
      </c>
      <c r="H1158" s="59">
        <v>1</v>
      </c>
      <c r="I1158" s="36" t="s">
        <v>297</v>
      </c>
      <c r="J1158" s="36" t="s">
        <v>313</v>
      </c>
    </row>
    <row r="1159" spans="1:10" x14ac:dyDescent="0.45">
      <c r="A1159" s="56">
        <v>318</v>
      </c>
      <c r="B1159" s="57">
        <v>100000258134</v>
      </c>
      <c r="C1159" s="58">
        <v>0</v>
      </c>
      <c r="D1159" s="56" t="s">
        <v>700</v>
      </c>
      <c r="E1159" s="59" t="s">
        <v>701</v>
      </c>
      <c r="F1159" s="60">
        <v>7400</v>
      </c>
      <c r="G1159" s="60">
        <v>-7399</v>
      </c>
      <c r="H1159" s="59">
        <v>1</v>
      </c>
      <c r="I1159" s="36" t="s">
        <v>297</v>
      </c>
      <c r="J1159" s="36" t="s">
        <v>313</v>
      </c>
    </row>
    <row r="1160" spans="1:10" x14ac:dyDescent="0.45">
      <c r="A1160" s="56">
        <v>319</v>
      </c>
      <c r="B1160" s="57">
        <v>100000258135</v>
      </c>
      <c r="C1160" s="58">
        <v>0</v>
      </c>
      <c r="D1160" s="56" t="s">
        <v>700</v>
      </c>
      <c r="E1160" s="59" t="s">
        <v>701</v>
      </c>
      <c r="F1160" s="60">
        <v>7400</v>
      </c>
      <c r="G1160" s="60">
        <v>-7399</v>
      </c>
      <c r="H1160" s="59">
        <v>1</v>
      </c>
      <c r="I1160" s="36" t="s">
        <v>297</v>
      </c>
      <c r="J1160" s="36" t="s">
        <v>313</v>
      </c>
    </row>
    <row r="1161" spans="1:10" x14ac:dyDescent="0.45">
      <c r="A1161" s="56">
        <v>320</v>
      </c>
      <c r="B1161" s="57">
        <v>100000258136</v>
      </c>
      <c r="C1161" s="58">
        <v>0</v>
      </c>
      <c r="D1161" s="56" t="s">
        <v>700</v>
      </c>
      <c r="E1161" s="59" t="s">
        <v>701</v>
      </c>
      <c r="F1161" s="60">
        <v>7400</v>
      </c>
      <c r="G1161" s="60">
        <v>-7399</v>
      </c>
      <c r="H1161" s="59">
        <v>1</v>
      </c>
      <c r="I1161" s="36" t="s">
        <v>297</v>
      </c>
      <c r="J1161" s="36" t="s">
        <v>313</v>
      </c>
    </row>
    <row r="1162" spans="1:10" x14ac:dyDescent="0.45">
      <c r="A1162" s="56">
        <v>321</v>
      </c>
      <c r="B1162" s="57">
        <v>100000258137</v>
      </c>
      <c r="C1162" s="58">
        <v>0</v>
      </c>
      <c r="D1162" s="56" t="s">
        <v>700</v>
      </c>
      <c r="E1162" s="59" t="s">
        <v>701</v>
      </c>
      <c r="F1162" s="60">
        <v>7400</v>
      </c>
      <c r="G1162" s="60">
        <v>-7399</v>
      </c>
      <c r="H1162" s="59">
        <v>1</v>
      </c>
      <c r="I1162" s="36" t="s">
        <v>297</v>
      </c>
      <c r="J1162" s="36" t="s">
        <v>313</v>
      </c>
    </row>
    <row r="1163" spans="1:10" x14ac:dyDescent="0.45">
      <c r="A1163" s="56">
        <v>322</v>
      </c>
      <c r="B1163" s="57">
        <v>100000258138</v>
      </c>
      <c r="C1163" s="58">
        <v>0</v>
      </c>
      <c r="D1163" s="56" t="s">
        <v>700</v>
      </c>
      <c r="E1163" s="59" t="s">
        <v>701</v>
      </c>
      <c r="F1163" s="60">
        <v>7400</v>
      </c>
      <c r="G1163" s="60">
        <v>-7399</v>
      </c>
      <c r="H1163" s="59">
        <v>1</v>
      </c>
      <c r="I1163" s="36" t="s">
        <v>297</v>
      </c>
      <c r="J1163" s="36" t="s">
        <v>313</v>
      </c>
    </row>
    <row r="1164" spans="1:10" x14ac:dyDescent="0.45">
      <c r="A1164" s="56">
        <v>323</v>
      </c>
      <c r="B1164" s="57">
        <v>100000258139</v>
      </c>
      <c r="C1164" s="58">
        <v>0</v>
      </c>
      <c r="D1164" s="56" t="s">
        <v>700</v>
      </c>
      <c r="E1164" s="59" t="s">
        <v>701</v>
      </c>
      <c r="F1164" s="60">
        <v>7400</v>
      </c>
      <c r="G1164" s="60">
        <v>-7399</v>
      </c>
      <c r="H1164" s="59">
        <v>1</v>
      </c>
      <c r="I1164" s="36" t="s">
        <v>297</v>
      </c>
      <c r="J1164" s="36" t="s">
        <v>313</v>
      </c>
    </row>
    <row r="1165" spans="1:10" x14ac:dyDescent="0.45">
      <c r="A1165" s="56">
        <v>324</v>
      </c>
      <c r="B1165" s="57">
        <v>100000258140</v>
      </c>
      <c r="C1165" s="58">
        <v>0</v>
      </c>
      <c r="D1165" s="56" t="s">
        <v>700</v>
      </c>
      <c r="E1165" s="59" t="s">
        <v>701</v>
      </c>
      <c r="F1165" s="60">
        <v>7400</v>
      </c>
      <c r="G1165" s="60">
        <v>-7399</v>
      </c>
      <c r="H1165" s="59">
        <v>1</v>
      </c>
      <c r="I1165" s="36" t="s">
        <v>297</v>
      </c>
      <c r="J1165" s="36" t="s">
        <v>313</v>
      </c>
    </row>
    <row r="1166" spans="1:10" x14ac:dyDescent="0.45">
      <c r="A1166" s="56">
        <v>325</v>
      </c>
      <c r="B1166" s="57">
        <v>100000258141</v>
      </c>
      <c r="C1166" s="58">
        <v>0</v>
      </c>
      <c r="D1166" s="56" t="s">
        <v>700</v>
      </c>
      <c r="E1166" s="59" t="s">
        <v>701</v>
      </c>
      <c r="F1166" s="60">
        <v>7400</v>
      </c>
      <c r="G1166" s="60">
        <v>-7399</v>
      </c>
      <c r="H1166" s="59">
        <v>1</v>
      </c>
      <c r="I1166" s="36" t="s">
        <v>297</v>
      </c>
      <c r="J1166" s="36" t="s">
        <v>313</v>
      </c>
    </row>
    <row r="1167" spans="1:10" x14ac:dyDescent="0.45">
      <c r="A1167" s="56">
        <v>326</v>
      </c>
      <c r="B1167" s="57">
        <v>100000258142</v>
      </c>
      <c r="C1167" s="58">
        <v>0</v>
      </c>
      <c r="D1167" s="56" t="s">
        <v>700</v>
      </c>
      <c r="E1167" s="59" t="s">
        <v>702</v>
      </c>
      <c r="F1167" s="60">
        <v>28900</v>
      </c>
      <c r="G1167" s="60">
        <v>-28899</v>
      </c>
      <c r="H1167" s="59">
        <v>1</v>
      </c>
      <c r="I1167" s="36" t="s">
        <v>297</v>
      </c>
      <c r="J1167" s="36" t="s">
        <v>313</v>
      </c>
    </row>
    <row r="1168" spans="1:10" x14ac:dyDescent="0.45">
      <c r="A1168" s="56">
        <v>327</v>
      </c>
      <c r="B1168" s="57">
        <v>100000258143</v>
      </c>
      <c r="C1168" s="58">
        <v>0</v>
      </c>
      <c r="D1168" s="56" t="s">
        <v>700</v>
      </c>
      <c r="E1168" s="59" t="s">
        <v>702</v>
      </c>
      <c r="F1168" s="60">
        <v>28900</v>
      </c>
      <c r="G1168" s="60">
        <v>-28899</v>
      </c>
      <c r="H1168" s="59">
        <v>1</v>
      </c>
      <c r="I1168" s="36" t="s">
        <v>297</v>
      </c>
      <c r="J1168" s="36" t="s">
        <v>313</v>
      </c>
    </row>
    <row r="1169" spans="1:10" x14ac:dyDescent="0.45">
      <c r="A1169" s="56">
        <v>328</v>
      </c>
      <c r="B1169" s="57">
        <v>100000258144</v>
      </c>
      <c r="C1169" s="58">
        <v>0</v>
      </c>
      <c r="D1169" s="56" t="s">
        <v>700</v>
      </c>
      <c r="E1169" s="59" t="s">
        <v>702</v>
      </c>
      <c r="F1169" s="60">
        <v>28900</v>
      </c>
      <c r="G1169" s="60">
        <v>-28899</v>
      </c>
      <c r="H1169" s="59">
        <v>1</v>
      </c>
      <c r="I1169" s="36" t="s">
        <v>297</v>
      </c>
      <c r="J1169" s="36" t="s">
        <v>313</v>
      </c>
    </row>
    <row r="1170" spans="1:10" x14ac:dyDescent="0.45">
      <c r="A1170" s="56">
        <v>329</v>
      </c>
      <c r="B1170" s="57">
        <v>100000258145</v>
      </c>
      <c r="C1170" s="58">
        <v>0</v>
      </c>
      <c r="D1170" s="56" t="s">
        <v>700</v>
      </c>
      <c r="E1170" s="59" t="s">
        <v>702</v>
      </c>
      <c r="F1170" s="60">
        <v>28900</v>
      </c>
      <c r="G1170" s="60">
        <v>-28899</v>
      </c>
      <c r="H1170" s="59">
        <v>1</v>
      </c>
      <c r="I1170" s="36" t="s">
        <v>297</v>
      </c>
      <c r="J1170" s="36" t="s">
        <v>313</v>
      </c>
    </row>
    <row r="1171" spans="1:10" x14ac:dyDescent="0.45">
      <c r="A1171" s="56">
        <v>330</v>
      </c>
      <c r="B1171" s="57">
        <v>100000258146</v>
      </c>
      <c r="C1171" s="58">
        <v>0</v>
      </c>
      <c r="D1171" s="56" t="s">
        <v>700</v>
      </c>
      <c r="E1171" s="59" t="s">
        <v>702</v>
      </c>
      <c r="F1171" s="60">
        <v>28900</v>
      </c>
      <c r="G1171" s="60">
        <v>-28899</v>
      </c>
      <c r="H1171" s="59">
        <v>1</v>
      </c>
      <c r="I1171" s="36" t="s">
        <v>297</v>
      </c>
      <c r="J1171" s="36" t="s">
        <v>313</v>
      </c>
    </row>
    <row r="1172" spans="1:10" x14ac:dyDescent="0.45">
      <c r="A1172" s="56">
        <v>331</v>
      </c>
      <c r="B1172" s="57">
        <v>100000258147</v>
      </c>
      <c r="C1172" s="58">
        <v>0</v>
      </c>
      <c r="D1172" s="56" t="s">
        <v>700</v>
      </c>
      <c r="E1172" s="59" t="s">
        <v>702</v>
      </c>
      <c r="F1172" s="60">
        <v>28900</v>
      </c>
      <c r="G1172" s="60">
        <v>-28899</v>
      </c>
      <c r="H1172" s="59">
        <v>1</v>
      </c>
      <c r="I1172" s="36" t="s">
        <v>297</v>
      </c>
      <c r="J1172" s="36" t="s">
        <v>313</v>
      </c>
    </row>
    <row r="1173" spans="1:10" x14ac:dyDescent="0.45">
      <c r="A1173" s="56">
        <v>332</v>
      </c>
      <c r="B1173" s="57">
        <v>100000258148</v>
      </c>
      <c r="C1173" s="58">
        <v>0</v>
      </c>
      <c r="D1173" s="56" t="s">
        <v>700</v>
      </c>
      <c r="E1173" s="59" t="s">
        <v>702</v>
      </c>
      <c r="F1173" s="60">
        <v>28900</v>
      </c>
      <c r="G1173" s="60">
        <v>-28899</v>
      </c>
      <c r="H1173" s="59">
        <v>1</v>
      </c>
      <c r="I1173" s="36" t="s">
        <v>297</v>
      </c>
      <c r="J1173" s="36" t="s">
        <v>313</v>
      </c>
    </row>
    <row r="1174" spans="1:10" x14ac:dyDescent="0.45">
      <c r="A1174" s="56">
        <v>333</v>
      </c>
      <c r="B1174" s="57">
        <v>100000258149</v>
      </c>
      <c r="C1174" s="58">
        <v>0</v>
      </c>
      <c r="D1174" s="56" t="s">
        <v>700</v>
      </c>
      <c r="E1174" s="59" t="s">
        <v>702</v>
      </c>
      <c r="F1174" s="60">
        <v>28900</v>
      </c>
      <c r="G1174" s="60">
        <v>-28899</v>
      </c>
      <c r="H1174" s="59">
        <v>1</v>
      </c>
      <c r="I1174" s="36" t="s">
        <v>297</v>
      </c>
      <c r="J1174" s="36" t="s">
        <v>313</v>
      </c>
    </row>
    <row r="1175" spans="1:10" x14ac:dyDescent="0.45">
      <c r="A1175" s="56">
        <v>334</v>
      </c>
      <c r="B1175" s="57">
        <v>100000258150</v>
      </c>
      <c r="C1175" s="58">
        <v>0</v>
      </c>
      <c r="D1175" s="56" t="s">
        <v>700</v>
      </c>
      <c r="E1175" s="59" t="s">
        <v>702</v>
      </c>
      <c r="F1175" s="60">
        <v>28900</v>
      </c>
      <c r="G1175" s="60">
        <v>-28899</v>
      </c>
      <c r="H1175" s="59">
        <v>1</v>
      </c>
      <c r="I1175" s="36" t="s">
        <v>297</v>
      </c>
      <c r="J1175" s="36" t="s">
        <v>313</v>
      </c>
    </row>
    <row r="1176" spans="1:10" x14ac:dyDescent="0.45">
      <c r="A1176" s="56">
        <v>335</v>
      </c>
      <c r="B1176" s="57">
        <v>100000258151</v>
      </c>
      <c r="C1176" s="58">
        <v>0</v>
      </c>
      <c r="D1176" s="56" t="s">
        <v>700</v>
      </c>
      <c r="E1176" s="59" t="s">
        <v>703</v>
      </c>
      <c r="F1176" s="60">
        <v>15990</v>
      </c>
      <c r="G1176" s="60">
        <v>-15989</v>
      </c>
      <c r="H1176" s="59">
        <v>1</v>
      </c>
      <c r="I1176" s="36" t="s">
        <v>297</v>
      </c>
      <c r="J1176" s="36" t="s">
        <v>313</v>
      </c>
    </row>
    <row r="1177" spans="1:10" x14ac:dyDescent="0.45">
      <c r="A1177" s="56">
        <v>336</v>
      </c>
      <c r="B1177" s="57">
        <v>100000258152</v>
      </c>
      <c r="C1177" s="58">
        <v>0</v>
      </c>
      <c r="D1177" s="56" t="s">
        <v>700</v>
      </c>
      <c r="E1177" s="59" t="s">
        <v>703</v>
      </c>
      <c r="F1177" s="60">
        <v>15990</v>
      </c>
      <c r="G1177" s="60">
        <v>-15989</v>
      </c>
      <c r="H1177" s="59">
        <v>1</v>
      </c>
      <c r="I1177" s="36" t="s">
        <v>297</v>
      </c>
      <c r="J1177" s="36" t="s">
        <v>313</v>
      </c>
    </row>
    <row r="1178" spans="1:10" x14ac:dyDescent="0.45">
      <c r="A1178" s="56">
        <v>337</v>
      </c>
      <c r="B1178" s="57">
        <v>100000258153</v>
      </c>
      <c r="C1178" s="58">
        <v>0</v>
      </c>
      <c r="D1178" s="56" t="s">
        <v>700</v>
      </c>
      <c r="E1178" s="59" t="s">
        <v>703</v>
      </c>
      <c r="F1178" s="60">
        <v>15990</v>
      </c>
      <c r="G1178" s="60">
        <v>-15989</v>
      </c>
      <c r="H1178" s="59">
        <v>1</v>
      </c>
      <c r="I1178" s="36" t="s">
        <v>297</v>
      </c>
      <c r="J1178" s="36" t="s">
        <v>313</v>
      </c>
    </row>
    <row r="1179" spans="1:10" x14ac:dyDescent="0.45">
      <c r="A1179" s="56">
        <v>338</v>
      </c>
      <c r="B1179" s="57">
        <v>100000258154</v>
      </c>
      <c r="C1179" s="58">
        <v>0</v>
      </c>
      <c r="D1179" s="56" t="s">
        <v>700</v>
      </c>
      <c r="E1179" s="59" t="s">
        <v>703</v>
      </c>
      <c r="F1179" s="60">
        <v>15990</v>
      </c>
      <c r="G1179" s="60">
        <v>-15989</v>
      </c>
      <c r="H1179" s="59">
        <v>1</v>
      </c>
      <c r="I1179" s="36" t="s">
        <v>297</v>
      </c>
      <c r="J1179" s="36" t="s">
        <v>313</v>
      </c>
    </row>
    <row r="1180" spans="1:10" x14ac:dyDescent="0.45">
      <c r="A1180" s="56">
        <v>339</v>
      </c>
      <c r="B1180" s="57">
        <v>100000258155</v>
      </c>
      <c r="C1180" s="58">
        <v>0</v>
      </c>
      <c r="D1180" s="56" t="s">
        <v>700</v>
      </c>
      <c r="E1180" s="59" t="s">
        <v>703</v>
      </c>
      <c r="F1180" s="60">
        <v>15990</v>
      </c>
      <c r="G1180" s="60">
        <v>-15989</v>
      </c>
      <c r="H1180" s="59">
        <v>1</v>
      </c>
      <c r="I1180" s="36" t="s">
        <v>297</v>
      </c>
      <c r="J1180" s="36" t="s">
        <v>313</v>
      </c>
    </row>
    <row r="1181" spans="1:10" x14ac:dyDescent="0.45">
      <c r="A1181" s="56">
        <v>340</v>
      </c>
      <c r="B1181" s="57">
        <v>100000260662</v>
      </c>
      <c r="C1181" s="58">
        <v>0</v>
      </c>
      <c r="D1181" s="56" t="s">
        <v>704</v>
      </c>
      <c r="E1181" s="59" t="s">
        <v>705</v>
      </c>
      <c r="F1181" s="60">
        <v>30000</v>
      </c>
      <c r="G1181" s="60">
        <v>-29999</v>
      </c>
      <c r="H1181" s="59">
        <v>1</v>
      </c>
      <c r="I1181" s="36" t="s">
        <v>297</v>
      </c>
      <c r="J1181" s="36" t="s">
        <v>313</v>
      </c>
    </row>
    <row r="1182" spans="1:10" x14ac:dyDescent="0.45">
      <c r="A1182" s="56">
        <v>341</v>
      </c>
      <c r="B1182" s="57">
        <v>100000260663</v>
      </c>
      <c r="C1182" s="58">
        <v>0</v>
      </c>
      <c r="D1182" s="56" t="s">
        <v>704</v>
      </c>
      <c r="E1182" s="59" t="s">
        <v>706</v>
      </c>
      <c r="F1182" s="60">
        <v>7900</v>
      </c>
      <c r="G1182" s="60">
        <v>-7899</v>
      </c>
      <c r="H1182" s="59">
        <v>1</v>
      </c>
      <c r="I1182" s="36" t="s">
        <v>297</v>
      </c>
      <c r="J1182" s="36" t="s">
        <v>313</v>
      </c>
    </row>
    <row r="1183" spans="1:10" x14ac:dyDescent="0.45">
      <c r="A1183" s="56">
        <v>342</v>
      </c>
      <c r="B1183" s="57">
        <v>100000260903</v>
      </c>
      <c r="C1183" s="58">
        <v>0</v>
      </c>
      <c r="D1183" s="56" t="s">
        <v>707</v>
      </c>
      <c r="E1183" s="59" t="s">
        <v>234</v>
      </c>
      <c r="F1183" s="60">
        <v>21960</v>
      </c>
      <c r="G1183" s="60">
        <v>-21959</v>
      </c>
      <c r="H1183" s="59">
        <v>1</v>
      </c>
      <c r="I1183" s="36" t="s">
        <v>297</v>
      </c>
      <c r="J1183" s="36" t="s">
        <v>313</v>
      </c>
    </row>
    <row r="1184" spans="1:10" x14ac:dyDescent="0.45">
      <c r="A1184" s="56">
        <v>343</v>
      </c>
      <c r="B1184" s="57">
        <v>100000260904</v>
      </c>
      <c r="C1184" s="58">
        <v>0</v>
      </c>
      <c r="D1184" s="56" t="s">
        <v>707</v>
      </c>
      <c r="E1184" s="59" t="s">
        <v>235</v>
      </c>
      <c r="F1184" s="60">
        <v>7805</v>
      </c>
      <c r="G1184" s="60">
        <v>-7804</v>
      </c>
      <c r="H1184" s="59">
        <v>1</v>
      </c>
      <c r="I1184" s="36" t="s">
        <v>297</v>
      </c>
      <c r="J1184" s="36" t="s">
        <v>313</v>
      </c>
    </row>
    <row r="1185" spans="1:10" x14ac:dyDescent="0.45">
      <c r="A1185" s="56">
        <v>344</v>
      </c>
      <c r="B1185" s="57">
        <v>100000263065</v>
      </c>
      <c r="C1185" s="58">
        <v>0</v>
      </c>
      <c r="D1185" s="56" t="s">
        <v>9</v>
      </c>
      <c r="E1185" s="59" t="s">
        <v>234</v>
      </c>
      <c r="F1185" s="60">
        <v>21960</v>
      </c>
      <c r="G1185" s="60">
        <v>-21959</v>
      </c>
      <c r="H1185" s="59">
        <v>1</v>
      </c>
      <c r="I1185" s="36" t="s">
        <v>297</v>
      </c>
      <c r="J1185" s="36" t="s">
        <v>313</v>
      </c>
    </row>
    <row r="1186" spans="1:10" x14ac:dyDescent="0.45">
      <c r="A1186" s="56">
        <v>345</v>
      </c>
      <c r="B1186" s="57">
        <v>100000263066</v>
      </c>
      <c r="C1186" s="58">
        <v>0</v>
      </c>
      <c r="D1186" s="56" t="s">
        <v>9</v>
      </c>
      <c r="E1186" s="59" t="s">
        <v>234</v>
      </c>
      <c r="F1186" s="60">
        <v>21960</v>
      </c>
      <c r="G1186" s="60">
        <v>-21959</v>
      </c>
      <c r="H1186" s="59">
        <v>1</v>
      </c>
      <c r="I1186" s="36" t="s">
        <v>297</v>
      </c>
      <c r="J1186" s="36" t="s">
        <v>313</v>
      </c>
    </row>
    <row r="1187" spans="1:10" x14ac:dyDescent="0.45">
      <c r="A1187" s="56">
        <v>346</v>
      </c>
      <c r="B1187" s="57">
        <v>100000263067</v>
      </c>
      <c r="C1187" s="58">
        <v>0</v>
      </c>
      <c r="D1187" s="56" t="s">
        <v>9</v>
      </c>
      <c r="E1187" s="59" t="s">
        <v>234</v>
      </c>
      <c r="F1187" s="60">
        <v>21960</v>
      </c>
      <c r="G1187" s="60">
        <v>-21959</v>
      </c>
      <c r="H1187" s="59">
        <v>1</v>
      </c>
      <c r="I1187" s="36" t="s">
        <v>297</v>
      </c>
      <c r="J1187" s="36" t="s">
        <v>313</v>
      </c>
    </row>
    <row r="1188" spans="1:10" x14ac:dyDescent="0.45">
      <c r="A1188" s="56">
        <v>347</v>
      </c>
      <c r="B1188" s="57">
        <v>100000263068</v>
      </c>
      <c r="C1188" s="58">
        <v>0</v>
      </c>
      <c r="D1188" s="56" t="s">
        <v>9</v>
      </c>
      <c r="E1188" s="59" t="s">
        <v>234</v>
      </c>
      <c r="F1188" s="60">
        <v>21960</v>
      </c>
      <c r="G1188" s="60">
        <v>-21959</v>
      </c>
      <c r="H1188" s="59">
        <v>1</v>
      </c>
      <c r="I1188" s="36" t="s">
        <v>297</v>
      </c>
      <c r="J1188" s="36" t="s">
        <v>313</v>
      </c>
    </row>
    <row r="1189" spans="1:10" x14ac:dyDescent="0.45">
      <c r="A1189" s="56">
        <v>348</v>
      </c>
      <c r="B1189" s="57">
        <v>100000263069</v>
      </c>
      <c r="C1189" s="58">
        <v>0</v>
      </c>
      <c r="D1189" s="56" t="s">
        <v>9</v>
      </c>
      <c r="E1189" s="59" t="s">
        <v>234</v>
      </c>
      <c r="F1189" s="60">
        <v>21960</v>
      </c>
      <c r="G1189" s="60">
        <v>-21959</v>
      </c>
      <c r="H1189" s="59">
        <v>1</v>
      </c>
      <c r="I1189" s="36" t="s">
        <v>297</v>
      </c>
      <c r="J1189" s="36" t="s">
        <v>313</v>
      </c>
    </row>
    <row r="1190" spans="1:10" x14ac:dyDescent="0.45">
      <c r="A1190" s="56">
        <v>349</v>
      </c>
      <c r="B1190" s="57">
        <v>100000263070</v>
      </c>
      <c r="C1190" s="58">
        <v>0</v>
      </c>
      <c r="D1190" s="56" t="s">
        <v>9</v>
      </c>
      <c r="E1190" s="59" t="s">
        <v>234</v>
      </c>
      <c r="F1190" s="60">
        <v>21960</v>
      </c>
      <c r="G1190" s="60">
        <v>-21959</v>
      </c>
      <c r="H1190" s="59">
        <v>1</v>
      </c>
      <c r="I1190" s="36" t="s">
        <v>297</v>
      </c>
      <c r="J1190" s="36" t="s">
        <v>313</v>
      </c>
    </row>
    <row r="1191" spans="1:10" x14ac:dyDescent="0.45">
      <c r="A1191" s="56">
        <v>350</v>
      </c>
      <c r="B1191" s="57">
        <v>100000263071</v>
      </c>
      <c r="C1191" s="58">
        <v>0</v>
      </c>
      <c r="D1191" s="56" t="s">
        <v>9</v>
      </c>
      <c r="E1191" s="59" t="s">
        <v>234</v>
      </c>
      <c r="F1191" s="60">
        <v>21960</v>
      </c>
      <c r="G1191" s="60">
        <v>-21959</v>
      </c>
      <c r="H1191" s="59">
        <v>1</v>
      </c>
      <c r="I1191" s="36" t="s">
        <v>297</v>
      </c>
      <c r="J1191" s="36" t="s">
        <v>313</v>
      </c>
    </row>
    <row r="1192" spans="1:10" x14ac:dyDescent="0.45">
      <c r="A1192" s="56">
        <v>351</v>
      </c>
      <c r="B1192" s="57">
        <v>100000263072</v>
      </c>
      <c r="C1192" s="58">
        <v>0</v>
      </c>
      <c r="D1192" s="56" t="s">
        <v>9</v>
      </c>
      <c r="E1192" s="59" t="s">
        <v>234</v>
      </c>
      <c r="F1192" s="60">
        <v>21960</v>
      </c>
      <c r="G1192" s="60">
        <v>-21959</v>
      </c>
      <c r="H1192" s="59">
        <v>1</v>
      </c>
      <c r="I1192" s="36" t="s">
        <v>297</v>
      </c>
      <c r="J1192" s="36" t="s">
        <v>313</v>
      </c>
    </row>
    <row r="1193" spans="1:10" x14ac:dyDescent="0.45">
      <c r="A1193" s="56">
        <v>352</v>
      </c>
      <c r="B1193" s="57">
        <v>100000263073</v>
      </c>
      <c r="C1193" s="58">
        <v>0</v>
      </c>
      <c r="D1193" s="56" t="s">
        <v>9</v>
      </c>
      <c r="E1193" s="59" t="s">
        <v>234</v>
      </c>
      <c r="F1193" s="60">
        <v>21960</v>
      </c>
      <c r="G1193" s="60">
        <v>-21959</v>
      </c>
      <c r="H1193" s="59">
        <v>1</v>
      </c>
      <c r="I1193" s="36" t="s">
        <v>297</v>
      </c>
      <c r="J1193" s="36" t="s">
        <v>313</v>
      </c>
    </row>
    <row r="1194" spans="1:10" x14ac:dyDescent="0.45">
      <c r="A1194" s="56">
        <v>353</v>
      </c>
      <c r="B1194" s="57">
        <v>100000263074</v>
      </c>
      <c r="C1194" s="58">
        <v>0</v>
      </c>
      <c r="D1194" s="56" t="s">
        <v>9</v>
      </c>
      <c r="E1194" s="59" t="s">
        <v>234</v>
      </c>
      <c r="F1194" s="60">
        <v>21960</v>
      </c>
      <c r="G1194" s="60">
        <v>-21959</v>
      </c>
      <c r="H1194" s="59">
        <v>1</v>
      </c>
      <c r="I1194" s="36" t="s">
        <v>297</v>
      </c>
      <c r="J1194" s="36" t="s">
        <v>313</v>
      </c>
    </row>
    <row r="1195" spans="1:10" x14ac:dyDescent="0.45">
      <c r="A1195" s="56">
        <v>354</v>
      </c>
      <c r="B1195" s="57">
        <v>100000263075</v>
      </c>
      <c r="C1195" s="58">
        <v>0</v>
      </c>
      <c r="D1195" s="56" t="s">
        <v>9</v>
      </c>
      <c r="E1195" s="59" t="s">
        <v>234</v>
      </c>
      <c r="F1195" s="60">
        <v>21960</v>
      </c>
      <c r="G1195" s="60">
        <v>-21959</v>
      </c>
      <c r="H1195" s="59">
        <v>1</v>
      </c>
      <c r="I1195" s="36" t="s">
        <v>297</v>
      </c>
      <c r="J1195" s="36" t="s">
        <v>313</v>
      </c>
    </row>
    <row r="1196" spans="1:10" x14ac:dyDescent="0.45">
      <c r="A1196" s="56">
        <v>355</v>
      </c>
      <c r="B1196" s="57">
        <v>100000263076</v>
      </c>
      <c r="C1196" s="58">
        <v>0</v>
      </c>
      <c r="D1196" s="56" t="s">
        <v>9</v>
      </c>
      <c r="E1196" s="59" t="s">
        <v>234</v>
      </c>
      <c r="F1196" s="60">
        <v>21960</v>
      </c>
      <c r="G1196" s="60">
        <v>-21959</v>
      </c>
      <c r="H1196" s="59">
        <v>1</v>
      </c>
      <c r="I1196" s="36" t="s">
        <v>297</v>
      </c>
      <c r="J1196" s="36" t="s">
        <v>313</v>
      </c>
    </row>
    <row r="1197" spans="1:10" x14ac:dyDescent="0.45">
      <c r="A1197" s="56">
        <v>356</v>
      </c>
      <c r="B1197" s="57">
        <v>100000263077</v>
      </c>
      <c r="C1197" s="58">
        <v>0</v>
      </c>
      <c r="D1197" s="56" t="s">
        <v>9</v>
      </c>
      <c r="E1197" s="59" t="s">
        <v>234</v>
      </c>
      <c r="F1197" s="60">
        <v>21960</v>
      </c>
      <c r="G1197" s="60">
        <v>-21959</v>
      </c>
      <c r="H1197" s="59">
        <v>1</v>
      </c>
      <c r="I1197" s="36" t="s">
        <v>297</v>
      </c>
      <c r="J1197" s="36" t="s">
        <v>313</v>
      </c>
    </row>
    <row r="1198" spans="1:10" x14ac:dyDescent="0.45">
      <c r="A1198" s="56">
        <v>357</v>
      </c>
      <c r="B1198" s="57">
        <v>100000263078</v>
      </c>
      <c r="C1198" s="58">
        <v>0</v>
      </c>
      <c r="D1198" s="56" t="s">
        <v>9</v>
      </c>
      <c r="E1198" s="59" t="s">
        <v>234</v>
      </c>
      <c r="F1198" s="60">
        <v>21960</v>
      </c>
      <c r="G1198" s="60">
        <v>-21959</v>
      </c>
      <c r="H1198" s="59">
        <v>1</v>
      </c>
      <c r="I1198" s="36" t="s">
        <v>297</v>
      </c>
      <c r="J1198" s="36" t="s">
        <v>313</v>
      </c>
    </row>
    <row r="1199" spans="1:10" x14ac:dyDescent="0.45">
      <c r="A1199" s="56">
        <v>358</v>
      </c>
      <c r="B1199" s="57">
        <v>100000263079</v>
      </c>
      <c r="C1199" s="58">
        <v>0</v>
      </c>
      <c r="D1199" s="56" t="s">
        <v>9</v>
      </c>
      <c r="E1199" s="59" t="s">
        <v>234</v>
      </c>
      <c r="F1199" s="60">
        <v>21960</v>
      </c>
      <c r="G1199" s="60">
        <v>-21959</v>
      </c>
      <c r="H1199" s="59">
        <v>1</v>
      </c>
      <c r="I1199" s="36" t="s">
        <v>297</v>
      </c>
      <c r="J1199" s="36" t="s">
        <v>313</v>
      </c>
    </row>
    <row r="1200" spans="1:10" x14ac:dyDescent="0.45">
      <c r="A1200" s="56">
        <v>359</v>
      </c>
      <c r="B1200" s="57">
        <v>100000263080</v>
      </c>
      <c r="C1200" s="58">
        <v>0</v>
      </c>
      <c r="D1200" s="56" t="s">
        <v>9</v>
      </c>
      <c r="E1200" s="59" t="s">
        <v>234</v>
      </c>
      <c r="F1200" s="60">
        <v>21960</v>
      </c>
      <c r="G1200" s="60">
        <v>-21959</v>
      </c>
      <c r="H1200" s="59">
        <v>1</v>
      </c>
      <c r="I1200" s="36" t="s">
        <v>297</v>
      </c>
      <c r="J1200" s="36" t="s">
        <v>313</v>
      </c>
    </row>
    <row r="1201" spans="1:10" x14ac:dyDescent="0.45">
      <c r="A1201" s="56">
        <v>360</v>
      </c>
      <c r="B1201" s="57">
        <v>100000263081</v>
      </c>
      <c r="C1201" s="58">
        <v>0</v>
      </c>
      <c r="D1201" s="56" t="s">
        <v>9</v>
      </c>
      <c r="E1201" s="59" t="s">
        <v>234</v>
      </c>
      <c r="F1201" s="60">
        <v>21960</v>
      </c>
      <c r="G1201" s="60">
        <v>-21959</v>
      </c>
      <c r="H1201" s="59">
        <v>1</v>
      </c>
      <c r="I1201" s="36" t="s">
        <v>297</v>
      </c>
      <c r="J1201" s="36" t="s">
        <v>313</v>
      </c>
    </row>
    <row r="1202" spans="1:10" x14ac:dyDescent="0.45">
      <c r="A1202" s="56">
        <v>361</v>
      </c>
      <c r="B1202" s="57">
        <v>100000263082</v>
      </c>
      <c r="C1202" s="58">
        <v>0</v>
      </c>
      <c r="D1202" s="56" t="s">
        <v>9</v>
      </c>
      <c r="E1202" s="59" t="s">
        <v>234</v>
      </c>
      <c r="F1202" s="60">
        <v>21960</v>
      </c>
      <c r="G1202" s="60">
        <v>-21959</v>
      </c>
      <c r="H1202" s="59">
        <v>1</v>
      </c>
      <c r="I1202" s="36" t="s">
        <v>297</v>
      </c>
      <c r="J1202" s="36" t="s">
        <v>313</v>
      </c>
    </row>
    <row r="1203" spans="1:10" x14ac:dyDescent="0.45">
      <c r="A1203" s="56">
        <v>362</v>
      </c>
      <c r="B1203" s="57">
        <v>100000263083</v>
      </c>
      <c r="C1203" s="58">
        <v>0</v>
      </c>
      <c r="D1203" s="56" t="s">
        <v>9</v>
      </c>
      <c r="E1203" s="59" t="s">
        <v>234</v>
      </c>
      <c r="F1203" s="60">
        <v>21960</v>
      </c>
      <c r="G1203" s="60">
        <v>-21959</v>
      </c>
      <c r="H1203" s="59">
        <v>1</v>
      </c>
      <c r="I1203" s="36" t="s">
        <v>297</v>
      </c>
      <c r="J1203" s="36" t="s">
        <v>313</v>
      </c>
    </row>
    <row r="1204" spans="1:10" x14ac:dyDescent="0.45">
      <c r="A1204" s="56">
        <v>363</v>
      </c>
      <c r="B1204" s="57">
        <v>100000263084</v>
      </c>
      <c r="C1204" s="58">
        <v>0</v>
      </c>
      <c r="D1204" s="56" t="s">
        <v>9</v>
      </c>
      <c r="E1204" s="59" t="s">
        <v>234</v>
      </c>
      <c r="F1204" s="60">
        <v>21960</v>
      </c>
      <c r="G1204" s="60">
        <v>-21959</v>
      </c>
      <c r="H1204" s="59">
        <v>1</v>
      </c>
      <c r="I1204" s="36" t="s">
        <v>297</v>
      </c>
      <c r="J1204" s="36" t="s">
        <v>313</v>
      </c>
    </row>
    <row r="1205" spans="1:10" x14ac:dyDescent="0.45">
      <c r="A1205" s="56">
        <v>364</v>
      </c>
      <c r="B1205" s="57">
        <v>100000263085</v>
      </c>
      <c r="C1205" s="58">
        <v>0</v>
      </c>
      <c r="D1205" s="56" t="s">
        <v>9</v>
      </c>
      <c r="E1205" s="59" t="s">
        <v>234</v>
      </c>
      <c r="F1205" s="60">
        <v>21960</v>
      </c>
      <c r="G1205" s="60">
        <v>-21959</v>
      </c>
      <c r="H1205" s="59">
        <v>1</v>
      </c>
      <c r="I1205" s="36" t="s">
        <v>297</v>
      </c>
      <c r="J1205" s="36" t="s">
        <v>313</v>
      </c>
    </row>
    <row r="1206" spans="1:10" x14ac:dyDescent="0.45">
      <c r="A1206" s="56">
        <v>365</v>
      </c>
      <c r="B1206" s="57">
        <v>100000263122</v>
      </c>
      <c r="C1206" s="58">
        <v>0</v>
      </c>
      <c r="D1206" s="56" t="s">
        <v>9</v>
      </c>
      <c r="E1206" s="59" t="s">
        <v>235</v>
      </c>
      <c r="F1206" s="60">
        <v>7805</v>
      </c>
      <c r="G1206" s="60">
        <v>-7804</v>
      </c>
      <c r="H1206" s="59">
        <v>1</v>
      </c>
      <c r="I1206" s="36" t="s">
        <v>297</v>
      </c>
      <c r="J1206" s="36" t="s">
        <v>313</v>
      </c>
    </row>
    <row r="1207" spans="1:10" x14ac:dyDescent="0.45">
      <c r="A1207" s="56">
        <v>366</v>
      </c>
      <c r="B1207" s="57">
        <v>100000263123</v>
      </c>
      <c r="C1207" s="58">
        <v>0</v>
      </c>
      <c r="D1207" s="56" t="s">
        <v>9</v>
      </c>
      <c r="E1207" s="59" t="s">
        <v>235</v>
      </c>
      <c r="F1207" s="60">
        <v>7805</v>
      </c>
      <c r="G1207" s="60">
        <v>-7804</v>
      </c>
      <c r="H1207" s="59">
        <v>1</v>
      </c>
      <c r="I1207" s="36" t="s">
        <v>297</v>
      </c>
      <c r="J1207" s="36" t="s">
        <v>313</v>
      </c>
    </row>
    <row r="1208" spans="1:10" x14ac:dyDescent="0.45">
      <c r="A1208" s="56">
        <v>367</v>
      </c>
      <c r="B1208" s="57">
        <v>100000263124</v>
      </c>
      <c r="C1208" s="58">
        <v>0</v>
      </c>
      <c r="D1208" s="56" t="s">
        <v>9</v>
      </c>
      <c r="E1208" s="59" t="s">
        <v>235</v>
      </c>
      <c r="F1208" s="60">
        <v>7805</v>
      </c>
      <c r="G1208" s="60">
        <v>-7804</v>
      </c>
      <c r="H1208" s="59">
        <v>1</v>
      </c>
      <c r="I1208" s="36" t="s">
        <v>297</v>
      </c>
      <c r="J1208" s="36" t="s">
        <v>313</v>
      </c>
    </row>
    <row r="1209" spans="1:10" x14ac:dyDescent="0.45">
      <c r="A1209" s="56">
        <v>368</v>
      </c>
      <c r="B1209" s="57">
        <v>100000263125</v>
      </c>
      <c r="C1209" s="58">
        <v>0</v>
      </c>
      <c r="D1209" s="56" t="s">
        <v>9</v>
      </c>
      <c r="E1209" s="59" t="s">
        <v>235</v>
      </c>
      <c r="F1209" s="60">
        <v>7805</v>
      </c>
      <c r="G1209" s="60">
        <v>-7804</v>
      </c>
      <c r="H1209" s="59">
        <v>1</v>
      </c>
      <c r="I1209" s="36" t="s">
        <v>297</v>
      </c>
      <c r="J1209" s="36" t="s">
        <v>313</v>
      </c>
    </row>
    <row r="1210" spans="1:10" x14ac:dyDescent="0.45">
      <c r="A1210" s="56">
        <v>369</v>
      </c>
      <c r="B1210" s="57">
        <v>100000263126</v>
      </c>
      <c r="C1210" s="58">
        <v>0</v>
      </c>
      <c r="D1210" s="56" t="s">
        <v>9</v>
      </c>
      <c r="E1210" s="59" t="s">
        <v>235</v>
      </c>
      <c r="F1210" s="60">
        <v>7805</v>
      </c>
      <c r="G1210" s="60">
        <v>-7804</v>
      </c>
      <c r="H1210" s="59">
        <v>1</v>
      </c>
      <c r="I1210" s="36" t="s">
        <v>297</v>
      </c>
      <c r="J1210" s="36" t="s">
        <v>313</v>
      </c>
    </row>
    <row r="1211" spans="1:10" x14ac:dyDescent="0.45">
      <c r="A1211" s="56">
        <v>370</v>
      </c>
      <c r="B1211" s="57">
        <v>100000263127</v>
      </c>
      <c r="C1211" s="58">
        <v>0</v>
      </c>
      <c r="D1211" s="56" t="s">
        <v>9</v>
      </c>
      <c r="E1211" s="59" t="s">
        <v>235</v>
      </c>
      <c r="F1211" s="60">
        <v>7805</v>
      </c>
      <c r="G1211" s="60">
        <v>-7804</v>
      </c>
      <c r="H1211" s="59">
        <v>1</v>
      </c>
      <c r="I1211" s="36" t="s">
        <v>297</v>
      </c>
      <c r="J1211" s="36" t="s">
        <v>313</v>
      </c>
    </row>
    <row r="1212" spans="1:10" x14ac:dyDescent="0.45">
      <c r="A1212" s="56">
        <v>371</v>
      </c>
      <c r="B1212" s="57">
        <v>100000263128</v>
      </c>
      <c r="C1212" s="58">
        <v>0</v>
      </c>
      <c r="D1212" s="56" t="s">
        <v>9</v>
      </c>
      <c r="E1212" s="59" t="s">
        <v>235</v>
      </c>
      <c r="F1212" s="60">
        <v>7805</v>
      </c>
      <c r="G1212" s="60">
        <v>-7804</v>
      </c>
      <c r="H1212" s="59">
        <v>1</v>
      </c>
      <c r="I1212" s="36" t="s">
        <v>297</v>
      </c>
      <c r="J1212" s="36" t="s">
        <v>313</v>
      </c>
    </row>
    <row r="1213" spans="1:10" x14ac:dyDescent="0.45">
      <c r="A1213" s="56">
        <v>372</v>
      </c>
      <c r="B1213" s="57">
        <v>100000263129</v>
      </c>
      <c r="C1213" s="58">
        <v>0</v>
      </c>
      <c r="D1213" s="56" t="s">
        <v>9</v>
      </c>
      <c r="E1213" s="59" t="s">
        <v>235</v>
      </c>
      <c r="F1213" s="60">
        <v>7805</v>
      </c>
      <c r="G1213" s="60">
        <v>-7804</v>
      </c>
      <c r="H1213" s="59">
        <v>1</v>
      </c>
      <c r="I1213" s="36" t="s">
        <v>297</v>
      </c>
      <c r="J1213" s="36" t="s">
        <v>313</v>
      </c>
    </row>
    <row r="1214" spans="1:10" x14ac:dyDescent="0.45">
      <c r="A1214" s="56">
        <v>373</v>
      </c>
      <c r="B1214" s="57">
        <v>100000263130</v>
      </c>
      <c r="C1214" s="58">
        <v>0</v>
      </c>
      <c r="D1214" s="56" t="s">
        <v>9</v>
      </c>
      <c r="E1214" s="59" t="s">
        <v>235</v>
      </c>
      <c r="F1214" s="60">
        <v>7805</v>
      </c>
      <c r="G1214" s="60">
        <v>-7804</v>
      </c>
      <c r="H1214" s="59">
        <v>1</v>
      </c>
      <c r="I1214" s="36" t="s">
        <v>297</v>
      </c>
      <c r="J1214" s="36" t="s">
        <v>313</v>
      </c>
    </row>
    <row r="1215" spans="1:10" x14ac:dyDescent="0.45">
      <c r="A1215" s="56">
        <v>374</v>
      </c>
      <c r="B1215" s="57">
        <v>100000263131</v>
      </c>
      <c r="C1215" s="58">
        <v>0</v>
      </c>
      <c r="D1215" s="56" t="s">
        <v>9</v>
      </c>
      <c r="E1215" s="59" t="s">
        <v>235</v>
      </c>
      <c r="F1215" s="60">
        <v>7805</v>
      </c>
      <c r="G1215" s="60">
        <v>-7804</v>
      </c>
      <c r="H1215" s="59">
        <v>1</v>
      </c>
      <c r="I1215" s="36" t="s">
        <v>297</v>
      </c>
      <c r="J1215" s="36" t="s">
        <v>313</v>
      </c>
    </row>
    <row r="1216" spans="1:10" x14ac:dyDescent="0.45">
      <c r="A1216" s="56">
        <v>375</v>
      </c>
      <c r="B1216" s="57">
        <v>100000263132</v>
      </c>
      <c r="C1216" s="58">
        <v>0</v>
      </c>
      <c r="D1216" s="56" t="s">
        <v>9</v>
      </c>
      <c r="E1216" s="59" t="s">
        <v>235</v>
      </c>
      <c r="F1216" s="60">
        <v>7805</v>
      </c>
      <c r="G1216" s="60">
        <v>-7804</v>
      </c>
      <c r="H1216" s="59">
        <v>1</v>
      </c>
      <c r="I1216" s="36" t="s">
        <v>297</v>
      </c>
      <c r="J1216" s="36" t="s">
        <v>313</v>
      </c>
    </row>
    <row r="1217" spans="1:10" x14ac:dyDescent="0.45">
      <c r="A1217" s="56">
        <v>376</v>
      </c>
      <c r="B1217" s="57">
        <v>100000263133</v>
      </c>
      <c r="C1217" s="58">
        <v>0</v>
      </c>
      <c r="D1217" s="56" t="s">
        <v>9</v>
      </c>
      <c r="E1217" s="59" t="s">
        <v>235</v>
      </c>
      <c r="F1217" s="60">
        <v>7805</v>
      </c>
      <c r="G1217" s="60">
        <v>-7804</v>
      </c>
      <c r="H1217" s="59">
        <v>1</v>
      </c>
      <c r="I1217" s="36" t="s">
        <v>297</v>
      </c>
      <c r="J1217" s="36" t="s">
        <v>313</v>
      </c>
    </row>
    <row r="1218" spans="1:10" x14ac:dyDescent="0.45">
      <c r="A1218" s="56">
        <v>377</v>
      </c>
      <c r="B1218" s="57">
        <v>100000263134</v>
      </c>
      <c r="C1218" s="58">
        <v>0</v>
      </c>
      <c r="D1218" s="56" t="s">
        <v>9</v>
      </c>
      <c r="E1218" s="59" t="s">
        <v>235</v>
      </c>
      <c r="F1218" s="60">
        <v>7805</v>
      </c>
      <c r="G1218" s="60">
        <v>-7804</v>
      </c>
      <c r="H1218" s="59">
        <v>1</v>
      </c>
      <c r="I1218" s="36" t="s">
        <v>297</v>
      </c>
      <c r="J1218" s="36" t="s">
        <v>313</v>
      </c>
    </row>
    <row r="1219" spans="1:10" x14ac:dyDescent="0.45">
      <c r="A1219" s="56">
        <v>378</v>
      </c>
      <c r="B1219" s="57">
        <v>100000263135</v>
      </c>
      <c r="C1219" s="58">
        <v>0</v>
      </c>
      <c r="D1219" s="56" t="s">
        <v>9</v>
      </c>
      <c r="E1219" s="59" t="s">
        <v>235</v>
      </c>
      <c r="F1219" s="60">
        <v>7805</v>
      </c>
      <c r="G1219" s="60">
        <v>-7804</v>
      </c>
      <c r="H1219" s="59">
        <v>1</v>
      </c>
      <c r="I1219" s="36" t="s">
        <v>297</v>
      </c>
      <c r="J1219" s="36" t="s">
        <v>313</v>
      </c>
    </row>
    <row r="1220" spans="1:10" x14ac:dyDescent="0.45">
      <c r="A1220" s="56">
        <v>379</v>
      </c>
      <c r="B1220" s="57">
        <v>100000263136</v>
      </c>
      <c r="C1220" s="58">
        <v>0</v>
      </c>
      <c r="D1220" s="56" t="s">
        <v>9</v>
      </c>
      <c r="E1220" s="59" t="s">
        <v>235</v>
      </c>
      <c r="F1220" s="60">
        <v>7805</v>
      </c>
      <c r="G1220" s="60">
        <v>-7804</v>
      </c>
      <c r="H1220" s="59">
        <v>1</v>
      </c>
      <c r="I1220" s="36" t="s">
        <v>297</v>
      </c>
      <c r="J1220" s="36" t="s">
        <v>313</v>
      </c>
    </row>
    <row r="1221" spans="1:10" x14ac:dyDescent="0.45">
      <c r="A1221" s="56">
        <v>380</v>
      </c>
      <c r="B1221" s="57">
        <v>100000263137</v>
      </c>
      <c r="C1221" s="58">
        <v>0</v>
      </c>
      <c r="D1221" s="56" t="s">
        <v>9</v>
      </c>
      <c r="E1221" s="59" t="s">
        <v>235</v>
      </c>
      <c r="F1221" s="60">
        <v>7805</v>
      </c>
      <c r="G1221" s="60">
        <v>-7804</v>
      </c>
      <c r="H1221" s="59">
        <v>1</v>
      </c>
      <c r="I1221" s="36" t="s">
        <v>297</v>
      </c>
      <c r="J1221" s="36" t="s">
        <v>313</v>
      </c>
    </row>
    <row r="1222" spans="1:10" x14ac:dyDescent="0.45">
      <c r="A1222" s="56">
        <v>381</v>
      </c>
      <c r="B1222" s="57">
        <v>100000263138</v>
      </c>
      <c r="C1222" s="58">
        <v>0</v>
      </c>
      <c r="D1222" s="56" t="s">
        <v>9</v>
      </c>
      <c r="E1222" s="59" t="s">
        <v>235</v>
      </c>
      <c r="F1222" s="60">
        <v>7805</v>
      </c>
      <c r="G1222" s="60">
        <v>-7804</v>
      </c>
      <c r="H1222" s="59">
        <v>1</v>
      </c>
      <c r="I1222" s="36" t="s">
        <v>297</v>
      </c>
      <c r="J1222" s="36" t="s">
        <v>313</v>
      </c>
    </row>
    <row r="1223" spans="1:10" x14ac:dyDescent="0.45">
      <c r="A1223" s="56">
        <v>382</v>
      </c>
      <c r="B1223" s="57">
        <v>100000263139</v>
      </c>
      <c r="C1223" s="58">
        <v>0</v>
      </c>
      <c r="D1223" s="56" t="s">
        <v>9</v>
      </c>
      <c r="E1223" s="59" t="s">
        <v>235</v>
      </c>
      <c r="F1223" s="60">
        <v>7805</v>
      </c>
      <c r="G1223" s="60">
        <v>-7804</v>
      </c>
      <c r="H1223" s="59">
        <v>1</v>
      </c>
      <c r="I1223" s="36" t="s">
        <v>297</v>
      </c>
      <c r="J1223" s="36" t="s">
        <v>313</v>
      </c>
    </row>
    <row r="1224" spans="1:10" x14ac:dyDescent="0.45">
      <c r="A1224" s="56">
        <v>383</v>
      </c>
      <c r="B1224" s="57">
        <v>100000263140</v>
      </c>
      <c r="C1224" s="58">
        <v>0</v>
      </c>
      <c r="D1224" s="56" t="s">
        <v>9</v>
      </c>
      <c r="E1224" s="59" t="s">
        <v>235</v>
      </c>
      <c r="F1224" s="60">
        <v>7805</v>
      </c>
      <c r="G1224" s="60">
        <v>-7804</v>
      </c>
      <c r="H1224" s="59">
        <v>1</v>
      </c>
      <c r="I1224" s="36" t="s">
        <v>297</v>
      </c>
      <c r="J1224" s="36" t="s">
        <v>313</v>
      </c>
    </row>
    <row r="1225" spans="1:10" x14ac:dyDescent="0.45">
      <c r="A1225" s="56">
        <v>384</v>
      </c>
      <c r="B1225" s="57">
        <v>100000263141</v>
      </c>
      <c r="C1225" s="58">
        <v>0</v>
      </c>
      <c r="D1225" s="56" t="s">
        <v>9</v>
      </c>
      <c r="E1225" s="59" t="s">
        <v>235</v>
      </c>
      <c r="F1225" s="60">
        <v>7805</v>
      </c>
      <c r="G1225" s="60">
        <v>-7804</v>
      </c>
      <c r="H1225" s="59">
        <v>1</v>
      </c>
      <c r="I1225" s="36" t="s">
        <v>297</v>
      </c>
      <c r="J1225" s="36" t="s">
        <v>313</v>
      </c>
    </row>
    <row r="1226" spans="1:10" x14ac:dyDescent="0.45">
      <c r="A1226" s="56">
        <v>385</v>
      </c>
      <c r="B1226" s="57">
        <v>100000263142</v>
      </c>
      <c r="C1226" s="58">
        <v>0</v>
      </c>
      <c r="D1226" s="56" t="s">
        <v>9</v>
      </c>
      <c r="E1226" s="59" t="s">
        <v>235</v>
      </c>
      <c r="F1226" s="60">
        <v>7805</v>
      </c>
      <c r="G1226" s="60">
        <v>-7804</v>
      </c>
      <c r="H1226" s="59">
        <v>1</v>
      </c>
      <c r="I1226" s="36" t="s">
        <v>297</v>
      </c>
      <c r="J1226" s="36" t="s">
        <v>313</v>
      </c>
    </row>
    <row r="1227" spans="1:10" x14ac:dyDescent="0.45">
      <c r="A1227" s="56">
        <v>386</v>
      </c>
      <c r="B1227" s="57">
        <v>100000301362</v>
      </c>
      <c r="C1227" s="58">
        <v>0</v>
      </c>
      <c r="D1227" s="56" t="s">
        <v>364</v>
      </c>
      <c r="E1227" s="59" t="s">
        <v>708</v>
      </c>
      <c r="F1227" s="60">
        <v>129500</v>
      </c>
      <c r="G1227" s="60">
        <v>-129499</v>
      </c>
      <c r="H1227" s="59">
        <v>1</v>
      </c>
      <c r="I1227" s="36" t="s">
        <v>297</v>
      </c>
      <c r="J1227" s="36" t="s">
        <v>313</v>
      </c>
    </row>
    <row r="1228" spans="1:10" x14ac:dyDescent="0.45">
      <c r="A1228" s="56">
        <v>387</v>
      </c>
      <c r="B1228" s="57">
        <v>100000301363</v>
      </c>
      <c r="C1228" s="58">
        <v>0</v>
      </c>
      <c r="D1228" s="56" t="s">
        <v>709</v>
      </c>
      <c r="E1228" s="59" t="s">
        <v>237</v>
      </c>
      <c r="F1228" s="60">
        <v>24154.82</v>
      </c>
      <c r="G1228" s="60">
        <v>-24153.82</v>
      </c>
      <c r="H1228" s="59">
        <v>1</v>
      </c>
      <c r="I1228" s="36" t="s">
        <v>297</v>
      </c>
      <c r="J1228" s="36" t="s">
        <v>313</v>
      </c>
    </row>
    <row r="1229" spans="1:10" x14ac:dyDescent="0.45">
      <c r="A1229" s="56">
        <v>388</v>
      </c>
      <c r="B1229" s="57">
        <v>100000301364</v>
      </c>
      <c r="C1229" s="58">
        <v>0</v>
      </c>
      <c r="D1229" s="56" t="s">
        <v>236</v>
      </c>
      <c r="E1229" s="59" t="s">
        <v>237</v>
      </c>
      <c r="F1229" s="60">
        <v>24154.82</v>
      </c>
      <c r="G1229" s="60">
        <v>-24153.82</v>
      </c>
      <c r="H1229" s="59">
        <v>1</v>
      </c>
      <c r="I1229" s="36" t="s">
        <v>297</v>
      </c>
      <c r="J1229" s="36" t="s">
        <v>313</v>
      </c>
    </row>
    <row r="1230" spans="1:10" x14ac:dyDescent="0.45">
      <c r="A1230" s="56">
        <v>389</v>
      </c>
      <c r="B1230" s="57">
        <v>100000301365</v>
      </c>
      <c r="C1230" s="58">
        <v>0</v>
      </c>
      <c r="D1230" s="56" t="s">
        <v>236</v>
      </c>
      <c r="E1230" s="59" t="s">
        <v>237</v>
      </c>
      <c r="F1230" s="60">
        <v>24154.82</v>
      </c>
      <c r="G1230" s="60">
        <v>-24153.82</v>
      </c>
      <c r="H1230" s="59">
        <v>1</v>
      </c>
      <c r="I1230" s="36" t="s">
        <v>297</v>
      </c>
      <c r="J1230" s="36" t="s">
        <v>313</v>
      </c>
    </row>
    <row r="1231" spans="1:10" x14ac:dyDescent="0.45">
      <c r="A1231" s="56">
        <v>390</v>
      </c>
      <c r="B1231" s="57">
        <v>100000301366</v>
      </c>
      <c r="C1231" s="58">
        <v>0</v>
      </c>
      <c r="D1231" s="56" t="s">
        <v>236</v>
      </c>
      <c r="E1231" s="59" t="s">
        <v>237</v>
      </c>
      <c r="F1231" s="60">
        <v>24154.82</v>
      </c>
      <c r="G1231" s="60">
        <v>-24153.82</v>
      </c>
      <c r="H1231" s="59">
        <v>1</v>
      </c>
      <c r="I1231" s="36" t="s">
        <v>297</v>
      </c>
      <c r="J1231" s="36" t="s">
        <v>313</v>
      </c>
    </row>
    <row r="1232" spans="1:10" x14ac:dyDescent="0.45">
      <c r="A1232" s="56">
        <v>391</v>
      </c>
      <c r="B1232" s="57">
        <v>100000301367</v>
      </c>
      <c r="C1232" s="58">
        <v>0</v>
      </c>
      <c r="D1232" s="56" t="s">
        <v>236</v>
      </c>
      <c r="E1232" s="59" t="s">
        <v>237</v>
      </c>
      <c r="F1232" s="60">
        <v>24154.82</v>
      </c>
      <c r="G1232" s="60">
        <v>-24153.82</v>
      </c>
      <c r="H1232" s="59">
        <v>1</v>
      </c>
      <c r="I1232" s="36" t="s">
        <v>297</v>
      </c>
      <c r="J1232" s="36" t="s">
        <v>313</v>
      </c>
    </row>
    <row r="1233" spans="1:10" x14ac:dyDescent="0.45">
      <c r="A1233" s="56">
        <v>392</v>
      </c>
      <c r="B1233" s="57">
        <v>100000301368</v>
      </c>
      <c r="C1233" s="58">
        <v>0</v>
      </c>
      <c r="D1233" s="56" t="s">
        <v>236</v>
      </c>
      <c r="E1233" s="59" t="s">
        <v>237</v>
      </c>
      <c r="F1233" s="60">
        <v>24154.82</v>
      </c>
      <c r="G1233" s="60">
        <v>-24153.82</v>
      </c>
      <c r="H1233" s="59">
        <v>1</v>
      </c>
      <c r="I1233" s="36" t="s">
        <v>297</v>
      </c>
      <c r="J1233" s="36" t="s">
        <v>313</v>
      </c>
    </row>
    <row r="1234" spans="1:10" x14ac:dyDescent="0.45">
      <c r="A1234" s="56">
        <v>393</v>
      </c>
      <c r="B1234" s="57">
        <v>100000301369</v>
      </c>
      <c r="C1234" s="58">
        <v>0</v>
      </c>
      <c r="D1234" s="56" t="s">
        <v>236</v>
      </c>
      <c r="E1234" s="59" t="s">
        <v>237</v>
      </c>
      <c r="F1234" s="60">
        <v>24154.82</v>
      </c>
      <c r="G1234" s="60">
        <v>-24153.82</v>
      </c>
      <c r="H1234" s="59">
        <v>1</v>
      </c>
      <c r="I1234" s="36" t="s">
        <v>297</v>
      </c>
      <c r="J1234" s="36" t="s">
        <v>313</v>
      </c>
    </row>
    <row r="1235" spans="1:10" x14ac:dyDescent="0.45">
      <c r="A1235" s="56">
        <v>394</v>
      </c>
      <c r="B1235" s="57">
        <v>100000301370</v>
      </c>
      <c r="C1235" s="58">
        <v>0</v>
      </c>
      <c r="D1235" s="56" t="s">
        <v>236</v>
      </c>
      <c r="E1235" s="59" t="s">
        <v>237</v>
      </c>
      <c r="F1235" s="60">
        <v>24154.82</v>
      </c>
      <c r="G1235" s="60">
        <v>-24153.82</v>
      </c>
      <c r="H1235" s="59">
        <v>1</v>
      </c>
      <c r="I1235" s="36" t="s">
        <v>297</v>
      </c>
      <c r="J1235" s="36" t="s">
        <v>313</v>
      </c>
    </row>
    <row r="1236" spans="1:10" x14ac:dyDescent="0.45">
      <c r="A1236" s="56">
        <v>395</v>
      </c>
      <c r="B1236" s="57">
        <v>100000301371</v>
      </c>
      <c r="C1236" s="58">
        <v>0</v>
      </c>
      <c r="D1236" s="56" t="s">
        <v>236</v>
      </c>
      <c r="E1236" s="59" t="s">
        <v>237</v>
      </c>
      <c r="F1236" s="60">
        <v>24154.82</v>
      </c>
      <c r="G1236" s="60">
        <v>-24153.82</v>
      </c>
      <c r="H1236" s="59">
        <v>1</v>
      </c>
      <c r="I1236" s="36" t="s">
        <v>297</v>
      </c>
      <c r="J1236" s="36" t="s">
        <v>313</v>
      </c>
    </row>
    <row r="1237" spans="1:10" x14ac:dyDescent="0.45">
      <c r="A1237" s="56">
        <v>396</v>
      </c>
      <c r="B1237" s="57">
        <v>100000301372</v>
      </c>
      <c r="C1237" s="58">
        <v>0</v>
      </c>
      <c r="D1237" s="56" t="s">
        <v>236</v>
      </c>
      <c r="E1237" s="59" t="s">
        <v>237</v>
      </c>
      <c r="F1237" s="60">
        <v>24154.82</v>
      </c>
      <c r="G1237" s="60">
        <v>-24153.82</v>
      </c>
      <c r="H1237" s="59">
        <v>1</v>
      </c>
      <c r="I1237" s="36" t="s">
        <v>297</v>
      </c>
      <c r="J1237" s="36" t="s">
        <v>313</v>
      </c>
    </row>
    <row r="1238" spans="1:10" x14ac:dyDescent="0.45">
      <c r="A1238" s="56">
        <v>397</v>
      </c>
      <c r="B1238" s="57">
        <v>100000301373</v>
      </c>
      <c r="C1238" s="58">
        <v>0</v>
      </c>
      <c r="D1238" s="56" t="s">
        <v>236</v>
      </c>
      <c r="E1238" s="59" t="s">
        <v>237</v>
      </c>
      <c r="F1238" s="60">
        <v>24154.82</v>
      </c>
      <c r="G1238" s="60">
        <v>-24153.82</v>
      </c>
      <c r="H1238" s="59">
        <v>1</v>
      </c>
      <c r="I1238" s="36" t="s">
        <v>297</v>
      </c>
      <c r="J1238" s="36" t="s">
        <v>313</v>
      </c>
    </row>
    <row r="1239" spans="1:10" x14ac:dyDescent="0.45">
      <c r="A1239" s="56">
        <v>398</v>
      </c>
      <c r="B1239" s="57">
        <v>100000301374</v>
      </c>
      <c r="C1239" s="58">
        <v>0</v>
      </c>
      <c r="D1239" s="56" t="s">
        <v>236</v>
      </c>
      <c r="E1239" s="59" t="s">
        <v>237</v>
      </c>
      <c r="F1239" s="60">
        <v>24154.82</v>
      </c>
      <c r="G1239" s="60">
        <v>-24153.82</v>
      </c>
      <c r="H1239" s="59">
        <v>1</v>
      </c>
      <c r="I1239" s="36" t="s">
        <v>297</v>
      </c>
      <c r="J1239" s="36" t="s">
        <v>313</v>
      </c>
    </row>
    <row r="1240" spans="1:10" x14ac:dyDescent="0.45">
      <c r="A1240" s="56">
        <v>399</v>
      </c>
      <c r="B1240" s="57">
        <v>100000301375</v>
      </c>
      <c r="C1240" s="58">
        <v>0</v>
      </c>
      <c r="D1240" s="56" t="s">
        <v>236</v>
      </c>
      <c r="E1240" s="59" t="s">
        <v>237</v>
      </c>
      <c r="F1240" s="60">
        <v>24154.82</v>
      </c>
      <c r="G1240" s="60">
        <v>-24153.82</v>
      </c>
      <c r="H1240" s="59">
        <v>1</v>
      </c>
      <c r="I1240" s="36" t="s">
        <v>297</v>
      </c>
      <c r="J1240" s="36" t="s">
        <v>313</v>
      </c>
    </row>
    <row r="1241" spans="1:10" x14ac:dyDescent="0.45">
      <c r="A1241" s="56">
        <v>400</v>
      </c>
      <c r="B1241" s="57">
        <v>100000301376</v>
      </c>
      <c r="C1241" s="58">
        <v>0</v>
      </c>
      <c r="D1241" s="56" t="s">
        <v>236</v>
      </c>
      <c r="E1241" s="59" t="s">
        <v>237</v>
      </c>
      <c r="F1241" s="60">
        <v>24154.82</v>
      </c>
      <c r="G1241" s="60">
        <v>-24153.82</v>
      </c>
      <c r="H1241" s="59">
        <v>1</v>
      </c>
      <c r="I1241" s="36" t="s">
        <v>297</v>
      </c>
      <c r="J1241" s="36" t="s">
        <v>313</v>
      </c>
    </row>
    <row r="1242" spans="1:10" x14ac:dyDescent="0.45">
      <c r="A1242" s="56">
        <v>401</v>
      </c>
      <c r="B1242" s="57">
        <v>100000301377</v>
      </c>
      <c r="C1242" s="58">
        <v>0</v>
      </c>
      <c r="D1242" s="56" t="s">
        <v>236</v>
      </c>
      <c r="E1242" s="59" t="s">
        <v>237</v>
      </c>
      <c r="F1242" s="60">
        <v>24154.82</v>
      </c>
      <c r="G1242" s="60">
        <v>-24153.82</v>
      </c>
      <c r="H1242" s="59">
        <v>1</v>
      </c>
      <c r="I1242" s="36" t="s">
        <v>297</v>
      </c>
      <c r="J1242" s="36" t="s">
        <v>313</v>
      </c>
    </row>
    <row r="1243" spans="1:10" x14ac:dyDescent="0.45">
      <c r="A1243" s="56">
        <v>402</v>
      </c>
      <c r="B1243" s="57">
        <v>100000301378</v>
      </c>
      <c r="C1243" s="58">
        <v>0</v>
      </c>
      <c r="D1243" s="56" t="s">
        <v>236</v>
      </c>
      <c r="E1243" s="59" t="s">
        <v>237</v>
      </c>
      <c r="F1243" s="60">
        <v>24154.82</v>
      </c>
      <c r="G1243" s="60">
        <v>-24153.82</v>
      </c>
      <c r="H1243" s="59">
        <v>1</v>
      </c>
      <c r="I1243" s="36" t="s">
        <v>297</v>
      </c>
      <c r="J1243" s="36" t="s">
        <v>313</v>
      </c>
    </row>
    <row r="1244" spans="1:10" x14ac:dyDescent="0.45">
      <c r="A1244" s="56">
        <v>403</v>
      </c>
      <c r="B1244" s="57">
        <v>100000301379</v>
      </c>
      <c r="C1244" s="58">
        <v>0</v>
      </c>
      <c r="D1244" s="56" t="s">
        <v>236</v>
      </c>
      <c r="E1244" s="59" t="s">
        <v>237</v>
      </c>
      <c r="F1244" s="60">
        <v>24154.82</v>
      </c>
      <c r="G1244" s="60">
        <v>-24153.82</v>
      </c>
      <c r="H1244" s="59">
        <v>1</v>
      </c>
      <c r="I1244" s="36" t="s">
        <v>297</v>
      </c>
      <c r="J1244" s="36" t="s">
        <v>313</v>
      </c>
    </row>
    <row r="1245" spans="1:10" x14ac:dyDescent="0.45">
      <c r="A1245" s="56">
        <v>404</v>
      </c>
      <c r="B1245" s="57">
        <v>100000301380</v>
      </c>
      <c r="C1245" s="58">
        <v>0</v>
      </c>
      <c r="D1245" s="56" t="s">
        <v>236</v>
      </c>
      <c r="E1245" s="59" t="s">
        <v>237</v>
      </c>
      <c r="F1245" s="60">
        <v>24154.82</v>
      </c>
      <c r="G1245" s="60">
        <v>-24153.82</v>
      </c>
      <c r="H1245" s="59">
        <v>1</v>
      </c>
      <c r="I1245" s="36" t="s">
        <v>297</v>
      </c>
      <c r="J1245" s="36" t="s">
        <v>313</v>
      </c>
    </row>
    <row r="1246" spans="1:10" x14ac:dyDescent="0.45">
      <c r="A1246" s="56">
        <v>405</v>
      </c>
      <c r="B1246" s="57">
        <v>100000301381</v>
      </c>
      <c r="C1246" s="58">
        <v>0</v>
      </c>
      <c r="D1246" s="56" t="s">
        <v>236</v>
      </c>
      <c r="E1246" s="59" t="s">
        <v>237</v>
      </c>
      <c r="F1246" s="60">
        <v>24154.82</v>
      </c>
      <c r="G1246" s="60">
        <v>-24153.82</v>
      </c>
      <c r="H1246" s="59">
        <v>1</v>
      </c>
      <c r="I1246" s="36" t="s">
        <v>297</v>
      </c>
      <c r="J1246" s="36" t="s">
        <v>313</v>
      </c>
    </row>
    <row r="1247" spans="1:10" x14ac:dyDescent="0.45">
      <c r="A1247" s="56">
        <v>406</v>
      </c>
      <c r="B1247" s="57">
        <v>100000301382</v>
      </c>
      <c r="C1247" s="58">
        <v>0</v>
      </c>
      <c r="D1247" s="56" t="s">
        <v>236</v>
      </c>
      <c r="E1247" s="59" t="s">
        <v>237</v>
      </c>
      <c r="F1247" s="60">
        <v>24154.82</v>
      </c>
      <c r="G1247" s="60">
        <v>-24153.82</v>
      </c>
      <c r="H1247" s="59">
        <v>1</v>
      </c>
      <c r="I1247" s="36" t="s">
        <v>297</v>
      </c>
      <c r="J1247" s="36" t="s">
        <v>313</v>
      </c>
    </row>
    <row r="1248" spans="1:10" x14ac:dyDescent="0.45">
      <c r="A1248" s="56">
        <v>407</v>
      </c>
      <c r="B1248" s="57">
        <v>100000301383</v>
      </c>
      <c r="C1248" s="58">
        <v>0</v>
      </c>
      <c r="D1248" s="56" t="s">
        <v>236</v>
      </c>
      <c r="E1248" s="59" t="s">
        <v>237</v>
      </c>
      <c r="F1248" s="60">
        <v>24154.82</v>
      </c>
      <c r="G1248" s="60">
        <v>-24153.82</v>
      </c>
      <c r="H1248" s="59">
        <v>1</v>
      </c>
      <c r="I1248" s="36" t="s">
        <v>297</v>
      </c>
      <c r="J1248" s="36" t="s">
        <v>313</v>
      </c>
    </row>
    <row r="1249" spans="1:10" x14ac:dyDescent="0.45">
      <c r="A1249" s="56">
        <v>408</v>
      </c>
      <c r="B1249" s="57">
        <v>100000301384</v>
      </c>
      <c r="C1249" s="58">
        <v>0</v>
      </c>
      <c r="D1249" s="56" t="s">
        <v>236</v>
      </c>
      <c r="E1249" s="59" t="s">
        <v>237</v>
      </c>
      <c r="F1249" s="60">
        <v>24154.82</v>
      </c>
      <c r="G1249" s="60">
        <v>-24153.82</v>
      </c>
      <c r="H1249" s="59">
        <v>1</v>
      </c>
      <c r="I1249" s="36" t="s">
        <v>297</v>
      </c>
      <c r="J1249" s="36" t="s">
        <v>313</v>
      </c>
    </row>
    <row r="1250" spans="1:10" x14ac:dyDescent="0.45">
      <c r="A1250" s="56">
        <v>409</v>
      </c>
      <c r="B1250" s="57">
        <v>100000301385</v>
      </c>
      <c r="C1250" s="58">
        <v>0</v>
      </c>
      <c r="D1250" s="56" t="s">
        <v>236</v>
      </c>
      <c r="E1250" s="59" t="s">
        <v>237</v>
      </c>
      <c r="F1250" s="60">
        <v>24154.82</v>
      </c>
      <c r="G1250" s="60">
        <v>-24153.82</v>
      </c>
      <c r="H1250" s="59">
        <v>1</v>
      </c>
      <c r="I1250" s="36" t="s">
        <v>297</v>
      </c>
      <c r="J1250" s="36" t="s">
        <v>313</v>
      </c>
    </row>
    <row r="1251" spans="1:10" x14ac:dyDescent="0.45">
      <c r="A1251" s="56">
        <v>410</v>
      </c>
      <c r="B1251" s="57">
        <v>100000301386</v>
      </c>
      <c r="C1251" s="58">
        <v>0</v>
      </c>
      <c r="D1251" s="56" t="s">
        <v>236</v>
      </c>
      <c r="E1251" s="59" t="s">
        <v>237</v>
      </c>
      <c r="F1251" s="60">
        <v>24154.82</v>
      </c>
      <c r="G1251" s="60">
        <v>-24153.82</v>
      </c>
      <c r="H1251" s="59">
        <v>1</v>
      </c>
      <c r="I1251" s="36" t="s">
        <v>297</v>
      </c>
      <c r="J1251" s="36" t="s">
        <v>313</v>
      </c>
    </row>
    <row r="1252" spans="1:10" x14ac:dyDescent="0.45">
      <c r="A1252" s="56">
        <v>411</v>
      </c>
      <c r="B1252" s="57">
        <v>100000301387</v>
      </c>
      <c r="C1252" s="58">
        <v>0</v>
      </c>
      <c r="D1252" s="56" t="s">
        <v>236</v>
      </c>
      <c r="E1252" s="59" t="s">
        <v>237</v>
      </c>
      <c r="F1252" s="60">
        <v>24154.82</v>
      </c>
      <c r="G1252" s="60">
        <v>-24153.82</v>
      </c>
      <c r="H1252" s="59">
        <v>1</v>
      </c>
      <c r="I1252" s="36" t="s">
        <v>297</v>
      </c>
      <c r="J1252" s="36" t="s">
        <v>313</v>
      </c>
    </row>
    <row r="1253" spans="1:10" x14ac:dyDescent="0.45">
      <c r="A1253" s="56">
        <v>412</v>
      </c>
      <c r="B1253" s="57">
        <v>100000301388</v>
      </c>
      <c r="C1253" s="58">
        <v>0</v>
      </c>
      <c r="D1253" s="56" t="s">
        <v>236</v>
      </c>
      <c r="E1253" s="59" t="s">
        <v>237</v>
      </c>
      <c r="F1253" s="60">
        <v>24153.94</v>
      </c>
      <c r="G1253" s="60">
        <v>-24152.94</v>
      </c>
      <c r="H1253" s="59">
        <v>1</v>
      </c>
      <c r="I1253" s="36" t="s">
        <v>297</v>
      </c>
      <c r="J1253" s="36" t="s">
        <v>313</v>
      </c>
    </row>
    <row r="1254" spans="1:10" x14ac:dyDescent="0.45">
      <c r="A1254" s="56">
        <v>413</v>
      </c>
      <c r="B1254" s="57">
        <v>100000302939</v>
      </c>
      <c r="C1254" s="58">
        <v>0</v>
      </c>
      <c r="D1254" s="56" t="s">
        <v>236</v>
      </c>
      <c r="E1254" s="59" t="s">
        <v>238</v>
      </c>
      <c r="F1254" s="60">
        <v>5281.8</v>
      </c>
      <c r="G1254" s="60">
        <v>-5280.8</v>
      </c>
      <c r="H1254" s="59">
        <v>1</v>
      </c>
      <c r="I1254" s="36" t="s">
        <v>297</v>
      </c>
      <c r="J1254" s="36" t="s">
        <v>313</v>
      </c>
    </row>
    <row r="1255" spans="1:10" x14ac:dyDescent="0.45">
      <c r="A1255" s="56">
        <v>414</v>
      </c>
      <c r="B1255" s="57">
        <v>100000302940</v>
      </c>
      <c r="C1255" s="58">
        <v>0</v>
      </c>
      <c r="D1255" s="56" t="s">
        <v>236</v>
      </c>
      <c r="E1255" s="59" t="s">
        <v>238</v>
      </c>
      <c r="F1255" s="60">
        <v>5281.8</v>
      </c>
      <c r="G1255" s="60">
        <v>-5280.8</v>
      </c>
      <c r="H1255" s="59">
        <v>1</v>
      </c>
      <c r="I1255" s="36" t="s">
        <v>297</v>
      </c>
      <c r="J1255" s="36" t="s">
        <v>313</v>
      </c>
    </row>
    <row r="1256" spans="1:10" x14ac:dyDescent="0.45">
      <c r="A1256" s="56">
        <v>415</v>
      </c>
      <c r="B1256" s="57">
        <v>100000302941</v>
      </c>
      <c r="C1256" s="58">
        <v>0</v>
      </c>
      <c r="D1256" s="56" t="s">
        <v>236</v>
      </c>
      <c r="E1256" s="59" t="s">
        <v>238</v>
      </c>
      <c r="F1256" s="60">
        <v>5281.8</v>
      </c>
      <c r="G1256" s="60">
        <v>-5280.8</v>
      </c>
      <c r="H1256" s="59">
        <v>1</v>
      </c>
      <c r="I1256" s="36" t="s">
        <v>297</v>
      </c>
      <c r="J1256" s="36" t="s">
        <v>313</v>
      </c>
    </row>
    <row r="1257" spans="1:10" x14ac:dyDescent="0.45">
      <c r="A1257" s="56">
        <v>416</v>
      </c>
      <c r="B1257" s="57">
        <v>100000302942</v>
      </c>
      <c r="C1257" s="58">
        <v>0</v>
      </c>
      <c r="D1257" s="56" t="s">
        <v>236</v>
      </c>
      <c r="E1257" s="59" t="s">
        <v>238</v>
      </c>
      <c r="F1257" s="60">
        <v>5281.8</v>
      </c>
      <c r="G1257" s="60">
        <v>-5280.8</v>
      </c>
      <c r="H1257" s="59">
        <v>1</v>
      </c>
      <c r="I1257" s="36" t="s">
        <v>297</v>
      </c>
      <c r="J1257" s="36" t="s">
        <v>313</v>
      </c>
    </row>
    <row r="1258" spans="1:10" x14ac:dyDescent="0.45">
      <c r="A1258" s="56">
        <v>417</v>
      </c>
      <c r="B1258" s="57">
        <v>100000302943</v>
      </c>
      <c r="C1258" s="58">
        <v>0</v>
      </c>
      <c r="D1258" s="56" t="s">
        <v>236</v>
      </c>
      <c r="E1258" s="59" t="s">
        <v>238</v>
      </c>
      <c r="F1258" s="60">
        <v>5281.8</v>
      </c>
      <c r="G1258" s="60">
        <v>-5280.8</v>
      </c>
      <c r="H1258" s="59">
        <v>1</v>
      </c>
      <c r="I1258" s="36" t="s">
        <v>297</v>
      </c>
      <c r="J1258" s="36" t="s">
        <v>313</v>
      </c>
    </row>
    <row r="1259" spans="1:10" x14ac:dyDescent="0.45">
      <c r="A1259" s="56">
        <v>418</v>
      </c>
      <c r="B1259" s="57">
        <v>100000302944</v>
      </c>
      <c r="C1259" s="58">
        <v>0</v>
      </c>
      <c r="D1259" s="56" t="s">
        <v>236</v>
      </c>
      <c r="E1259" s="59" t="s">
        <v>238</v>
      </c>
      <c r="F1259" s="60">
        <v>5281.8</v>
      </c>
      <c r="G1259" s="60">
        <v>-5280.8</v>
      </c>
      <c r="H1259" s="59">
        <v>1</v>
      </c>
      <c r="I1259" s="36" t="s">
        <v>297</v>
      </c>
      <c r="J1259" s="36" t="s">
        <v>313</v>
      </c>
    </row>
    <row r="1260" spans="1:10" x14ac:dyDescent="0.45">
      <c r="A1260" s="56">
        <v>419</v>
      </c>
      <c r="B1260" s="57">
        <v>100000302945</v>
      </c>
      <c r="C1260" s="58">
        <v>0</v>
      </c>
      <c r="D1260" s="56" t="s">
        <v>236</v>
      </c>
      <c r="E1260" s="59" t="s">
        <v>238</v>
      </c>
      <c r="F1260" s="60">
        <v>5281.8</v>
      </c>
      <c r="G1260" s="60">
        <v>-5280.8</v>
      </c>
      <c r="H1260" s="59">
        <v>1</v>
      </c>
      <c r="I1260" s="36" t="s">
        <v>297</v>
      </c>
      <c r="J1260" s="36" t="s">
        <v>313</v>
      </c>
    </row>
    <row r="1261" spans="1:10" x14ac:dyDescent="0.45">
      <c r="A1261" s="56">
        <v>420</v>
      </c>
      <c r="B1261" s="57">
        <v>100000302946</v>
      </c>
      <c r="C1261" s="58">
        <v>0</v>
      </c>
      <c r="D1261" s="56" t="s">
        <v>236</v>
      </c>
      <c r="E1261" s="59" t="s">
        <v>238</v>
      </c>
      <c r="F1261" s="60">
        <v>5281.8</v>
      </c>
      <c r="G1261" s="60">
        <v>-5280.8</v>
      </c>
      <c r="H1261" s="59">
        <v>1</v>
      </c>
      <c r="I1261" s="36" t="s">
        <v>297</v>
      </c>
      <c r="J1261" s="36" t="s">
        <v>313</v>
      </c>
    </row>
    <row r="1262" spans="1:10" x14ac:dyDescent="0.45">
      <c r="A1262" s="56">
        <v>421</v>
      </c>
      <c r="B1262" s="57">
        <v>100000302947</v>
      </c>
      <c r="C1262" s="58">
        <v>0</v>
      </c>
      <c r="D1262" s="56" t="s">
        <v>236</v>
      </c>
      <c r="E1262" s="59" t="s">
        <v>238</v>
      </c>
      <c r="F1262" s="60">
        <v>5281.8</v>
      </c>
      <c r="G1262" s="60">
        <v>-5280.8</v>
      </c>
      <c r="H1262" s="59">
        <v>1</v>
      </c>
      <c r="I1262" s="36" t="s">
        <v>297</v>
      </c>
      <c r="J1262" s="36" t="s">
        <v>313</v>
      </c>
    </row>
    <row r="1263" spans="1:10" x14ac:dyDescent="0.45">
      <c r="A1263" s="56">
        <v>422</v>
      </c>
      <c r="B1263" s="57">
        <v>100000302948</v>
      </c>
      <c r="C1263" s="58">
        <v>0</v>
      </c>
      <c r="D1263" s="56" t="s">
        <v>236</v>
      </c>
      <c r="E1263" s="59" t="s">
        <v>238</v>
      </c>
      <c r="F1263" s="60">
        <v>5281.8</v>
      </c>
      <c r="G1263" s="60">
        <v>-5280.8</v>
      </c>
      <c r="H1263" s="59">
        <v>1</v>
      </c>
      <c r="I1263" s="36" t="s">
        <v>297</v>
      </c>
      <c r="J1263" s="36" t="s">
        <v>313</v>
      </c>
    </row>
    <row r="1264" spans="1:10" x14ac:dyDescent="0.45">
      <c r="A1264" s="56">
        <v>423</v>
      </c>
      <c r="B1264" s="57">
        <v>100000302949</v>
      </c>
      <c r="C1264" s="58">
        <v>0</v>
      </c>
      <c r="D1264" s="56" t="s">
        <v>236</v>
      </c>
      <c r="E1264" s="59" t="s">
        <v>238</v>
      </c>
      <c r="F1264" s="60">
        <v>5281.8</v>
      </c>
      <c r="G1264" s="60">
        <v>-5280.8</v>
      </c>
      <c r="H1264" s="59">
        <v>1</v>
      </c>
      <c r="I1264" s="36" t="s">
        <v>297</v>
      </c>
      <c r="J1264" s="36" t="s">
        <v>313</v>
      </c>
    </row>
    <row r="1265" spans="1:10" x14ac:dyDescent="0.45">
      <c r="A1265" s="56">
        <v>424</v>
      </c>
      <c r="B1265" s="57">
        <v>100000302950</v>
      </c>
      <c r="C1265" s="58">
        <v>0</v>
      </c>
      <c r="D1265" s="56" t="s">
        <v>236</v>
      </c>
      <c r="E1265" s="59" t="s">
        <v>238</v>
      </c>
      <c r="F1265" s="60">
        <v>5281.8</v>
      </c>
      <c r="G1265" s="60">
        <v>-5280.8</v>
      </c>
      <c r="H1265" s="59">
        <v>1</v>
      </c>
      <c r="I1265" s="36" t="s">
        <v>297</v>
      </c>
      <c r="J1265" s="36" t="s">
        <v>313</v>
      </c>
    </row>
    <row r="1266" spans="1:10" x14ac:dyDescent="0.45">
      <c r="A1266" s="56">
        <v>425</v>
      </c>
      <c r="B1266" s="57">
        <v>100000302951</v>
      </c>
      <c r="C1266" s="58">
        <v>0</v>
      </c>
      <c r="D1266" s="56" t="s">
        <v>236</v>
      </c>
      <c r="E1266" s="59" t="s">
        <v>238</v>
      </c>
      <c r="F1266" s="60">
        <v>5281.8</v>
      </c>
      <c r="G1266" s="60">
        <v>-5280.8</v>
      </c>
      <c r="H1266" s="59">
        <v>1</v>
      </c>
      <c r="I1266" s="36" t="s">
        <v>297</v>
      </c>
      <c r="J1266" s="36" t="s">
        <v>313</v>
      </c>
    </row>
    <row r="1267" spans="1:10" x14ac:dyDescent="0.45">
      <c r="A1267" s="56">
        <v>426</v>
      </c>
      <c r="B1267" s="57">
        <v>100000302952</v>
      </c>
      <c r="C1267" s="58">
        <v>0</v>
      </c>
      <c r="D1267" s="56" t="s">
        <v>236</v>
      </c>
      <c r="E1267" s="59" t="s">
        <v>238</v>
      </c>
      <c r="F1267" s="60">
        <v>5281.8</v>
      </c>
      <c r="G1267" s="60">
        <v>-5280.8</v>
      </c>
      <c r="H1267" s="59">
        <v>1</v>
      </c>
      <c r="I1267" s="36" t="s">
        <v>297</v>
      </c>
      <c r="J1267" s="36" t="s">
        <v>313</v>
      </c>
    </row>
    <row r="1268" spans="1:10" x14ac:dyDescent="0.45">
      <c r="A1268" s="56">
        <v>427</v>
      </c>
      <c r="B1268" s="57">
        <v>100000302953</v>
      </c>
      <c r="C1268" s="58">
        <v>0</v>
      </c>
      <c r="D1268" s="56" t="s">
        <v>236</v>
      </c>
      <c r="E1268" s="59" t="s">
        <v>238</v>
      </c>
      <c r="F1268" s="60">
        <v>5281.8</v>
      </c>
      <c r="G1268" s="60">
        <v>-5280.8</v>
      </c>
      <c r="H1268" s="59">
        <v>1</v>
      </c>
      <c r="I1268" s="36" t="s">
        <v>297</v>
      </c>
      <c r="J1268" s="36" t="s">
        <v>313</v>
      </c>
    </row>
    <row r="1269" spans="1:10" x14ac:dyDescent="0.45">
      <c r="A1269" s="56">
        <v>428</v>
      </c>
      <c r="B1269" s="57">
        <v>100000302954</v>
      </c>
      <c r="C1269" s="58">
        <v>0</v>
      </c>
      <c r="D1269" s="56" t="s">
        <v>236</v>
      </c>
      <c r="E1269" s="59" t="s">
        <v>238</v>
      </c>
      <c r="F1269" s="60">
        <v>5281.8</v>
      </c>
      <c r="G1269" s="60">
        <v>-5280.8</v>
      </c>
      <c r="H1269" s="59">
        <v>1</v>
      </c>
      <c r="I1269" s="36" t="s">
        <v>297</v>
      </c>
      <c r="J1269" s="36" t="s">
        <v>313</v>
      </c>
    </row>
    <row r="1270" spans="1:10" x14ac:dyDescent="0.45">
      <c r="A1270" s="56">
        <v>429</v>
      </c>
      <c r="B1270" s="57">
        <v>100000302955</v>
      </c>
      <c r="C1270" s="58">
        <v>0</v>
      </c>
      <c r="D1270" s="56" t="s">
        <v>236</v>
      </c>
      <c r="E1270" s="59" t="s">
        <v>238</v>
      </c>
      <c r="F1270" s="60">
        <v>5281.8</v>
      </c>
      <c r="G1270" s="60">
        <v>-5280.8</v>
      </c>
      <c r="H1270" s="59">
        <v>1</v>
      </c>
      <c r="I1270" s="36" t="s">
        <v>297</v>
      </c>
      <c r="J1270" s="36" t="s">
        <v>313</v>
      </c>
    </row>
    <row r="1271" spans="1:10" x14ac:dyDescent="0.45">
      <c r="A1271" s="56">
        <v>430</v>
      </c>
      <c r="B1271" s="57">
        <v>100000302956</v>
      </c>
      <c r="C1271" s="58">
        <v>0</v>
      </c>
      <c r="D1271" s="56" t="s">
        <v>236</v>
      </c>
      <c r="E1271" s="59" t="s">
        <v>238</v>
      </c>
      <c r="F1271" s="60">
        <v>5281.8</v>
      </c>
      <c r="G1271" s="60">
        <v>-5280.8</v>
      </c>
      <c r="H1271" s="59">
        <v>1</v>
      </c>
      <c r="I1271" s="36" t="s">
        <v>297</v>
      </c>
      <c r="J1271" s="36" t="s">
        <v>313</v>
      </c>
    </row>
    <row r="1272" spans="1:10" x14ac:dyDescent="0.45">
      <c r="A1272" s="56">
        <v>431</v>
      </c>
      <c r="B1272" s="57">
        <v>100000302957</v>
      </c>
      <c r="C1272" s="58">
        <v>0</v>
      </c>
      <c r="D1272" s="56" t="s">
        <v>236</v>
      </c>
      <c r="E1272" s="59" t="s">
        <v>238</v>
      </c>
      <c r="F1272" s="60">
        <v>5281.8</v>
      </c>
      <c r="G1272" s="60">
        <v>-5280.8</v>
      </c>
      <c r="H1272" s="59">
        <v>1</v>
      </c>
      <c r="I1272" s="36" t="s">
        <v>297</v>
      </c>
      <c r="J1272" s="36" t="s">
        <v>313</v>
      </c>
    </row>
    <row r="1273" spans="1:10" x14ac:dyDescent="0.45">
      <c r="A1273" s="56">
        <v>432</v>
      </c>
      <c r="B1273" s="57">
        <v>100000302958</v>
      </c>
      <c r="C1273" s="58">
        <v>0</v>
      </c>
      <c r="D1273" s="56" t="s">
        <v>236</v>
      </c>
      <c r="E1273" s="59" t="s">
        <v>238</v>
      </c>
      <c r="F1273" s="60">
        <v>5281.8</v>
      </c>
      <c r="G1273" s="60">
        <v>-5280.8</v>
      </c>
      <c r="H1273" s="59">
        <v>1</v>
      </c>
      <c r="I1273" s="36" t="s">
        <v>297</v>
      </c>
      <c r="J1273" s="36" t="s">
        <v>313</v>
      </c>
    </row>
    <row r="1274" spans="1:10" x14ac:dyDescent="0.45">
      <c r="A1274" s="56">
        <v>433</v>
      </c>
      <c r="B1274" s="57">
        <v>100000302959</v>
      </c>
      <c r="C1274" s="58">
        <v>0</v>
      </c>
      <c r="D1274" s="56" t="s">
        <v>236</v>
      </c>
      <c r="E1274" s="59" t="s">
        <v>238</v>
      </c>
      <c r="F1274" s="60">
        <v>5281.8</v>
      </c>
      <c r="G1274" s="60">
        <v>-5280.8</v>
      </c>
      <c r="H1274" s="59">
        <v>1</v>
      </c>
      <c r="I1274" s="36" t="s">
        <v>297</v>
      </c>
      <c r="J1274" s="36" t="s">
        <v>313</v>
      </c>
    </row>
    <row r="1275" spans="1:10" x14ac:dyDescent="0.45">
      <c r="A1275" s="56">
        <v>434</v>
      </c>
      <c r="B1275" s="57">
        <v>100000302960</v>
      </c>
      <c r="C1275" s="58">
        <v>0</v>
      </c>
      <c r="D1275" s="56" t="s">
        <v>236</v>
      </c>
      <c r="E1275" s="59" t="s">
        <v>238</v>
      </c>
      <c r="F1275" s="60">
        <v>5281.8</v>
      </c>
      <c r="G1275" s="60">
        <v>-5280.8</v>
      </c>
      <c r="H1275" s="59">
        <v>1</v>
      </c>
      <c r="I1275" s="36" t="s">
        <v>297</v>
      </c>
      <c r="J1275" s="36" t="s">
        <v>313</v>
      </c>
    </row>
    <row r="1276" spans="1:10" x14ac:dyDescent="0.45">
      <c r="A1276" s="56">
        <v>435</v>
      </c>
      <c r="B1276" s="57">
        <v>100000302961</v>
      </c>
      <c r="C1276" s="58">
        <v>0</v>
      </c>
      <c r="D1276" s="56" t="s">
        <v>236</v>
      </c>
      <c r="E1276" s="59" t="s">
        <v>238</v>
      </c>
      <c r="F1276" s="60">
        <v>5281.8</v>
      </c>
      <c r="G1276" s="60">
        <v>-5280.8</v>
      </c>
      <c r="H1276" s="59">
        <v>1</v>
      </c>
      <c r="I1276" s="36" t="s">
        <v>297</v>
      </c>
      <c r="J1276" s="36" t="s">
        <v>313</v>
      </c>
    </row>
    <row r="1277" spans="1:10" x14ac:dyDescent="0.45">
      <c r="A1277" s="56">
        <v>436</v>
      </c>
      <c r="B1277" s="57">
        <v>100000302962</v>
      </c>
      <c r="C1277" s="58">
        <v>0</v>
      </c>
      <c r="D1277" s="56" t="s">
        <v>236</v>
      </c>
      <c r="E1277" s="59" t="s">
        <v>238</v>
      </c>
      <c r="F1277" s="60">
        <v>5281.8</v>
      </c>
      <c r="G1277" s="60">
        <v>-5280.8</v>
      </c>
      <c r="H1277" s="59">
        <v>1</v>
      </c>
      <c r="I1277" s="36" t="s">
        <v>297</v>
      </c>
      <c r="J1277" s="36" t="s">
        <v>313</v>
      </c>
    </row>
    <row r="1278" spans="1:10" x14ac:dyDescent="0.45">
      <c r="A1278" s="56">
        <v>437</v>
      </c>
      <c r="B1278" s="57">
        <v>100000302963</v>
      </c>
      <c r="C1278" s="58">
        <v>0</v>
      </c>
      <c r="D1278" s="56" t="s">
        <v>236</v>
      </c>
      <c r="E1278" s="59" t="s">
        <v>238</v>
      </c>
      <c r="F1278" s="60">
        <v>5281.8</v>
      </c>
      <c r="G1278" s="60">
        <v>-5280.8</v>
      </c>
      <c r="H1278" s="59">
        <v>1</v>
      </c>
      <c r="I1278" s="36" t="s">
        <v>297</v>
      </c>
      <c r="J1278" s="36" t="s">
        <v>313</v>
      </c>
    </row>
    <row r="1279" spans="1:10" x14ac:dyDescent="0.45">
      <c r="A1279" s="56">
        <v>438</v>
      </c>
      <c r="B1279" s="57">
        <v>100000302964</v>
      </c>
      <c r="C1279" s="58">
        <v>0</v>
      </c>
      <c r="D1279" s="56" t="s">
        <v>236</v>
      </c>
      <c r="E1279" s="59" t="s">
        <v>238</v>
      </c>
      <c r="F1279" s="60">
        <v>5282.6</v>
      </c>
      <c r="G1279" s="60">
        <v>-5281.6</v>
      </c>
      <c r="H1279" s="59">
        <v>1</v>
      </c>
      <c r="I1279" s="36" t="s">
        <v>297</v>
      </c>
      <c r="J1279" s="36" t="s">
        <v>313</v>
      </c>
    </row>
    <row r="1280" spans="1:10" x14ac:dyDescent="0.45">
      <c r="A1280" s="56">
        <v>439</v>
      </c>
      <c r="B1280" s="57">
        <v>100000322121</v>
      </c>
      <c r="C1280" s="58">
        <v>0</v>
      </c>
      <c r="D1280" s="56" t="s">
        <v>366</v>
      </c>
      <c r="E1280" s="59" t="s">
        <v>710</v>
      </c>
      <c r="F1280" s="60">
        <v>15000</v>
      </c>
      <c r="G1280" s="60">
        <v>-14999</v>
      </c>
      <c r="H1280" s="59">
        <v>1</v>
      </c>
      <c r="I1280" s="36" t="s">
        <v>297</v>
      </c>
      <c r="J1280" s="36" t="s">
        <v>313</v>
      </c>
    </row>
    <row r="1281" spans="1:10" x14ac:dyDescent="0.45">
      <c r="A1281" s="61" t="s">
        <v>27</v>
      </c>
      <c r="B1281" s="62" t="s">
        <v>288</v>
      </c>
      <c r="C1281" s="54"/>
      <c r="D1281" s="61"/>
      <c r="E1281" s="61"/>
      <c r="F1281" s="63">
        <f>SUM(F842:F1280)</f>
        <v>11630204.050000025</v>
      </c>
      <c r="G1281" s="63">
        <f t="shared" ref="G1281:H1281" si="23">SUM(G842:G1280)</f>
        <v>-11629765.050000025</v>
      </c>
      <c r="H1281" s="63">
        <f t="shared" si="23"/>
        <v>439</v>
      </c>
    </row>
    <row r="1282" spans="1:10" s="67" customFormat="1" ht="23.25" x14ac:dyDescent="0.5">
      <c r="A1282" s="180" t="s">
        <v>281</v>
      </c>
      <c r="B1282" s="181"/>
      <c r="C1282" s="181"/>
      <c r="D1282" s="181"/>
      <c r="E1282" s="182"/>
      <c r="F1282" s="64">
        <f>F1281+F838</f>
        <v>12384295.450000025</v>
      </c>
      <c r="G1282" s="64">
        <f t="shared" ref="G1282:H1282" si="24">G1281+G838</f>
        <v>-12173912.190000026</v>
      </c>
      <c r="H1282" s="64">
        <f t="shared" si="24"/>
        <v>210383.25999999986</v>
      </c>
      <c r="I1282" s="65"/>
      <c r="J1282" s="66"/>
    </row>
    <row r="1283" spans="1:10" x14ac:dyDescent="0.45">
      <c r="A1283" s="68" t="s">
        <v>29</v>
      </c>
      <c r="B1283" s="48" t="s">
        <v>247</v>
      </c>
      <c r="C1283" s="69"/>
      <c r="D1283" s="68"/>
      <c r="E1283" s="68"/>
      <c r="F1283" s="70">
        <v>12384295.449999999</v>
      </c>
      <c r="G1283" s="70">
        <v>-12173912.189999999</v>
      </c>
      <c r="H1283" s="70">
        <v>210383.26</v>
      </c>
    </row>
    <row r="1284" spans="1:10" x14ac:dyDescent="0.45">
      <c r="A1284" s="68"/>
      <c r="B1284" s="48"/>
      <c r="C1284" s="69"/>
      <c r="D1284" s="68"/>
      <c r="E1284" s="68"/>
      <c r="F1284" s="70"/>
      <c r="G1284" s="70"/>
      <c r="H1284" s="70"/>
    </row>
    <row r="1285" spans="1:10" x14ac:dyDescent="0.45">
      <c r="A1285" s="48" t="s">
        <v>289</v>
      </c>
      <c r="B1285" s="48"/>
      <c r="C1285" s="69"/>
      <c r="D1285" s="68"/>
      <c r="E1285" s="68"/>
      <c r="F1285" s="70"/>
      <c r="G1285" s="70"/>
      <c r="H1285" s="70"/>
    </row>
    <row r="1286" spans="1:10" x14ac:dyDescent="0.45">
      <c r="A1286" s="52" t="s">
        <v>278</v>
      </c>
      <c r="B1286" s="53" t="s">
        <v>0</v>
      </c>
      <c r="C1286" s="54" t="s">
        <v>1</v>
      </c>
      <c r="D1286" s="52" t="s">
        <v>277</v>
      </c>
      <c r="E1286" s="52" t="s">
        <v>2</v>
      </c>
      <c r="F1286" s="52" t="s">
        <v>3</v>
      </c>
      <c r="G1286" s="52" t="s">
        <v>4</v>
      </c>
      <c r="H1286" s="52" t="s">
        <v>5</v>
      </c>
    </row>
    <row r="1287" spans="1:10" x14ac:dyDescent="0.45">
      <c r="A1287" s="56">
        <v>1</v>
      </c>
      <c r="B1287" s="57">
        <v>100000101336</v>
      </c>
      <c r="C1287" s="58">
        <v>0</v>
      </c>
      <c r="D1287" s="56" t="s">
        <v>105</v>
      </c>
      <c r="E1287" s="59" t="s">
        <v>711</v>
      </c>
      <c r="F1287" s="60">
        <v>32300</v>
      </c>
      <c r="G1287" s="60">
        <v>-32299</v>
      </c>
      <c r="H1287" s="59">
        <v>1</v>
      </c>
      <c r="I1287" s="36" t="s">
        <v>296</v>
      </c>
      <c r="J1287" s="36" t="s">
        <v>313</v>
      </c>
    </row>
    <row r="1288" spans="1:10" x14ac:dyDescent="0.45">
      <c r="A1288" s="61" t="s">
        <v>27</v>
      </c>
      <c r="B1288" s="48" t="s">
        <v>289</v>
      </c>
      <c r="C1288" s="54"/>
      <c r="D1288" s="61"/>
      <c r="E1288" s="61"/>
      <c r="F1288" s="63">
        <v>32300</v>
      </c>
      <c r="G1288" s="63">
        <v>-32299</v>
      </c>
      <c r="H1288" s="61">
        <v>1</v>
      </c>
    </row>
    <row r="1289" spans="1:10" s="67" customFormat="1" ht="23.25" x14ac:dyDescent="0.5">
      <c r="A1289" s="180" t="s">
        <v>281</v>
      </c>
      <c r="B1289" s="181"/>
      <c r="C1289" s="181"/>
      <c r="D1289" s="181"/>
      <c r="E1289" s="182"/>
      <c r="F1289" s="64">
        <f>F1288</f>
        <v>32300</v>
      </c>
      <c r="G1289" s="64">
        <f t="shared" ref="G1289:H1289" si="25">G1288</f>
        <v>-32299</v>
      </c>
      <c r="H1289" s="64">
        <f t="shared" si="25"/>
        <v>1</v>
      </c>
      <c r="I1289" s="65"/>
      <c r="J1289" s="66"/>
    </row>
    <row r="1290" spans="1:10" x14ac:dyDescent="0.45">
      <c r="A1290" s="68" t="s">
        <v>29</v>
      </c>
      <c r="B1290" s="48" t="s">
        <v>259</v>
      </c>
      <c r="C1290" s="69"/>
      <c r="D1290" s="68"/>
      <c r="E1290" s="68"/>
      <c r="F1290" s="70">
        <v>32300</v>
      </c>
      <c r="G1290" s="70">
        <v>-32299</v>
      </c>
      <c r="H1290" s="68">
        <v>1</v>
      </c>
    </row>
    <row r="1291" spans="1:10" x14ac:dyDescent="0.45">
      <c r="A1291" s="68"/>
      <c r="B1291" s="48"/>
      <c r="C1291" s="69"/>
      <c r="D1291" s="68"/>
      <c r="E1291" s="68"/>
      <c r="F1291" s="70"/>
      <c r="G1291" s="70"/>
      <c r="H1291" s="68"/>
    </row>
    <row r="1292" spans="1:10" x14ac:dyDescent="0.45">
      <c r="A1292" s="74" t="s">
        <v>290</v>
      </c>
      <c r="B1292" s="48"/>
      <c r="C1292" s="69"/>
      <c r="D1292" s="68"/>
      <c r="E1292" s="68"/>
      <c r="F1292" s="70"/>
      <c r="G1292" s="70"/>
      <c r="H1292" s="68"/>
    </row>
    <row r="1293" spans="1:10" x14ac:dyDescent="0.45">
      <c r="A1293" s="52" t="s">
        <v>278</v>
      </c>
      <c r="B1293" s="53" t="s">
        <v>0</v>
      </c>
      <c r="C1293" s="54" t="s">
        <v>1</v>
      </c>
      <c r="D1293" s="52" t="s">
        <v>277</v>
      </c>
      <c r="E1293" s="52" t="s">
        <v>2</v>
      </c>
      <c r="F1293" s="52" t="s">
        <v>3</v>
      </c>
      <c r="G1293" s="52" t="s">
        <v>4</v>
      </c>
      <c r="H1293" s="52" t="s">
        <v>5</v>
      </c>
    </row>
    <row r="1294" spans="1:10" x14ac:dyDescent="0.45">
      <c r="A1294" s="56">
        <v>1</v>
      </c>
      <c r="B1294" s="57">
        <v>100000058096</v>
      </c>
      <c r="C1294" s="58">
        <v>0</v>
      </c>
      <c r="D1294" s="56" t="s">
        <v>712</v>
      </c>
      <c r="E1294" s="59" t="s">
        <v>713</v>
      </c>
      <c r="F1294" s="60">
        <v>10000</v>
      </c>
      <c r="G1294" s="60">
        <v>-9999</v>
      </c>
      <c r="H1294" s="59">
        <v>1</v>
      </c>
      <c r="I1294" s="36" t="s">
        <v>294</v>
      </c>
      <c r="J1294" s="36" t="s">
        <v>313</v>
      </c>
    </row>
    <row r="1295" spans="1:10" x14ac:dyDescent="0.45">
      <c r="A1295" s="56">
        <v>2</v>
      </c>
      <c r="B1295" s="57">
        <v>100000071452</v>
      </c>
      <c r="C1295" s="58">
        <v>0</v>
      </c>
      <c r="D1295" s="56" t="s">
        <v>714</v>
      </c>
      <c r="E1295" s="59" t="s">
        <v>715</v>
      </c>
      <c r="F1295" s="60">
        <v>7255</v>
      </c>
      <c r="G1295" s="60">
        <v>-7254</v>
      </c>
      <c r="H1295" s="59">
        <v>1</v>
      </c>
      <c r="I1295" s="36" t="s">
        <v>294</v>
      </c>
      <c r="J1295" s="36" t="s">
        <v>313</v>
      </c>
    </row>
    <row r="1296" spans="1:10" x14ac:dyDescent="0.45">
      <c r="A1296" s="56">
        <v>3</v>
      </c>
      <c r="B1296" s="57">
        <v>100000071453</v>
      </c>
      <c r="C1296" s="58">
        <v>0</v>
      </c>
      <c r="D1296" s="56" t="s">
        <v>714</v>
      </c>
      <c r="E1296" s="59" t="s">
        <v>715</v>
      </c>
      <c r="F1296" s="60">
        <v>7255</v>
      </c>
      <c r="G1296" s="60">
        <v>-7254</v>
      </c>
      <c r="H1296" s="59">
        <v>1</v>
      </c>
      <c r="I1296" s="36" t="s">
        <v>294</v>
      </c>
      <c r="J1296" s="36" t="s">
        <v>313</v>
      </c>
    </row>
    <row r="1297" spans="1:10" x14ac:dyDescent="0.45">
      <c r="A1297" s="56">
        <v>4</v>
      </c>
      <c r="B1297" s="57">
        <v>100000071454</v>
      </c>
      <c r="C1297" s="58">
        <v>0</v>
      </c>
      <c r="D1297" s="56" t="s">
        <v>714</v>
      </c>
      <c r="E1297" s="59" t="s">
        <v>715</v>
      </c>
      <c r="F1297" s="60">
        <v>7255</v>
      </c>
      <c r="G1297" s="60">
        <v>-7254</v>
      </c>
      <c r="H1297" s="59">
        <v>1</v>
      </c>
      <c r="I1297" s="36" t="s">
        <v>294</v>
      </c>
      <c r="J1297" s="36" t="s">
        <v>313</v>
      </c>
    </row>
    <row r="1298" spans="1:10" x14ac:dyDescent="0.45">
      <c r="A1298" s="56">
        <v>5</v>
      </c>
      <c r="B1298" s="57">
        <v>100000071455</v>
      </c>
      <c r="C1298" s="58">
        <v>0</v>
      </c>
      <c r="D1298" s="56" t="s">
        <v>714</v>
      </c>
      <c r="E1298" s="59" t="s">
        <v>715</v>
      </c>
      <c r="F1298" s="60">
        <v>7255</v>
      </c>
      <c r="G1298" s="60">
        <v>-7254</v>
      </c>
      <c r="H1298" s="59">
        <v>1</v>
      </c>
      <c r="I1298" s="36" t="s">
        <v>294</v>
      </c>
      <c r="J1298" s="36" t="s">
        <v>313</v>
      </c>
    </row>
    <row r="1299" spans="1:10" x14ac:dyDescent="0.45">
      <c r="A1299" s="56">
        <v>6</v>
      </c>
      <c r="B1299" s="57">
        <v>100000071456</v>
      </c>
      <c r="C1299" s="58">
        <v>0</v>
      </c>
      <c r="D1299" s="56" t="s">
        <v>714</v>
      </c>
      <c r="E1299" s="59" t="s">
        <v>715</v>
      </c>
      <c r="F1299" s="60">
        <v>7255</v>
      </c>
      <c r="G1299" s="60">
        <v>-7254</v>
      </c>
      <c r="H1299" s="59">
        <v>1</v>
      </c>
      <c r="I1299" s="36" t="s">
        <v>294</v>
      </c>
      <c r="J1299" s="36" t="s">
        <v>313</v>
      </c>
    </row>
    <row r="1300" spans="1:10" x14ac:dyDescent="0.45">
      <c r="A1300" s="56">
        <v>7</v>
      </c>
      <c r="B1300" s="57">
        <v>100000071457</v>
      </c>
      <c r="C1300" s="58">
        <v>0</v>
      </c>
      <c r="D1300" s="56" t="s">
        <v>714</v>
      </c>
      <c r="E1300" s="59" t="s">
        <v>715</v>
      </c>
      <c r="F1300" s="60">
        <v>7255</v>
      </c>
      <c r="G1300" s="60">
        <v>-7254</v>
      </c>
      <c r="H1300" s="59">
        <v>1</v>
      </c>
      <c r="I1300" s="36" t="s">
        <v>294</v>
      </c>
      <c r="J1300" s="36" t="s">
        <v>313</v>
      </c>
    </row>
    <row r="1301" spans="1:10" x14ac:dyDescent="0.45">
      <c r="A1301" s="61" t="s">
        <v>27</v>
      </c>
      <c r="B1301" s="74" t="s">
        <v>290</v>
      </c>
      <c r="C1301" s="54"/>
      <c r="D1301" s="61"/>
      <c r="E1301" s="61"/>
      <c r="F1301" s="63">
        <v>53530</v>
      </c>
      <c r="G1301" s="63">
        <v>-53523</v>
      </c>
      <c r="H1301" s="61">
        <v>7</v>
      </c>
    </row>
    <row r="1302" spans="1:10" s="67" customFormat="1" ht="23.25" x14ac:dyDescent="0.5">
      <c r="A1302" s="180" t="s">
        <v>281</v>
      </c>
      <c r="B1302" s="181"/>
      <c r="C1302" s="181"/>
      <c r="D1302" s="181"/>
      <c r="E1302" s="182"/>
      <c r="F1302" s="64">
        <f>F1301</f>
        <v>53530</v>
      </c>
      <c r="G1302" s="64">
        <f t="shared" ref="G1302:H1302" si="26">G1301</f>
        <v>-53523</v>
      </c>
      <c r="H1302" s="64">
        <f t="shared" si="26"/>
        <v>7</v>
      </c>
      <c r="I1302" s="65"/>
      <c r="J1302" s="66"/>
    </row>
    <row r="1303" spans="1:10" x14ac:dyDescent="0.45">
      <c r="A1303" s="68" t="s">
        <v>29</v>
      </c>
      <c r="B1303" s="48" t="s">
        <v>261</v>
      </c>
      <c r="C1303" s="69"/>
      <c r="D1303" s="68"/>
      <c r="E1303" s="68"/>
      <c r="F1303" s="70">
        <v>53530</v>
      </c>
      <c r="G1303" s="70">
        <v>-53523</v>
      </c>
      <c r="H1303" s="68">
        <v>7</v>
      </c>
    </row>
    <row r="1304" spans="1:10" x14ac:dyDescent="0.45">
      <c r="A1304" s="68"/>
      <c r="B1304" s="48"/>
      <c r="C1304" s="69"/>
      <c r="D1304" s="68"/>
      <c r="E1304" s="68"/>
      <c r="F1304" s="70"/>
      <c r="G1304" s="70"/>
      <c r="H1304" s="68"/>
    </row>
    <row r="1305" spans="1:10" x14ac:dyDescent="0.45">
      <c r="A1305" s="48" t="s">
        <v>269</v>
      </c>
      <c r="B1305" s="48"/>
      <c r="C1305" s="69"/>
      <c r="D1305" s="68"/>
      <c r="E1305" s="68"/>
      <c r="F1305" s="70"/>
      <c r="G1305" s="70"/>
      <c r="H1305" s="68"/>
    </row>
    <row r="1306" spans="1:10" x14ac:dyDescent="0.45">
      <c r="A1306" s="52" t="s">
        <v>278</v>
      </c>
      <c r="B1306" s="53" t="s">
        <v>0</v>
      </c>
      <c r="C1306" s="54" t="s">
        <v>1</v>
      </c>
      <c r="D1306" s="52" t="s">
        <v>277</v>
      </c>
      <c r="E1306" s="52" t="s">
        <v>2</v>
      </c>
      <c r="F1306" s="52" t="s">
        <v>3</v>
      </c>
      <c r="G1306" s="52" t="s">
        <v>4</v>
      </c>
      <c r="H1306" s="52" t="s">
        <v>5</v>
      </c>
    </row>
    <row r="1307" spans="1:10" x14ac:dyDescent="0.45">
      <c r="A1307" s="56">
        <v>1</v>
      </c>
      <c r="B1307" s="57">
        <v>100000223397</v>
      </c>
      <c r="C1307" s="58">
        <v>0</v>
      </c>
      <c r="D1307" s="56" t="s">
        <v>716</v>
      </c>
      <c r="E1307" s="59" t="s">
        <v>717</v>
      </c>
      <c r="F1307" s="60">
        <v>20937.5</v>
      </c>
      <c r="G1307" s="60">
        <v>-18131.48</v>
      </c>
      <c r="H1307" s="60">
        <v>2806.02</v>
      </c>
      <c r="I1307" s="36" t="s">
        <v>293</v>
      </c>
      <c r="J1307" s="36" t="s">
        <v>312</v>
      </c>
    </row>
    <row r="1308" spans="1:10" x14ac:dyDescent="0.45">
      <c r="A1308" s="59"/>
      <c r="B1308" s="57">
        <v>100000223397</v>
      </c>
      <c r="C1308" s="58">
        <v>1</v>
      </c>
      <c r="D1308" s="56" t="s">
        <v>716</v>
      </c>
      <c r="E1308" s="59" t="s">
        <v>717</v>
      </c>
      <c r="F1308" s="60">
        <v>9062.5</v>
      </c>
      <c r="G1308" s="60">
        <v>-9061.5</v>
      </c>
      <c r="H1308" s="59">
        <v>1</v>
      </c>
      <c r="I1308" s="36" t="s">
        <v>293</v>
      </c>
      <c r="J1308" s="36" t="s">
        <v>312</v>
      </c>
    </row>
    <row r="1309" spans="1:10" x14ac:dyDescent="0.45">
      <c r="A1309" s="56">
        <v>2</v>
      </c>
      <c r="B1309" s="57">
        <v>100000250968</v>
      </c>
      <c r="C1309" s="58">
        <v>0</v>
      </c>
      <c r="D1309" s="56" t="s">
        <v>424</v>
      </c>
      <c r="E1309" s="59" t="s">
        <v>718</v>
      </c>
      <c r="F1309" s="60">
        <v>20254.939999999999</v>
      </c>
      <c r="G1309" s="60">
        <v>-9912.44</v>
      </c>
      <c r="H1309" s="60">
        <v>10342.5</v>
      </c>
      <c r="I1309" s="36" t="s">
        <v>293</v>
      </c>
      <c r="J1309" s="36" t="s">
        <v>312</v>
      </c>
    </row>
    <row r="1310" spans="1:10" x14ac:dyDescent="0.45">
      <c r="A1310" s="56">
        <v>3</v>
      </c>
      <c r="B1310" s="57">
        <v>100000250969</v>
      </c>
      <c r="C1310" s="58">
        <v>0</v>
      </c>
      <c r="D1310" s="56" t="s">
        <v>424</v>
      </c>
      <c r="E1310" s="59" t="s">
        <v>718</v>
      </c>
      <c r="F1310" s="60">
        <v>20254.939999999999</v>
      </c>
      <c r="G1310" s="60">
        <v>-9912.44</v>
      </c>
      <c r="H1310" s="60">
        <v>10342.5</v>
      </c>
      <c r="I1310" s="36" t="s">
        <v>293</v>
      </c>
      <c r="J1310" s="36" t="s">
        <v>312</v>
      </c>
    </row>
    <row r="1311" spans="1:10" x14ac:dyDescent="0.45">
      <c r="A1311" s="56">
        <v>4</v>
      </c>
      <c r="B1311" s="57">
        <v>100000250970</v>
      </c>
      <c r="C1311" s="58">
        <v>0</v>
      </c>
      <c r="D1311" s="56" t="s">
        <v>424</v>
      </c>
      <c r="E1311" s="59" t="s">
        <v>718</v>
      </c>
      <c r="F1311" s="60">
        <v>20254.939999999999</v>
      </c>
      <c r="G1311" s="60">
        <v>-9912.44</v>
      </c>
      <c r="H1311" s="60">
        <v>10342.5</v>
      </c>
      <c r="I1311" s="36" t="s">
        <v>293</v>
      </c>
      <c r="J1311" s="36" t="s">
        <v>312</v>
      </c>
    </row>
    <row r="1312" spans="1:10" x14ac:dyDescent="0.45">
      <c r="A1312" s="56">
        <v>5</v>
      </c>
      <c r="B1312" s="57">
        <v>100000250971</v>
      </c>
      <c r="C1312" s="58">
        <v>0</v>
      </c>
      <c r="D1312" s="56" t="s">
        <v>424</v>
      </c>
      <c r="E1312" s="59" t="s">
        <v>718</v>
      </c>
      <c r="F1312" s="60">
        <v>20254.939999999999</v>
      </c>
      <c r="G1312" s="60">
        <v>-9912.44</v>
      </c>
      <c r="H1312" s="60">
        <v>10342.5</v>
      </c>
      <c r="I1312" s="36" t="s">
        <v>293</v>
      </c>
      <c r="J1312" s="36" t="s">
        <v>312</v>
      </c>
    </row>
    <row r="1313" spans="1:10" x14ac:dyDescent="0.45">
      <c r="A1313" s="56">
        <v>6</v>
      </c>
      <c r="B1313" s="57">
        <v>100000250972</v>
      </c>
      <c r="C1313" s="58">
        <v>0</v>
      </c>
      <c r="D1313" s="56" t="s">
        <v>424</v>
      </c>
      <c r="E1313" s="59" t="s">
        <v>718</v>
      </c>
      <c r="F1313" s="60">
        <v>20254.939999999999</v>
      </c>
      <c r="G1313" s="60">
        <v>-9912.44</v>
      </c>
      <c r="H1313" s="60">
        <v>10342.5</v>
      </c>
      <c r="I1313" s="36" t="s">
        <v>293</v>
      </c>
      <c r="J1313" s="36" t="s">
        <v>312</v>
      </c>
    </row>
    <row r="1314" spans="1:10" x14ac:dyDescent="0.45">
      <c r="A1314" s="56">
        <v>7</v>
      </c>
      <c r="B1314" s="57">
        <v>100000250973</v>
      </c>
      <c r="C1314" s="58">
        <v>0</v>
      </c>
      <c r="D1314" s="56" t="s">
        <v>424</v>
      </c>
      <c r="E1314" s="59" t="s">
        <v>718</v>
      </c>
      <c r="F1314" s="60">
        <v>20254.939999999999</v>
      </c>
      <c r="G1314" s="60">
        <v>-9912.44</v>
      </c>
      <c r="H1314" s="60">
        <v>10342.5</v>
      </c>
      <c r="I1314" s="36" t="s">
        <v>293</v>
      </c>
      <c r="J1314" s="36" t="s">
        <v>312</v>
      </c>
    </row>
    <row r="1315" spans="1:10" x14ac:dyDescent="0.45">
      <c r="A1315" s="56">
        <v>8</v>
      </c>
      <c r="B1315" s="57">
        <v>100000250974</v>
      </c>
      <c r="C1315" s="58">
        <v>0</v>
      </c>
      <c r="D1315" s="56" t="s">
        <v>424</v>
      </c>
      <c r="E1315" s="59" t="s">
        <v>718</v>
      </c>
      <c r="F1315" s="60">
        <v>20254.939999999999</v>
      </c>
      <c r="G1315" s="60">
        <v>-9912.44</v>
      </c>
      <c r="H1315" s="60">
        <v>10342.5</v>
      </c>
      <c r="I1315" s="36" t="s">
        <v>293</v>
      </c>
      <c r="J1315" s="36" t="s">
        <v>312</v>
      </c>
    </row>
    <row r="1316" spans="1:10" s="68" customFormat="1" x14ac:dyDescent="0.45">
      <c r="A1316" s="56">
        <v>9</v>
      </c>
      <c r="B1316" s="57">
        <v>100000250975</v>
      </c>
      <c r="C1316" s="58">
        <v>0</v>
      </c>
      <c r="D1316" s="56" t="s">
        <v>424</v>
      </c>
      <c r="E1316" s="59" t="s">
        <v>718</v>
      </c>
      <c r="F1316" s="60">
        <v>20254.939999999999</v>
      </c>
      <c r="G1316" s="60">
        <v>-9912.44</v>
      </c>
      <c r="H1316" s="60">
        <v>10342.5</v>
      </c>
      <c r="I1316" s="36" t="s">
        <v>293</v>
      </c>
      <c r="J1316" s="36" t="s">
        <v>312</v>
      </c>
    </row>
    <row r="1317" spans="1:10" s="68" customFormat="1" x14ac:dyDescent="0.45">
      <c r="A1317" s="56">
        <v>10</v>
      </c>
      <c r="B1317" s="57">
        <v>100000250976</v>
      </c>
      <c r="C1317" s="58">
        <v>0</v>
      </c>
      <c r="D1317" s="56" t="s">
        <v>424</v>
      </c>
      <c r="E1317" s="59" t="s">
        <v>718</v>
      </c>
      <c r="F1317" s="60">
        <v>20254.939999999999</v>
      </c>
      <c r="G1317" s="60">
        <v>-9912.44</v>
      </c>
      <c r="H1317" s="60">
        <v>10342.5</v>
      </c>
      <c r="I1317" s="36" t="s">
        <v>293</v>
      </c>
      <c r="J1317" s="36" t="s">
        <v>312</v>
      </c>
    </row>
    <row r="1318" spans="1:10" s="68" customFormat="1" x14ac:dyDescent="0.45">
      <c r="A1318" s="56">
        <v>11</v>
      </c>
      <c r="B1318" s="57">
        <v>100000250977</v>
      </c>
      <c r="C1318" s="58">
        <v>0</v>
      </c>
      <c r="D1318" s="56" t="s">
        <v>424</v>
      </c>
      <c r="E1318" s="59" t="s">
        <v>718</v>
      </c>
      <c r="F1318" s="60">
        <v>20254.939999999999</v>
      </c>
      <c r="G1318" s="60">
        <v>-9912.44</v>
      </c>
      <c r="H1318" s="60">
        <v>10342.5</v>
      </c>
      <c r="I1318" s="36" t="s">
        <v>293</v>
      </c>
      <c r="J1318" s="36" t="s">
        <v>312</v>
      </c>
    </row>
    <row r="1319" spans="1:10" s="68" customFormat="1" x14ac:dyDescent="0.45">
      <c r="A1319" s="56">
        <v>12</v>
      </c>
      <c r="B1319" s="57">
        <v>100000250978</v>
      </c>
      <c r="C1319" s="58">
        <v>0</v>
      </c>
      <c r="D1319" s="56" t="s">
        <v>424</v>
      </c>
      <c r="E1319" s="59" t="s">
        <v>718</v>
      </c>
      <c r="F1319" s="60">
        <v>20254.939999999999</v>
      </c>
      <c r="G1319" s="60">
        <v>-9912.44</v>
      </c>
      <c r="H1319" s="60">
        <v>10342.5</v>
      </c>
      <c r="I1319" s="36" t="s">
        <v>293</v>
      </c>
      <c r="J1319" s="36" t="s">
        <v>312</v>
      </c>
    </row>
    <row r="1320" spans="1:10" s="68" customFormat="1" x14ac:dyDescent="0.45">
      <c r="A1320" s="56">
        <v>13</v>
      </c>
      <c r="B1320" s="57">
        <v>100000250979</v>
      </c>
      <c r="C1320" s="58">
        <v>0</v>
      </c>
      <c r="D1320" s="56" t="s">
        <v>424</v>
      </c>
      <c r="E1320" s="59" t="s">
        <v>718</v>
      </c>
      <c r="F1320" s="60">
        <v>20254.939999999999</v>
      </c>
      <c r="G1320" s="60">
        <v>-9912.44</v>
      </c>
      <c r="H1320" s="60">
        <v>10342.5</v>
      </c>
      <c r="I1320" s="36" t="s">
        <v>293</v>
      </c>
      <c r="J1320" s="36" t="s">
        <v>312</v>
      </c>
    </row>
    <row r="1321" spans="1:10" s="68" customFormat="1" x14ac:dyDescent="0.45">
      <c r="A1321" s="56">
        <v>14</v>
      </c>
      <c r="B1321" s="57">
        <v>100000250980</v>
      </c>
      <c r="C1321" s="58">
        <v>0</v>
      </c>
      <c r="D1321" s="56" t="s">
        <v>424</v>
      </c>
      <c r="E1321" s="59" t="s">
        <v>718</v>
      </c>
      <c r="F1321" s="60">
        <v>20254.939999999999</v>
      </c>
      <c r="G1321" s="60">
        <v>-9912.44</v>
      </c>
      <c r="H1321" s="60">
        <v>10342.5</v>
      </c>
      <c r="I1321" s="36" t="s">
        <v>293</v>
      </c>
      <c r="J1321" s="36" t="s">
        <v>312</v>
      </c>
    </row>
    <row r="1322" spans="1:10" s="68" customFormat="1" x14ac:dyDescent="0.45">
      <c r="A1322" s="56">
        <v>15</v>
      </c>
      <c r="B1322" s="57">
        <v>100000250981</v>
      </c>
      <c r="C1322" s="58">
        <v>0</v>
      </c>
      <c r="D1322" s="56" t="s">
        <v>424</v>
      </c>
      <c r="E1322" s="59" t="s">
        <v>718</v>
      </c>
      <c r="F1322" s="60">
        <v>20254.939999999999</v>
      </c>
      <c r="G1322" s="60">
        <v>-9912.44</v>
      </c>
      <c r="H1322" s="60">
        <v>10342.5</v>
      </c>
      <c r="I1322" s="36" t="s">
        <v>293</v>
      </c>
      <c r="J1322" s="36" t="s">
        <v>312</v>
      </c>
    </row>
    <row r="1323" spans="1:10" s="68" customFormat="1" x14ac:dyDescent="0.45">
      <c r="A1323" s="56">
        <v>16</v>
      </c>
      <c r="B1323" s="57">
        <v>100000250982</v>
      </c>
      <c r="C1323" s="58">
        <v>0</v>
      </c>
      <c r="D1323" s="56" t="s">
        <v>424</v>
      </c>
      <c r="E1323" s="59" t="s">
        <v>718</v>
      </c>
      <c r="F1323" s="60">
        <v>20254.939999999999</v>
      </c>
      <c r="G1323" s="60">
        <v>-9912.44</v>
      </c>
      <c r="H1323" s="60">
        <v>10342.5</v>
      </c>
      <c r="I1323" s="36" t="s">
        <v>293</v>
      </c>
      <c r="J1323" s="36" t="s">
        <v>312</v>
      </c>
    </row>
    <row r="1324" spans="1:10" s="68" customFormat="1" x14ac:dyDescent="0.45">
      <c r="A1324" s="56">
        <v>17</v>
      </c>
      <c r="B1324" s="57">
        <v>100000250983</v>
      </c>
      <c r="C1324" s="58">
        <v>0</v>
      </c>
      <c r="D1324" s="56" t="s">
        <v>424</v>
      </c>
      <c r="E1324" s="59" t="s">
        <v>718</v>
      </c>
      <c r="F1324" s="60">
        <v>20254.939999999999</v>
      </c>
      <c r="G1324" s="60">
        <v>-9912.44</v>
      </c>
      <c r="H1324" s="60">
        <v>10342.5</v>
      </c>
      <c r="I1324" s="36" t="s">
        <v>293</v>
      </c>
      <c r="J1324" s="36" t="s">
        <v>312</v>
      </c>
    </row>
    <row r="1325" spans="1:10" s="68" customFormat="1" x14ac:dyDescent="0.45">
      <c r="A1325" s="56">
        <v>18</v>
      </c>
      <c r="B1325" s="57">
        <v>100000258116</v>
      </c>
      <c r="C1325" s="58">
        <v>0</v>
      </c>
      <c r="D1325" s="56" t="s">
        <v>424</v>
      </c>
      <c r="E1325" s="59" t="s">
        <v>719</v>
      </c>
      <c r="F1325" s="60">
        <v>23900</v>
      </c>
      <c r="G1325" s="60">
        <v>-12686.67</v>
      </c>
      <c r="H1325" s="60">
        <v>11213.33</v>
      </c>
      <c r="I1325" s="36" t="s">
        <v>293</v>
      </c>
      <c r="J1325" s="36" t="s">
        <v>312</v>
      </c>
    </row>
    <row r="1326" spans="1:10" s="68" customFormat="1" x14ac:dyDescent="0.45">
      <c r="A1326" s="56">
        <v>19</v>
      </c>
      <c r="B1326" s="57">
        <v>100000259077</v>
      </c>
      <c r="C1326" s="58">
        <v>0</v>
      </c>
      <c r="D1326" s="56" t="s">
        <v>720</v>
      </c>
      <c r="E1326" s="59" t="s">
        <v>719</v>
      </c>
      <c r="F1326" s="60">
        <v>23900</v>
      </c>
      <c r="G1326" s="60">
        <v>-12701.9</v>
      </c>
      <c r="H1326" s="60">
        <v>11198.1</v>
      </c>
      <c r="I1326" s="36" t="s">
        <v>293</v>
      </c>
      <c r="J1326" s="36" t="s">
        <v>312</v>
      </c>
    </row>
    <row r="1327" spans="1:10" s="68" customFormat="1" x14ac:dyDescent="0.45">
      <c r="A1327" s="56">
        <v>20</v>
      </c>
      <c r="B1327" s="57">
        <v>100000259078</v>
      </c>
      <c r="C1327" s="58">
        <v>0</v>
      </c>
      <c r="D1327" s="56" t="s">
        <v>720</v>
      </c>
      <c r="E1327" s="59" t="s">
        <v>719</v>
      </c>
      <c r="F1327" s="60">
        <v>23900</v>
      </c>
      <c r="G1327" s="60">
        <v>-12701.88</v>
      </c>
      <c r="H1327" s="60">
        <v>11198.12</v>
      </c>
      <c r="I1327" s="36" t="s">
        <v>293</v>
      </c>
      <c r="J1327" s="36" t="s">
        <v>312</v>
      </c>
    </row>
    <row r="1328" spans="1:10" s="68" customFormat="1" x14ac:dyDescent="0.45">
      <c r="A1328" s="56">
        <v>21</v>
      </c>
      <c r="B1328" s="57">
        <v>100000259079</v>
      </c>
      <c r="C1328" s="58">
        <v>0</v>
      </c>
      <c r="D1328" s="56" t="s">
        <v>720</v>
      </c>
      <c r="E1328" s="59" t="s">
        <v>719</v>
      </c>
      <c r="F1328" s="60">
        <v>23900</v>
      </c>
      <c r="G1328" s="60">
        <v>-12701.9</v>
      </c>
      <c r="H1328" s="60">
        <v>11198.1</v>
      </c>
      <c r="I1328" s="36" t="s">
        <v>293</v>
      </c>
      <c r="J1328" s="36" t="s">
        <v>312</v>
      </c>
    </row>
    <row r="1329" spans="1:10" s="68" customFormat="1" x14ac:dyDescent="0.45">
      <c r="A1329" s="56">
        <v>22</v>
      </c>
      <c r="B1329" s="57">
        <v>100000259080</v>
      </c>
      <c r="C1329" s="58">
        <v>0</v>
      </c>
      <c r="D1329" s="56" t="s">
        <v>720</v>
      </c>
      <c r="E1329" s="59" t="s">
        <v>719</v>
      </c>
      <c r="F1329" s="60">
        <v>23900</v>
      </c>
      <c r="G1329" s="60">
        <v>-12701.88</v>
      </c>
      <c r="H1329" s="60">
        <v>11198.12</v>
      </c>
      <c r="I1329" s="36" t="s">
        <v>293</v>
      </c>
      <c r="J1329" s="36" t="s">
        <v>312</v>
      </c>
    </row>
    <row r="1330" spans="1:10" s="68" customFormat="1" x14ac:dyDescent="0.45">
      <c r="A1330" s="56">
        <v>23</v>
      </c>
      <c r="B1330" s="57">
        <v>100000259081</v>
      </c>
      <c r="C1330" s="58">
        <v>0</v>
      </c>
      <c r="D1330" s="56" t="s">
        <v>720</v>
      </c>
      <c r="E1330" s="59" t="s">
        <v>719</v>
      </c>
      <c r="F1330" s="60">
        <v>23900</v>
      </c>
      <c r="G1330" s="60">
        <v>-12701.9</v>
      </c>
      <c r="H1330" s="60">
        <v>11198.1</v>
      </c>
      <c r="I1330" s="36" t="s">
        <v>293</v>
      </c>
      <c r="J1330" s="36" t="s">
        <v>312</v>
      </c>
    </row>
    <row r="1331" spans="1:10" s="68" customFormat="1" x14ac:dyDescent="0.45">
      <c r="A1331" s="56">
        <v>24</v>
      </c>
      <c r="B1331" s="57">
        <v>100000259082</v>
      </c>
      <c r="C1331" s="58">
        <v>0</v>
      </c>
      <c r="D1331" s="56" t="s">
        <v>720</v>
      </c>
      <c r="E1331" s="59" t="s">
        <v>719</v>
      </c>
      <c r="F1331" s="60">
        <v>23900</v>
      </c>
      <c r="G1331" s="60">
        <v>-12701.88</v>
      </c>
      <c r="H1331" s="60">
        <v>11198.12</v>
      </c>
      <c r="I1331" s="36" t="s">
        <v>293</v>
      </c>
      <c r="J1331" s="36" t="s">
        <v>312</v>
      </c>
    </row>
    <row r="1332" spans="1:10" s="68" customFormat="1" x14ac:dyDescent="0.45">
      <c r="A1332" s="56">
        <v>25</v>
      </c>
      <c r="B1332" s="57">
        <v>100000259083</v>
      </c>
      <c r="C1332" s="58">
        <v>0</v>
      </c>
      <c r="D1332" s="56" t="s">
        <v>720</v>
      </c>
      <c r="E1332" s="59" t="s">
        <v>719</v>
      </c>
      <c r="F1332" s="60">
        <v>23900</v>
      </c>
      <c r="G1332" s="60">
        <v>-12701.9</v>
      </c>
      <c r="H1332" s="60">
        <v>11198.1</v>
      </c>
      <c r="I1332" s="36" t="s">
        <v>293</v>
      </c>
      <c r="J1332" s="36" t="s">
        <v>312</v>
      </c>
    </row>
    <row r="1333" spans="1:10" s="68" customFormat="1" x14ac:dyDescent="0.45">
      <c r="A1333" s="56">
        <v>26</v>
      </c>
      <c r="B1333" s="57">
        <v>100000259084</v>
      </c>
      <c r="C1333" s="58">
        <v>0</v>
      </c>
      <c r="D1333" s="56" t="s">
        <v>720</v>
      </c>
      <c r="E1333" s="59" t="s">
        <v>719</v>
      </c>
      <c r="F1333" s="60">
        <v>23900</v>
      </c>
      <c r="G1333" s="60">
        <v>-12701.88</v>
      </c>
      <c r="H1333" s="60">
        <v>11198.12</v>
      </c>
      <c r="I1333" s="36" t="s">
        <v>293</v>
      </c>
      <c r="J1333" s="36" t="s">
        <v>312</v>
      </c>
    </row>
    <row r="1334" spans="1:10" s="68" customFormat="1" x14ac:dyDescent="0.45">
      <c r="A1334" s="56">
        <v>27</v>
      </c>
      <c r="B1334" s="57">
        <v>100000259085</v>
      </c>
      <c r="C1334" s="58">
        <v>0</v>
      </c>
      <c r="D1334" s="56" t="s">
        <v>720</v>
      </c>
      <c r="E1334" s="59" t="s">
        <v>719</v>
      </c>
      <c r="F1334" s="60">
        <v>23900</v>
      </c>
      <c r="G1334" s="60">
        <v>-12701.9</v>
      </c>
      <c r="H1334" s="60">
        <v>11198.1</v>
      </c>
      <c r="I1334" s="36" t="s">
        <v>293</v>
      </c>
      <c r="J1334" s="36" t="s">
        <v>312</v>
      </c>
    </row>
    <row r="1335" spans="1:10" s="68" customFormat="1" x14ac:dyDescent="0.45">
      <c r="A1335" s="56">
        <v>28</v>
      </c>
      <c r="B1335" s="57">
        <v>100000379714</v>
      </c>
      <c r="C1335" s="58">
        <v>0</v>
      </c>
      <c r="D1335" s="56" t="s">
        <v>721</v>
      </c>
      <c r="E1335" s="59" t="s">
        <v>722</v>
      </c>
      <c r="F1335" s="60">
        <v>573600</v>
      </c>
      <c r="G1335" s="60">
        <v>-173687.06</v>
      </c>
      <c r="H1335" s="60">
        <v>399912.94</v>
      </c>
      <c r="I1335" s="36" t="s">
        <v>293</v>
      </c>
      <c r="J1335" s="36" t="s">
        <v>312</v>
      </c>
    </row>
    <row r="1336" spans="1:10" s="68" customFormat="1" x14ac:dyDescent="0.45">
      <c r="A1336" s="56">
        <v>29</v>
      </c>
      <c r="B1336" s="57">
        <v>100000405358</v>
      </c>
      <c r="C1336" s="58">
        <v>0</v>
      </c>
      <c r="D1336" s="56" t="s">
        <v>723</v>
      </c>
      <c r="E1336" s="59" t="s">
        <v>724</v>
      </c>
      <c r="F1336" s="60">
        <v>920000</v>
      </c>
      <c r="G1336" s="60">
        <v>-347594.95</v>
      </c>
      <c r="H1336" s="60">
        <v>572405.05000000005</v>
      </c>
      <c r="I1336" s="36" t="s">
        <v>293</v>
      </c>
      <c r="J1336" s="36" t="s">
        <v>312</v>
      </c>
    </row>
    <row r="1337" spans="1:10" s="68" customFormat="1" x14ac:dyDescent="0.45">
      <c r="A1337" s="56">
        <v>30</v>
      </c>
      <c r="B1337" s="57">
        <v>100000405367</v>
      </c>
      <c r="C1337" s="58">
        <v>0</v>
      </c>
      <c r="D1337" s="56" t="s">
        <v>723</v>
      </c>
      <c r="E1337" s="59" t="s">
        <v>725</v>
      </c>
      <c r="F1337" s="60">
        <v>350000</v>
      </c>
      <c r="G1337" s="60">
        <v>-132237.22</v>
      </c>
      <c r="H1337" s="60">
        <v>217762.78</v>
      </c>
      <c r="I1337" s="36" t="s">
        <v>293</v>
      </c>
      <c r="J1337" s="36" t="s">
        <v>312</v>
      </c>
    </row>
    <row r="1338" spans="1:10" s="68" customFormat="1" x14ac:dyDescent="0.45">
      <c r="A1338" s="56">
        <v>31</v>
      </c>
      <c r="B1338" s="57">
        <v>100000447156</v>
      </c>
      <c r="C1338" s="58">
        <v>0</v>
      </c>
      <c r="D1338" s="56" t="s">
        <v>726</v>
      </c>
      <c r="E1338" s="59" t="s">
        <v>727</v>
      </c>
      <c r="F1338" s="60">
        <v>299607.90999999997</v>
      </c>
      <c r="G1338" s="60">
        <v>-77147.11</v>
      </c>
      <c r="H1338" s="60">
        <v>222460.79999999999</v>
      </c>
      <c r="I1338" s="36" t="s">
        <v>293</v>
      </c>
      <c r="J1338" s="36" t="s">
        <v>312</v>
      </c>
    </row>
    <row r="1339" spans="1:10" s="68" customFormat="1" x14ac:dyDescent="0.45">
      <c r="A1339" s="56">
        <v>32</v>
      </c>
      <c r="B1339" s="57">
        <v>100000448662</v>
      </c>
      <c r="C1339" s="58">
        <v>0</v>
      </c>
      <c r="D1339" s="56" t="s">
        <v>18</v>
      </c>
      <c r="E1339" s="59" t="s">
        <v>260</v>
      </c>
      <c r="F1339" s="60">
        <v>2390000</v>
      </c>
      <c r="G1339" s="60">
        <v>-543724.49</v>
      </c>
      <c r="H1339" s="60">
        <v>1846275.51</v>
      </c>
      <c r="I1339" s="36" t="s">
        <v>293</v>
      </c>
      <c r="J1339" s="36" t="s">
        <v>312</v>
      </c>
    </row>
    <row r="1340" spans="1:10" s="68" customFormat="1" x14ac:dyDescent="0.45">
      <c r="A1340" s="56">
        <v>33</v>
      </c>
      <c r="B1340" s="57">
        <v>100000448669</v>
      </c>
      <c r="C1340" s="58">
        <v>0</v>
      </c>
      <c r="D1340" s="56" t="s">
        <v>18</v>
      </c>
      <c r="E1340" s="59" t="s">
        <v>728</v>
      </c>
      <c r="F1340" s="60">
        <v>350000</v>
      </c>
      <c r="G1340" s="60">
        <v>-88228.3</v>
      </c>
      <c r="H1340" s="60">
        <v>261771.7</v>
      </c>
      <c r="I1340" s="36" t="s">
        <v>293</v>
      </c>
      <c r="J1340" s="36" t="s">
        <v>312</v>
      </c>
    </row>
    <row r="1341" spans="1:10" s="68" customFormat="1" x14ac:dyDescent="0.45">
      <c r="A1341" s="56">
        <v>34</v>
      </c>
      <c r="B1341" s="57">
        <v>100000448671</v>
      </c>
      <c r="C1341" s="58">
        <v>0</v>
      </c>
      <c r="D1341" s="56" t="s">
        <v>18</v>
      </c>
      <c r="E1341" s="59" t="s">
        <v>729</v>
      </c>
      <c r="F1341" s="60">
        <v>500000</v>
      </c>
      <c r="G1341" s="60">
        <v>-126040.42</v>
      </c>
      <c r="H1341" s="60">
        <v>373959.58</v>
      </c>
      <c r="I1341" s="36" t="s">
        <v>293</v>
      </c>
      <c r="J1341" s="36" t="s">
        <v>312</v>
      </c>
    </row>
    <row r="1342" spans="1:10" s="68" customFormat="1" x14ac:dyDescent="0.45">
      <c r="A1342" s="56">
        <v>35</v>
      </c>
      <c r="B1342" s="57">
        <v>100000448672</v>
      </c>
      <c r="C1342" s="58">
        <v>0</v>
      </c>
      <c r="D1342" s="56" t="s">
        <v>18</v>
      </c>
      <c r="E1342" s="59" t="s">
        <v>730</v>
      </c>
      <c r="F1342" s="60">
        <v>200000</v>
      </c>
      <c r="G1342" s="60">
        <v>-50416.17</v>
      </c>
      <c r="H1342" s="60">
        <v>149583.82999999999</v>
      </c>
      <c r="I1342" s="36" t="s">
        <v>293</v>
      </c>
      <c r="J1342" s="36" t="s">
        <v>312</v>
      </c>
    </row>
    <row r="1343" spans="1:10" s="68" customFormat="1" x14ac:dyDescent="0.45">
      <c r="A1343" s="56">
        <v>36</v>
      </c>
      <c r="B1343" s="57">
        <v>100000448710</v>
      </c>
      <c r="C1343" s="58">
        <v>0</v>
      </c>
      <c r="D1343" s="56" t="s">
        <v>18</v>
      </c>
      <c r="E1343" s="59" t="s">
        <v>731</v>
      </c>
      <c r="F1343" s="60">
        <v>3900020</v>
      </c>
      <c r="G1343" s="60">
        <v>-871163.95</v>
      </c>
      <c r="H1343" s="60">
        <v>3028856.05</v>
      </c>
      <c r="I1343" s="36" t="s">
        <v>293</v>
      </c>
      <c r="J1343" s="36" t="s">
        <v>312</v>
      </c>
    </row>
    <row r="1344" spans="1:10" s="68" customFormat="1" x14ac:dyDescent="0.45">
      <c r="A1344" s="56">
        <v>37</v>
      </c>
      <c r="B1344" s="57">
        <v>100000448722</v>
      </c>
      <c r="C1344" s="58">
        <v>0</v>
      </c>
      <c r="D1344" s="56" t="s">
        <v>18</v>
      </c>
      <c r="E1344" s="59" t="s">
        <v>732</v>
      </c>
      <c r="F1344" s="60">
        <v>3852000</v>
      </c>
      <c r="G1344" s="60">
        <v>-1088008.46</v>
      </c>
      <c r="H1344" s="60">
        <v>2763991.54</v>
      </c>
      <c r="I1344" s="36" t="s">
        <v>293</v>
      </c>
      <c r="J1344" s="36" t="s">
        <v>312</v>
      </c>
    </row>
    <row r="1345" spans="1:10" s="68" customFormat="1" x14ac:dyDescent="0.45">
      <c r="A1345" s="56">
        <v>38</v>
      </c>
      <c r="B1345" s="57">
        <v>100000448727</v>
      </c>
      <c r="C1345" s="58">
        <v>0</v>
      </c>
      <c r="D1345" s="56" t="s">
        <v>18</v>
      </c>
      <c r="E1345" s="59" t="s">
        <v>732</v>
      </c>
      <c r="F1345" s="60">
        <v>5730000</v>
      </c>
      <c r="G1345" s="60">
        <v>-1618454.96</v>
      </c>
      <c r="H1345" s="60">
        <v>4111545.04</v>
      </c>
      <c r="I1345" s="36" t="s">
        <v>293</v>
      </c>
      <c r="J1345" s="36" t="s">
        <v>312</v>
      </c>
    </row>
    <row r="1346" spans="1:10" s="68" customFormat="1" x14ac:dyDescent="0.45">
      <c r="A1346" s="56">
        <v>39</v>
      </c>
      <c r="B1346" s="57">
        <v>100000457612</v>
      </c>
      <c r="C1346" s="58">
        <v>0</v>
      </c>
      <c r="D1346" s="56" t="s">
        <v>18</v>
      </c>
      <c r="E1346" s="59" t="s">
        <v>733</v>
      </c>
      <c r="F1346" s="60">
        <v>6683600</v>
      </c>
      <c r="G1346" s="60">
        <v>-1571016.18</v>
      </c>
      <c r="H1346" s="60">
        <v>5112583.82</v>
      </c>
      <c r="I1346" s="36" t="s">
        <v>293</v>
      </c>
      <c r="J1346" s="36" t="s">
        <v>312</v>
      </c>
    </row>
    <row r="1347" spans="1:10" s="75" customFormat="1" x14ac:dyDescent="0.45">
      <c r="A1347" s="56">
        <v>40</v>
      </c>
      <c r="B1347" s="57">
        <v>100000494343</v>
      </c>
      <c r="C1347" s="58">
        <v>0</v>
      </c>
      <c r="D1347" s="56" t="s">
        <v>734</v>
      </c>
      <c r="E1347" s="59" t="s">
        <v>735</v>
      </c>
      <c r="F1347" s="60">
        <v>4113000</v>
      </c>
      <c r="G1347" s="60">
        <v>-681223.85</v>
      </c>
      <c r="H1347" s="60">
        <v>3431776.15</v>
      </c>
      <c r="I1347" s="36" t="s">
        <v>293</v>
      </c>
      <c r="J1347" s="36" t="s">
        <v>312</v>
      </c>
    </row>
    <row r="1348" spans="1:10" s="75" customFormat="1" x14ac:dyDescent="0.45">
      <c r="A1348" s="56">
        <v>41</v>
      </c>
      <c r="B1348" s="57">
        <v>100000494450</v>
      </c>
      <c r="C1348" s="58">
        <v>0</v>
      </c>
      <c r="D1348" s="56" t="s">
        <v>734</v>
      </c>
      <c r="E1348" s="59" t="s">
        <v>735</v>
      </c>
      <c r="F1348" s="60">
        <v>24757535.800000001</v>
      </c>
      <c r="G1348" s="60">
        <v>-3214970.49</v>
      </c>
      <c r="H1348" s="60">
        <v>21542565.309999999</v>
      </c>
      <c r="I1348" s="36" t="s">
        <v>293</v>
      </c>
      <c r="J1348" s="36" t="s">
        <v>312</v>
      </c>
    </row>
    <row r="1349" spans="1:10" s="75" customFormat="1" x14ac:dyDescent="0.45">
      <c r="A1349" s="56">
        <v>42</v>
      </c>
      <c r="B1349" s="57">
        <v>100000510890</v>
      </c>
      <c r="C1349" s="58">
        <v>0</v>
      </c>
      <c r="D1349" s="56" t="s">
        <v>130</v>
      </c>
      <c r="E1349" s="59" t="s">
        <v>736</v>
      </c>
      <c r="F1349" s="60">
        <v>1926000</v>
      </c>
      <c r="G1349" s="60">
        <v>-209208.55</v>
      </c>
      <c r="H1349" s="60">
        <v>1716791.45</v>
      </c>
      <c r="I1349" s="36" t="s">
        <v>293</v>
      </c>
      <c r="J1349" s="36" t="s">
        <v>312</v>
      </c>
    </row>
    <row r="1350" spans="1:10" s="75" customFormat="1" x14ac:dyDescent="0.45">
      <c r="A1350" s="56">
        <v>43</v>
      </c>
      <c r="B1350" s="57">
        <v>100000511889</v>
      </c>
      <c r="C1350" s="58">
        <v>0</v>
      </c>
      <c r="D1350" s="56" t="s">
        <v>130</v>
      </c>
      <c r="E1350" s="59" t="s">
        <v>260</v>
      </c>
      <c r="F1350" s="60">
        <v>8234500</v>
      </c>
      <c r="G1350" s="60">
        <v>-916957.51</v>
      </c>
      <c r="H1350" s="60">
        <v>7317542.4900000002</v>
      </c>
      <c r="I1350" s="36" t="s">
        <v>293</v>
      </c>
      <c r="J1350" s="36" t="s">
        <v>312</v>
      </c>
    </row>
    <row r="1351" spans="1:10" s="75" customFormat="1" x14ac:dyDescent="0.45">
      <c r="A1351" s="56">
        <v>44</v>
      </c>
      <c r="B1351" s="57">
        <v>100000511912</v>
      </c>
      <c r="C1351" s="58">
        <v>0</v>
      </c>
      <c r="D1351" s="56" t="s">
        <v>130</v>
      </c>
      <c r="E1351" s="59" t="s">
        <v>737</v>
      </c>
      <c r="F1351" s="60">
        <v>21870000</v>
      </c>
      <c r="G1351" s="60">
        <v>-2030791.83</v>
      </c>
      <c r="H1351" s="60">
        <v>19839208.170000002</v>
      </c>
      <c r="I1351" s="36" t="s">
        <v>293</v>
      </c>
      <c r="J1351" s="36" t="s">
        <v>312</v>
      </c>
    </row>
    <row r="1352" spans="1:10" s="75" customFormat="1" x14ac:dyDescent="0.45">
      <c r="A1352" s="56">
        <v>45</v>
      </c>
      <c r="B1352" s="57">
        <v>100000511938</v>
      </c>
      <c r="C1352" s="58">
        <v>0</v>
      </c>
      <c r="D1352" s="56" t="s">
        <v>130</v>
      </c>
      <c r="E1352" s="59" t="s">
        <v>738</v>
      </c>
      <c r="F1352" s="60">
        <v>235400</v>
      </c>
      <c r="G1352" s="60">
        <v>-43054.94</v>
      </c>
      <c r="H1352" s="60">
        <v>192345.06</v>
      </c>
      <c r="I1352" s="36" t="s">
        <v>293</v>
      </c>
      <c r="J1352" s="36" t="s">
        <v>312</v>
      </c>
    </row>
    <row r="1353" spans="1:10" s="75" customFormat="1" x14ac:dyDescent="0.45">
      <c r="A1353" s="56">
        <v>46</v>
      </c>
      <c r="B1353" s="57">
        <v>100000513080</v>
      </c>
      <c r="C1353" s="58">
        <v>0</v>
      </c>
      <c r="D1353" s="56" t="s">
        <v>130</v>
      </c>
      <c r="E1353" s="59" t="s">
        <v>735</v>
      </c>
      <c r="F1353" s="60">
        <v>1853924.8</v>
      </c>
      <c r="G1353" s="60">
        <v>-458888.24</v>
      </c>
      <c r="H1353" s="60">
        <v>1395036.56</v>
      </c>
      <c r="I1353" s="36" t="s">
        <v>293</v>
      </c>
      <c r="J1353" s="36" t="s">
        <v>312</v>
      </c>
    </row>
    <row r="1354" spans="1:10" s="75" customFormat="1" x14ac:dyDescent="0.45">
      <c r="A1354" s="56">
        <v>47</v>
      </c>
      <c r="B1354" s="57">
        <v>100000513841</v>
      </c>
      <c r="C1354" s="58">
        <v>0</v>
      </c>
      <c r="D1354" s="56" t="s">
        <v>130</v>
      </c>
      <c r="E1354" s="59" t="s">
        <v>735</v>
      </c>
      <c r="F1354" s="60">
        <v>1823834.88</v>
      </c>
      <c r="G1354" s="60">
        <v>-439909.01</v>
      </c>
      <c r="H1354" s="60">
        <v>1383925.87</v>
      </c>
      <c r="I1354" s="36" t="s">
        <v>293</v>
      </c>
      <c r="J1354" s="36" t="s">
        <v>312</v>
      </c>
    </row>
    <row r="1355" spans="1:10" s="75" customFormat="1" x14ac:dyDescent="0.45">
      <c r="A1355" s="56">
        <v>48</v>
      </c>
      <c r="B1355" s="57">
        <v>100000517750</v>
      </c>
      <c r="C1355" s="58">
        <v>0</v>
      </c>
      <c r="D1355" s="56" t="s">
        <v>130</v>
      </c>
      <c r="E1355" s="59" t="s">
        <v>739</v>
      </c>
      <c r="F1355" s="60">
        <v>17590000</v>
      </c>
      <c r="G1355" s="60">
        <v>-3909624.55</v>
      </c>
      <c r="H1355" s="60">
        <v>13680375.449999999</v>
      </c>
      <c r="I1355" s="36" t="s">
        <v>293</v>
      </c>
      <c r="J1355" s="36" t="s">
        <v>312</v>
      </c>
    </row>
    <row r="1356" spans="1:10" s="75" customFormat="1" x14ac:dyDescent="0.45">
      <c r="A1356" s="61" t="s">
        <v>27</v>
      </c>
      <c r="B1356" s="62" t="s">
        <v>269</v>
      </c>
      <c r="C1356" s="54"/>
      <c r="D1356" s="61"/>
      <c r="E1356" s="61"/>
      <c r="F1356" s="63">
        <f>SUM(F1307:F1355)</f>
        <v>108746102.42999999</v>
      </c>
      <c r="G1356" s="63">
        <f t="shared" ref="G1356:H1356" si="27">SUM(G1307:G1355)</f>
        <v>-18905143.949999999</v>
      </c>
      <c r="H1356" s="63">
        <f t="shared" si="27"/>
        <v>89840958.480000004</v>
      </c>
      <c r="I1356" s="41"/>
      <c r="J1356" s="41"/>
    </row>
    <row r="1357" spans="1:10" s="75" customFormat="1" x14ac:dyDescent="0.45">
      <c r="A1357" s="68"/>
      <c r="B1357" s="48"/>
      <c r="C1357" s="69"/>
      <c r="D1357" s="68"/>
      <c r="E1357" s="68"/>
      <c r="F1357" s="70"/>
      <c r="G1357" s="70"/>
      <c r="H1357" s="70"/>
      <c r="I1357" s="41"/>
      <c r="J1357" s="41"/>
    </row>
    <row r="1358" spans="1:10" x14ac:dyDescent="0.45">
      <c r="A1358" s="48" t="s">
        <v>291</v>
      </c>
      <c r="B1358" s="48"/>
      <c r="C1358" s="69"/>
      <c r="D1358" s="68"/>
      <c r="E1358" s="68"/>
      <c r="F1358" s="70"/>
      <c r="G1358" s="70"/>
      <c r="H1358" s="68"/>
    </row>
    <row r="1359" spans="1:10" x14ac:dyDescent="0.45">
      <c r="A1359" s="52" t="s">
        <v>278</v>
      </c>
      <c r="B1359" s="53" t="s">
        <v>0</v>
      </c>
      <c r="C1359" s="54" t="s">
        <v>1</v>
      </c>
      <c r="D1359" s="52" t="s">
        <v>277</v>
      </c>
      <c r="E1359" s="52" t="s">
        <v>2</v>
      </c>
      <c r="F1359" s="52" t="s">
        <v>3</v>
      </c>
      <c r="G1359" s="52" t="s">
        <v>4</v>
      </c>
      <c r="H1359" s="52" t="s">
        <v>5</v>
      </c>
    </row>
    <row r="1360" spans="1:10" x14ac:dyDescent="0.45">
      <c r="A1360" s="56">
        <v>1</v>
      </c>
      <c r="B1360" s="57">
        <v>100000233957</v>
      </c>
      <c r="C1360" s="58">
        <v>0</v>
      </c>
      <c r="D1360" s="56" t="s">
        <v>740</v>
      </c>
      <c r="E1360" s="59" t="s">
        <v>741</v>
      </c>
      <c r="F1360" s="60">
        <v>4279.17</v>
      </c>
      <c r="G1360" s="60">
        <v>-4278.17</v>
      </c>
      <c r="H1360" s="59">
        <v>1</v>
      </c>
      <c r="I1360" s="36" t="s">
        <v>293</v>
      </c>
      <c r="J1360" s="36" t="s">
        <v>313</v>
      </c>
    </row>
    <row r="1361" spans="1:10" x14ac:dyDescent="0.45">
      <c r="A1361" s="56"/>
      <c r="B1361" s="57">
        <v>100000233957</v>
      </c>
      <c r="C1361" s="58">
        <v>1</v>
      </c>
      <c r="D1361" s="56" t="s">
        <v>740</v>
      </c>
      <c r="E1361" s="59" t="s">
        <v>741</v>
      </c>
      <c r="F1361" s="60">
        <v>11520.83</v>
      </c>
      <c r="G1361" s="60">
        <v>-11519.83</v>
      </c>
      <c r="H1361" s="59">
        <v>1</v>
      </c>
      <c r="I1361" s="36" t="s">
        <v>293</v>
      </c>
      <c r="J1361" s="36" t="s">
        <v>313</v>
      </c>
    </row>
    <row r="1362" spans="1:10" x14ac:dyDescent="0.45">
      <c r="A1362" s="56">
        <v>2</v>
      </c>
      <c r="B1362" s="57">
        <v>100000233958</v>
      </c>
      <c r="C1362" s="58">
        <v>0</v>
      </c>
      <c r="D1362" s="56" t="s">
        <v>740</v>
      </c>
      <c r="E1362" s="59" t="s">
        <v>741</v>
      </c>
      <c r="F1362" s="60">
        <v>4279.17</v>
      </c>
      <c r="G1362" s="60">
        <v>-4278.17</v>
      </c>
      <c r="H1362" s="59">
        <v>1</v>
      </c>
      <c r="I1362" s="36" t="s">
        <v>293</v>
      </c>
      <c r="J1362" s="36" t="s">
        <v>313</v>
      </c>
    </row>
    <row r="1363" spans="1:10" x14ac:dyDescent="0.45">
      <c r="A1363" s="56"/>
      <c r="B1363" s="57">
        <v>100000233958</v>
      </c>
      <c r="C1363" s="58">
        <v>1</v>
      </c>
      <c r="D1363" s="56" t="s">
        <v>740</v>
      </c>
      <c r="E1363" s="59" t="s">
        <v>741</v>
      </c>
      <c r="F1363" s="60">
        <v>11520.83</v>
      </c>
      <c r="G1363" s="60">
        <v>-11519.83</v>
      </c>
      <c r="H1363" s="59">
        <v>1</v>
      </c>
      <c r="I1363" s="36" t="s">
        <v>293</v>
      </c>
      <c r="J1363" s="36" t="s">
        <v>313</v>
      </c>
    </row>
    <row r="1364" spans="1:10" x14ac:dyDescent="0.45">
      <c r="A1364" s="56">
        <v>3</v>
      </c>
      <c r="B1364" s="57">
        <v>100000233959</v>
      </c>
      <c r="C1364" s="58">
        <v>0</v>
      </c>
      <c r="D1364" s="56" t="s">
        <v>740</v>
      </c>
      <c r="E1364" s="59" t="s">
        <v>741</v>
      </c>
      <c r="F1364" s="60">
        <v>4279.17</v>
      </c>
      <c r="G1364" s="60">
        <v>-4278.17</v>
      </c>
      <c r="H1364" s="59">
        <v>1</v>
      </c>
      <c r="I1364" s="36" t="s">
        <v>293</v>
      </c>
      <c r="J1364" s="36" t="s">
        <v>313</v>
      </c>
    </row>
    <row r="1365" spans="1:10" x14ac:dyDescent="0.45">
      <c r="A1365" s="56"/>
      <c r="B1365" s="57">
        <v>100000233959</v>
      </c>
      <c r="C1365" s="58">
        <v>1</v>
      </c>
      <c r="D1365" s="56" t="s">
        <v>740</v>
      </c>
      <c r="E1365" s="59" t="s">
        <v>741</v>
      </c>
      <c r="F1365" s="60">
        <v>11520.83</v>
      </c>
      <c r="G1365" s="60">
        <v>-11519.83</v>
      </c>
      <c r="H1365" s="59">
        <v>1</v>
      </c>
      <c r="I1365" s="36" t="s">
        <v>293</v>
      </c>
      <c r="J1365" s="36" t="s">
        <v>313</v>
      </c>
    </row>
    <row r="1366" spans="1:10" x14ac:dyDescent="0.45">
      <c r="A1366" s="56">
        <v>4</v>
      </c>
      <c r="B1366" s="57">
        <v>100000233960</v>
      </c>
      <c r="C1366" s="58">
        <v>0</v>
      </c>
      <c r="D1366" s="56" t="s">
        <v>740</v>
      </c>
      <c r="E1366" s="59" t="s">
        <v>741</v>
      </c>
      <c r="F1366" s="60">
        <v>4279.17</v>
      </c>
      <c r="G1366" s="60">
        <v>-4278.17</v>
      </c>
      <c r="H1366" s="59">
        <v>1</v>
      </c>
      <c r="I1366" s="36" t="s">
        <v>293</v>
      </c>
      <c r="J1366" s="36" t="s">
        <v>313</v>
      </c>
    </row>
    <row r="1367" spans="1:10" x14ac:dyDescent="0.45">
      <c r="A1367" s="56"/>
      <c r="B1367" s="57">
        <v>100000233960</v>
      </c>
      <c r="C1367" s="58">
        <v>1</v>
      </c>
      <c r="D1367" s="56" t="s">
        <v>740</v>
      </c>
      <c r="E1367" s="59" t="s">
        <v>741</v>
      </c>
      <c r="F1367" s="60">
        <v>11520.83</v>
      </c>
      <c r="G1367" s="60">
        <v>-11519.83</v>
      </c>
      <c r="H1367" s="59">
        <v>1</v>
      </c>
      <c r="I1367" s="36" t="s">
        <v>293</v>
      </c>
      <c r="J1367" s="36" t="s">
        <v>313</v>
      </c>
    </row>
    <row r="1368" spans="1:10" x14ac:dyDescent="0.45">
      <c r="A1368" s="56">
        <v>5</v>
      </c>
      <c r="B1368" s="57">
        <v>100000233961</v>
      </c>
      <c r="C1368" s="58">
        <v>0</v>
      </c>
      <c r="D1368" s="56" t="s">
        <v>740</v>
      </c>
      <c r="E1368" s="59" t="s">
        <v>741</v>
      </c>
      <c r="F1368" s="60">
        <v>4279.17</v>
      </c>
      <c r="G1368" s="60">
        <v>-4278.17</v>
      </c>
      <c r="H1368" s="59">
        <v>1</v>
      </c>
      <c r="I1368" s="36" t="s">
        <v>293</v>
      </c>
      <c r="J1368" s="36" t="s">
        <v>313</v>
      </c>
    </row>
    <row r="1369" spans="1:10" x14ac:dyDescent="0.45">
      <c r="A1369" s="56"/>
      <c r="B1369" s="57">
        <v>100000233961</v>
      </c>
      <c r="C1369" s="58">
        <v>1</v>
      </c>
      <c r="D1369" s="56" t="s">
        <v>740</v>
      </c>
      <c r="E1369" s="59" t="s">
        <v>741</v>
      </c>
      <c r="F1369" s="60">
        <v>11520.83</v>
      </c>
      <c r="G1369" s="60">
        <v>-11519.83</v>
      </c>
      <c r="H1369" s="59">
        <v>1</v>
      </c>
      <c r="I1369" s="36" t="s">
        <v>293</v>
      </c>
      <c r="J1369" s="36" t="s">
        <v>313</v>
      </c>
    </row>
    <row r="1370" spans="1:10" x14ac:dyDescent="0.45">
      <c r="A1370" s="56">
        <v>6</v>
      </c>
      <c r="B1370" s="57">
        <v>100000233962</v>
      </c>
      <c r="C1370" s="58">
        <v>0</v>
      </c>
      <c r="D1370" s="56" t="s">
        <v>740</v>
      </c>
      <c r="E1370" s="59" t="s">
        <v>741</v>
      </c>
      <c r="F1370" s="60">
        <v>4279.17</v>
      </c>
      <c r="G1370" s="60">
        <v>-4278.17</v>
      </c>
      <c r="H1370" s="59">
        <v>1</v>
      </c>
      <c r="I1370" s="36" t="s">
        <v>293</v>
      </c>
      <c r="J1370" s="36" t="s">
        <v>313</v>
      </c>
    </row>
    <row r="1371" spans="1:10" x14ac:dyDescent="0.45">
      <c r="A1371" s="56"/>
      <c r="B1371" s="57">
        <v>100000233962</v>
      </c>
      <c r="C1371" s="58">
        <v>1</v>
      </c>
      <c r="D1371" s="56" t="s">
        <v>740</v>
      </c>
      <c r="E1371" s="59" t="s">
        <v>741</v>
      </c>
      <c r="F1371" s="60">
        <v>11520.83</v>
      </c>
      <c r="G1371" s="60">
        <v>-11519.83</v>
      </c>
      <c r="H1371" s="59">
        <v>1</v>
      </c>
      <c r="I1371" s="36" t="s">
        <v>293</v>
      </c>
      <c r="J1371" s="36" t="s">
        <v>313</v>
      </c>
    </row>
    <row r="1372" spans="1:10" x14ac:dyDescent="0.45">
      <c r="A1372" s="56">
        <v>7</v>
      </c>
      <c r="B1372" s="57">
        <v>100000233963</v>
      </c>
      <c r="C1372" s="58">
        <v>0</v>
      </c>
      <c r="D1372" s="56" t="s">
        <v>740</v>
      </c>
      <c r="E1372" s="59" t="s">
        <v>741</v>
      </c>
      <c r="F1372" s="60">
        <v>4279.17</v>
      </c>
      <c r="G1372" s="60">
        <v>-4278.17</v>
      </c>
      <c r="H1372" s="59">
        <v>1</v>
      </c>
      <c r="I1372" s="36" t="s">
        <v>293</v>
      </c>
      <c r="J1372" s="36" t="s">
        <v>313</v>
      </c>
    </row>
    <row r="1373" spans="1:10" x14ac:dyDescent="0.45">
      <c r="A1373" s="56"/>
      <c r="B1373" s="57">
        <v>100000233963</v>
      </c>
      <c r="C1373" s="58">
        <v>1</v>
      </c>
      <c r="D1373" s="56" t="s">
        <v>740</v>
      </c>
      <c r="E1373" s="59" t="s">
        <v>741</v>
      </c>
      <c r="F1373" s="60">
        <v>11520.83</v>
      </c>
      <c r="G1373" s="60">
        <v>-11519.83</v>
      </c>
      <c r="H1373" s="59">
        <v>1</v>
      </c>
      <c r="I1373" s="36" t="s">
        <v>293</v>
      </c>
      <c r="J1373" s="36" t="s">
        <v>313</v>
      </c>
    </row>
    <row r="1374" spans="1:10" x14ac:dyDescent="0.45">
      <c r="A1374" s="56">
        <v>8</v>
      </c>
      <c r="B1374" s="57">
        <v>100000233964</v>
      </c>
      <c r="C1374" s="58">
        <v>0</v>
      </c>
      <c r="D1374" s="56" t="s">
        <v>740</v>
      </c>
      <c r="E1374" s="59" t="s">
        <v>741</v>
      </c>
      <c r="F1374" s="60">
        <v>4279.17</v>
      </c>
      <c r="G1374" s="60">
        <v>-4278.17</v>
      </c>
      <c r="H1374" s="59">
        <v>1</v>
      </c>
      <c r="I1374" s="36" t="s">
        <v>293</v>
      </c>
      <c r="J1374" s="36" t="s">
        <v>313</v>
      </c>
    </row>
    <row r="1375" spans="1:10" x14ac:dyDescent="0.45">
      <c r="A1375" s="56"/>
      <c r="B1375" s="57">
        <v>100000233964</v>
      </c>
      <c r="C1375" s="58">
        <v>1</v>
      </c>
      <c r="D1375" s="56" t="s">
        <v>740</v>
      </c>
      <c r="E1375" s="59" t="s">
        <v>741</v>
      </c>
      <c r="F1375" s="60">
        <v>11520.83</v>
      </c>
      <c r="G1375" s="60">
        <v>-11519.83</v>
      </c>
      <c r="H1375" s="59">
        <v>1</v>
      </c>
      <c r="I1375" s="36" t="s">
        <v>293</v>
      </c>
      <c r="J1375" s="36" t="s">
        <v>313</v>
      </c>
    </row>
    <row r="1376" spans="1:10" x14ac:dyDescent="0.45">
      <c r="A1376" s="56">
        <v>9</v>
      </c>
      <c r="B1376" s="57">
        <v>100000233965</v>
      </c>
      <c r="C1376" s="58">
        <v>0</v>
      </c>
      <c r="D1376" s="56" t="s">
        <v>740</v>
      </c>
      <c r="E1376" s="59" t="s">
        <v>741</v>
      </c>
      <c r="F1376" s="60">
        <v>4279.17</v>
      </c>
      <c r="G1376" s="60">
        <v>-4278.17</v>
      </c>
      <c r="H1376" s="59">
        <v>1</v>
      </c>
      <c r="I1376" s="36" t="s">
        <v>293</v>
      </c>
      <c r="J1376" s="36" t="s">
        <v>313</v>
      </c>
    </row>
    <row r="1377" spans="1:10" x14ac:dyDescent="0.45">
      <c r="A1377" s="56"/>
      <c r="B1377" s="57">
        <v>100000233965</v>
      </c>
      <c r="C1377" s="58">
        <v>1</v>
      </c>
      <c r="D1377" s="56" t="s">
        <v>740</v>
      </c>
      <c r="E1377" s="59" t="s">
        <v>741</v>
      </c>
      <c r="F1377" s="60">
        <v>11520.83</v>
      </c>
      <c r="G1377" s="60">
        <v>-11519.83</v>
      </c>
      <c r="H1377" s="59">
        <v>1</v>
      </c>
      <c r="I1377" s="36" t="s">
        <v>293</v>
      </c>
      <c r="J1377" s="36" t="s">
        <v>313</v>
      </c>
    </row>
    <row r="1378" spans="1:10" x14ac:dyDescent="0.45">
      <c r="A1378" s="56">
        <v>10</v>
      </c>
      <c r="B1378" s="57">
        <v>100000233966</v>
      </c>
      <c r="C1378" s="58">
        <v>0</v>
      </c>
      <c r="D1378" s="56" t="s">
        <v>740</v>
      </c>
      <c r="E1378" s="59" t="s">
        <v>741</v>
      </c>
      <c r="F1378" s="60">
        <v>4279.17</v>
      </c>
      <c r="G1378" s="60">
        <v>-4278.17</v>
      </c>
      <c r="H1378" s="59">
        <v>1</v>
      </c>
      <c r="I1378" s="36" t="s">
        <v>293</v>
      </c>
      <c r="J1378" s="36" t="s">
        <v>313</v>
      </c>
    </row>
    <row r="1379" spans="1:10" x14ac:dyDescent="0.45">
      <c r="A1379" s="59"/>
      <c r="B1379" s="57">
        <v>100000233966</v>
      </c>
      <c r="C1379" s="58">
        <v>1</v>
      </c>
      <c r="D1379" s="56" t="s">
        <v>740</v>
      </c>
      <c r="E1379" s="59" t="s">
        <v>741</v>
      </c>
      <c r="F1379" s="60">
        <v>11520.83</v>
      </c>
      <c r="G1379" s="60">
        <v>-11519.83</v>
      </c>
      <c r="H1379" s="59">
        <v>1</v>
      </c>
      <c r="I1379" s="36" t="s">
        <v>293</v>
      </c>
      <c r="J1379" s="36" t="s">
        <v>313</v>
      </c>
    </row>
    <row r="1380" spans="1:10" s="75" customFormat="1" x14ac:dyDescent="0.45">
      <c r="A1380" s="61"/>
      <c r="B1380" s="62" t="s">
        <v>291</v>
      </c>
      <c r="C1380" s="54"/>
      <c r="D1380" s="61"/>
      <c r="E1380" s="61"/>
      <c r="F1380" s="63">
        <f>SUM(F1360:F1379)</f>
        <v>158000</v>
      </c>
      <c r="G1380" s="63">
        <f t="shared" ref="G1380:H1380" si="28">SUM(G1360:G1379)</f>
        <v>-157980</v>
      </c>
      <c r="H1380" s="63">
        <f t="shared" si="28"/>
        <v>20</v>
      </c>
      <c r="I1380" s="41"/>
      <c r="J1380" s="41"/>
    </row>
    <row r="1381" spans="1:10" s="67" customFormat="1" ht="23.25" x14ac:dyDescent="0.5">
      <c r="A1381" s="180" t="s">
        <v>281</v>
      </c>
      <c r="B1381" s="181"/>
      <c r="C1381" s="181"/>
      <c r="D1381" s="181"/>
      <c r="E1381" s="182"/>
      <c r="F1381" s="64">
        <f>F1380+F1356</f>
        <v>108904102.42999999</v>
      </c>
      <c r="G1381" s="64">
        <f t="shared" ref="G1381:H1381" si="29">G1380+G1356</f>
        <v>-19063123.949999999</v>
      </c>
      <c r="H1381" s="64">
        <f t="shared" si="29"/>
        <v>89840978.480000004</v>
      </c>
      <c r="I1381" s="65"/>
      <c r="J1381" s="66"/>
    </row>
    <row r="1382" spans="1:10" s="75" customFormat="1" x14ac:dyDescent="0.45">
      <c r="A1382" s="68" t="s">
        <v>29</v>
      </c>
      <c r="B1382" s="48" t="s">
        <v>270</v>
      </c>
      <c r="C1382" s="69"/>
      <c r="D1382" s="68"/>
      <c r="E1382" s="68"/>
      <c r="F1382" s="70">
        <v>108904102.43000001</v>
      </c>
      <c r="G1382" s="70">
        <v>-19063123.949999999</v>
      </c>
      <c r="H1382" s="70">
        <v>89840978.480000004</v>
      </c>
      <c r="I1382" s="41"/>
      <c r="J1382" s="41"/>
    </row>
    <row r="1383" spans="1:10" s="26" customFormat="1" x14ac:dyDescent="0.45">
      <c r="B1383" s="27" t="s">
        <v>292</v>
      </c>
      <c r="F1383" s="28">
        <f>F13+F20+F36+F44+F287+F372+F703+F765+F774+F797+F1282+F1289+F1302+F1381</f>
        <v>319499399.24000001</v>
      </c>
      <c r="G1383" s="28">
        <f t="shared" ref="G1383:H1383" si="30">G13+G20+G36+G44+G287+G372+G703+G765+G774+G797+G1282+G1289+G1302+G1381</f>
        <v>-131242199.66000003</v>
      </c>
      <c r="H1383" s="28">
        <f t="shared" si="30"/>
        <v>188257199.58000001</v>
      </c>
      <c r="I1383" s="43"/>
      <c r="J1383" s="43"/>
    </row>
    <row r="1384" spans="1:10" s="75" customFormat="1" x14ac:dyDescent="0.45">
      <c r="A1384" s="68" t="s">
        <v>271</v>
      </c>
      <c r="B1384" s="48" t="s">
        <v>272</v>
      </c>
      <c r="C1384" s="69"/>
      <c r="D1384" s="68"/>
      <c r="E1384" s="68"/>
      <c r="F1384" s="70">
        <v>319499399.24000001</v>
      </c>
      <c r="G1384" s="70">
        <v>-131242199.66</v>
      </c>
      <c r="H1384" s="70">
        <v>188257199.58000001</v>
      </c>
      <c r="I1384" s="41"/>
      <c r="J1384" s="41"/>
    </row>
    <row r="1385" spans="1:10" s="75" customFormat="1" x14ac:dyDescent="0.45">
      <c r="A1385" s="68" t="s">
        <v>273</v>
      </c>
      <c r="B1385" s="48" t="s">
        <v>274</v>
      </c>
      <c r="C1385" s="69"/>
      <c r="D1385" s="68"/>
      <c r="E1385" s="68"/>
      <c r="F1385" s="70">
        <v>319499399.24000001</v>
      </c>
      <c r="G1385" s="70">
        <v>-131242199.66</v>
      </c>
      <c r="H1385" s="70">
        <v>188257199.58000001</v>
      </c>
      <c r="I1385" s="41"/>
      <c r="J1385" s="41"/>
    </row>
    <row r="1386" spans="1:10" s="75" customFormat="1" x14ac:dyDescent="0.45">
      <c r="A1386" s="68" t="s">
        <v>275</v>
      </c>
      <c r="B1386" s="48" t="s">
        <v>276</v>
      </c>
      <c r="C1386" s="69"/>
      <c r="D1386" s="68"/>
      <c r="E1386" s="68"/>
      <c r="F1386" s="70">
        <v>319499399.24000001</v>
      </c>
      <c r="G1386" s="70">
        <v>-131242199.66</v>
      </c>
      <c r="H1386" s="70">
        <v>188257199.58000001</v>
      </c>
      <c r="I1386" s="41"/>
      <c r="J1386" s="41"/>
    </row>
  </sheetData>
  <mergeCells count="14">
    <mergeCell ref="A372:E372"/>
    <mergeCell ref="A13:E13"/>
    <mergeCell ref="A20:E20"/>
    <mergeCell ref="A36:E36"/>
    <mergeCell ref="A44:E44"/>
    <mergeCell ref="A287:E287"/>
    <mergeCell ref="A1302:E1302"/>
    <mergeCell ref="A1381:E1381"/>
    <mergeCell ref="A703:E703"/>
    <mergeCell ref="A765:E765"/>
    <mergeCell ref="A774:E774"/>
    <mergeCell ref="A797:E797"/>
    <mergeCell ref="A1282:E1282"/>
    <mergeCell ref="A1289:E1289"/>
  </mergeCells>
  <conditionalFormatting sqref="B1:B2">
    <cfRule type="duplicateValues" dxfId="616" priority="41"/>
  </conditionalFormatting>
  <conditionalFormatting sqref="B1:B2">
    <cfRule type="duplicateValues" dxfId="615" priority="40"/>
  </conditionalFormatting>
  <conditionalFormatting sqref="B13">
    <cfRule type="duplicateValues" dxfId="614" priority="39"/>
  </conditionalFormatting>
  <conditionalFormatting sqref="B20">
    <cfRule type="duplicateValues" dxfId="613" priority="38"/>
  </conditionalFormatting>
  <conditionalFormatting sqref="B36">
    <cfRule type="duplicateValues" dxfId="612" priority="37"/>
  </conditionalFormatting>
  <conditionalFormatting sqref="B44">
    <cfRule type="duplicateValues" dxfId="611" priority="36"/>
  </conditionalFormatting>
  <conditionalFormatting sqref="B287">
    <cfRule type="duplicateValues" dxfId="610" priority="35"/>
  </conditionalFormatting>
  <conditionalFormatting sqref="B372">
    <cfRule type="duplicateValues" dxfId="609" priority="34"/>
  </conditionalFormatting>
  <conditionalFormatting sqref="B703">
    <cfRule type="duplicateValues" dxfId="608" priority="33"/>
  </conditionalFormatting>
  <conditionalFormatting sqref="B1384:B1048576 B1382 B842:B1281 B1:B764 B766:B773 B775:B788 B791:B795 B798:B839 B1283:B1287 B1290:B1300 B1303:B1357 B1360:B1379">
    <cfRule type="duplicateValues" dxfId="607" priority="32"/>
  </conditionalFormatting>
  <conditionalFormatting sqref="B765">
    <cfRule type="duplicateValues" dxfId="606" priority="31"/>
  </conditionalFormatting>
  <conditionalFormatting sqref="B765">
    <cfRule type="duplicateValues" dxfId="605" priority="30"/>
  </conditionalFormatting>
  <conditionalFormatting sqref="A768">
    <cfRule type="duplicateValues" dxfId="604" priority="29"/>
  </conditionalFormatting>
  <conditionalFormatting sqref="B774">
    <cfRule type="duplicateValues" dxfId="603" priority="28"/>
  </conditionalFormatting>
  <conditionalFormatting sqref="B774">
    <cfRule type="duplicateValues" dxfId="602" priority="27"/>
  </conditionalFormatting>
  <conditionalFormatting sqref="A777">
    <cfRule type="duplicateValues" dxfId="601" priority="26"/>
  </conditionalFormatting>
  <conditionalFormatting sqref="B789:B790">
    <cfRule type="duplicateValues" dxfId="600" priority="25"/>
  </conditionalFormatting>
  <conditionalFormatting sqref="A789">
    <cfRule type="duplicateValues" dxfId="599" priority="24"/>
  </conditionalFormatting>
  <conditionalFormatting sqref="B796">
    <cfRule type="duplicateValues" dxfId="598" priority="23"/>
  </conditionalFormatting>
  <conditionalFormatting sqref="B797">
    <cfRule type="duplicateValues" dxfId="597" priority="22"/>
  </conditionalFormatting>
  <conditionalFormatting sqref="B797">
    <cfRule type="duplicateValues" dxfId="596" priority="21"/>
  </conditionalFormatting>
  <conditionalFormatting sqref="A800">
    <cfRule type="duplicateValues" dxfId="595" priority="20"/>
  </conditionalFormatting>
  <conditionalFormatting sqref="B840:B841">
    <cfRule type="duplicateValues" dxfId="594" priority="19"/>
  </conditionalFormatting>
  <conditionalFormatting sqref="A840">
    <cfRule type="duplicateValues" dxfId="593" priority="18"/>
  </conditionalFormatting>
  <conditionalFormatting sqref="B1282">
    <cfRule type="duplicateValues" dxfId="592" priority="17"/>
  </conditionalFormatting>
  <conditionalFormatting sqref="B1282">
    <cfRule type="duplicateValues" dxfId="591" priority="16"/>
  </conditionalFormatting>
  <conditionalFormatting sqref="A1285">
    <cfRule type="duplicateValues" dxfId="590" priority="15"/>
  </conditionalFormatting>
  <conditionalFormatting sqref="A1292">
    <cfRule type="duplicateValues" dxfId="589" priority="14"/>
  </conditionalFormatting>
  <conditionalFormatting sqref="B1289">
    <cfRule type="duplicateValues" dxfId="588" priority="13"/>
  </conditionalFormatting>
  <conditionalFormatting sqref="B1289">
    <cfRule type="duplicateValues" dxfId="587" priority="12"/>
  </conditionalFormatting>
  <conditionalFormatting sqref="B1302">
    <cfRule type="duplicateValues" dxfId="586" priority="11"/>
  </conditionalFormatting>
  <conditionalFormatting sqref="B1302">
    <cfRule type="duplicateValues" dxfId="585" priority="10"/>
  </conditionalFormatting>
  <conditionalFormatting sqref="A1305">
    <cfRule type="duplicateValues" dxfId="584" priority="9"/>
  </conditionalFormatting>
  <conditionalFormatting sqref="B1358:B1359">
    <cfRule type="duplicateValues" dxfId="583" priority="8"/>
  </conditionalFormatting>
  <conditionalFormatting sqref="A1358">
    <cfRule type="duplicateValues" dxfId="582" priority="7"/>
  </conditionalFormatting>
  <conditionalFormatting sqref="B1380">
    <cfRule type="duplicateValues" dxfId="581" priority="6"/>
  </conditionalFormatting>
  <conditionalFormatting sqref="B1381">
    <cfRule type="duplicateValues" dxfId="580" priority="5"/>
  </conditionalFormatting>
  <conditionalFormatting sqref="B1381">
    <cfRule type="duplicateValues" dxfId="579" priority="4"/>
  </conditionalFormatting>
  <conditionalFormatting sqref="B1383">
    <cfRule type="duplicateValues" dxfId="578" priority="3"/>
  </conditionalFormatting>
  <conditionalFormatting sqref="B1288">
    <cfRule type="duplicateValues" dxfId="577" priority="2"/>
  </conditionalFormatting>
  <conditionalFormatting sqref="B1301">
    <cfRule type="duplicateValues" dxfId="576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5"/>
  <sheetViews>
    <sheetView workbookViewId="0">
      <selection activeCell="D10" sqref="D10"/>
    </sheetView>
  </sheetViews>
  <sheetFormatPr defaultColWidth="9.125" defaultRowHeight="23.25" x14ac:dyDescent="0.5"/>
  <cols>
    <col min="1" max="1" width="9.125" style="151" bestFit="1" customWidth="1"/>
    <col min="2" max="2" width="22.875" style="151" customWidth="1"/>
    <col min="3" max="3" width="9.375" style="152" customWidth="1"/>
    <col min="4" max="4" width="10" style="152" customWidth="1"/>
    <col min="5" max="5" width="10.75" style="152" customWidth="1"/>
    <col min="6" max="6" width="18.125" style="151" customWidth="1"/>
    <col min="7" max="7" width="15.25" style="151" customWidth="1"/>
    <col min="8" max="8" width="10.25" style="151" bestFit="1" customWidth="1"/>
    <col min="9" max="9" width="12" style="151" bestFit="1" customWidth="1"/>
    <col min="10" max="16384" width="9.125" style="151"/>
  </cols>
  <sheetData>
    <row r="1" spans="1:9" x14ac:dyDescent="0.5">
      <c r="A1" s="175" t="s">
        <v>5440</v>
      </c>
      <c r="B1" s="175"/>
      <c r="C1" s="175"/>
      <c r="D1" s="175"/>
      <c r="E1" s="175"/>
      <c r="F1" s="175"/>
      <c r="G1" s="175"/>
    </row>
    <row r="2" spans="1:9" x14ac:dyDescent="0.5">
      <c r="A2" s="152"/>
      <c r="G2" s="153" t="s">
        <v>5421</v>
      </c>
    </row>
    <row r="3" spans="1:9" ht="46.5" x14ac:dyDescent="0.5">
      <c r="A3" s="154" t="s">
        <v>278</v>
      </c>
      <c r="B3" s="154" t="s">
        <v>5422</v>
      </c>
      <c r="C3" s="154" t="s">
        <v>5423</v>
      </c>
      <c r="D3" s="155" t="s">
        <v>5424</v>
      </c>
      <c r="E3" s="155" t="s">
        <v>5425</v>
      </c>
      <c r="F3" s="154" t="s">
        <v>5426</v>
      </c>
      <c r="G3" s="154" t="s">
        <v>311</v>
      </c>
    </row>
    <row r="4" spans="1:9" x14ac:dyDescent="0.5">
      <c r="A4" s="156">
        <v>1</v>
      </c>
      <c r="B4" s="157" t="s">
        <v>310</v>
      </c>
      <c r="C4" s="158">
        <f>D4+E4</f>
        <v>82</v>
      </c>
      <c r="D4" s="159">
        <v>71</v>
      </c>
      <c r="E4" s="158">
        <v>11</v>
      </c>
      <c r="F4" s="160">
        <v>214254788.37</v>
      </c>
      <c r="G4" s="161">
        <v>113714289.55000001</v>
      </c>
      <c r="H4" s="162"/>
      <c r="I4" s="162"/>
    </row>
    <row r="5" spans="1:9" x14ac:dyDescent="0.5">
      <c r="A5" s="156">
        <v>2</v>
      </c>
      <c r="B5" s="157" t="s">
        <v>309</v>
      </c>
      <c r="C5" s="158">
        <f t="shared" ref="C5:C26" si="0">D5+E5</f>
        <v>21</v>
      </c>
      <c r="D5" s="159">
        <v>18</v>
      </c>
      <c r="E5" s="158">
        <v>3</v>
      </c>
      <c r="F5" s="160">
        <v>248395352.92000002</v>
      </c>
      <c r="G5" s="161">
        <v>196061409.61000001</v>
      </c>
      <c r="H5" s="162"/>
      <c r="I5" s="162"/>
    </row>
    <row r="6" spans="1:9" x14ac:dyDescent="0.5">
      <c r="A6" s="156">
        <v>3</v>
      </c>
      <c r="B6" s="157" t="s">
        <v>308</v>
      </c>
      <c r="C6" s="158">
        <f t="shared" si="0"/>
        <v>1</v>
      </c>
      <c r="D6" s="159">
        <v>1</v>
      </c>
      <c r="E6" s="158">
        <v>0</v>
      </c>
      <c r="F6" s="160">
        <v>588000</v>
      </c>
      <c r="G6" s="161">
        <v>17146.97</v>
      </c>
      <c r="H6" s="162"/>
      <c r="I6" s="162"/>
    </row>
    <row r="7" spans="1:9" x14ac:dyDescent="0.5">
      <c r="A7" s="156">
        <v>4</v>
      </c>
      <c r="B7" s="157" t="s">
        <v>307</v>
      </c>
      <c r="C7" s="158">
        <f t="shared" si="0"/>
        <v>1</v>
      </c>
      <c r="D7" s="159">
        <v>1</v>
      </c>
      <c r="E7" s="158">
        <v>0</v>
      </c>
      <c r="F7" s="160">
        <v>6886164</v>
      </c>
      <c r="G7" s="161">
        <v>4160826.43</v>
      </c>
      <c r="H7" s="162"/>
      <c r="I7" s="162"/>
    </row>
    <row r="8" spans="1:9" x14ac:dyDescent="0.5">
      <c r="A8" s="156">
        <v>5</v>
      </c>
      <c r="B8" s="157" t="s">
        <v>5427</v>
      </c>
      <c r="C8" s="158">
        <f t="shared" si="0"/>
        <v>0</v>
      </c>
      <c r="D8" s="159">
        <v>0</v>
      </c>
      <c r="E8" s="158">
        <v>0</v>
      </c>
      <c r="F8" s="160">
        <v>0</v>
      </c>
      <c r="G8" s="161">
        <v>0</v>
      </c>
    </row>
    <row r="9" spans="1:9" x14ac:dyDescent="0.5">
      <c r="A9" s="156">
        <v>6</v>
      </c>
      <c r="B9" s="157" t="s">
        <v>306</v>
      </c>
      <c r="C9" s="158">
        <f t="shared" si="0"/>
        <v>29</v>
      </c>
      <c r="D9" s="159">
        <v>28</v>
      </c>
      <c r="E9" s="158">
        <v>1</v>
      </c>
      <c r="F9" s="160">
        <v>1882710</v>
      </c>
      <c r="G9" s="161">
        <v>1276230.0700000003</v>
      </c>
      <c r="H9" s="162"/>
      <c r="I9" s="162"/>
    </row>
    <row r="10" spans="1:9" x14ac:dyDescent="0.5">
      <c r="A10" s="156">
        <v>7</v>
      </c>
      <c r="B10" s="157" t="s">
        <v>305</v>
      </c>
      <c r="C10" s="158">
        <f t="shared" si="0"/>
        <v>711</v>
      </c>
      <c r="D10" s="159">
        <v>578</v>
      </c>
      <c r="E10" s="158">
        <v>133</v>
      </c>
      <c r="F10" s="160">
        <v>97815438.639999896</v>
      </c>
      <c r="G10" s="161">
        <v>39442863.47999984</v>
      </c>
      <c r="H10" s="163"/>
      <c r="I10" s="162"/>
    </row>
    <row r="11" spans="1:9" x14ac:dyDescent="0.5">
      <c r="A11" s="156">
        <v>8</v>
      </c>
      <c r="B11" s="157" t="s">
        <v>304</v>
      </c>
      <c r="C11" s="158">
        <f t="shared" si="0"/>
        <v>114</v>
      </c>
      <c r="D11" s="159">
        <v>20</v>
      </c>
      <c r="E11" s="158">
        <v>94</v>
      </c>
      <c r="F11" s="160">
        <v>13375672.610000048</v>
      </c>
      <c r="G11" s="161">
        <v>4216526.4400000004</v>
      </c>
      <c r="H11" s="162"/>
      <c r="I11" s="162"/>
    </row>
    <row r="12" spans="1:9" x14ac:dyDescent="0.5">
      <c r="A12" s="156">
        <v>9</v>
      </c>
      <c r="B12" s="157" t="s">
        <v>303</v>
      </c>
      <c r="C12" s="158">
        <f t="shared" si="0"/>
        <v>22</v>
      </c>
      <c r="D12" s="159">
        <v>14</v>
      </c>
      <c r="E12" s="158">
        <v>8</v>
      </c>
      <c r="F12" s="160">
        <v>12544792.499999998</v>
      </c>
      <c r="G12" s="161">
        <v>8604602.0399999991</v>
      </c>
      <c r="H12" s="162"/>
      <c r="I12" s="162"/>
    </row>
    <row r="13" spans="1:9" x14ac:dyDescent="0.5">
      <c r="A13" s="156">
        <v>10</v>
      </c>
      <c r="B13" s="157" t="s">
        <v>302</v>
      </c>
      <c r="C13" s="158">
        <f t="shared" si="0"/>
        <v>1</v>
      </c>
      <c r="D13" s="159">
        <v>1</v>
      </c>
      <c r="E13" s="158">
        <v>0</v>
      </c>
      <c r="F13" s="160">
        <v>30000</v>
      </c>
      <c r="G13" s="161">
        <v>11523.55</v>
      </c>
      <c r="H13" s="162"/>
    </row>
    <row r="14" spans="1:9" x14ac:dyDescent="0.5">
      <c r="A14" s="156">
        <v>11</v>
      </c>
      <c r="B14" s="157" t="s">
        <v>301</v>
      </c>
      <c r="C14" s="158">
        <f t="shared" si="0"/>
        <v>0</v>
      </c>
      <c r="D14" s="159">
        <v>0</v>
      </c>
      <c r="E14" s="158">
        <v>0</v>
      </c>
      <c r="F14" s="160">
        <v>0</v>
      </c>
      <c r="G14" s="161">
        <v>0</v>
      </c>
    </row>
    <row r="15" spans="1:9" x14ac:dyDescent="0.5">
      <c r="A15" s="156">
        <v>12</v>
      </c>
      <c r="B15" s="157" t="s">
        <v>300</v>
      </c>
      <c r="C15" s="158">
        <f t="shared" si="0"/>
        <v>0</v>
      </c>
      <c r="D15" s="159">
        <v>0</v>
      </c>
      <c r="E15" s="158">
        <v>0</v>
      </c>
      <c r="F15" s="160">
        <v>0</v>
      </c>
      <c r="G15" s="161">
        <v>0</v>
      </c>
    </row>
    <row r="16" spans="1:9" x14ac:dyDescent="0.5">
      <c r="A16" s="156">
        <v>13</v>
      </c>
      <c r="B16" s="157" t="s">
        <v>299</v>
      </c>
      <c r="C16" s="158">
        <f t="shared" si="0"/>
        <v>7</v>
      </c>
      <c r="D16" s="159">
        <v>7</v>
      </c>
      <c r="E16" s="158">
        <v>0</v>
      </c>
      <c r="F16" s="160">
        <v>414050</v>
      </c>
      <c r="G16" s="161">
        <v>103494.85999999999</v>
      </c>
    </row>
    <row r="17" spans="1:9" x14ac:dyDescent="0.5">
      <c r="A17" s="156">
        <v>14</v>
      </c>
      <c r="B17" s="157" t="s">
        <v>298</v>
      </c>
      <c r="C17" s="158">
        <f t="shared" si="0"/>
        <v>17</v>
      </c>
      <c r="D17" s="159">
        <v>8</v>
      </c>
      <c r="E17" s="158">
        <v>9</v>
      </c>
      <c r="F17" s="160">
        <v>2349416</v>
      </c>
      <c r="G17" s="161">
        <v>205756.76</v>
      </c>
      <c r="H17" s="162"/>
      <c r="I17" s="162"/>
    </row>
    <row r="18" spans="1:9" x14ac:dyDescent="0.5">
      <c r="A18" s="156">
        <v>15</v>
      </c>
      <c r="B18" s="157" t="s">
        <v>297</v>
      </c>
      <c r="C18" s="158">
        <f t="shared" si="0"/>
        <v>110</v>
      </c>
      <c r="D18" s="159">
        <v>3</v>
      </c>
      <c r="E18" s="158">
        <v>107</v>
      </c>
      <c r="F18" s="160">
        <v>3912369.6199999871</v>
      </c>
      <c r="G18" s="161">
        <v>782686.70000000007</v>
      </c>
      <c r="H18" s="162"/>
      <c r="I18" s="162"/>
    </row>
    <row r="19" spans="1:9" x14ac:dyDescent="0.5">
      <c r="A19" s="156">
        <v>16</v>
      </c>
      <c r="B19" s="157" t="s">
        <v>5428</v>
      </c>
      <c r="C19" s="158">
        <f t="shared" si="0"/>
        <v>0</v>
      </c>
      <c r="D19" s="159">
        <v>0</v>
      </c>
      <c r="E19" s="158">
        <v>0</v>
      </c>
      <c r="F19" s="160">
        <v>0</v>
      </c>
      <c r="G19" s="161">
        <v>0</v>
      </c>
    </row>
    <row r="20" spans="1:9" x14ac:dyDescent="0.5">
      <c r="A20" s="156">
        <v>17</v>
      </c>
      <c r="B20" s="157" t="s">
        <v>296</v>
      </c>
      <c r="C20" s="158">
        <f t="shared" si="0"/>
        <v>0</v>
      </c>
      <c r="D20" s="159">
        <v>0</v>
      </c>
      <c r="E20" s="158">
        <v>0</v>
      </c>
      <c r="F20" s="160">
        <v>0</v>
      </c>
      <c r="G20" s="161">
        <v>0</v>
      </c>
    </row>
    <row r="21" spans="1:9" x14ac:dyDescent="0.5">
      <c r="A21" s="156">
        <v>18</v>
      </c>
      <c r="B21" s="157" t="s">
        <v>5429</v>
      </c>
      <c r="C21" s="158">
        <f t="shared" si="0"/>
        <v>0</v>
      </c>
      <c r="D21" s="159">
        <v>0</v>
      </c>
      <c r="E21" s="158">
        <v>0</v>
      </c>
      <c r="F21" s="160">
        <v>0</v>
      </c>
      <c r="G21" s="161">
        <v>0</v>
      </c>
    </row>
    <row r="22" spans="1:9" x14ac:dyDescent="0.5">
      <c r="A22" s="156">
        <v>19</v>
      </c>
      <c r="B22" s="157" t="s">
        <v>295</v>
      </c>
      <c r="C22" s="158">
        <f t="shared" si="0"/>
        <v>0</v>
      </c>
      <c r="D22" s="159">
        <v>0</v>
      </c>
      <c r="E22" s="158">
        <v>0</v>
      </c>
      <c r="F22" s="160">
        <v>0</v>
      </c>
      <c r="G22" s="161">
        <v>0</v>
      </c>
    </row>
    <row r="23" spans="1:9" x14ac:dyDescent="0.5">
      <c r="A23" s="156">
        <v>20</v>
      </c>
      <c r="B23" s="157" t="s">
        <v>294</v>
      </c>
      <c r="C23" s="158">
        <f t="shared" si="0"/>
        <v>6</v>
      </c>
      <c r="D23" s="159">
        <v>0</v>
      </c>
      <c r="E23" s="158">
        <v>6</v>
      </c>
      <c r="F23" s="160">
        <v>46275</v>
      </c>
      <c r="G23" s="161">
        <v>6</v>
      </c>
    </row>
    <row r="24" spans="1:9" x14ac:dyDescent="0.5">
      <c r="A24" s="156">
        <v>21</v>
      </c>
      <c r="B24" s="157" t="s">
        <v>293</v>
      </c>
      <c r="C24" s="158">
        <f t="shared" si="0"/>
        <v>303</v>
      </c>
      <c r="D24" s="159">
        <v>302</v>
      </c>
      <c r="E24" s="158">
        <v>1</v>
      </c>
      <c r="F24" s="160">
        <v>28442464.66</v>
      </c>
      <c r="G24" s="161">
        <v>19511342.499999993</v>
      </c>
    </row>
    <row r="25" spans="1:9" x14ac:dyDescent="0.5">
      <c r="A25" s="156">
        <v>22</v>
      </c>
      <c r="B25" s="157" t="s">
        <v>5430</v>
      </c>
      <c r="C25" s="158">
        <f t="shared" si="0"/>
        <v>0</v>
      </c>
      <c r="D25" s="159">
        <v>0</v>
      </c>
      <c r="E25" s="158">
        <v>0</v>
      </c>
      <c r="F25" s="160">
        <v>0</v>
      </c>
      <c r="G25" s="161">
        <v>0</v>
      </c>
    </row>
    <row r="26" spans="1:9" x14ac:dyDescent="0.5">
      <c r="A26" s="156">
        <v>23</v>
      </c>
      <c r="B26" s="157" t="s">
        <v>5431</v>
      </c>
      <c r="C26" s="158">
        <f t="shared" si="0"/>
        <v>0</v>
      </c>
      <c r="D26" s="159">
        <v>0</v>
      </c>
      <c r="E26" s="158">
        <v>0</v>
      </c>
      <c r="F26" s="160">
        <v>0</v>
      </c>
      <c r="G26" s="161">
        <v>0</v>
      </c>
    </row>
    <row r="27" spans="1:9" x14ac:dyDescent="0.5">
      <c r="A27" s="176" t="s">
        <v>5432</v>
      </c>
      <c r="B27" s="176"/>
      <c r="C27" s="176"/>
      <c r="D27" s="176"/>
      <c r="E27" s="176"/>
      <c r="F27" s="164">
        <f>SUM(F4:F26)</f>
        <v>630937494.31999993</v>
      </c>
      <c r="G27" s="164">
        <f>SUM(G4:G26)</f>
        <v>388108704.95999992</v>
      </c>
    </row>
    <row r="28" spans="1:9" x14ac:dyDescent="0.5">
      <c r="A28" s="151" t="s">
        <v>5446</v>
      </c>
      <c r="F28" s="162"/>
      <c r="G28" s="162"/>
    </row>
    <row r="29" spans="1:9" s="172" customFormat="1" ht="24" x14ac:dyDescent="0.55000000000000004">
      <c r="A29" s="172" t="s">
        <v>5443</v>
      </c>
      <c r="B29" s="172" t="s">
        <v>5444</v>
      </c>
      <c r="G29" s="173"/>
      <c r="H29" s="173"/>
    </row>
    <row r="30" spans="1:9" s="172" customFormat="1" ht="24" x14ac:dyDescent="0.55000000000000004">
      <c r="B30" s="172" t="s">
        <v>5445</v>
      </c>
      <c r="D30" s="174"/>
      <c r="G30" s="173"/>
      <c r="H30" s="173"/>
    </row>
    <row r="31" spans="1:9" s="172" customFormat="1" ht="24" x14ac:dyDescent="0.55000000000000004">
      <c r="C31" s="173"/>
      <c r="G31" s="173"/>
      <c r="H31" s="173"/>
    </row>
    <row r="32" spans="1:9" x14ac:dyDescent="0.5">
      <c r="C32" s="151"/>
      <c r="D32" s="151"/>
    </row>
    <row r="33" spans="3:5" x14ac:dyDescent="0.5">
      <c r="C33" s="151"/>
      <c r="E33" s="151"/>
    </row>
    <row r="34" spans="3:5" x14ac:dyDescent="0.5">
      <c r="C34" s="151"/>
      <c r="D34" s="151"/>
      <c r="E34" s="151"/>
    </row>
    <row r="35" spans="3:5" x14ac:dyDescent="0.5">
      <c r="C35" s="151"/>
      <c r="D35" s="151"/>
      <c r="E35" s="151"/>
    </row>
  </sheetData>
  <mergeCells count="2">
    <mergeCell ref="A1:G1"/>
    <mergeCell ref="A27:E27"/>
  </mergeCells>
  <pageMargins left="0.7" right="0.7" top="0.75" bottom="0.75" header="0.3" footer="0.3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27"/>
  <sheetViews>
    <sheetView workbookViewId="0">
      <selection activeCell="C28" sqref="C28:E28"/>
    </sheetView>
  </sheetViews>
  <sheetFormatPr defaultRowHeight="21" x14ac:dyDescent="0.45"/>
  <cols>
    <col min="1" max="1" width="9" style="84"/>
    <col min="2" max="2" width="12.25" style="101" bestFit="1" customWidth="1"/>
    <col min="3" max="3" width="9.125" style="84" bestFit="1" customWidth="1"/>
    <col min="4" max="4" width="9" style="84"/>
    <col min="5" max="5" width="40.125" style="84" bestFit="1" customWidth="1"/>
    <col min="6" max="6" width="13.875" style="84" bestFit="1" customWidth="1"/>
    <col min="7" max="7" width="14.5" style="84" bestFit="1" customWidth="1"/>
    <col min="8" max="8" width="13.875" style="84" bestFit="1" customWidth="1"/>
    <col min="9" max="10" width="9.125" style="89" bestFit="1" customWidth="1"/>
    <col min="11" max="16384" width="9" style="84"/>
  </cols>
  <sheetData>
    <row r="1" spans="1:17" s="45" customFormat="1" ht="23.25" x14ac:dyDescent="0.5">
      <c r="A1" s="44" t="s">
        <v>742</v>
      </c>
      <c r="H1" s="46"/>
      <c r="I1" s="77"/>
      <c r="J1" s="77"/>
    </row>
    <row r="2" spans="1:17" s="49" customFormat="1" ht="23.25" x14ac:dyDescent="0.5">
      <c r="A2" s="78" t="s">
        <v>28</v>
      </c>
      <c r="H2" s="50"/>
      <c r="I2" s="79"/>
      <c r="J2" s="79"/>
    </row>
    <row r="3" spans="1:17" x14ac:dyDescent="0.45">
      <c r="A3" s="80" t="s">
        <v>278</v>
      </c>
      <c r="B3" s="81" t="s">
        <v>0</v>
      </c>
      <c r="C3" s="80" t="s">
        <v>1</v>
      </c>
      <c r="D3" s="80" t="s">
        <v>277</v>
      </c>
      <c r="E3" s="80" t="s">
        <v>2</v>
      </c>
      <c r="F3" s="80" t="s">
        <v>3</v>
      </c>
      <c r="G3" s="80" t="s">
        <v>4</v>
      </c>
      <c r="H3" s="80" t="s">
        <v>5</v>
      </c>
      <c r="I3" s="82"/>
      <c r="J3" s="82"/>
      <c r="K3" s="83"/>
      <c r="L3" s="83"/>
      <c r="M3" s="83"/>
      <c r="N3" s="83"/>
      <c r="O3" s="83"/>
      <c r="P3" s="83"/>
      <c r="Q3" s="83"/>
    </row>
    <row r="4" spans="1:17" x14ac:dyDescent="0.45">
      <c r="A4" s="85">
        <v>1</v>
      </c>
      <c r="B4" s="86">
        <v>100000113824</v>
      </c>
      <c r="C4" s="85">
        <v>0</v>
      </c>
      <c r="D4" s="85" t="s">
        <v>743</v>
      </c>
      <c r="E4" s="87" t="s">
        <v>744</v>
      </c>
      <c r="F4" s="88">
        <v>2740000</v>
      </c>
      <c r="G4" s="88">
        <v>-696447.95</v>
      </c>
      <c r="H4" s="88">
        <v>2043552.05</v>
      </c>
      <c r="I4" s="89" t="s">
        <v>310</v>
      </c>
      <c r="J4" s="89" t="s">
        <v>312</v>
      </c>
    </row>
    <row r="5" spans="1:17" x14ac:dyDescent="0.45">
      <c r="A5" s="85">
        <v>2</v>
      </c>
      <c r="B5" s="86">
        <v>100000130730</v>
      </c>
      <c r="C5" s="85">
        <v>0</v>
      </c>
      <c r="D5" s="85" t="s">
        <v>745</v>
      </c>
      <c r="E5" s="87" t="s">
        <v>746</v>
      </c>
      <c r="F5" s="88">
        <v>3156990</v>
      </c>
      <c r="G5" s="88">
        <v>-809547.69</v>
      </c>
      <c r="H5" s="88">
        <v>2347442.31</v>
      </c>
      <c r="I5" s="89" t="s">
        <v>310</v>
      </c>
      <c r="J5" s="89" t="s">
        <v>312</v>
      </c>
    </row>
    <row r="6" spans="1:17" x14ac:dyDescent="0.45">
      <c r="A6" s="85">
        <v>3</v>
      </c>
      <c r="B6" s="86">
        <v>100000130731</v>
      </c>
      <c r="C6" s="85">
        <v>0</v>
      </c>
      <c r="D6" s="85" t="s">
        <v>745</v>
      </c>
      <c r="E6" s="87" t="s">
        <v>747</v>
      </c>
      <c r="F6" s="88">
        <v>2779999</v>
      </c>
      <c r="G6" s="88">
        <v>-738300.19</v>
      </c>
      <c r="H6" s="88">
        <v>2041698.81</v>
      </c>
      <c r="I6" s="89" t="s">
        <v>310</v>
      </c>
      <c r="J6" s="89" t="s">
        <v>312</v>
      </c>
    </row>
    <row r="7" spans="1:17" x14ac:dyDescent="0.45">
      <c r="A7" s="85">
        <v>4</v>
      </c>
      <c r="B7" s="86">
        <v>100000130820</v>
      </c>
      <c r="C7" s="85">
        <v>0</v>
      </c>
      <c r="D7" s="85" t="s">
        <v>745</v>
      </c>
      <c r="E7" s="87" t="s">
        <v>748</v>
      </c>
      <c r="F7" s="88">
        <v>3100000</v>
      </c>
      <c r="G7" s="88">
        <v>-768417.8</v>
      </c>
      <c r="H7" s="88">
        <v>2331582.2000000002</v>
      </c>
      <c r="I7" s="89" t="s">
        <v>310</v>
      </c>
      <c r="J7" s="89" t="s">
        <v>312</v>
      </c>
    </row>
    <row r="8" spans="1:17" x14ac:dyDescent="0.45">
      <c r="A8" s="85">
        <v>5</v>
      </c>
      <c r="B8" s="86">
        <v>100000130821</v>
      </c>
      <c r="C8" s="85">
        <v>0</v>
      </c>
      <c r="D8" s="85" t="s">
        <v>745</v>
      </c>
      <c r="E8" s="87" t="s">
        <v>749</v>
      </c>
      <c r="F8" s="88">
        <v>6200000</v>
      </c>
      <c r="G8" s="88">
        <v>-1536835.6</v>
      </c>
      <c r="H8" s="88">
        <v>4663164.4000000004</v>
      </c>
      <c r="I8" s="89" t="s">
        <v>310</v>
      </c>
      <c r="J8" s="89" t="s">
        <v>312</v>
      </c>
    </row>
    <row r="9" spans="1:17" x14ac:dyDescent="0.45">
      <c r="A9" s="85">
        <v>6</v>
      </c>
      <c r="B9" s="86">
        <v>100000130822</v>
      </c>
      <c r="C9" s="85">
        <v>0</v>
      </c>
      <c r="D9" s="85" t="s">
        <v>745</v>
      </c>
      <c r="E9" s="87" t="s">
        <v>750</v>
      </c>
      <c r="F9" s="88">
        <v>930000</v>
      </c>
      <c r="G9" s="88">
        <v>-237453.79</v>
      </c>
      <c r="H9" s="88">
        <v>692546.21</v>
      </c>
      <c r="I9" s="89" t="s">
        <v>310</v>
      </c>
      <c r="J9" s="89" t="s">
        <v>312</v>
      </c>
    </row>
    <row r="10" spans="1:17" x14ac:dyDescent="0.45">
      <c r="A10" s="85">
        <v>7</v>
      </c>
      <c r="B10" s="86">
        <v>100000130823</v>
      </c>
      <c r="C10" s="85">
        <v>0</v>
      </c>
      <c r="D10" s="85" t="s">
        <v>745</v>
      </c>
      <c r="E10" s="87" t="s">
        <v>751</v>
      </c>
      <c r="F10" s="88">
        <v>700000</v>
      </c>
      <c r="G10" s="88">
        <v>-188000.01</v>
      </c>
      <c r="H10" s="88">
        <v>511999.99</v>
      </c>
      <c r="I10" s="89" t="s">
        <v>310</v>
      </c>
      <c r="J10" s="89" t="s">
        <v>312</v>
      </c>
    </row>
    <row r="11" spans="1:17" x14ac:dyDescent="0.45">
      <c r="A11" s="85">
        <v>8</v>
      </c>
      <c r="B11" s="86">
        <v>100000130824</v>
      </c>
      <c r="C11" s="85">
        <v>0</v>
      </c>
      <c r="D11" s="85" t="s">
        <v>745</v>
      </c>
      <c r="E11" s="87" t="s">
        <v>752</v>
      </c>
      <c r="F11" s="88">
        <v>700000</v>
      </c>
      <c r="G11" s="88">
        <v>-183041.88</v>
      </c>
      <c r="H11" s="88">
        <v>516958.12</v>
      </c>
      <c r="I11" s="89" t="s">
        <v>310</v>
      </c>
      <c r="J11" s="89" t="s">
        <v>312</v>
      </c>
    </row>
    <row r="12" spans="1:17" x14ac:dyDescent="0.45">
      <c r="A12" s="85">
        <v>9</v>
      </c>
      <c r="B12" s="86">
        <v>100000130827</v>
      </c>
      <c r="C12" s="85">
        <v>0</v>
      </c>
      <c r="D12" s="85" t="s">
        <v>745</v>
      </c>
      <c r="E12" s="87" t="s">
        <v>753</v>
      </c>
      <c r="F12" s="88">
        <v>640000</v>
      </c>
      <c r="G12" s="88">
        <v>-163755.68</v>
      </c>
      <c r="H12" s="88">
        <v>476244.32</v>
      </c>
      <c r="I12" s="89" t="s">
        <v>310</v>
      </c>
      <c r="J12" s="89" t="s">
        <v>312</v>
      </c>
    </row>
    <row r="13" spans="1:17" x14ac:dyDescent="0.45">
      <c r="A13" s="85">
        <v>10</v>
      </c>
      <c r="B13" s="86">
        <v>100000130828</v>
      </c>
      <c r="C13" s="85">
        <v>0</v>
      </c>
      <c r="D13" s="85" t="s">
        <v>745</v>
      </c>
      <c r="E13" s="87" t="s">
        <v>747</v>
      </c>
      <c r="F13" s="88">
        <v>6200000</v>
      </c>
      <c r="G13" s="88">
        <v>-1576241.65</v>
      </c>
      <c r="H13" s="88">
        <v>4623758.3499999996</v>
      </c>
      <c r="I13" s="89" t="s">
        <v>310</v>
      </c>
      <c r="J13" s="89" t="s">
        <v>312</v>
      </c>
    </row>
    <row r="14" spans="1:17" x14ac:dyDescent="0.45">
      <c r="A14" s="85">
        <v>11</v>
      </c>
      <c r="B14" s="86">
        <v>100000130834</v>
      </c>
      <c r="C14" s="85">
        <v>0</v>
      </c>
      <c r="D14" s="85" t="s">
        <v>745</v>
      </c>
      <c r="E14" s="87" t="s">
        <v>754</v>
      </c>
      <c r="F14" s="88">
        <v>2800000</v>
      </c>
      <c r="G14" s="88">
        <v>-738679.14</v>
      </c>
      <c r="H14" s="88">
        <v>2061320.86</v>
      </c>
      <c r="I14" s="89" t="s">
        <v>310</v>
      </c>
      <c r="J14" s="89" t="s">
        <v>312</v>
      </c>
    </row>
    <row r="15" spans="1:17" x14ac:dyDescent="0.45">
      <c r="A15" s="85">
        <v>12</v>
      </c>
      <c r="B15" s="86">
        <v>100000134541</v>
      </c>
      <c r="C15" s="85">
        <v>0</v>
      </c>
      <c r="D15" s="85" t="s">
        <v>755</v>
      </c>
      <c r="E15" s="87" t="s">
        <v>756</v>
      </c>
      <c r="F15" s="88">
        <v>2790000</v>
      </c>
      <c r="G15" s="88">
        <v>-676914.92</v>
      </c>
      <c r="H15" s="88">
        <v>2113085.08</v>
      </c>
      <c r="I15" s="89" t="s">
        <v>310</v>
      </c>
      <c r="J15" s="89" t="s">
        <v>312</v>
      </c>
    </row>
    <row r="16" spans="1:17" x14ac:dyDescent="0.45">
      <c r="A16" s="85">
        <v>13</v>
      </c>
      <c r="B16" s="86">
        <v>100000213793</v>
      </c>
      <c r="C16" s="85">
        <v>0</v>
      </c>
      <c r="D16" s="85" t="s">
        <v>757</v>
      </c>
      <c r="E16" s="87" t="s">
        <v>758</v>
      </c>
      <c r="F16" s="88">
        <v>17736162.960000001</v>
      </c>
      <c r="G16" s="88">
        <v>-3069581.59</v>
      </c>
      <c r="H16" s="88">
        <v>14666581.369999999</v>
      </c>
      <c r="I16" s="89" t="s">
        <v>310</v>
      </c>
      <c r="J16" s="89" t="s">
        <v>312</v>
      </c>
    </row>
    <row r="17" spans="1:10" x14ac:dyDescent="0.45">
      <c r="A17" s="87"/>
      <c r="B17" s="86">
        <v>100000213793</v>
      </c>
      <c r="C17" s="85">
        <v>1</v>
      </c>
      <c r="D17" s="85" t="s">
        <v>757</v>
      </c>
      <c r="E17" s="87" t="s">
        <v>758</v>
      </c>
      <c r="F17" s="88">
        <v>454773.41</v>
      </c>
      <c r="G17" s="88">
        <v>-454772.41</v>
      </c>
      <c r="H17" s="87">
        <v>1</v>
      </c>
      <c r="I17" s="89" t="s">
        <v>310</v>
      </c>
      <c r="J17" s="89" t="s">
        <v>312</v>
      </c>
    </row>
    <row r="18" spans="1:10" x14ac:dyDescent="0.45">
      <c r="A18" s="85">
        <v>14</v>
      </c>
      <c r="B18" s="86">
        <v>100000227825</v>
      </c>
      <c r="C18" s="85">
        <v>0</v>
      </c>
      <c r="D18" s="85" t="s">
        <v>759</v>
      </c>
      <c r="E18" s="87" t="s">
        <v>760</v>
      </c>
      <c r="F18" s="88">
        <v>3400000</v>
      </c>
      <c r="G18" s="88">
        <v>-407833.16</v>
      </c>
      <c r="H18" s="88">
        <v>2992166.84</v>
      </c>
      <c r="I18" s="89" t="s">
        <v>310</v>
      </c>
      <c r="J18" s="89" t="s">
        <v>312</v>
      </c>
    </row>
    <row r="19" spans="1:10" x14ac:dyDescent="0.45">
      <c r="A19" s="85">
        <v>15</v>
      </c>
      <c r="B19" s="86">
        <v>100000228209</v>
      </c>
      <c r="C19" s="85">
        <v>0</v>
      </c>
      <c r="D19" s="85" t="s">
        <v>761</v>
      </c>
      <c r="E19" s="87" t="s">
        <v>762</v>
      </c>
      <c r="F19" s="88">
        <v>3400000</v>
      </c>
      <c r="G19" s="88">
        <v>-522284.97</v>
      </c>
      <c r="H19" s="88">
        <v>2877715.03</v>
      </c>
      <c r="I19" s="89" t="s">
        <v>310</v>
      </c>
      <c r="J19" s="89" t="s">
        <v>312</v>
      </c>
    </row>
    <row r="20" spans="1:10" x14ac:dyDescent="0.45">
      <c r="A20" s="85">
        <v>16</v>
      </c>
      <c r="B20" s="86">
        <v>100000254169</v>
      </c>
      <c r="C20" s="85">
        <v>0</v>
      </c>
      <c r="D20" s="85" t="s">
        <v>152</v>
      </c>
      <c r="E20" s="87" t="s">
        <v>763</v>
      </c>
      <c r="F20" s="88">
        <v>3837400</v>
      </c>
      <c r="G20" s="88">
        <v>-391605.68</v>
      </c>
      <c r="H20" s="88">
        <v>3445794.32</v>
      </c>
      <c r="I20" s="89" t="s">
        <v>310</v>
      </c>
      <c r="J20" s="89" t="s">
        <v>312</v>
      </c>
    </row>
    <row r="21" spans="1:10" x14ac:dyDescent="0.45">
      <c r="A21" s="85">
        <v>17</v>
      </c>
      <c r="B21" s="86">
        <v>100000254308</v>
      </c>
      <c r="C21" s="85">
        <v>0</v>
      </c>
      <c r="D21" s="85" t="s">
        <v>152</v>
      </c>
      <c r="E21" s="87" t="s">
        <v>764</v>
      </c>
      <c r="F21" s="88">
        <v>3837400</v>
      </c>
      <c r="G21" s="88">
        <v>-391605.68</v>
      </c>
      <c r="H21" s="88">
        <v>3445794.32</v>
      </c>
      <c r="I21" s="89" t="s">
        <v>310</v>
      </c>
      <c r="J21" s="89" t="s">
        <v>312</v>
      </c>
    </row>
    <row r="22" spans="1:10" x14ac:dyDescent="0.45">
      <c r="A22" s="85">
        <v>18</v>
      </c>
      <c r="B22" s="86">
        <v>100000279537</v>
      </c>
      <c r="C22" s="85">
        <v>0</v>
      </c>
      <c r="D22" s="85" t="s">
        <v>9</v>
      </c>
      <c r="E22" s="87" t="s">
        <v>765</v>
      </c>
      <c r="F22" s="88">
        <v>17942836</v>
      </c>
      <c r="G22" s="88">
        <v>-4367954.8600000003</v>
      </c>
      <c r="H22" s="88">
        <v>13574881.140000001</v>
      </c>
      <c r="I22" s="89" t="s">
        <v>310</v>
      </c>
      <c r="J22" s="89" t="s">
        <v>312</v>
      </c>
    </row>
    <row r="23" spans="1:10" x14ac:dyDescent="0.45">
      <c r="A23" s="85">
        <v>19</v>
      </c>
      <c r="B23" s="86">
        <v>100000328749</v>
      </c>
      <c r="C23" s="85">
        <v>0</v>
      </c>
      <c r="D23" s="85" t="s">
        <v>766</v>
      </c>
      <c r="E23" s="87" t="s">
        <v>767</v>
      </c>
      <c r="F23" s="88">
        <v>3847000</v>
      </c>
      <c r="G23" s="88">
        <v>-285890.07</v>
      </c>
      <c r="H23" s="88">
        <v>3561109.93</v>
      </c>
      <c r="I23" s="89" t="s">
        <v>310</v>
      </c>
      <c r="J23" s="89" t="s">
        <v>312</v>
      </c>
    </row>
    <row r="24" spans="1:10" x14ac:dyDescent="0.45">
      <c r="A24" s="85">
        <v>20</v>
      </c>
      <c r="B24" s="86">
        <v>100000395007</v>
      </c>
      <c r="C24" s="85">
        <v>0</v>
      </c>
      <c r="D24" s="85" t="s">
        <v>768</v>
      </c>
      <c r="E24" s="87" t="s">
        <v>769</v>
      </c>
      <c r="F24" s="88">
        <v>3590000</v>
      </c>
      <c r="G24" s="88">
        <v>-182204.79999999999</v>
      </c>
      <c r="H24" s="88">
        <v>3407795.2</v>
      </c>
      <c r="I24" s="89" t="s">
        <v>310</v>
      </c>
      <c r="J24" s="89" t="s">
        <v>312</v>
      </c>
    </row>
    <row r="25" spans="1:10" x14ac:dyDescent="0.45">
      <c r="A25" s="85">
        <v>21</v>
      </c>
      <c r="B25" s="86">
        <v>100000436775</v>
      </c>
      <c r="C25" s="85">
        <v>0</v>
      </c>
      <c r="D25" s="85" t="s">
        <v>770</v>
      </c>
      <c r="E25" s="87" t="s">
        <v>771</v>
      </c>
      <c r="F25" s="88">
        <v>2451472</v>
      </c>
      <c r="G25" s="88">
        <v>-85969.43</v>
      </c>
      <c r="H25" s="88">
        <v>2365502.5699999998</v>
      </c>
      <c r="I25" s="89" t="s">
        <v>310</v>
      </c>
      <c r="J25" s="89" t="s">
        <v>312</v>
      </c>
    </row>
    <row r="26" spans="1:10" x14ac:dyDescent="0.45">
      <c r="A26" s="85">
        <v>22</v>
      </c>
      <c r="B26" s="86">
        <v>100000436831</v>
      </c>
      <c r="C26" s="85">
        <v>0</v>
      </c>
      <c r="D26" s="85" t="s">
        <v>770</v>
      </c>
      <c r="E26" s="87" t="s">
        <v>772</v>
      </c>
      <c r="F26" s="88">
        <v>1572080</v>
      </c>
      <c r="G26" s="88">
        <v>-55130.48</v>
      </c>
      <c r="H26" s="88">
        <v>1516949.52</v>
      </c>
      <c r="I26" s="89" t="s">
        <v>310</v>
      </c>
      <c r="J26" s="89" t="s">
        <v>312</v>
      </c>
    </row>
    <row r="27" spans="1:10" x14ac:dyDescent="0.45">
      <c r="A27" s="85">
        <v>23</v>
      </c>
      <c r="B27" s="86">
        <v>100000499455</v>
      </c>
      <c r="C27" s="85">
        <v>0</v>
      </c>
      <c r="D27" s="85" t="s">
        <v>130</v>
      </c>
      <c r="E27" s="87" t="s">
        <v>773</v>
      </c>
      <c r="F27" s="88">
        <v>3833960</v>
      </c>
      <c r="G27" s="88">
        <v>-119811.25</v>
      </c>
      <c r="H27" s="88">
        <v>3714148.75</v>
      </c>
      <c r="I27" s="89" t="s">
        <v>310</v>
      </c>
      <c r="J27" s="89" t="s">
        <v>312</v>
      </c>
    </row>
    <row r="28" spans="1:10" x14ac:dyDescent="0.45">
      <c r="A28" s="85"/>
      <c r="B28" s="86">
        <v>100000499455</v>
      </c>
      <c r="C28" s="85">
        <v>1</v>
      </c>
      <c r="D28" s="85" t="s">
        <v>130</v>
      </c>
      <c r="E28" s="87" t="s">
        <v>773</v>
      </c>
      <c r="F28" s="88">
        <v>5750940</v>
      </c>
      <c r="G28" s="88">
        <v>-5750939</v>
      </c>
      <c r="H28" s="87">
        <v>1</v>
      </c>
      <c r="I28" s="89" t="s">
        <v>310</v>
      </c>
      <c r="J28" s="89" t="s">
        <v>312</v>
      </c>
    </row>
    <row r="29" spans="1:10" x14ac:dyDescent="0.45">
      <c r="A29" s="85">
        <v>24</v>
      </c>
      <c r="B29" s="86">
        <v>100000499456</v>
      </c>
      <c r="C29" s="85">
        <v>0</v>
      </c>
      <c r="D29" s="85" t="s">
        <v>130</v>
      </c>
      <c r="E29" s="87" t="s">
        <v>773</v>
      </c>
      <c r="F29" s="88">
        <v>1951167.29</v>
      </c>
      <c r="G29" s="88">
        <v>-109397.25</v>
      </c>
      <c r="H29" s="88">
        <v>1841770.04</v>
      </c>
      <c r="I29" s="89" t="s">
        <v>310</v>
      </c>
      <c r="J29" s="89" t="s">
        <v>312</v>
      </c>
    </row>
    <row r="30" spans="1:10" x14ac:dyDescent="0.45">
      <c r="A30" s="85"/>
      <c r="B30" s="86">
        <v>100000499456</v>
      </c>
      <c r="C30" s="85">
        <v>1</v>
      </c>
      <c r="D30" s="85" t="s">
        <v>130</v>
      </c>
      <c r="E30" s="87" t="s">
        <v>773</v>
      </c>
      <c r="F30" s="88">
        <v>6801732.71</v>
      </c>
      <c r="G30" s="88">
        <v>-6801731.71</v>
      </c>
      <c r="H30" s="87">
        <v>1</v>
      </c>
      <c r="I30" s="89" t="s">
        <v>310</v>
      </c>
      <c r="J30" s="89" t="s">
        <v>312</v>
      </c>
    </row>
    <row r="31" spans="1:10" x14ac:dyDescent="0.45">
      <c r="A31" s="85">
        <v>25</v>
      </c>
      <c r="B31" s="86">
        <v>100000499458</v>
      </c>
      <c r="C31" s="85">
        <v>0</v>
      </c>
      <c r="D31" s="85" t="s">
        <v>130</v>
      </c>
      <c r="E31" s="87" t="s">
        <v>773</v>
      </c>
      <c r="F31" s="88">
        <v>2422500</v>
      </c>
      <c r="G31" s="88">
        <v>-62111.02</v>
      </c>
      <c r="H31" s="88">
        <v>2360388.98</v>
      </c>
      <c r="I31" s="89" t="s">
        <v>310</v>
      </c>
      <c r="J31" s="89" t="s">
        <v>312</v>
      </c>
    </row>
    <row r="32" spans="1:10" x14ac:dyDescent="0.45">
      <c r="A32" s="85"/>
      <c r="B32" s="86">
        <v>100000499458</v>
      </c>
      <c r="C32" s="85">
        <v>1</v>
      </c>
      <c r="D32" s="85" t="s">
        <v>130</v>
      </c>
      <c r="E32" s="87" t="s">
        <v>773</v>
      </c>
      <c r="F32" s="88">
        <v>7777500</v>
      </c>
      <c r="G32" s="88">
        <v>-7777499</v>
      </c>
      <c r="H32" s="87">
        <v>1</v>
      </c>
      <c r="I32" s="89" t="s">
        <v>310</v>
      </c>
      <c r="J32" s="89" t="s">
        <v>312</v>
      </c>
    </row>
    <row r="33" spans="1:10" x14ac:dyDescent="0.45">
      <c r="A33" s="85">
        <v>26</v>
      </c>
      <c r="B33" s="86">
        <v>100000499460</v>
      </c>
      <c r="C33" s="85">
        <v>0</v>
      </c>
      <c r="D33" s="85" t="s">
        <v>130</v>
      </c>
      <c r="E33" s="87" t="s">
        <v>774</v>
      </c>
      <c r="F33" s="88">
        <v>194541.67</v>
      </c>
      <c r="G33" s="88">
        <v>-5749.61</v>
      </c>
      <c r="H33" s="88">
        <v>188792.06</v>
      </c>
      <c r="I33" s="89" t="s">
        <v>310</v>
      </c>
      <c r="J33" s="89" t="s">
        <v>312</v>
      </c>
    </row>
    <row r="34" spans="1:10" x14ac:dyDescent="0.45">
      <c r="A34" s="85"/>
      <c r="B34" s="86">
        <v>100000499460</v>
      </c>
      <c r="C34" s="85">
        <v>1</v>
      </c>
      <c r="D34" s="85" t="s">
        <v>130</v>
      </c>
      <c r="E34" s="87" t="s">
        <v>774</v>
      </c>
      <c r="F34" s="88">
        <v>265458.33</v>
      </c>
      <c r="G34" s="88">
        <v>-265457.33</v>
      </c>
      <c r="H34" s="87">
        <v>1</v>
      </c>
      <c r="I34" s="89" t="s">
        <v>310</v>
      </c>
      <c r="J34" s="89" t="s">
        <v>312</v>
      </c>
    </row>
    <row r="35" spans="1:10" x14ac:dyDescent="0.45">
      <c r="A35" s="85">
        <v>27</v>
      </c>
      <c r="B35" s="86">
        <v>100000499461</v>
      </c>
      <c r="C35" s="85">
        <v>0</v>
      </c>
      <c r="D35" s="85" t="s">
        <v>130</v>
      </c>
      <c r="E35" s="87" t="s">
        <v>774</v>
      </c>
      <c r="F35" s="88">
        <v>194541.67</v>
      </c>
      <c r="G35" s="88">
        <v>-5749.61</v>
      </c>
      <c r="H35" s="88">
        <v>188792.06</v>
      </c>
      <c r="I35" s="89" t="s">
        <v>310</v>
      </c>
      <c r="J35" s="89" t="s">
        <v>312</v>
      </c>
    </row>
    <row r="36" spans="1:10" x14ac:dyDescent="0.45">
      <c r="A36" s="85"/>
      <c r="B36" s="86">
        <v>100000499461</v>
      </c>
      <c r="C36" s="85">
        <v>1</v>
      </c>
      <c r="D36" s="85" t="s">
        <v>130</v>
      </c>
      <c r="E36" s="87" t="s">
        <v>774</v>
      </c>
      <c r="F36" s="88">
        <v>265458.33</v>
      </c>
      <c r="G36" s="88">
        <v>-265457.33</v>
      </c>
      <c r="H36" s="87">
        <v>1</v>
      </c>
      <c r="I36" s="89" t="s">
        <v>310</v>
      </c>
      <c r="J36" s="89" t="s">
        <v>312</v>
      </c>
    </row>
    <row r="37" spans="1:10" x14ac:dyDescent="0.45">
      <c r="A37" s="85">
        <v>28</v>
      </c>
      <c r="B37" s="86">
        <v>100000499468</v>
      </c>
      <c r="C37" s="85">
        <v>0</v>
      </c>
      <c r="D37" s="85" t="s">
        <v>130</v>
      </c>
      <c r="E37" s="87" t="s">
        <v>775</v>
      </c>
      <c r="F37" s="88">
        <v>203666.67</v>
      </c>
      <c r="G37" s="88">
        <v>-6500.38</v>
      </c>
      <c r="H37" s="88">
        <v>197166.29</v>
      </c>
      <c r="I37" s="89" t="s">
        <v>310</v>
      </c>
      <c r="J37" s="89" t="s">
        <v>312</v>
      </c>
    </row>
    <row r="38" spans="1:10" x14ac:dyDescent="0.45">
      <c r="A38" s="85"/>
      <c r="B38" s="86">
        <v>100000499468</v>
      </c>
      <c r="C38" s="85">
        <v>1</v>
      </c>
      <c r="D38" s="85" t="s">
        <v>130</v>
      </c>
      <c r="E38" s="87" t="s">
        <v>775</v>
      </c>
      <c r="F38" s="88">
        <v>316333.33</v>
      </c>
      <c r="G38" s="88">
        <v>-316332.33</v>
      </c>
      <c r="H38" s="87">
        <v>1</v>
      </c>
      <c r="I38" s="89" t="s">
        <v>310</v>
      </c>
      <c r="J38" s="89" t="s">
        <v>312</v>
      </c>
    </row>
    <row r="39" spans="1:10" x14ac:dyDescent="0.45">
      <c r="A39" s="85">
        <v>29</v>
      </c>
      <c r="B39" s="86">
        <v>100000499469</v>
      </c>
      <c r="C39" s="85">
        <v>0</v>
      </c>
      <c r="D39" s="85" t="s">
        <v>130</v>
      </c>
      <c r="E39" s="87" t="s">
        <v>775</v>
      </c>
      <c r="F39" s="88">
        <v>203666.67</v>
      </c>
      <c r="G39" s="88">
        <v>-6500.38</v>
      </c>
      <c r="H39" s="88">
        <v>197166.29</v>
      </c>
      <c r="I39" s="89" t="s">
        <v>310</v>
      </c>
      <c r="J39" s="89" t="s">
        <v>312</v>
      </c>
    </row>
    <row r="40" spans="1:10" x14ac:dyDescent="0.45">
      <c r="A40" s="85"/>
      <c r="B40" s="86">
        <v>100000499469</v>
      </c>
      <c r="C40" s="85">
        <v>1</v>
      </c>
      <c r="D40" s="85" t="s">
        <v>130</v>
      </c>
      <c r="E40" s="87" t="s">
        <v>775</v>
      </c>
      <c r="F40" s="88">
        <v>316333.33</v>
      </c>
      <c r="G40" s="88">
        <v>-316332.33</v>
      </c>
      <c r="H40" s="87">
        <v>1</v>
      </c>
      <c r="I40" s="89" t="s">
        <v>310</v>
      </c>
      <c r="J40" s="89" t="s">
        <v>312</v>
      </c>
    </row>
    <row r="41" spans="1:10" x14ac:dyDescent="0.45">
      <c r="A41" s="85">
        <v>30</v>
      </c>
      <c r="B41" s="86">
        <v>100000501546</v>
      </c>
      <c r="C41" s="85">
        <v>0</v>
      </c>
      <c r="D41" s="85" t="s">
        <v>130</v>
      </c>
      <c r="E41" s="87" t="s">
        <v>776</v>
      </c>
      <c r="F41" s="88">
        <v>267968.75</v>
      </c>
      <c r="G41" s="88">
        <v>-32821.68</v>
      </c>
      <c r="H41" s="88">
        <v>235147.07</v>
      </c>
      <c r="I41" s="89" t="s">
        <v>310</v>
      </c>
      <c r="J41" s="89" t="s">
        <v>312</v>
      </c>
    </row>
    <row r="42" spans="1:10" x14ac:dyDescent="0.45">
      <c r="A42" s="85"/>
      <c r="B42" s="86">
        <v>100000501546</v>
      </c>
      <c r="C42" s="85">
        <v>1</v>
      </c>
      <c r="D42" s="85" t="s">
        <v>130</v>
      </c>
      <c r="E42" s="87" t="s">
        <v>776</v>
      </c>
      <c r="F42" s="88">
        <v>1832031.25</v>
      </c>
      <c r="G42" s="88">
        <v>-1832030.25</v>
      </c>
      <c r="H42" s="87">
        <v>1</v>
      </c>
      <c r="I42" s="89" t="s">
        <v>310</v>
      </c>
      <c r="J42" s="89" t="s">
        <v>312</v>
      </c>
    </row>
    <row r="43" spans="1:10" x14ac:dyDescent="0.45">
      <c r="A43" s="85">
        <v>31</v>
      </c>
      <c r="B43" s="86">
        <v>100000501701</v>
      </c>
      <c r="C43" s="85">
        <v>0</v>
      </c>
      <c r="D43" s="85" t="s">
        <v>130</v>
      </c>
      <c r="E43" s="87" t="s">
        <v>777</v>
      </c>
      <c r="F43" s="88">
        <v>194541.67</v>
      </c>
      <c r="G43" s="88">
        <v>-5749.61</v>
      </c>
      <c r="H43" s="88">
        <v>188792.06</v>
      </c>
      <c r="I43" s="89" t="s">
        <v>310</v>
      </c>
      <c r="J43" s="89" t="s">
        <v>312</v>
      </c>
    </row>
    <row r="44" spans="1:10" x14ac:dyDescent="0.45">
      <c r="A44" s="85"/>
      <c r="B44" s="86">
        <v>100000501701</v>
      </c>
      <c r="C44" s="85">
        <v>1</v>
      </c>
      <c r="D44" s="85" t="s">
        <v>130</v>
      </c>
      <c r="E44" s="87" t="s">
        <v>777</v>
      </c>
      <c r="F44" s="88">
        <v>265458.33</v>
      </c>
      <c r="G44" s="88">
        <v>-265457.33</v>
      </c>
      <c r="H44" s="87">
        <v>1</v>
      </c>
      <c r="I44" s="89" t="s">
        <v>310</v>
      </c>
      <c r="J44" s="89" t="s">
        <v>312</v>
      </c>
    </row>
    <row r="45" spans="1:10" x14ac:dyDescent="0.45">
      <c r="A45" s="85">
        <v>32</v>
      </c>
      <c r="B45" s="86">
        <v>100000501723</v>
      </c>
      <c r="C45" s="85">
        <v>0</v>
      </c>
      <c r="D45" s="85" t="s">
        <v>130</v>
      </c>
      <c r="E45" s="87" t="s">
        <v>778</v>
      </c>
      <c r="F45" s="88">
        <v>205078.13</v>
      </c>
      <c r="G45" s="88">
        <v>-35142.5</v>
      </c>
      <c r="H45" s="88">
        <v>169935.63</v>
      </c>
      <c r="I45" s="89" t="s">
        <v>310</v>
      </c>
      <c r="J45" s="89" t="s">
        <v>312</v>
      </c>
    </row>
    <row r="46" spans="1:10" x14ac:dyDescent="0.45">
      <c r="A46" s="85"/>
      <c r="B46" s="86">
        <v>100000501723</v>
      </c>
      <c r="C46" s="85">
        <v>1</v>
      </c>
      <c r="D46" s="85" t="s">
        <v>130</v>
      </c>
      <c r="E46" s="87" t="s">
        <v>778</v>
      </c>
      <c r="F46" s="88">
        <v>2044921.87</v>
      </c>
      <c r="G46" s="88">
        <v>-2044920.87</v>
      </c>
      <c r="H46" s="87">
        <v>1</v>
      </c>
      <c r="I46" s="89" t="s">
        <v>310</v>
      </c>
      <c r="J46" s="89" t="s">
        <v>312</v>
      </c>
    </row>
    <row r="47" spans="1:10" x14ac:dyDescent="0.45">
      <c r="A47" s="85">
        <v>33</v>
      </c>
      <c r="B47" s="86">
        <v>100000501792</v>
      </c>
      <c r="C47" s="85">
        <v>0</v>
      </c>
      <c r="D47" s="85" t="s">
        <v>130</v>
      </c>
      <c r="E47" s="87" t="s">
        <v>779</v>
      </c>
      <c r="F47" s="88">
        <v>159083.32999999999</v>
      </c>
      <c r="G47" s="88">
        <v>-5750.19</v>
      </c>
      <c r="H47" s="88">
        <v>153333.14000000001</v>
      </c>
      <c r="I47" s="89" t="s">
        <v>310</v>
      </c>
      <c r="J47" s="89" t="s">
        <v>312</v>
      </c>
    </row>
    <row r="48" spans="1:10" x14ac:dyDescent="0.45">
      <c r="A48" s="85"/>
      <c r="B48" s="86">
        <v>100000501792</v>
      </c>
      <c r="C48" s="85">
        <v>1</v>
      </c>
      <c r="D48" s="85" t="s">
        <v>130</v>
      </c>
      <c r="E48" s="87" t="s">
        <v>779</v>
      </c>
      <c r="F48" s="88">
        <v>300916.67</v>
      </c>
      <c r="G48" s="88">
        <v>-300915.67</v>
      </c>
      <c r="H48" s="87">
        <v>1</v>
      </c>
      <c r="I48" s="89" t="s">
        <v>310</v>
      </c>
      <c r="J48" s="89" t="s">
        <v>312</v>
      </c>
    </row>
    <row r="49" spans="1:10" x14ac:dyDescent="0.45">
      <c r="A49" s="85">
        <v>34</v>
      </c>
      <c r="B49" s="86">
        <v>100000501798</v>
      </c>
      <c r="C49" s="85">
        <v>0</v>
      </c>
      <c r="D49" s="85" t="s">
        <v>130</v>
      </c>
      <c r="E49" s="87" t="s">
        <v>780</v>
      </c>
      <c r="F49" s="88">
        <v>203666.67</v>
      </c>
      <c r="G49" s="88">
        <v>-6500.38</v>
      </c>
      <c r="H49" s="88">
        <v>197166.29</v>
      </c>
      <c r="I49" s="89" t="s">
        <v>310</v>
      </c>
      <c r="J49" s="89" t="s">
        <v>312</v>
      </c>
    </row>
    <row r="50" spans="1:10" x14ac:dyDescent="0.45">
      <c r="A50" s="85"/>
      <c r="B50" s="86">
        <v>100000501798</v>
      </c>
      <c r="C50" s="85">
        <v>1</v>
      </c>
      <c r="D50" s="85" t="s">
        <v>130</v>
      </c>
      <c r="E50" s="87" t="s">
        <v>780</v>
      </c>
      <c r="F50" s="88">
        <v>316333.33</v>
      </c>
      <c r="G50" s="88">
        <v>-316332.33</v>
      </c>
      <c r="H50" s="87">
        <v>1</v>
      </c>
      <c r="I50" s="89" t="s">
        <v>310</v>
      </c>
      <c r="J50" s="89" t="s">
        <v>312</v>
      </c>
    </row>
    <row r="51" spans="1:10" x14ac:dyDescent="0.45">
      <c r="A51" s="85">
        <v>35</v>
      </c>
      <c r="B51" s="86">
        <v>100000501806</v>
      </c>
      <c r="C51" s="85">
        <v>0</v>
      </c>
      <c r="D51" s="85" t="s">
        <v>130</v>
      </c>
      <c r="E51" s="87" t="s">
        <v>781</v>
      </c>
      <c r="F51" s="88">
        <v>267968.75</v>
      </c>
      <c r="G51" s="88">
        <v>-32821.68</v>
      </c>
      <c r="H51" s="88">
        <v>235147.07</v>
      </c>
      <c r="I51" s="89" t="s">
        <v>310</v>
      </c>
      <c r="J51" s="89" t="s">
        <v>312</v>
      </c>
    </row>
    <row r="52" spans="1:10" x14ac:dyDescent="0.45">
      <c r="A52" s="85"/>
      <c r="B52" s="86">
        <v>100000501806</v>
      </c>
      <c r="C52" s="85">
        <v>1</v>
      </c>
      <c r="D52" s="85" t="s">
        <v>130</v>
      </c>
      <c r="E52" s="87" t="s">
        <v>781</v>
      </c>
      <c r="F52" s="88">
        <v>1832031.25</v>
      </c>
      <c r="G52" s="88">
        <v>-1832030.25</v>
      </c>
      <c r="H52" s="87">
        <v>1</v>
      </c>
      <c r="I52" s="89" t="s">
        <v>310</v>
      </c>
      <c r="J52" s="89" t="s">
        <v>312</v>
      </c>
    </row>
    <row r="53" spans="1:10" x14ac:dyDescent="0.45">
      <c r="A53" s="85">
        <v>36</v>
      </c>
      <c r="B53" s="86">
        <v>100000501830</v>
      </c>
      <c r="C53" s="85">
        <v>0</v>
      </c>
      <c r="D53" s="85" t="s">
        <v>130</v>
      </c>
      <c r="E53" s="87" t="s">
        <v>782</v>
      </c>
      <c r="F53" s="88">
        <v>6302.08</v>
      </c>
      <c r="G53" s="88">
        <v>-3442.63</v>
      </c>
      <c r="H53" s="88">
        <v>2859.45</v>
      </c>
      <c r="I53" s="89" t="s">
        <v>310</v>
      </c>
      <c r="J53" s="89" t="s">
        <v>312</v>
      </c>
    </row>
    <row r="54" spans="1:10" x14ac:dyDescent="0.45">
      <c r="A54" s="85"/>
      <c r="B54" s="86">
        <v>100000501830</v>
      </c>
      <c r="C54" s="85">
        <v>1</v>
      </c>
      <c r="D54" s="85" t="s">
        <v>130</v>
      </c>
      <c r="E54" s="87" t="s">
        <v>782</v>
      </c>
      <c r="F54" s="88">
        <v>213697.92000000001</v>
      </c>
      <c r="G54" s="88">
        <v>-213696.92</v>
      </c>
      <c r="H54" s="87">
        <v>1</v>
      </c>
      <c r="I54" s="89" t="s">
        <v>310</v>
      </c>
      <c r="J54" s="89" t="s">
        <v>312</v>
      </c>
    </row>
    <row r="55" spans="1:10" x14ac:dyDescent="0.45">
      <c r="A55" s="85">
        <v>37</v>
      </c>
      <c r="B55" s="86">
        <v>100000507409</v>
      </c>
      <c r="C55" s="85">
        <v>0</v>
      </c>
      <c r="D55" s="85" t="s">
        <v>130</v>
      </c>
      <c r="E55" s="87" t="s">
        <v>783</v>
      </c>
      <c r="F55" s="88">
        <v>44360.42</v>
      </c>
      <c r="G55" s="88">
        <v>-2487.1799999999998</v>
      </c>
      <c r="H55" s="88">
        <v>41873.24</v>
      </c>
      <c r="I55" s="89" t="s">
        <v>310</v>
      </c>
      <c r="J55" s="89" t="s">
        <v>312</v>
      </c>
    </row>
    <row r="56" spans="1:10" x14ac:dyDescent="0.45">
      <c r="A56" s="85"/>
      <c r="B56" s="86">
        <v>100000507409</v>
      </c>
      <c r="C56" s="85">
        <v>1</v>
      </c>
      <c r="D56" s="85" t="s">
        <v>130</v>
      </c>
      <c r="E56" s="87" t="s">
        <v>783</v>
      </c>
      <c r="F56" s="88">
        <v>154639.57999999999</v>
      </c>
      <c r="G56" s="88">
        <v>-154638.57999999999</v>
      </c>
      <c r="H56" s="87">
        <v>1</v>
      </c>
      <c r="I56" s="89" t="s">
        <v>310</v>
      </c>
      <c r="J56" s="89" t="s">
        <v>312</v>
      </c>
    </row>
    <row r="57" spans="1:10" x14ac:dyDescent="0.45">
      <c r="A57" s="85">
        <v>38</v>
      </c>
      <c r="B57" s="86">
        <v>100000507410</v>
      </c>
      <c r="C57" s="85">
        <v>0</v>
      </c>
      <c r="D57" s="85" t="s">
        <v>130</v>
      </c>
      <c r="E57" s="87" t="s">
        <v>784</v>
      </c>
      <c r="F57" s="88">
        <v>29218.75</v>
      </c>
      <c r="G57" s="88">
        <v>-15961.29</v>
      </c>
      <c r="H57" s="88">
        <v>13257.46</v>
      </c>
      <c r="I57" s="89" t="s">
        <v>310</v>
      </c>
      <c r="J57" s="89" t="s">
        <v>312</v>
      </c>
    </row>
    <row r="58" spans="1:10" x14ac:dyDescent="0.45">
      <c r="A58" s="85"/>
      <c r="B58" s="86">
        <v>100000507410</v>
      </c>
      <c r="C58" s="85">
        <v>1</v>
      </c>
      <c r="D58" s="85" t="s">
        <v>130</v>
      </c>
      <c r="E58" s="87" t="s">
        <v>784</v>
      </c>
      <c r="F58" s="88">
        <v>990781.25</v>
      </c>
      <c r="G58" s="88">
        <v>-990780.25</v>
      </c>
      <c r="H58" s="87">
        <v>1</v>
      </c>
      <c r="I58" s="89" t="s">
        <v>310</v>
      </c>
      <c r="J58" s="89" t="s">
        <v>312</v>
      </c>
    </row>
    <row r="59" spans="1:10" x14ac:dyDescent="0.45">
      <c r="A59" s="85">
        <v>39</v>
      </c>
      <c r="B59" s="86">
        <v>100000507411</v>
      </c>
      <c r="C59" s="85">
        <v>0</v>
      </c>
      <c r="D59" s="85" t="s">
        <v>130</v>
      </c>
      <c r="E59" s="87" t="s">
        <v>785</v>
      </c>
      <c r="F59" s="88">
        <v>98656.25</v>
      </c>
      <c r="G59" s="88">
        <v>-4812.82</v>
      </c>
      <c r="H59" s="88">
        <v>93843.43</v>
      </c>
      <c r="I59" s="89" t="s">
        <v>310</v>
      </c>
      <c r="J59" s="89" t="s">
        <v>312</v>
      </c>
    </row>
    <row r="60" spans="1:10" x14ac:dyDescent="0.45">
      <c r="A60" s="85"/>
      <c r="B60" s="86">
        <v>100000507411</v>
      </c>
      <c r="C60" s="85">
        <v>1</v>
      </c>
      <c r="D60" s="85" t="s">
        <v>130</v>
      </c>
      <c r="E60" s="87" t="s">
        <v>785</v>
      </c>
      <c r="F60" s="88">
        <v>286343.75</v>
      </c>
      <c r="G60" s="88">
        <v>-286342.75</v>
      </c>
      <c r="H60" s="87">
        <v>1</v>
      </c>
      <c r="I60" s="89" t="s">
        <v>310</v>
      </c>
      <c r="J60" s="89" t="s">
        <v>312</v>
      </c>
    </row>
    <row r="61" spans="1:10" x14ac:dyDescent="0.45">
      <c r="A61" s="85">
        <v>40</v>
      </c>
      <c r="B61" s="86">
        <v>100000507412</v>
      </c>
      <c r="C61" s="85">
        <v>0</v>
      </c>
      <c r="D61" s="85" t="s">
        <v>130</v>
      </c>
      <c r="E61" s="87" t="s">
        <v>786</v>
      </c>
      <c r="F61" s="88">
        <v>267968.75</v>
      </c>
      <c r="G61" s="88">
        <v>-32821.68</v>
      </c>
      <c r="H61" s="88">
        <v>235147.07</v>
      </c>
      <c r="I61" s="89" t="s">
        <v>310</v>
      </c>
      <c r="J61" s="89" t="s">
        <v>312</v>
      </c>
    </row>
    <row r="62" spans="1:10" x14ac:dyDescent="0.45">
      <c r="A62" s="85"/>
      <c r="B62" s="86">
        <v>100000507412</v>
      </c>
      <c r="C62" s="85">
        <v>1</v>
      </c>
      <c r="D62" s="85" t="s">
        <v>130</v>
      </c>
      <c r="E62" s="87" t="s">
        <v>786</v>
      </c>
      <c r="F62" s="88">
        <v>1832031.25</v>
      </c>
      <c r="G62" s="88">
        <v>-1832030.25</v>
      </c>
      <c r="H62" s="87">
        <v>1</v>
      </c>
      <c r="I62" s="89" t="s">
        <v>310</v>
      </c>
      <c r="J62" s="89" t="s">
        <v>312</v>
      </c>
    </row>
    <row r="63" spans="1:10" x14ac:dyDescent="0.45">
      <c r="A63" s="85">
        <v>41</v>
      </c>
      <c r="B63" s="86">
        <v>100000507414</v>
      </c>
      <c r="C63" s="85">
        <v>0</v>
      </c>
      <c r="D63" s="85" t="s">
        <v>130</v>
      </c>
      <c r="E63" s="87" t="s">
        <v>787</v>
      </c>
      <c r="F63" s="88">
        <v>275041.67</v>
      </c>
      <c r="G63" s="88">
        <v>-5749.73</v>
      </c>
      <c r="H63" s="88">
        <v>269291.94</v>
      </c>
      <c r="I63" s="89" t="s">
        <v>310</v>
      </c>
      <c r="J63" s="89" t="s">
        <v>312</v>
      </c>
    </row>
    <row r="64" spans="1:10" x14ac:dyDescent="0.45">
      <c r="A64" s="85"/>
      <c r="B64" s="86">
        <v>100000507414</v>
      </c>
      <c r="C64" s="85">
        <v>1</v>
      </c>
      <c r="D64" s="85" t="s">
        <v>130</v>
      </c>
      <c r="E64" s="87" t="s">
        <v>787</v>
      </c>
      <c r="F64" s="88">
        <v>184958.33</v>
      </c>
      <c r="G64" s="88">
        <v>-184957.33</v>
      </c>
      <c r="H64" s="87">
        <v>1</v>
      </c>
      <c r="I64" s="89" t="s">
        <v>310</v>
      </c>
      <c r="J64" s="89" t="s">
        <v>312</v>
      </c>
    </row>
    <row r="65" spans="1:10" x14ac:dyDescent="0.45">
      <c r="A65" s="85">
        <v>42</v>
      </c>
      <c r="B65" s="86">
        <v>100000507424</v>
      </c>
      <c r="C65" s="85">
        <v>0</v>
      </c>
      <c r="D65" s="85" t="s">
        <v>130</v>
      </c>
      <c r="E65" s="87" t="s">
        <v>788</v>
      </c>
      <c r="F65" s="88">
        <v>257031.25</v>
      </c>
      <c r="G65" s="88">
        <v>-32802.94</v>
      </c>
      <c r="H65" s="88">
        <v>224228.31</v>
      </c>
      <c r="I65" s="89" t="s">
        <v>310</v>
      </c>
      <c r="J65" s="89" t="s">
        <v>312</v>
      </c>
    </row>
    <row r="66" spans="1:10" x14ac:dyDescent="0.45">
      <c r="A66" s="85"/>
      <c r="B66" s="86">
        <v>100000507424</v>
      </c>
      <c r="C66" s="85">
        <v>1</v>
      </c>
      <c r="D66" s="85" t="s">
        <v>130</v>
      </c>
      <c r="E66" s="87" t="s">
        <v>788</v>
      </c>
      <c r="F66" s="88">
        <v>1842968.75</v>
      </c>
      <c r="G66" s="88">
        <v>-1842967.75</v>
      </c>
      <c r="H66" s="87">
        <v>1</v>
      </c>
      <c r="I66" s="89" t="s">
        <v>310</v>
      </c>
      <c r="J66" s="89" t="s">
        <v>312</v>
      </c>
    </row>
    <row r="67" spans="1:10" x14ac:dyDescent="0.45">
      <c r="A67" s="85">
        <v>43</v>
      </c>
      <c r="B67" s="86">
        <v>100000507426</v>
      </c>
      <c r="C67" s="85">
        <v>0</v>
      </c>
      <c r="D67" s="85" t="s">
        <v>130</v>
      </c>
      <c r="E67" s="87" t="s">
        <v>789</v>
      </c>
      <c r="F67" s="88">
        <v>163875</v>
      </c>
      <c r="G67" s="88">
        <v>-5750.28</v>
      </c>
      <c r="H67" s="88">
        <v>158124.72</v>
      </c>
      <c r="I67" s="89" t="s">
        <v>310</v>
      </c>
      <c r="J67" s="89" t="s">
        <v>312</v>
      </c>
    </row>
    <row r="68" spans="1:10" x14ac:dyDescent="0.45">
      <c r="A68" s="85"/>
      <c r="B68" s="86">
        <v>100000507426</v>
      </c>
      <c r="C68" s="85">
        <v>1</v>
      </c>
      <c r="D68" s="85" t="s">
        <v>130</v>
      </c>
      <c r="E68" s="87" t="s">
        <v>789</v>
      </c>
      <c r="F68" s="88">
        <v>296125</v>
      </c>
      <c r="G68" s="88">
        <v>-296124</v>
      </c>
      <c r="H68" s="87">
        <v>1</v>
      </c>
      <c r="I68" s="89" t="s">
        <v>310</v>
      </c>
      <c r="J68" s="89" t="s">
        <v>312</v>
      </c>
    </row>
    <row r="69" spans="1:10" x14ac:dyDescent="0.45">
      <c r="A69" s="85">
        <v>44</v>
      </c>
      <c r="B69" s="86">
        <v>100000507427</v>
      </c>
      <c r="C69" s="85">
        <v>0</v>
      </c>
      <c r="D69" s="85" t="s">
        <v>130</v>
      </c>
      <c r="E69" s="87" t="s">
        <v>789</v>
      </c>
      <c r="F69" s="88">
        <v>128625</v>
      </c>
      <c r="G69" s="88">
        <v>-5250.3</v>
      </c>
      <c r="H69" s="88">
        <v>123374.7</v>
      </c>
      <c r="I69" s="89" t="s">
        <v>310</v>
      </c>
      <c r="J69" s="89" t="s">
        <v>312</v>
      </c>
    </row>
    <row r="70" spans="1:10" x14ac:dyDescent="0.45">
      <c r="A70" s="85"/>
      <c r="B70" s="86">
        <v>100000507427</v>
      </c>
      <c r="C70" s="85">
        <v>1</v>
      </c>
      <c r="D70" s="85" t="s">
        <v>130</v>
      </c>
      <c r="E70" s="87" t="s">
        <v>789</v>
      </c>
      <c r="F70" s="88">
        <v>291375</v>
      </c>
      <c r="G70" s="88">
        <v>-291374</v>
      </c>
      <c r="H70" s="87">
        <v>1</v>
      </c>
      <c r="I70" s="89" t="s">
        <v>310</v>
      </c>
      <c r="J70" s="89" t="s">
        <v>312</v>
      </c>
    </row>
    <row r="71" spans="1:10" x14ac:dyDescent="0.45">
      <c r="A71" s="85">
        <v>45</v>
      </c>
      <c r="B71" s="86">
        <v>100000507428</v>
      </c>
      <c r="C71" s="85">
        <v>0</v>
      </c>
      <c r="D71" s="85" t="s">
        <v>130</v>
      </c>
      <c r="E71" s="87" t="s">
        <v>790</v>
      </c>
      <c r="F71" s="88">
        <v>203666.67</v>
      </c>
      <c r="G71" s="88">
        <v>-6500.38</v>
      </c>
      <c r="H71" s="88">
        <v>197166.29</v>
      </c>
      <c r="I71" s="89" t="s">
        <v>310</v>
      </c>
      <c r="J71" s="89" t="s">
        <v>312</v>
      </c>
    </row>
    <row r="72" spans="1:10" x14ac:dyDescent="0.45">
      <c r="A72" s="85"/>
      <c r="B72" s="86">
        <v>100000507428</v>
      </c>
      <c r="C72" s="85">
        <v>1</v>
      </c>
      <c r="D72" s="85" t="s">
        <v>130</v>
      </c>
      <c r="E72" s="87" t="s">
        <v>790</v>
      </c>
      <c r="F72" s="88">
        <v>316333.33</v>
      </c>
      <c r="G72" s="88">
        <v>-316332.33</v>
      </c>
      <c r="H72" s="87">
        <v>1</v>
      </c>
      <c r="I72" s="89" t="s">
        <v>310</v>
      </c>
      <c r="J72" s="89" t="s">
        <v>312</v>
      </c>
    </row>
    <row r="73" spans="1:10" x14ac:dyDescent="0.45">
      <c r="A73" s="85">
        <v>46</v>
      </c>
      <c r="B73" s="86">
        <v>100000507429</v>
      </c>
      <c r="C73" s="85">
        <v>0</v>
      </c>
      <c r="D73" s="85" t="s">
        <v>130</v>
      </c>
      <c r="E73" s="87" t="s">
        <v>791</v>
      </c>
      <c r="F73" s="88">
        <v>29218.75</v>
      </c>
      <c r="G73" s="88">
        <v>-15961.29</v>
      </c>
      <c r="H73" s="88">
        <v>13257.46</v>
      </c>
      <c r="I73" s="89" t="s">
        <v>310</v>
      </c>
      <c r="J73" s="89" t="s">
        <v>312</v>
      </c>
    </row>
    <row r="74" spans="1:10" x14ac:dyDescent="0.45">
      <c r="A74" s="85"/>
      <c r="B74" s="86">
        <v>100000507429</v>
      </c>
      <c r="C74" s="85">
        <v>1</v>
      </c>
      <c r="D74" s="85" t="s">
        <v>130</v>
      </c>
      <c r="E74" s="87" t="s">
        <v>791</v>
      </c>
      <c r="F74" s="88">
        <v>990781.25</v>
      </c>
      <c r="G74" s="88">
        <v>-990780.25</v>
      </c>
      <c r="H74" s="87">
        <v>1</v>
      </c>
      <c r="I74" s="89" t="s">
        <v>310</v>
      </c>
      <c r="J74" s="89" t="s">
        <v>312</v>
      </c>
    </row>
    <row r="75" spans="1:10" x14ac:dyDescent="0.45">
      <c r="A75" s="85">
        <v>47</v>
      </c>
      <c r="B75" s="86">
        <v>100000507430</v>
      </c>
      <c r="C75" s="85">
        <v>0</v>
      </c>
      <c r="D75" s="85" t="s">
        <v>130</v>
      </c>
      <c r="E75" s="87" t="s">
        <v>792</v>
      </c>
      <c r="F75" s="88">
        <v>4866250</v>
      </c>
      <c r="G75" s="88">
        <v>-127507.63</v>
      </c>
      <c r="H75" s="88">
        <v>4738742.37</v>
      </c>
      <c r="I75" s="89" t="s">
        <v>310</v>
      </c>
      <c r="J75" s="89" t="s">
        <v>312</v>
      </c>
    </row>
    <row r="76" spans="1:10" x14ac:dyDescent="0.45">
      <c r="A76" s="85"/>
      <c r="B76" s="86">
        <v>100000507430</v>
      </c>
      <c r="C76" s="85">
        <v>1</v>
      </c>
      <c r="D76" s="85" t="s">
        <v>130</v>
      </c>
      <c r="E76" s="87" t="s">
        <v>792</v>
      </c>
      <c r="F76" s="88">
        <v>5333750</v>
      </c>
      <c r="G76" s="88">
        <v>-5333749</v>
      </c>
      <c r="H76" s="87">
        <v>1</v>
      </c>
      <c r="I76" s="89" t="s">
        <v>310</v>
      </c>
      <c r="J76" s="89" t="s">
        <v>312</v>
      </c>
    </row>
    <row r="77" spans="1:10" x14ac:dyDescent="0.45">
      <c r="A77" s="85">
        <v>48</v>
      </c>
      <c r="B77" s="86">
        <v>100000510185</v>
      </c>
      <c r="C77" s="85">
        <v>0</v>
      </c>
      <c r="D77" s="85" t="s">
        <v>130</v>
      </c>
      <c r="E77" s="87" t="s">
        <v>793</v>
      </c>
      <c r="F77" s="88">
        <v>860416.67</v>
      </c>
      <c r="G77" s="88">
        <v>-29499.54</v>
      </c>
      <c r="H77" s="88">
        <v>830917.13</v>
      </c>
      <c r="I77" s="89" t="s">
        <v>310</v>
      </c>
      <c r="J77" s="89" t="s">
        <v>312</v>
      </c>
    </row>
    <row r="78" spans="1:10" x14ac:dyDescent="0.45">
      <c r="A78" s="85"/>
      <c r="B78" s="86">
        <v>100000510185</v>
      </c>
      <c r="C78" s="85">
        <v>1</v>
      </c>
      <c r="D78" s="85" t="s">
        <v>130</v>
      </c>
      <c r="E78" s="87" t="s">
        <v>793</v>
      </c>
      <c r="F78" s="88">
        <v>1499583.33</v>
      </c>
      <c r="G78" s="88">
        <v>-1499582.33</v>
      </c>
      <c r="H78" s="87">
        <v>1</v>
      </c>
      <c r="I78" s="89" t="s">
        <v>310</v>
      </c>
      <c r="J78" s="89" t="s">
        <v>312</v>
      </c>
    </row>
    <row r="79" spans="1:10" x14ac:dyDescent="0.45">
      <c r="A79" s="85">
        <v>49</v>
      </c>
      <c r="B79" s="86">
        <v>100000510187</v>
      </c>
      <c r="C79" s="85">
        <v>0</v>
      </c>
      <c r="D79" s="85" t="s">
        <v>130</v>
      </c>
      <c r="E79" s="87" t="s">
        <v>793</v>
      </c>
      <c r="F79" s="88">
        <v>973500</v>
      </c>
      <c r="G79" s="88">
        <v>-29497.55</v>
      </c>
      <c r="H79" s="88">
        <v>944002.45</v>
      </c>
      <c r="I79" s="89" t="s">
        <v>310</v>
      </c>
      <c r="J79" s="89" t="s">
        <v>312</v>
      </c>
    </row>
    <row r="80" spans="1:10" x14ac:dyDescent="0.45">
      <c r="A80" s="85"/>
      <c r="B80" s="86">
        <v>100000510187</v>
      </c>
      <c r="C80" s="85">
        <v>1</v>
      </c>
      <c r="D80" s="85" t="s">
        <v>130</v>
      </c>
      <c r="E80" s="87" t="s">
        <v>793</v>
      </c>
      <c r="F80" s="88">
        <v>1386500</v>
      </c>
      <c r="G80" s="88">
        <v>-1386499</v>
      </c>
      <c r="H80" s="87">
        <v>1</v>
      </c>
      <c r="I80" s="89" t="s">
        <v>310</v>
      </c>
      <c r="J80" s="89" t="s">
        <v>312</v>
      </c>
    </row>
    <row r="81" spans="1:10" x14ac:dyDescent="0.45">
      <c r="A81" s="85">
        <v>50</v>
      </c>
      <c r="B81" s="86">
        <v>100000510188</v>
      </c>
      <c r="C81" s="85">
        <v>0</v>
      </c>
      <c r="D81" s="85" t="s">
        <v>130</v>
      </c>
      <c r="E81" s="87" t="s">
        <v>793</v>
      </c>
      <c r="F81" s="88">
        <v>914500</v>
      </c>
      <c r="G81" s="88">
        <v>-29497.4</v>
      </c>
      <c r="H81" s="88">
        <v>885002.6</v>
      </c>
      <c r="I81" s="89" t="s">
        <v>310</v>
      </c>
      <c r="J81" s="89" t="s">
        <v>312</v>
      </c>
    </row>
    <row r="82" spans="1:10" x14ac:dyDescent="0.45">
      <c r="A82" s="85"/>
      <c r="B82" s="86">
        <v>100000510188</v>
      </c>
      <c r="C82" s="85">
        <v>1</v>
      </c>
      <c r="D82" s="85" t="s">
        <v>130</v>
      </c>
      <c r="E82" s="87" t="s">
        <v>793</v>
      </c>
      <c r="F82" s="88">
        <v>1445500</v>
      </c>
      <c r="G82" s="88">
        <v>-1445499</v>
      </c>
      <c r="H82" s="87">
        <v>1</v>
      </c>
      <c r="I82" s="89" t="s">
        <v>310</v>
      </c>
      <c r="J82" s="89" t="s">
        <v>312</v>
      </c>
    </row>
    <row r="83" spans="1:10" x14ac:dyDescent="0.45">
      <c r="A83" s="85">
        <v>51</v>
      </c>
      <c r="B83" s="86">
        <v>100000510189</v>
      </c>
      <c r="C83" s="85">
        <v>0</v>
      </c>
      <c r="D83" s="85" t="s">
        <v>130</v>
      </c>
      <c r="E83" s="87" t="s">
        <v>793</v>
      </c>
      <c r="F83" s="88">
        <v>914500</v>
      </c>
      <c r="G83" s="88">
        <v>-29497.4</v>
      </c>
      <c r="H83" s="88">
        <v>885002.6</v>
      </c>
      <c r="I83" s="89" t="s">
        <v>310</v>
      </c>
      <c r="J83" s="89" t="s">
        <v>312</v>
      </c>
    </row>
    <row r="84" spans="1:10" x14ac:dyDescent="0.45">
      <c r="A84" s="85"/>
      <c r="B84" s="86">
        <v>100000510189</v>
      </c>
      <c r="C84" s="85">
        <v>1</v>
      </c>
      <c r="D84" s="85" t="s">
        <v>130</v>
      </c>
      <c r="E84" s="87" t="s">
        <v>793</v>
      </c>
      <c r="F84" s="88">
        <v>1445500</v>
      </c>
      <c r="G84" s="88">
        <v>-1445499</v>
      </c>
      <c r="H84" s="87">
        <v>1</v>
      </c>
      <c r="I84" s="89" t="s">
        <v>310</v>
      </c>
      <c r="J84" s="89" t="s">
        <v>312</v>
      </c>
    </row>
    <row r="85" spans="1:10" x14ac:dyDescent="0.45">
      <c r="A85" s="85">
        <v>52</v>
      </c>
      <c r="B85" s="86">
        <v>100000510228</v>
      </c>
      <c r="C85" s="85">
        <v>0</v>
      </c>
      <c r="D85" s="85" t="s">
        <v>130</v>
      </c>
      <c r="E85" s="87" t="s">
        <v>794</v>
      </c>
      <c r="F85" s="88">
        <v>625625</v>
      </c>
      <c r="G85" s="88">
        <v>-26247.49</v>
      </c>
      <c r="H85" s="88">
        <v>599377.51</v>
      </c>
      <c r="I85" s="89" t="s">
        <v>310</v>
      </c>
      <c r="J85" s="89" t="s">
        <v>312</v>
      </c>
    </row>
    <row r="86" spans="1:10" x14ac:dyDescent="0.45">
      <c r="A86" s="85"/>
      <c r="B86" s="86">
        <v>100000510228</v>
      </c>
      <c r="C86" s="85">
        <v>1</v>
      </c>
      <c r="D86" s="85" t="s">
        <v>130</v>
      </c>
      <c r="E86" s="87" t="s">
        <v>794</v>
      </c>
      <c r="F86" s="88">
        <v>1474375</v>
      </c>
      <c r="G86" s="88">
        <v>-1474374</v>
      </c>
      <c r="H86" s="87">
        <v>1</v>
      </c>
      <c r="I86" s="89" t="s">
        <v>310</v>
      </c>
      <c r="J86" s="89" t="s">
        <v>312</v>
      </c>
    </row>
    <row r="87" spans="1:10" x14ac:dyDescent="0.45">
      <c r="A87" s="85">
        <v>53</v>
      </c>
      <c r="B87" s="86">
        <v>100000510317</v>
      </c>
      <c r="C87" s="85">
        <v>0</v>
      </c>
      <c r="D87" s="85" t="s">
        <v>130</v>
      </c>
      <c r="E87" s="87" t="s">
        <v>795</v>
      </c>
      <c r="F87" s="88">
        <v>860416.67</v>
      </c>
      <c r="G87" s="88">
        <v>-29499.54</v>
      </c>
      <c r="H87" s="88">
        <v>830917.13</v>
      </c>
      <c r="I87" s="89" t="s">
        <v>310</v>
      </c>
      <c r="J87" s="89" t="s">
        <v>312</v>
      </c>
    </row>
    <row r="88" spans="1:10" x14ac:dyDescent="0.45">
      <c r="A88" s="85"/>
      <c r="B88" s="86">
        <v>100000510317</v>
      </c>
      <c r="C88" s="85">
        <v>1</v>
      </c>
      <c r="D88" s="85" t="s">
        <v>130</v>
      </c>
      <c r="E88" s="87" t="s">
        <v>795</v>
      </c>
      <c r="F88" s="88">
        <v>1499583.33</v>
      </c>
      <c r="G88" s="88">
        <v>-1499582.33</v>
      </c>
      <c r="H88" s="87">
        <v>1</v>
      </c>
      <c r="I88" s="89" t="s">
        <v>310</v>
      </c>
      <c r="J88" s="89" t="s">
        <v>312</v>
      </c>
    </row>
    <row r="89" spans="1:10" x14ac:dyDescent="0.45">
      <c r="A89" s="85">
        <v>54</v>
      </c>
      <c r="B89" s="86">
        <v>100000510318</v>
      </c>
      <c r="C89" s="85">
        <v>0</v>
      </c>
      <c r="D89" s="85" t="s">
        <v>130</v>
      </c>
      <c r="E89" s="87" t="s">
        <v>795</v>
      </c>
      <c r="F89" s="88">
        <v>860416.67</v>
      </c>
      <c r="G89" s="88">
        <v>-29499.54</v>
      </c>
      <c r="H89" s="88">
        <v>830917.13</v>
      </c>
      <c r="I89" s="89" t="s">
        <v>310</v>
      </c>
      <c r="J89" s="89" t="s">
        <v>312</v>
      </c>
    </row>
    <row r="90" spans="1:10" x14ac:dyDescent="0.45">
      <c r="A90" s="85"/>
      <c r="B90" s="86">
        <v>100000510318</v>
      </c>
      <c r="C90" s="85">
        <v>1</v>
      </c>
      <c r="D90" s="85" t="s">
        <v>130</v>
      </c>
      <c r="E90" s="87" t="s">
        <v>795</v>
      </c>
      <c r="F90" s="88">
        <v>1499583.33</v>
      </c>
      <c r="G90" s="88">
        <v>-1499582.33</v>
      </c>
      <c r="H90" s="87">
        <v>1</v>
      </c>
      <c r="I90" s="89" t="s">
        <v>310</v>
      </c>
      <c r="J90" s="89" t="s">
        <v>312</v>
      </c>
    </row>
    <row r="91" spans="1:10" x14ac:dyDescent="0.45">
      <c r="A91" s="85">
        <v>55</v>
      </c>
      <c r="B91" s="86">
        <v>100000510327</v>
      </c>
      <c r="C91" s="85">
        <v>0</v>
      </c>
      <c r="D91" s="85" t="s">
        <v>130</v>
      </c>
      <c r="E91" s="87" t="s">
        <v>796</v>
      </c>
      <c r="F91" s="88">
        <v>860416.67</v>
      </c>
      <c r="G91" s="88">
        <v>-29499.54</v>
      </c>
      <c r="H91" s="88">
        <v>830917.13</v>
      </c>
      <c r="I91" s="89" t="s">
        <v>310</v>
      </c>
      <c r="J91" s="89" t="s">
        <v>312</v>
      </c>
    </row>
    <row r="92" spans="1:10" x14ac:dyDescent="0.45">
      <c r="A92" s="85"/>
      <c r="B92" s="86">
        <v>100000510327</v>
      </c>
      <c r="C92" s="85">
        <v>1</v>
      </c>
      <c r="D92" s="85" t="s">
        <v>130</v>
      </c>
      <c r="E92" s="87" t="s">
        <v>796</v>
      </c>
      <c r="F92" s="88">
        <v>1499583.33</v>
      </c>
      <c r="G92" s="88">
        <v>-1499582.33</v>
      </c>
      <c r="H92" s="87">
        <v>1</v>
      </c>
      <c r="I92" s="89" t="s">
        <v>310</v>
      </c>
      <c r="J92" s="89" t="s">
        <v>312</v>
      </c>
    </row>
    <row r="93" spans="1:10" x14ac:dyDescent="0.45">
      <c r="A93" s="85">
        <v>56</v>
      </c>
      <c r="B93" s="86">
        <v>100000510333</v>
      </c>
      <c r="C93" s="85">
        <v>0</v>
      </c>
      <c r="D93" s="85" t="s">
        <v>130</v>
      </c>
      <c r="E93" s="87" t="s">
        <v>796</v>
      </c>
      <c r="F93" s="88">
        <v>973500</v>
      </c>
      <c r="G93" s="88">
        <v>-29497.55</v>
      </c>
      <c r="H93" s="88">
        <v>944002.45</v>
      </c>
      <c r="I93" s="89" t="s">
        <v>310</v>
      </c>
      <c r="J93" s="89" t="s">
        <v>312</v>
      </c>
    </row>
    <row r="94" spans="1:10" x14ac:dyDescent="0.45">
      <c r="A94" s="85"/>
      <c r="B94" s="86">
        <v>100000510333</v>
      </c>
      <c r="C94" s="85">
        <v>1</v>
      </c>
      <c r="D94" s="85" t="s">
        <v>130</v>
      </c>
      <c r="E94" s="87" t="s">
        <v>796</v>
      </c>
      <c r="F94" s="88">
        <v>1386500</v>
      </c>
      <c r="G94" s="88">
        <v>-1386499</v>
      </c>
      <c r="H94" s="87">
        <v>1</v>
      </c>
      <c r="I94" s="89" t="s">
        <v>310</v>
      </c>
      <c r="J94" s="89" t="s">
        <v>312</v>
      </c>
    </row>
    <row r="95" spans="1:10" x14ac:dyDescent="0.45">
      <c r="A95" s="85">
        <v>57</v>
      </c>
      <c r="B95" s="86">
        <v>100000510334</v>
      </c>
      <c r="C95" s="85">
        <v>0</v>
      </c>
      <c r="D95" s="85" t="s">
        <v>130</v>
      </c>
      <c r="E95" s="87" t="s">
        <v>796</v>
      </c>
      <c r="F95" s="88">
        <v>973500</v>
      </c>
      <c r="G95" s="88">
        <v>-29497.55</v>
      </c>
      <c r="H95" s="88">
        <v>944002.45</v>
      </c>
      <c r="I95" s="89" t="s">
        <v>310</v>
      </c>
      <c r="J95" s="89" t="s">
        <v>312</v>
      </c>
    </row>
    <row r="96" spans="1:10" x14ac:dyDescent="0.45">
      <c r="A96" s="85"/>
      <c r="B96" s="86">
        <v>100000510334</v>
      </c>
      <c r="C96" s="85">
        <v>1</v>
      </c>
      <c r="D96" s="85" t="s">
        <v>130</v>
      </c>
      <c r="E96" s="87" t="s">
        <v>796</v>
      </c>
      <c r="F96" s="88">
        <v>1386500</v>
      </c>
      <c r="G96" s="88">
        <v>-1386499</v>
      </c>
      <c r="H96" s="87">
        <v>1</v>
      </c>
      <c r="I96" s="89" t="s">
        <v>310</v>
      </c>
      <c r="J96" s="89" t="s">
        <v>312</v>
      </c>
    </row>
    <row r="97" spans="1:10" x14ac:dyDescent="0.45">
      <c r="A97" s="85">
        <v>58</v>
      </c>
      <c r="B97" s="86">
        <v>100000510342</v>
      </c>
      <c r="C97" s="85">
        <v>0</v>
      </c>
      <c r="D97" s="85" t="s">
        <v>130</v>
      </c>
      <c r="E97" s="87" t="s">
        <v>797</v>
      </c>
      <c r="F97" s="88">
        <v>1165250</v>
      </c>
      <c r="G97" s="88">
        <v>-29498.98</v>
      </c>
      <c r="H97" s="88">
        <v>1135751.02</v>
      </c>
      <c r="I97" s="89" t="s">
        <v>310</v>
      </c>
      <c r="J97" s="89" t="s">
        <v>312</v>
      </c>
    </row>
    <row r="98" spans="1:10" x14ac:dyDescent="0.45">
      <c r="A98" s="85"/>
      <c r="B98" s="86">
        <v>100000510342</v>
      </c>
      <c r="C98" s="85">
        <v>1</v>
      </c>
      <c r="D98" s="85" t="s">
        <v>130</v>
      </c>
      <c r="E98" s="87" t="s">
        <v>797</v>
      </c>
      <c r="F98" s="88">
        <v>1194750</v>
      </c>
      <c r="G98" s="88">
        <v>-1194749</v>
      </c>
      <c r="H98" s="87">
        <v>1</v>
      </c>
      <c r="I98" s="89" t="s">
        <v>310</v>
      </c>
      <c r="J98" s="89" t="s">
        <v>312</v>
      </c>
    </row>
    <row r="99" spans="1:10" x14ac:dyDescent="0.45">
      <c r="A99" s="85">
        <v>59</v>
      </c>
      <c r="B99" s="86">
        <v>100000510343</v>
      </c>
      <c r="C99" s="85">
        <v>0</v>
      </c>
      <c r="D99" s="85" t="s">
        <v>130</v>
      </c>
      <c r="E99" s="87" t="s">
        <v>797</v>
      </c>
      <c r="F99" s="88">
        <v>1165250</v>
      </c>
      <c r="G99" s="88">
        <v>-29498.98</v>
      </c>
      <c r="H99" s="88">
        <v>1135751.02</v>
      </c>
      <c r="I99" s="89" t="s">
        <v>310</v>
      </c>
      <c r="J99" s="89" t="s">
        <v>312</v>
      </c>
    </row>
    <row r="100" spans="1:10" x14ac:dyDescent="0.45">
      <c r="A100" s="85"/>
      <c r="B100" s="86">
        <v>100000510343</v>
      </c>
      <c r="C100" s="85">
        <v>1</v>
      </c>
      <c r="D100" s="85" t="s">
        <v>130</v>
      </c>
      <c r="E100" s="87" t="s">
        <v>797</v>
      </c>
      <c r="F100" s="88">
        <v>1194750</v>
      </c>
      <c r="G100" s="88">
        <v>-1194749</v>
      </c>
      <c r="H100" s="87">
        <v>1</v>
      </c>
      <c r="I100" s="89" t="s">
        <v>310</v>
      </c>
      <c r="J100" s="89" t="s">
        <v>312</v>
      </c>
    </row>
    <row r="101" spans="1:10" x14ac:dyDescent="0.45">
      <c r="A101" s="85">
        <v>60</v>
      </c>
      <c r="B101" s="86">
        <v>100000510375</v>
      </c>
      <c r="C101" s="85">
        <v>0</v>
      </c>
      <c r="D101" s="85" t="s">
        <v>130</v>
      </c>
      <c r="E101" s="87" t="s">
        <v>798</v>
      </c>
      <c r="F101" s="88">
        <v>935008.59</v>
      </c>
      <c r="G101" s="88">
        <v>-24286.799999999999</v>
      </c>
      <c r="H101" s="88">
        <v>910721.79</v>
      </c>
      <c r="I101" s="89" t="s">
        <v>310</v>
      </c>
      <c r="J101" s="89" t="s">
        <v>312</v>
      </c>
    </row>
    <row r="102" spans="1:10" x14ac:dyDescent="0.45">
      <c r="A102" s="85"/>
      <c r="B102" s="86">
        <v>100000510375</v>
      </c>
      <c r="C102" s="85">
        <v>1</v>
      </c>
      <c r="D102" s="85" t="s">
        <v>130</v>
      </c>
      <c r="E102" s="87" t="s">
        <v>798</v>
      </c>
      <c r="F102" s="88">
        <v>1007866.41</v>
      </c>
      <c r="G102" s="88">
        <v>-1007865.41</v>
      </c>
      <c r="H102" s="87">
        <v>1</v>
      </c>
      <c r="I102" s="89" t="s">
        <v>310</v>
      </c>
      <c r="J102" s="89" t="s">
        <v>312</v>
      </c>
    </row>
    <row r="103" spans="1:10" x14ac:dyDescent="0.45">
      <c r="A103" s="85">
        <v>61</v>
      </c>
      <c r="B103" s="86">
        <v>100000510376</v>
      </c>
      <c r="C103" s="85">
        <v>0</v>
      </c>
      <c r="D103" s="85" t="s">
        <v>130</v>
      </c>
      <c r="E103" s="87" t="s">
        <v>798</v>
      </c>
      <c r="F103" s="88">
        <v>973500</v>
      </c>
      <c r="G103" s="88">
        <v>-29497.55</v>
      </c>
      <c r="H103" s="88">
        <v>944002.45</v>
      </c>
      <c r="I103" s="89" t="s">
        <v>310</v>
      </c>
      <c r="J103" s="89" t="s">
        <v>312</v>
      </c>
    </row>
    <row r="104" spans="1:10" x14ac:dyDescent="0.45">
      <c r="A104" s="85"/>
      <c r="B104" s="86">
        <v>100000510376</v>
      </c>
      <c r="C104" s="85">
        <v>1</v>
      </c>
      <c r="D104" s="85" t="s">
        <v>130</v>
      </c>
      <c r="E104" s="87" t="s">
        <v>798</v>
      </c>
      <c r="F104" s="88">
        <v>1386500</v>
      </c>
      <c r="G104" s="88">
        <v>-1386499</v>
      </c>
      <c r="H104" s="87">
        <v>1</v>
      </c>
      <c r="I104" s="89" t="s">
        <v>310</v>
      </c>
      <c r="J104" s="89" t="s">
        <v>312</v>
      </c>
    </row>
    <row r="105" spans="1:10" x14ac:dyDescent="0.45">
      <c r="A105" s="85">
        <v>62</v>
      </c>
      <c r="B105" s="86">
        <v>100000510377</v>
      </c>
      <c r="C105" s="85">
        <v>0</v>
      </c>
      <c r="D105" s="85" t="s">
        <v>130</v>
      </c>
      <c r="E105" s="87" t="s">
        <v>799</v>
      </c>
      <c r="F105" s="88">
        <v>643125</v>
      </c>
      <c r="G105" s="88">
        <v>-26251.47</v>
      </c>
      <c r="H105" s="88">
        <v>616873.53</v>
      </c>
      <c r="I105" s="89" t="s">
        <v>310</v>
      </c>
      <c r="J105" s="89" t="s">
        <v>312</v>
      </c>
    </row>
    <row r="106" spans="1:10" x14ac:dyDescent="0.45">
      <c r="A106" s="85"/>
      <c r="B106" s="86">
        <v>100000510377</v>
      </c>
      <c r="C106" s="85">
        <v>1</v>
      </c>
      <c r="D106" s="85" t="s">
        <v>130</v>
      </c>
      <c r="E106" s="87" t="s">
        <v>799</v>
      </c>
      <c r="F106" s="88">
        <v>1456875</v>
      </c>
      <c r="G106" s="88">
        <v>-1456874</v>
      </c>
      <c r="H106" s="87">
        <v>1</v>
      </c>
      <c r="I106" s="89" t="s">
        <v>310</v>
      </c>
      <c r="J106" s="89" t="s">
        <v>312</v>
      </c>
    </row>
    <row r="107" spans="1:10" x14ac:dyDescent="0.45">
      <c r="A107" s="85">
        <v>63</v>
      </c>
      <c r="B107" s="86">
        <v>100000510379</v>
      </c>
      <c r="C107" s="85">
        <v>0</v>
      </c>
      <c r="D107" s="85" t="s">
        <v>130</v>
      </c>
      <c r="E107" s="87" t="s">
        <v>800</v>
      </c>
      <c r="F107" s="88">
        <v>860416.67</v>
      </c>
      <c r="G107" s="88">
        <v>-29499.54</v>
      </c>
      <c r="H107" s="88">
        <v>830917.13</v>
      </c>
      <c r="I107" s="89" t="s">
        <v>310</v>
      </c>
      <c r="J107" s="89" t="s">
        <v>312</v>
      </c>
    </row>
    <row r="108" spans="1:10" x14ac:dyDescent="0.45">
      <c r="A108" s="85"/>
      <c r="B108" s="86">
        <v>100000510379</v>
      </c>
      <c r="C108" s="85">
        <v>1</v>
      </c>
      <c r="D108" s="85" t="s">
        <v>130</v>
      </c>
      <c r="E108" s="87" t="s">
        <v>800</v>
      </c>
      <c r="F108" s="88">
        <v>1499583.33</v>
      </c>
      <c r="G108" s="88">
        <v>-1499582.33</v>
      </c>
      <c r="H108" s="87">
        <v>1</v>
      </c>
      <c r="I108" s="89" t="s">
        <v>310</v>
      </c>
      <c r="J108" s="89" t="s">
        <v>312</v>
      </c>
    </row>
    <row r="109" spans="1:10" x14ac:dyDescent="0.45">
      <c r="A109" s="85">
        <v>64</v>
      </c>
      <c r="B109" s="86">
        <v>100000510381</v>
      </c>
      <c r="C109" s="85">
        <v>0</v>
      </c>
      <c r="D109" s="85" t="s">
        <v>130</v>
      </c>
      <c r="E109" s="87" t="s">
        <v>801</v>
      </c>
      <c r="F109" s="88">
        <v>1391416.67</v>
      </c>
      <c r="G109" s="88">
        <v>-29499.72</v>
      </c>
      <c r="H109" s="88">
        <v>1361916.95</v>
      </c>
      <c r="I109" s="89" t="s">
        <v>310</v>
      </c>
      <c r="J109" s="89" t="s">
        <v>312</v>
      </c>
    </row>
    <row r="110" spans="1:10" x14ac:dyDescent="0.45">
      <c r="A110" s="85"/>
      <c r="B110" s="86">
        <v>100000510381</v>
      </c>
      <c r="C110" s="85">
        <v>1</v>
      </c>
      <c r="D110" s="85" t="s">
        <v>130</v>
      </c>
      <c r="E110" s="87" t="s">
        <v>801</v>
      </c>
      <c r="F110" s="88">
        <v>968583.33</v>
      </c>
      <c r="G110" s="88">
        <v>-968582.33</v>
      </c>
      <c r="H110" s="87">
        <v>1</v>
      </c>
      <c r="I110" s="89" t="s">
        <v>310</v>
      </c>
      <c r="J110" s="89" t="s">
        <v>312</v>
      </c>
    </row>
    <row r="111" spans="1:10" x14ac:dyDescent="0.45">
      <c r="A111" s="85">
        <v>65</v>
      </c>
      <c r="B111" s="86">
        <v>100000510750</v>
      </c>
      <c r="C111" s="85">
        <v>0</v>
      </c>
      <c r="D111" s="85" t="s">
        <v>130</v>
      </c>
      <c r="E111" s="87" t="s">
        <v>802</v>
      </c>
      <c r="F111" s="88">
        <v>203666.67</v>
      </c>
      <c r="G111" s="88">
        <v>-6500.38</v>
      </c>
      <c r="H111" s="88">
        <v>197166.29</v>
      </c>
      <c r="I111" s="89" t="s">
        <v>310</v>
      </c>
      <c r="J111" s="89" t="s">
        <v>312</v>
      </c>
    </row>
    <row r="112" spans="1:10" x14ac:dyDescent="0.45">
      <c r="A112" s="85"/>
      <c r="B112" s="86">
        <v>100000510750</v>
      </c>
      <c r="C112" s="85">
        <v>1</v>
      </c>
      <c r="D112" s="85" t="s">
        <v>130</v>
      </c>
      <c r="E112" s="87" t="s">
        <v>802</v>
      </c>
      <c r="F112" s="88">
        <v>316333.33</v>
      </c>
      <c r="G112" s="88">
        <v>-316332.33</v>
      </c>
      <c r="H112" s="87">
        <v>1</v>
      </c>
      <c r="I112" s="89" t="s">
        <v>310</v>
      </c>
      <c r="J112" s="89" t="s">
        <v>312</v>
      </c>
    </row>
    <row r="113" spans="1:17" x14ac:dyDescent="0.45">
      <c r="A113" s="85">
        <v>66</v>
      </c>
      <c r="B113" s="86">
        <v>100000510751</v>
      </c>
      <c r="C113" s="85">
        <v>0</v>
      </c>
      <c r="D113" s="85" t="s">
        <v>130</v>
      </c>
      <c r="E113" s="87" t="s">
        <v>802</v>
      </c>
      <c r="F113" s="88">
        <v>203666.67</v>
      </c>
      <c r="G113" s="88">
        <v>-6500.38</v>
      </c>
      <c r="H113" s="88">
        <v>197166.29</v>
      </c>
      <c r="I113" s="89" t="s">
        <v>310</v>
      </c>
      <c r="J113" s="89" t="s">
        <v>312</v>
      </c>
    </row>
    <row r="114" spans="1:17" x14ac:dyDescent="0.45">
      <c r="A114" s="85"/>
      <c r="B114" s="86">
        <v>100000510751</v>
      </c>
      <c r="C114" s="85">
        <v>1</v>
      </c>
      <c r="D114" s="85" t="s">
        <v>130</v>
      </c>
      <c r="E114" s="87" t="s">
        <v>802</v>
      </c>
      <c r="F114" s="88">
        <v>316333.33</v>
      </c>
      <c r="G114" s="88">
        <v>-316332.33</v>
      </c>
      <c r="H114" s="87">
        <v>1</v>
      </c>
      <c r="I114" s="89" t="s">
        <v>310</v>
      </c>
      <c r="J114" s="89" t="s">
        <v>312</v>
      </c>
    </row>
    <row r="115" spans="1:17" x14ac:dyDescent="0.45">
      <c r="A115" s="85">
        <v>67</v>
      </c>
      <c r="B115" s="86">
        <v>100000510752</v>
      </c>
      <c r="C115" s="85">
        <v>0</v>
      </c>
      <c r="D115" s="85" t="s">
        <v>130</v>
      </c>
      <c r="E115" s="87" t="s">
        <v>802</v>
      </c>
      <c r="F115" s="88">
        <v>203666.67</v>
      </c>
      <c r="G115" s="88">
        <v>-6500.38</v>
      </c>
      <c r="H115" s="88">
        <v>197166.29</v>
      </c>
      <c r="I115" s="89" t="s">
        <v>310</v>
      </c>
      <c r="J115" s="89" t="s">
        <v>312</v>
      </c>
    </row>
    <row r="116" spans="1:17" x14ac:dyDescent="0.45">
      <c r="A116" s="85"/>
      <c r="B116" s="86">
        <v>100000510752</v>
      </c>
      <c r="C116" s="85">
        <v>1</v>
      </c>
      <c r="D116" s="85" t="s">
        <v>130</v>
      </c>
      <c r="E116" s="87" t="s">
        <v>802</v>
      </c>
      <c r="F116" s="88">
        <v>316333.33</v>
      </c>
      <c r="G116" s="88">
        <v>-316332.33</v>
      </c>
      <c r="H116" s="87">
        <v>1</v>
      </c>
      <c r="I116" s="89" t="s">
        <v>310</v>
      </c>
      <c r="J116" s="89" t="s">
        <v>312</v>
      </c>
    </row>
    <row r="117" spans="1:17" x14ac:dyDescent="0.45">
      <c r="A117" s="85">
        <v>68</v>
      </c>
      <c r="B117" s="86">
        <v>100000571606</v>
      </c>
      <c r="C117" s="85">
        <v>0</v>
      </c>
      <c r="D117" s="85" t="s">
        <v>803</v>
      </c>
      <c r="E117" s="87" t="s">
        <v>804</v>
      </c>
      <c r="F117" s="88">
        <v>2018000</v>
      </c>
      <c r="G117" s="88">
        <v>-19573.48</v>
      </c>
      <c r="H117" s="88">
        <v>1998426.52</v>
      </c>
      <c r="I117" s="89" t="s">
        <v>310</v>
      </c>
      <c r="J117" s="89" t="s">
        <v>312</v>
      </c>
    </row>
    <row r="118" spans="1:17" x14ac:dyDescent="0.45">
      <c r="A118" s="85">
        <v>69</v>
      </c>
      <c r="B118" s="86">
        <v>100000571614</v>
      </c>
      <c r="C118" s="85">
        <v>0</v>
      </c>
      <c r="D118" s="85" t="s">
        <v>805</v>
      </c>
      <c r="E118" s="87" t="s">
        <v>806</v>
      </c>
      <c r="F118" s="88">
        <v>1660000</v>
      </c>
      <c r="G118" s="88">
        <v>-17575.14</v>
      </c>
      <c r="H118" s="88">
        <v>1642424.86</v>
      </c>
      <c r="I118" s="89" t="s">
        <v>310</v>
      </c>
      <c r="J118" s="89" t="s">
        <v>312</v>
      </c>
    </row>
    <row r="119" spans="1:17" x14ac:dyDescent="0.45">
      <c r="A119" s="85">
        <v>70</v>
      </c>
      <c r="B119" s="86">
        <v>100000571672</v>
      </c>
      <c r="C119" s="85">
        <v>0</v>
      </c>
      <c r="D119" s="85" t="s">
        <v>807</v>
      </c>
      <c r="E119" s="87" t="s">
        <v>808</v>
      </c>
      <c r="F119" s="88">
        <v>1655000</v>
      </c>
      <c r="G119" s="88">
        <v>-19217.88</v>
      </c>
      <c r="H119" s="88">
        <v>1635782.12</v>
      </c>
      <c r="I119" s="89" t="s">
        <v>310</v>
      </c>
      <c r="J119" s="89" t="s">
        <v>312</v>
      </c>
    </row>
    <row r="120" spans="1:17" x14ac:dyDescent="0.45">
      <c r="A120" s="85">
        <v>71</v>
      </c>
      <c r="B120" s="86">
        <v>100000571673</v>
      </c>
      <c r="C120" s="85">
        <v>0</v>
      </c>
      <c r="D120" s="85" t="s">
        <v>809</v>
      </c>
      <c r="E120" s="87" t="s">
        <v>810</v>
      </c>
      <c r="F120" s="88">
        <v>130000</v>
      </c>
      <c r="G120" s="88">
        <v>-1447.4</v>
      </c>
      <c r="H120" s="88">
        <v>128552.6</v>
      </c>
      <c r="I120" s="89" t="s">
        <v>310</v>
      </c>
      <c r="J120" s="89" t="s">
        <v>312</v>
      </c>
    </row>
    <row r="121" spans="1:17" x14ac:dyDescent="0.45">
      <c r="A121" s="90" t="s">
        <v>27</v>
      </c>
      <c r="B121" s="91" t="s">
        <v>28</v>
      </c>
      <c r="C121" s="90"/>
      <c r="D121" s="90"/>
      <c r="E121" s="90"/>
      <c r="F121" s="92">
        <f>SUM(F4:F120)</f>
        <v>198503788.37</v>
      </c>
      <c r="G121" s="92">
        <f t="shared" ref="G121:H121" si="0">SUM(G4:G120)</f>
        <v>-84789509.819999978</v>
      </c>
      <c r="H121" s="92">
        <f t="shared" si="0"/>
        <v>113714278.55000001</v>
      </c>
      <c r="I121" s="93"/>
      <c r="J121" s="93"/>
      <c r="K121" s="94"/>
      <c r="L121" s="94"/>
      <c r="M121" s="94"/>
      <c r="N121" s="94"/>
      <c r="O121" s="94"/>
      <c r="P121" s="94"/>
      <c r="Q121" s="94"/>
    </row>
    <row r="122" spans="1:17" x14ac:dyDescent="0.45">
      <c r="A122" s="94"/>
      <c r="B122" s="78"/>
      <c r="C122" s="94"/>
      <c r="D122" s="94"/>
      <c r="E122" s="94"/>
      <c r="F122" s="95"/>
      <c r="G122" s="95"/>
      <c r="H122" s="95"/>
      <c r="I122" s="93"/>
      <c r="J122" s="93"/>
      <c r="K122" s="94"/>
      <c r="L122" s="94"/>
      <c r="M122" s="94"/>
      <c r="N122" s="94"/>
      <c r="O122" s="94"/>
      <c r="P122" s="94"/>
      <c r="Q122" s="94"/>
    </row>
    <row r="123" spans="1:17" s="49" customFormat="1" ht="23.25" x14ac:dyDescent="0.5">
      <c r="A123" s="78" t="s">
        <v>280</v>
      </c>
      <c r="H123" s="50"/>
      <c r="I123" s="79"/>
      <c r="J123" s="79"/>
    </row>
    <row r="124" spans="1:17" x14ac:dyDescent="0.45">
      <c r="A124" s="80" t="s">
        <v>278</v>
      </c>
      <c r="B124" s="81" t="s">
        <v>0</v>
      </c>
      <c r="C124" s="80" t="s">
        <v>1</v>
      </c>
      <c r="D124" s="80" t="s">
        <v>277</v>
      </c>
      <c r="E124" s="80" t="s">
        <v>2</v>
      </c>
      <c r="F124" s="80" t="s">
        <v>3</v>
      </c>
      <c r="G124" s="80" t="s">
        <v>4</v>
      </c>
      <c r="H124" s="80" t="s">
        <v>5</v>
      </c>
      <c r="I124" s="82"/>
      <c r="J124" s="82"/>
      <c r="K124" s="83"/>
      <c r="L124" s="83"/>
      <c r="M124" s="83"/>
      <c r="N124" s="83"/>
      <c r="O124" s="83"/>
      <c r="P124" s="83"/>
      <c r="Q124" s="83"/>
    </row>
    <row r="125" spans="1:17" x14ac:dyDescent="0.45">
      <c r="A125" s="85">
        <v>1</v>
      </c>
      <c r="B125" s="86">
        <v>100000499462</v>
      </c>
      <c r="C125" s="85">
        <v>0</v>
      </c>
      <c r="D125" s="85" t="s">
        <v>130</v>
      </c>
      <c r="E125" s="87" t="s">
        <v>811</v>
      </c>
      <c r="F125" s="88">
        <v>460000</v>
      </c>
      <c r="G125" s="88">
        <v>-459999</v>
      </c>
      <c r="H125" s="87">
        <v>1</v>
      </c>
      <c r="I125" s="89" t="s">
        <v>310</v>
      </c>
      <c r="J125" s="89" t="s">
        <v>313</v>
      </c>
    </row>
    <row r="126" spans="1:17" x14ac:dyDescent="0.45">
      <c r="A126" s="85">
        <v>2</v>
      </c>
      <c r="B126" s="86">
        <v>100000499463</v>
      </c>
      <c r="C126" s="85">
        <v>0</v>
      </c>
      <c r="D126" s="85" t="s">
        <v>130</v>
      </c>
      <c r="E126" s="87" t="s">
        <v>811</v>
      </c>
      <c r="F126" s="88">
        <v>460000</v>
      </c>
      <c r="G126" s="88">
        <v>-459999</v>
      </c>
      <c r="H126" s="87">
        <v>1</v>
      </c>
      <c r="I126" s="89" t="s">
        <v>310</v>
      </c>
      <c r="J126" s="89" t="s">
        <v>313</v>
      </c>
    </row>
    <row r="127" spans="1:17" x14ac:dyDescent="0.45">
      <c r="A127" s="85">
        <v>3</v>
      </c>
      <c r="B127" s="86">
        <v>100000499464</v>
      </c>
      <c r="C127" s="85">
        <v>0</v>
      </c>
      <c r="D127" s="85" t="s">
        <v>130</v>
      </c>
      <c r="E127" s="87" t="s">
        <v>811</v>
      </c>
      <c r="F127" s="88">
        <v>460000</v>
      </c>
      <c r="G127" s="88">
        <v>-459999</v>
      </c>
      <c r="H127" s="87">
        <v>1</v>
      </c>
      <c r="I127" s="89" t="s">
        <v>310</v>
      </c>
      <c r="J127" s="89" t="s">
        <v>313</v>
      </c>
    </row>
    <row r="128" spans="1:17" x14ac:dyDescent="0.45">
      <c r="A128" s="85">
        <v>4</v>
      </c>
      <c r="B128" s="86">
        <v>100000499465</v>
      </c>
      <c r="C128" s="85">
        <v>0</v>
      </c>
      <c r="D128" s="85" t="s">
        <v>130</v>
      </c>
      <c r="E128" s="87" t="s">
        <v>811</v>
      </c>
      <c r="F128" s="88">
        <v>460000</v>
      </c>
      <c r="G128" s="88">
        <v>-459999</v>
      </c>
      <c r="H128" s="87">
        <v>1</v>
      </c>
      <c r="I128" s="89" t="s">
        <v>310</v>
      </c>
      <c r="J128" s="89" t="s">
        <v>313</v>
      </c>
    </row>
    <row r="129" spans="1:17" x14ac:dyDescent="0.45">
      <c r="A129" s="85">
        <v>5</v>
      </c>
      <c r="B129" s="86">
        <v>100000499466</v>
      </c>
      <c r="C129" s="85">
        <v>0</v>
      </c>
      <c r="D129" s="85" t="s">
        <v>130</v>
      </c>
      <c r="E129" s="87" t="s">
        <v>812</v>
      </c>
      <c r="F129" s="88">
        <v>10000000</v>
      </c>
      <c r="G129" s="88">
        <v>-9999999</v>
      </c>
      <c r="H129" s="87">
        <v>1</v>
      </c>
      <c r="I129" s="89" t="s">
        <v>310</v>
      </c>
      <c r="J129" s="89" t="s">
        <v>313</v>
      </c>
    </row>
    <row r="130" spans="1:17" x14ac:dyDescent="0.45">
      <c r="A130" s="85">
        <v>6</v>
      </c>
      <c r="B130" s="86">
        <v>100000501554</v>
      </c>
      <c r="C130" s="85">
        <v>0</v>
      </c>
      <c r="D130" s="85" t="s">
        <v>130</v>
      </c>
      <c r="E130" s="87" t="s">
        <v>813</v>
      </c>
      <c r="F130" s="88">
        <v>336000</v>
      </c>
      <c r="G130" s="88">
        <v>-335999</v>
      </c>
      <c r="H130" s="87">
        <v>1</v>
      </c>
      <c r="I130" s="89" t="s">
        <v>310</v>
      </c>
      <c r="J130" s="89" t="s">
        <v>313</v>
      </c>
    </row>
    <row r="131" spans="1:17" x14ac:dyDescent="0.45">
      <c r="A131" s="85">
        <v>7</v>
      </c>
      <c r="B131" s="86">
        <v>100000501564</v>
      </c>
      <c r="C131" s="85">
        <v>0</v>
      </c>
      <c r="D131" s="85" t="s">
        <v>130</v>
      </c>
      <c r="E131" s="87" t="s">
        <v>814</v>
      </c>
      <c r="F131" s="88">
        <v>1020000</v>
      </c>
      <c r="G131" s="88">
        <v>-1019999</v>
      </c>
      <c r="H131" s="87">
        <v>1</v>
      </c>
      <c r="I131" s="89" t="s">
        <v>310</v>
      </c>
      <c r="J131" s="89" t="s">
        <v>313</v>
      </c>
    </row>
    <row r="132" spans="1:17" x14ac:dyDescent="0.45">
      <c r="A132" s="85">
        <v>8</v>
      </c>
      <c r="B132" s="86">
        <v>100000501565</v>
      </c>
      <c r="C132" s="85">
        <v>0</v>
      </c>
      <c r="D132" s="85" t="s">
        <v>130</v>
      </c>
      <c r="E132" s="87" t="s">
        <v>814</v>
      </c>
      <c r="F132" s="88">
        <v>1020000</v>
      </c>
      <c r="G132" s="88">
        <v>-1019999</v>
      </c>
      <c r="H132" s="87">
        <v>1</v>
      </c>
      <c r="I132" s="89" t="s">
        <v>310</v>
      </c>
      <c r="J132" s="89" t="s">
        <v>313</v>
      </c>
    </row>
    <row r="133" spans="1:17" x14ac:dyDescent="0.45">
      <c r="A133" s="85">
        <v>9</v>
      </c>
      <c r="B133" s="86">
        <v>100000501786</v>
      </c>
      <c r="C133" s="85">
        <v>0</v>
      </c>
      <c r="D133" s="85" t="s">
        <v>130</v>
      </c>
      <c r="E133" s="87" t="s">
        <v>815</v>
      </c>
      <c r="F133" s="88">
        <v>336000</v>
      </c>
      <c r="G133" s="88">
        <v>-335999</v>
      </c>
      <c r="H133" s="87">
        <v>1</v>
      </c>
      <c r="I133" s="89" t="s">
        <v>310</v>
      </c>
      <c r="J133" s="89" t="s">
        <v>313</v>
      </c>
    </row>
    <row r="134" spans="1:17" x14ac:dyDescent="0.45">
      <c r="A134" s="85">
        <v>10</v>
      </c>
      <c r="B134" s="86">
        <v>100000501789</v>
      </c>
      <c r="C134" s="85">
        <v>0</v>
      </c>
      <c r="D134" s="85" t="s">
        <v>130</v>
      </c>
      <c r="E134" s="87" t="s">
        <v>816</v>
      </c>
      <c r="F134" s="88">
        <v>1020000</v>
      </c>
      <c r="G134" s="88">
        <v>-1019999</v>
      </c>
      <c r="H134" s="87">
        <v>1</v>
      </c>
      <c r="I134" s="89" t="s">
        <v>310</v>
      </c>
      <c r="J134" s="89" t="s">
        <v>313</v>
      </c>
    </row>
    <row r="135" spans="1:17" x14ac:dyDescent="0.45">
      <c r="A135" s="85">
        <v>11</v>
      </c>
      <c r="B135" s="86">
        <v>100000501812</v>
      </c>
      <c r="C135" s="85">
        <v>0</v>
      </c>
      <c r="D135" s="85" t="s">
        <v>130</v>
      </c>
      <c r="E135" s="87" t="s">
        <v>817</v>
      </c>
      <c r="F135" s="88">
        <v>179000</v>
      </c>
      <c r="G135" s="88">
        <v>-178999</v>
      </c>
      <c r="H135" s="87">
        <v>1</v>
      </c>
      <c r="I135" s="89" t="s">
        <v>310</v>
      </c>
      <c r="J135" s="89" t="s">
        <v>313</v>
      </c>
    </row>
    <row r="136" spans="1:17" x14ac:dyDescent="0.45">
      <c r="A136" s="87"/>
      <c r="B136" s="91" t="s">
        <v>280</v>
      </c>
      <c r="C136" s="85"/>
      <c r="D136" s="85"/>
      <c r="E136" s="87"/>
      <c r="F136" s="88">
        <f>SUM(F125:F135)</f>
        <v>15751000</v>
      </c>
      <c r="G136" s="88">
        <f t="shared" ref="G136:H136" si="1">SUM(G125:G135)</f>
        <v>-15750989</v>
      </c>
      <c r="H136" s="88">
        <f t="shared" si="1"/>
        <v>11</v>
      </c>
    </row>
    <row r="137" spans="1:17" s="67" customFormat="1" ht="23.25" x14ac:dyDescent="0.5">
      <c r="A137" s="180" t="s">
        <v>281</v>
      </c>
      <c r="B137" s="181"/>
      <c r="C137" s="181"/>
      <c r="D137" s="181"/>
      <c r="E137" s="182"/>
      <c r="F137" s="64">
        <f>F136+F121</f>
        <v>214254788.37</v>
      </c>
      <c r="G137" s="64">
        <f t="shared" ref="G137:H137" si="2">G136+G121</f>
        <v>-100540498.81999998</v>
      </c>
      <c r="H137" s="64">
        <f t="shared" si="2"/>
        <v>113714289.55000001</v>
      </c>
      <c r="I137" s="96"/>
      <c r="J137" s="97"/>
    </row>
    <row r="138" spans="1:17" x14ac:dyDescent="0.45">
      <c r="A138" s="94" t="s">
        <v>29</v>
      </c>
      <c r="B138" s="78" t="s">
        <v>30</v>
      </c>
      <c r="C138" s="94"/>
      <c r="D138" s="94"/>
      <c r="E138" s="94"/>
      <c r="F138" s="95">
        <v>214254788.37</v>
      </c>
      <c r="G138" s="95">
        <v>-100540498.81999999</v>
      </c>
      <c r="H138" s="95">
        <v>113714289.55</v>
      </c>
      <c r="I138" s="93"/>
      <c r="J138" s="93"/>
      <c r="K138" s="94"/>
      <c r="L138" s="94"/>
      <c r="M138" s="94"/>
      <c r="N138" s="94"/>
      <c r="O138" s="94"/>
      <c r="P138" s="94"/>
      <c r="Q138" s="94"/>
    </row>
    <row r="139" spans="1:17" x14ac:dyDescent="0.45">
      <c r="A139" s="94"/>
      <c r="B139" s="78"/>
      <c r="C139" s="94"/>
      <c r="D139" s="94"/>
      <c r="E139" s="94"/>
      <c r="F139" s="95"/>
      <c r="G139" s="95"/>
      <c r="H139" s="95"/>
      <c r="I139" s="93"/>
      <c r="J139" s="93"/>
      <c r="K139" s="94"/>
      <c r="L139" s="94"/>
      <c r="M139" s="94"/>
      <c r="N139" s="94"/>
      <c r="O139" s="94"/>
      <c r="P139" s="94"/>
      <c r="Q139" s="94"/>
    </row>
    <row r="140" spans="1:17" x14ac:dyDescent="0.45">
      <c r="A140" s="78" t="s">
        <v>38</v>
      </c>
      <c r="B140" s="78"/>
      <c r="C140" s="94"/>
      <c r="D140" s="94"/>
      <c r="E140" s="94"/>
      <c r="F140" s="95"/>
      <c r="G140" s="95"/>
      <c r="H140" s="95"/>
      <c r="I140" s="93"/>
      <c r="J140" s="93"/>
      <c r="K140" s="94"/>
      <c r="L140" s="94"/>
      <c r="M140" s="94"/>
      <c r="N140" s="94"/>
      <c r="O140" s="94"/>
      <c r="P140" s="94"/>
      <c r="Q140" s="94"/>
    </row>
    <row r="141" spans="1:17" x14ac:dyDescent="0.45">
      <c r="A141" s="80" t="s">
        <v>278</v>
      </c>
      <c r="B141" s="81" t="s">
        <v>0</v>
      </c>
      <c r="C141" s="80" t="s">
        <v>1</v>
      </c>
      <c r="D141" s="80" t="s">
        <v>277</v>
      </c>
      <c r="E141" s="80" t="s">
        <v>2</v>
      </c>
      <c r="F141" s="80" t="s">
        <v>3</v>
      </c>
      <c r="G141" s="80" t="s">
        <v>4</v>
      </c>
      <c r="H141" s="80" t="s">
        <v>5</v>
      </c>
      <c r="I141" s="82"/>
      <c r="J141" s="82"/>
      <c r="K141" s="83"/>
      <c r="L141" s="83"/>
      <c r="M141" s="83"/>
      <c r="N141" s="83"/>
      <c r="O141" s="83"/>
      <c r="P141" s="83"/>
      <c r="Q141" s="83"/>
    </row>
    <row r="142" spans="1:17" x14ac:dyDescent="0.45">
      <c r="A142" s="85">
        <v>1</v>
      </c>
      <c r="B142" s="86">
        <v>100000113825</v>
      </c>
      <c r="C142" s="85">
        <v>0</v>
      </c>
      <c r="D142" s="85" t="s">
        <v>743</v>
      </c>
      <c r="E142" s="87" t="s">
        <v>818</v>
      </c>
      <c r="F142" s="88">
        <v>14390000</v>
      </c>
      <c r="G142" s="88">
        <v>-3657622.56</v>
      </c>
      <c r="H142" s="88">
        <v>10732377.439999999</v>
      </c>
      <c r="I142" s="89" t="s">
        <v>309</v>
      </c>
      <c r="J142" s="89" t="s">
        <v>312</v>
      </c>
    </row>
    <row r="143" spans="1:17" x14ac:dyDescent="0.45">
      <c r="A143" s="85">
        <v>2</v>
      </c>
      <c r="B143" s="86">
        <v>100000113826</v>
      </c>
      <c r="C143" s="85">
        <v>0</v>
      </c>
      <c r="D143" s="85" t="s">
        <v>743</v>
      </c>
      <c r="E143" s="87" t="s">
        <v>819</v>
      </c>
      <c r="F143" s="88">
        <v>8595000</v>
      </c>
      <c r="G143" s="88">
        <v>-2184660.6</v>
      </c>
      <c r="H143" s="88">
        <v>6410339.4000000004</v>
      </c>
      <c r="I143" s="89" t="s">
        <v>309</v>
      </c>
      <c r="J143" s="89" t="s">
        <v>312</v>
      </c>
    </row>
    <row r="144" spans="1:17" x14ac:dyDescent="0.45">
      <c r="A144" s="85">
        <v>3</v>
      </c>
      <c r="B144" s="86">
        <v>100000125526</v>
      </c>
      <c r="C144" s="85">
        <v>0</v>
      </c>
      <c r="D144" s="85" t="s">
        <v>820</v>
      </c>
      <c r="E144" s="87" t="s">
        <v>821</v>
      </c>
      <c r="F144" s="88">
        <v>14399000</v>
      </c>
      <c r="G144" s="88">
        <v>-3629336.96</v>
      </c>
      <c r="H144" s="88">
        <v>10769663.039999999</v>
      </c>
      <c r="I144" s="89" t="s">
        <v>309</v>
      </c>
      <c r="J144" s="89" t="s">
        <v>312</v>
      </c>
    </row>
    <row r="145" spans="1:10" x14ac:dyDescent="0.45">
      <c r="A145" s="85">
        <v>4</v>
      </c>
      <c r="B145" s="86">
        <v>100000130728</v>
      </c>
      <c r="C145" s="85">
        <v>0</v>
      </c>
      <c r="D145" s="85" t="s">
        <v>745</v>
      </c>
      <c r="E145" s="87" t="s">
        <v>822</v>
      </c>
      <c r="F145" s="88">
        <v>6800000</v>
      </c>
      <c r="G145" s="88">
        <v>-1826285.69</v>
      </c>
      <c r="H145" s="88">
        <v>4973714.3099999996</v>
      </c>
      <c r="I145" s="89" t="s">
        <v>309</v>
      </c>
      <c r="J145" s="89" t="s">
        <v>312</v>
      </c>
    </row>
    <row r="146" spans="1:10" x14ac:dyDescent="0.45">
      <c r="A146" s="85">
        <v>5</v>
      </c>
      <c r="B146" s="86">
        <v>100000130729</v>
      </c>
      <c r="C146" s="85">
        <v>0</v>
      </c>
      <c r="D146" s="85" t="s">
        <v>745</v>
      </c>
      <c r="E146" s="87" t="s">
        <v>823</v>
      </c>
      <c r="F146" s="88">
        <v>12000000</v>
      </c>
      <c r="G146" s="88">
        <v>-3024865.92</v>
      </c>
      <c r="H146" s="88">
        <v>8975134.0800000001</v>
      </c>
      <c r="I146" s="89" t="s">
        <v>309</v>
      </c>
      <c r="J146" s="89" t="s">
        <v>312</v>
      </c>
    </row>
    <row r="147" spans="1:10" x14ac:dyDescent="0.45">
      <c r="A147" s="85">
        <v>6</v>
      </c>
      <c r="B147" s="86">
        <v>100000228388</v>
      </c>
      <c r="C147" s="85">
        <v>0</v>
      </c>
      <c r="D147" s="85" t="s">
        <v>761</v>
      </c>
      <c r="E147" s="87" t="s">
        <v>824</v>
      </c>
      <c r="F147" s="88">
        <v>11949646.76</v>
      </c>
      <c r="G147" s="88">
        <v>-1468479.33</v>
      </c>
      <c r="H147" s="88">
        <v>10481167.43</v>
      </c>
      <c r="I147" s="89" t="s">
        <v>309</v>
      </c>
      <c r="J147" s="89" t="s">
        <v>312</v>
      </c>
    </row>
    <row r="148" spans="1:10" x14ac:dyDescent="0.45">
      <c r="A148" s="85">
        <v>7</v>
      </c>
      <c r="B148" s="86">
        <v>100000228389</v>
      </c>
      <c r="C148" s="85">
        <v>0</v>
      </c>
      <c r="D148" s="85" t="s">
        <v>761</v>
      </c>
      <c r="E148" s="87" t="s">
        <v>825</v>
      </c>
      <c r="F148" s="88">
        <v>11008529.34</v>
      </c>
      <c r="G148" s="88">
        <v>-1352826.38</v>
      </c>
      <c r="H148" s="88">
        <v>9655702.9600000009</v>
      </c>
      <c r="I148" s="89" t="s">
        <v>309</v>
      </c>
      <c r="J148" s="89" t="s">
        <v>312</v>
      </c>
    </row>
    <row r="149" spans="1:10" x14ac:dyDescent="0.45">
      <c r="A149" s="85">
        <v>8</v>
      </c>
      <c r="B149" s="86">
        <v>100000228390</v>
      </c>
      <c r="C149" s="85">
        <v>0</v>
      </c>
      <c r="D149" s="85" t="s">
        <v>761</v>
      </c>
      <c r="E149" s="87" t="s">
        <v>826</v>
      </c>
      <c r="F149" s="88">
        <v>13856668.92</v>
      </c>
      <c r="G149" s="88">
        <v>-1702831.21</v>
      </c>
      <c r="H149" s="88">
        <v>12153837.710000001</v>
      </c>
      <c r="I149" s="89" t="s">
        <v>309</v>
      </c>
      <c r="J149" s="89" t="s">
        <v>312</v>
      </c>
    </row>
    <row r="150" spans="1:10" x14ac:dyDescent="0.45">
      <c r="A150" s="85">
        <v>9</v>
      </c>
      <c r="B150" s="86">
        <v>100000228391</v>
      </c>
      <c r="C150" s="85">
        <v>0</v>
      </c>
      <c r="D150" s="85" t="s">
        <v>761</v>
      </c>
      <c r="E150" s="87" t="s">
        <v>827</v>
      </c>
      <c r="F150" s="88">
        <v>29109139.530000001</v>
      </c>
      <c r="G150" s="88">
        <v>-3577191.01</v>
      </c>
      <c r="H150" s="88">
        <v>25531948.52</v>
      </c>
      <c r="I150" s="89" t="s">
        <v>309</v>
      </c>
      <c r="J150" s="89" t="s">
        <v>312</v>
      </c>
    </row>
    <row r="151" spans="1:10" x14ac:dyDescent="0.45">
      <c r="A151" s="85">
        <v>10</v>
      </c>
      <c r="B151" s="86">
        <v>100000254309</v>
      </c>
      <c r="C151" s="85">
        <v>0</v>
      </c>
      <c r="D151" s="85" t="s">
        <v>152</v>
      </c>
      <c r="E151" s="87" t="s">
        <v>828</v>
      </c>
      <c r="F151" s="88">
        <v>34498750</v>
      </c>
      <c r="G151" s="88">
        <v>-3520588.57</v>
      </c>
      <c r="H151" s="88">
        <v>30978161.43</v>
      </c>
      <c r="I151" s="89" t="s">
        <v>309</v>
      </c>
      <c r="J151" s="89" t="s">
        <v>312</v>
      </c>
    </row>
    <row r="152" spans="1:10" x14ac:dyDescent="0.45">
      <c r="A152" s="85">
        <v>11</v>
      </c>
      <c r="B152" s="86">
        <v>100000499409</v>
      </c>
      <c r="C152" s="85">
        <v>0</v>
      </c>
      <c r="D152" s="85" t="s">
        <v>130</v>
      </c>
      <c r="E152" s="87" t="s">
        <v>829</v>
      </c>
      <c r="F152" s="88">
        <v>5697286.3899999997</v>
      </c>
      <c r="G152" s="88">
        <v>-118288.37</v>
      </c>
      <c r="H152" s="88">
        <v>5578998.0199999996</v>
      </c>
      <c r="I152" s="89" t="s">
        <v>309</v>
      </c>
      <c r="J152" s="89" t="s">
        <v>312</v>
      </c>
    </row>
    <row r="153" spans="1:10" x14ac:dyDescent="0.45">
      <c r="A153" s="87"/>
      <c r="B153" s="86">
        <v>100000499409</v>
      </c>
      <c r="C153" s="85">
        <v>1</v>
      </c>
      <c r="D153" s="85" t="s">
        <v>130</v>
      </c>
      <c r="E153" s="87" t="s">
        <v>829</v>
      </c>
      <c r="F153" s="88">
        <v>3765334.61</v>
      </c>
      <c r="G153" s="88">
        <v>-3765333.61</v>
      </c>
      <c r="H153" s="87">
        <v>1</v>
      </c>
      <c r="I153" s="89" t="s">
        <v>309</v>
      </c>
      <c r="J153" s="89" t="s">
        <v>312</v>
      </c>
    </row>
    <row r="154" spans="1:10" x14ac:dyDescent="0.45">
      <c r="A154" s="85">
        <v>12</v>
      </c>
      <c r="B154" s="86">
        <v>100000499414</v>
      </c>
      <c r="C154" s="85">
        <v>0</v>
      </c>
      <c r="D154" s="85" t="s">
        <v>130</v>
      </c>
      <c r="E154" s="87" t="s">
        <v>830</v>
      </c>
      <c r="F154" s="88">
        <v>2533437.5</v>
      </c>
      <c r="G154" s="88">
        <v>-92120.41</v>
      </c>
      <c r="H154" s="88">
        <v>2441317.09</v>
      </c>
      <c r="I154" s="89" t="s">
        <v>309</v>
      </c>
      <c r="J154" s="89" t="s">
        <v>312</v>
      </c>
    </row>
    <row r="155" spans="1:10" x14ac:dyDescent="0.45">
      <c r="A155" s="87"/>
      <c r="B155" s="86">
        <v>100000499414</v>
      </c>
      <c r="C155" s="85">
        <v>1</v>
      </c>
      <c r="D155" s="85" t="s">
        <v>130</v>
      </c>
      <c r="E155" s="87" t="s">
        <v>830</v>
      </c>
      <c r="F155" s="88">
        <v>4836562.5</v>
      </c>
      <c r="G155" s="88">
        <v>-4836561.5</v>
      </c>
      <c r="H155" s="87">
        <v>1</v>
      </c>
      <c r="I155" s="89" t="s">
        <v>309</v>
      </c>
      <c r="J155" s="89" t="s">
        <v>312</v>
      </c>
    </row>
    <row r="156" spans="1:10" x14ac:dyDescent="0.45">
      <c r="A156" s="85">
        <v>13</v>
      </c>
      <c r="B156" s="86">
        <v>100000499419</v>
      </c>
      <c r="C156" s="85">
        <v>0</v>
      </c>
      <c r="D156" s="85" t="s">
        <v>130</v>
      </c>
      <c r="E156" s="87" t="s">
        <v>831</v>
      </c>
      <c r="F156" s="88">
        <v>6091060.6299999999</v>
      </c>
      <c r="G156" s="88">
        <v>-142205.26999999999</v>
      </c>
      <c r="H156" s="88">
        <v>5948855.3600000003</v>
      </c>
      <c r="I156" s="89" t="s">
        <v>309</v>
      </c>
      <c r="J156" s="89" t="s">
        <v>312</v>
      </c>
    </row>
    <row r="157" spans="1:10" x14ac:dyDescent="0.45">
      <c r="A157" s="87"/>
      <c r="B157" s="86">
        <v>100000499419</v>
      </c>
      <c r="C157" s="85">
        <v>1</v>
      </c>
      <c r="D157" s="85" t="s">
        <v>130</v>
      </c>
      <c r="E157" s="87" t="s">
        <v>831</v>
      </c>
      <c r="F157" s="88">
        <v>5285239.37</v>
      </c>
      <c r="G157" s="88">
        <v>-5285238.37</v>
      </c>
      <c r="H157" s="87">
        <v>1</v>
      </c>
      <c r="I157" s="89" t="s">
        <v>309</v>
      </c>
      <c r="J157" s="89" t="s">
        <v>312</v>
      </c>
    </row>
    <row r="158" spans="1:10" x14ac:dyDescent="0.45">
      <c r="A158" s="85">
        <v>14</v>
      </c>
      <c r="B158" s="86">
        <v>100000499440</v>
      </c>
      <c r="C158" s="85">
        <v>0</v>
      </c>
      <c r="D158" s="85" t="s">
        <v>130</v>
      </c>
      <c r="E158" s="87" t="s">
        <v>832</v>
      </c>
      <c r="F158" s="88">
        <v>3969750</v>
      </c>
      <c r="G158" s="88">
        <v>-100496.52</v>
      </c>
      <c r="H158" s="88">
        <v>3869253.48</v>
      </c>
      <c r="I158" s="89" t="s">
        <v>309</v>
      </c>
      <c r="J158" s="89" t="s">
        <v>312</v>
      </c>
    </row>
    <row r="159" spans="1:10" x14ac:dyDescent="0.45">
      <c r="A159" s="87"/>
      <c r="B159" s="86">
        <v>100000499440</v>
      </c>
      <c r="C159" s="85">
        <v>1</v>
      </c>
      <c r="D159" s="85" t="s">
        <v>130</v>
      </c>
      <c r="E159" s="87" t="s">
        <v>832</v>
      </c>
      <c r="F159" s="88">
        <v>4070250</v>
      </c>
      <c r="G159" s="88">
        <v>-4070249</v>
      </c>
      <c r="H159" s="87">
        <v>1</v>
      </c>
      <c r="I159" s="89" t="s">
        <v>309</v>
      </c>
      <c r="J159" s="89" t="s">
        <v>312</v>
      </c>
    </row>
    <row r="160" spans="1:10" x14ac:dyDescent="0.45">
      <c r="A160" s="85">
        <v>15</v>
      </c>
      <c r="B160" s="86">
        <v>100000499443</v>
      </c>
      <c r="C160" s="85">
        <v>0</v>
      </c>
      <c r="D160" s="85" t="s">
        <v>130</v>
      </c>
      <c r="E160" s="87" t="s">
        <v>833</v>
      </c>
      <c r="F160" s="88">
        <v>3585229.17</v>
      </c>
      <c r="G160" s="88">
        <v>-81179.199999999997</v>
      </c>
      <c r="H160" s="88">
        <v>3504049.97</v>
      </c>
      <c r="I160" s="89" t="s">
        <v>309</v>
      </c>
      <c r="J160" s="89" t="s">
        <v>312</v>
      </c>
    </row>
    <row r="161" spans="1:17" x14ac:dyDescent="0.45">
      <c r="A161" s="87"/>
      <c r="B161" s="86">
        <v>100000499443</v>
      </c>
      <c r="C161" s="85">
        <v>1</v>
      </c>
      <c r="D161" s="85" t="s">
        <v>130</v>
      </c>
      <c r="E161" s="87" t="s">
        <v>833</v>
      </c>
      <c r="F161" s="88">
        <v>2908770.83</v>
      </c>
      <c r="G161" s="88">
        <v>-2908769.83</v>
      </c>
      <c r="H161" s="87">
        <v>1</v>
      </c>
      <c r="I161" s="89" t="s">
        <v>309</v>
      </c>
      <c r="J161" s="89" t="s">
        <v>312</v>
      </c>
    </row>
    <row r="162" spans="1:17" x14ac:dyDescent="0.45">
      <c r="A162" s="85">
        <v>16</v>
      </c>
      <c r="B162" s="86">
        <v>100000518027</v>
      </c>
      <c r="C162" s="85">
        <v>0</v>
      </c>
      <c r="D162" s="85" t="s">
        <v>130</v>
      </c>
      <c r="E162" s="87" t="s">
        <v>834</v>
      </c>
      <c r="F162" s="88">
        <v>1560000</v>
      </c>
      <c r="G162" s="88">
        <v>-19500</v>
      </c>
      <c r="H162" s="88">
        <v>1540500</v>
      </c>
      <c r="I162" s="89" t="s">
        <v>309</v>
      </c>
      <c r="J162" s="89" t="s">
        <v>312</v>
      </c>
    </row>
    <row r="163" spans="1:17" x14ac:dyDescent="0.45">
      <c r="A163" s="85">
        <v>17</v>
      </c>
      <c r="B163" s="86">
        <v>100000518029</v>
      </c>
      <c r="C163" s="85">
        <v>0</v>
      </c>
      <c r="D163" s="85" t="s">
        <v>132</v>
      </c>
      <c r="E163" s="87" t="s">
        <v>835</v>
      </c>
      <c r="F163" s="88">
        <v>18103432.489999998</v>
      </c>
      <c r="G163" s="88">
        <v>-189195.72</v>
      </c>
      <c r="H163" s="88">
        <v>17914236.77</v>
      </c>
      <c r="I163" s="89" t="s">
        <v>309</v>
      </c>
      <c r="J163" s="89" t="s">
        <v>312</v>
      </c>
    </row>
    <row r="164" spans="1:17" x14ac:dyDescent="0.45">
      <c r="A164" s="85">
        <v>18</v>
      </c>
      <c r="B164" s="86">
        <v>100000560859</v>
      </c>
      <c r="C164" s="85">
        <v>0</v>
      </c>
      <c r="D164" s="85" t="s">
        <v>836</v>
      </c>
      <c r="E164" s="87" t="s">
        <v>837</v>
      </c>
      <c r="F164" s="88">
        <v>24759427.879999999</v>
      </c>
      <c r="G164" s="88">
        <v>-157283.28</v>
      </c>
      <c r="H164" s="88">
        <v>24602144.600000001</v>
      </c>
      <c r="I164" s="89" t="s">
        <v>309</v>
      </c>
      <c r="J164" s="89" t="s">
        <v>312</v>
      </c>
    </row>
    <row r="165" spans="1:17" x14ac:dyDescent="0.45">
      <c r="A165" s="90" t="s">
        <v>27</v>
      </c>
      <c r="B165" s="91" t="s">
        <v>38</v>
      </c>
      <c r="C165" s="90"/>
      <c r="D165" s="90"/>
      <c r="E165" s="90"/>
      <c r="F165" s="92">
        <f>SUM(F142:F164)</f>
        <v>243772515.92000002</v>
      </c>
      <c r="G165" s="92">
        <f t="shared" ref="G165:H165" si="3">SUM(G142:G164)</f>
        <v>-47711109.31000001</v>
      </c>
      <c r="H165" s="92">
        <f t="shared" si="3"/>
        <v>196061406.61000001</v>
      </c>
      <c r="I165" s="93"/>
      <c r="J165" s="93"/>
      <c r="K165" s="94"/>
      <c r="L165" s="94"/>
      <c r="M165" s="94"/>
      <c r="N165" s="94"/>
      <c r="O165" s="94"/>
      <c r="P165" s="94"/>
      <c r="Q165" s="94"/>
    </row>
    <row r="166" spans="1:17" x14ac:dyDescent="0.45">
      <c r="A166" s="94"/>
      <c r="B166" s="78"/>
      <c r="C166" s="94"/>
      <c r="D166" s="94"/>
      <c r="E166" s="94"/>
      <c r="F166" s="95"/>
      <c r="G166" s="95"/>
      <c r="H166" s="95"/>
      <c r="I166" s="93"/>
      <c r="J166" s="93"/>
      <c r="K166" s="94"/>
      <c r="L166" s="94"/>
      <c r="M166" s="94"/>
      <c r="N166" s="94"/>
      <c r="O166" s="94"/>
      <c r="P166" s="94"/>
      <c r="Q166" s="94"/>
    </row>
    <row r="167" spans="1:17" x14ac:dyDescent="0.45">
      <c r="A167" s="78" t="s">
        <v>282</v>
      </c>
      <c r="B167" s="78"/>
      <c r="C167" s="94"/>
      <c r="D167" s="94"/>
      <c r="E167" s="94"/>
      <c r="F167" s="95"/>
      <c r="G167" s="95"/>
      <c r="H167" s="95"/>
      <c r="I167" s="93"/>
      <c r="J167" s="93"/>
      <c r="K167" s="94"/>
      <c r="L167" s="94"/>
      <c r="M167" s="94"/>
      <c r="N167" s="94"/>
      <c r="O167" s="94"/>
      <c r="P167" s="94"/>
      <c r="Q167" s="94"/>
    </row>
    <row r="168" spans="1:17" x14ac:dyDescent="0.45">
      <c r="A168" s="80" t="s">
        <v>278</v>
      </c>
      <c r="B168" s="81" t="s">
        <v>0</v>
      </c>
      <c r="C168" s="80" t="s">
        <v>1</v>
      </c>
      <c r="D168" s="80" t="s">
        <v>277</v>
      </c>
      <c r="E168" s="80" t="s">
        <v>2</v>
      </c>
      <c r="F168" s="80" t="s">
        <v>3</v>
      </c>
      <c r="G168" s="80" t="s">
        <v>4</v>
      </c>
      <c r="H168" s="80" t="s">
        <v>5</v>
      </c>
      <c r="I168" s="82"/>
      <c r="J168" s="82"/>
      <c r="K168" s="83"/>
      <c r="L168" s="83"/>
      <c r="M168" s="83"/>
      <c r="N168" s="83"/>
      <c r="O168" s="83"/>
      <c r="P168" s="83"/>
      <c r="Q168" s="83"/>
    </row>
    <row r="169" spans="1:17" x14ac:dyDescent="0.45">
      <c r="A169" s="85">
        <v>1</v>
      </c>
      <c r="B169" s="86">
        <v>100000499406</v>
      </c>
      <c r="C169" s="85">
        <v>0</v>
      </c>
      <c r="D169" s="85" t="s">
        <v>130</v>
      </c>
      <c r="E169" s="87" t="s">
        <v>838</v>
      </c>
      <c r="F169" s="88">
        <v>2808837</v>
      </c>
      <c r="G169" s="88">
        <v>-2808836</v>
      </c>
      <c r="H169" s="87">
        <v>1</v>
      </c>
      <c r="I169" s="89" t="s">
        <v>309</v>
      </c>
      <c r="J169" s="89" t="s">
        <v>313</v>
      </c>
    </row>
    <row r="170" spans="1:17" x14ac:dyDescent="0.45">
      <c r="A170" s="85">
        <v>2</v>
      </c>
      <c r="B170" s="86">
        <v>100000499438</v>
      </c>
      <c r="C170" s="85">
        <v>0</v>
      </c>
      <c r="D170" s="85" t="s">
        <v>130</v>
      </c>
      <c r="E170" s="87" t="s">
        <v>839</v>
      </c>
      <c r="F170" s="88">
        <v>1564000</v>
      </c>
      <c r="G170" s="88">
        <v>-1563999</v>
      </c>
      <c r="H170" s="87">
        <v>1</v>
      </c>
      <c r="I170" s="89" t="s">
        <v>309</v>
      </c>
      <c r="J170" s="89" t="s">
        <v>313</v>
      </c>
    </row>
    <row r="171" spans="1:17" x14ac:dyDescent="0.45">
      <c r="A171" s="85">
        <v>3</v>
      </c>
      <c r="B171" s="86">
        <v>100000499446</v>
      </c>
      <c r="C171" s="85">
        <v>0</v>
      </c>
      <c r="D171" s="85" t="s">
        <v>130</v>
      </c>
      <c r="E171" s="87" t="s">
        <v>840</v>
      </c>
      <c r="F171" s="88">
        <v>250000</v>
      </c>
      <c r="G171" s="88">
        <v>-249999</v>
      </c>
      <c r="H171" s="87">
        <v>1</v>
      </c>
      <c r="I171" s="89" t="s">
        <v>309</v>
      </c>
      <c r="J171" s="89" t="s">
        <v>313</v>
      </c>
    </row>
    <row r="172" spans="1:17" x14ac:dyDescent="0.45">
      <c r="A172" s="87"/>
      <c r="B172" s="91" t="s">
        <v>282</v>
      </c>
      <c r="C172" s="85"/>
      <c r="D172" s="85"/>
      <c r="E172" s="87"/>
      <c r="F172" s="92">
        <f>SUM(F169:F171)</f>
        <v>4622837</v>
      </c>
      <c r="G172" s="92">
        <f t="shared" ref="G172:H172" si="4">SUM(G169:G171)</f>
        <v>-4622834</v>
      </c>
      <c r="H172" s="92">
        <f t="shared" si="4"/>
        <v>3</v>
      </c>
    </row>
    <row r="173" spans="1:17" s="67" customFormat="1" ht="23.25" x14ac:dyDescent="0.5">
      <c r="A173" s="180" t="s">
        <v>281</v>
      </c>
      <c r="B173" s="181"/>
      <c r="C173" s="181"/>
      <c r="D173" s="181"/>
      <c r="E173" s="182"/>
      <c r="F173" s="64">
        <f>F172+F165</f>
        <v>248395352.92000002</v>
      </c>
      <c r="G173" s="64">
        <f t="shared" ref="G173:H173" si="5">G172+G165</f>
        <v>-52333943.31000001</v>
      </c>
      <c r="H173" s="64">
        <f t="shared" si="5"/>
        <v>196061409.61000001</v>
      </c>
      <c r="I173" s="96"/>
      <c r="J173" s="97"/>
    </row>
    <row r="174" spans="1:17" x14ac:dyDescent="0.45">
      <c r="A174" s="94" t="s">
        <v>29</v>
      </c>
      <c r="B174" s="78" t="s">
        <v>39</v>
      </c>
      <c r="C174" s="94"/>
      <c r="D174" s="94"/>
      <c r="E174" s="94"/>
      <c r="F174" s="95">
        <v>248395352.91999999</v>
      </c>
      <c r="G174" s="95">
        <v>-52333943.310000002</v>
      </c>
      <c r="H174" s="95">
        <v>196061409.61000001</v>
      </c>
      <c r="I174" s="93"/>
      <c r="J174" s="93"/>
      <c r="K174" s="94"/>
      <c r="L174" s="94"/>
      <c r="M174" s="94"/>
      <c r="N174" s="94"/>
      <c r="O174" s="94"/>
      <c r="P174" s="94"/>
      <c r="Q174" s="94"/>
    </row>
    <row r="175" spans="1:17" x14ac:dyDescent="0.45">
      <c r="A175" s="94"/>
      <c r="B175" s="78"/>
      <c r="C175" s="94"/>
      <c r="D175" s="94"/>
      <c r="E175" s="94"/>
      <c r="F175" s="95"/>
      <c r="G175" s="95"/>
      <c r="H175" s="95"/>
      <c r="I175" s="93"/>
      <c r="J175" s="93"/>
      <c r="K175" s="94"/>
      <c r="L175" s="94"/>
      <c r="M175" s="94"/>
      <c r="N175" s="94"/>
      <c r="O175" s="94"/>
      <c r="P175" s="94"/>
      <c r="Q175" s="94"/>
    </row>
    <row r="176" spans="1:17" x14ac:dyDescent="0.45">
      <c r="A176" s="78" t="s">
        <v>53</v>
      </c>
      <c r="B176" s="78"/>
      <c r="C176" s="94"/>
      <c r="D176" s="94"/>
      <c r="E176" s="94"/>
      <c r="F176" s="95"/>
      <c r="G176" s="95"/>
      <c r="H176" s="95"/>
      <c r="I176" s="93"/>
      <c r="J176" s="93"/>
      <c r="K176" s="94"/>
      <c r="L176" s="94"/>
      <c r="M176" s="94"/>
      <c r="N176" s="94"/>
      <c r="O176" s="94"/>
      <c r="P176" s="94"/>
      <c r="Q176" s="94"/>
    </row>
    <row r="177" spans="1:17" x14ac:dyDescent="0.45">
      <c r="A177" s="80" t="s">
        <v>278</v>
      </c>
      <c r="B177" s="81" t="s">
        <v>0</v>
      </c>
      <c r="C177" s="80" t="s">
        <v>1</v>
      </c>
      <c r="D177" s="80" t="s">
        <v>277</v>
      </c>
      <c r="E177" s="80" t="s">
        <v>2</v>
      </c>
      <c r="F177" s="80" t="s">
        <v>3</v>
      </c>
      <c r="G177" s="80" t="s">
        <v>4</v>
      </c>
      <c r="H177" s="80" t="s">
        <v>5</v>
      </c>
      <c r="I177" s="82"/>
      <c r="J177" s="82"/>
      <c r="K177" s="83"/>
      <c r="L177" s="83"/>
      <c r="M177" s="83"/>
      <c r="N177" s="83"/>
      <c r="O177" s="83"/>
      <c r="P177" s="83"/>
      <c r="Q177" s="83"/>
    </row>
    <row r="178" spans="1:17" x14ac:dyDescent="0.45">
      <c r="A178" s="85">
        <v>1</v>
      </c>
      <c r="B178" s="86">
        <v>100000499448</v>
      </c>
      <c r="C178" s="85">
        <v>0</v>
      </c>
      <c r="D178" s="85" t="s">
        <v>130</v>
      </c>
      <c r="E178" s="87" t="s">
        <v>841</v>
      </c>
      <c r="F178" s="88">
        <v>24500</v>
      </c>
      <c r="G178" s="88">
        <v>-7354.03</v>
      </c>
      <c r="H178" s="88">
        <v>17145.97</v>
      </c>
      <c r="I178" s="89" t="s">
        <v>308</v>
      </c>
      <c r="J178" s="89" t="s">
        <v>312</v>
      </c>
    </row>
    <row r="179" spans="1:17" x14ac:dyDescent="0.45">
      <c r="A179" s="87"/>
      <c r="B179" s="86">
        <v>100000499448</v>
      </c>
      <c r="C179" s="85">
        <v>1</v>
      </c>
      <c r="D179" s="85" t="s">
        <v>130</v>
      </c>
      <c r="E179" s="87" t="s">
        <v>841</v>
      </c>
      <c r="F179" s="88">
        <v>563500</v>
      </c>
      <c r="G179" s="88">
        <v>-563499</v>
      </c>
      <c r="H179" s="87">
        <v>1</v>
      </c>
      <c r="I179" s="89" t="s">
        <v>308</v>
      </c>
      <c r="J179" s="89" t="s">
        <v>312</v>
      </c>
    </row>
    <row r="180" spans="1:17" x14ac:dyDescent="0.45">
      <c r="A180" s="90" t="s">
        <v>27</v>
      </c>
      <c r="B180" s="91" t="s">
        <v>53</v>
      </c>
      <c r="C180" s="90"/>
      <c r="D180" s="90"/>
      <c r="E180" s="90"/>
      <c r="F180" s="92">
        <v>588000</v>
      </c>
      <c r="G180" s="92">
        <v>-570853.03</v>
      </c>
      <c r="H180" s="92">
        <v>17146.97</v>
      </c>
      <c r="I180" s="93"/>
      <c r="J180" s="93"/>
      <c r="K180" s="94"/>
      <c r="L180" s="94"/>
      <c r="M180" s="94"/>
      <c r="N180" s="94"/>
      <c r="O180" s="94"/>
      <c r="P180" s="94"/>
      <c r="Q180" s="94"/>
    </row>
    <row r="181" spans="1:17" s="67" customFormat="1" ht="23.25" x14ac:dyDescent="0.5">
      <c r="A181" s="180" t="s">
        <v>281</v>
      </c>
      <c r="B181" s="181"/>
      <c r="C181" s="181"/>
      <c r="D181" s="181"/>
      <c r="E181" s="182"/>
      <c r="F181" s="64">
        <f>F180</f>
        <v>588000</v>
      </c>
      <c r="G181" s="64">
        <f t="shared" ref="G181:H181" si="6">G180</f>
        <v>-570853.03</v>
      </c>
      <c r="H181" s="64">
        <f t="shared" si="6"/>
        <v>17146.97</v>
      </c>
      <c r="I181" s="96"/>
      <c r="J181" s="97"/>
    </row>
    <row r="182" spans="1:17" x14ac:dyDescent="0.45">
      <c r="A182" s="94" t="s">
        <v>29</v>
      </c>
      <c r="B182" s="78" t="s">
        <v>54</v>
      </c>
      <c r="C182" s="94"/>
      <c r="D182" s="94"/>
      <c r="E182" s="94"/>
      <c r="F182" s="95">
        <v>588000</v>
      </c>
      <c r="G182" s="95">
        <v>-570853.03</v>
      </c>
      <c r="H182" s="95">
        <v>17146.97</v>
      </c>
      <c r="I182" s="93"/>
      <c r="J182" s="93"/>
      <c r="K182" s="94"/>
      <c r="L182" s="94"/>
      <c r="M182" s="94"/>
      <c r="N182" s="94"/>
      <c r="O182" s="94"/>
      <c r="P182" s="94"/>
      <c r="Q182" s="94"/>
    </row>
    <row r="183" spans="1:17" x14ac:dyDescent="0.45">
      <c r="A183" s="94"/>
      <c r="B183" s="78"/>
      <c r="C183" s="94"/>
      <c r="D183" s="94"/>
      <c r="E183" s="94"/>
      <c r="F183" s="95"/>
      <c r="G183" s="95"/>
      <c r="H183" s="95"/>
      <c r="I183" s="93"/>
      <c r="J183" s="93"/>
      <c r="K183" s="94"/>
      <c r="L183" s="94"/>
      <c r="M183" s="94"/>
      <c r="N183" s="94"/>
      <c r="O183" s="94"/>
      <c r="P183" s="94"/>
      <c r="Q183" s="94"/>
    </row>
    <row r="184" spans="1:17" x14ac:dyDescent="0.45">
      <c r="A184" s="78" t="s">
        <v>69</v>
      </c>
      <c r="B184" s="78"/>
      <c r="C184" s="94"/>
      <c r="D184" s="94"/>
      <c r="E184" s="94"/>
      <c r="F184" s="95"/>
      <c r="G184" s="95"/>
      <c r="H184" s="95"/>
      <c r="I184" s="93"/>
      <c r="J184" s="93"/>
      <c r="K184" s="94"/>
      <c r="L184" s="94"/>
      <c r="M184" s="94"/>
      <c r="N184" s="94"/>
      <c r="O184" s="94"/>
      <c r="P184" s="94"/>
      <c r="Q184" s="94"/>
    </row>
    <row r="185" spans="1:17" x14ac:dyDescent="0.45">
      <c r="A185" s="80" t="s">
        <v>278</v>
      </c>
      <c r="B185" s="81" t="s">
        <v>0</v>
      </c>
      <c r="C185" s="80" t="s">
        <v>1</v>
      </c>
      <c r="D185" s="80" t="s">
        <v>277</v>
      </c>
      <c r="E185" s="80" t="s">
        <v>2</v>
      </c>
      <c r="F185" s="80" t="s">
        <v>3</v>
      </c>
      <c r="G185" s="80" t="s">
        <v>4</v>
      </c>
      <c r="H185" s="80" t="s">
        <v>5</v>
      </c>
      <c r="I185" s="82"/>
      <c r="J185" s="82"/>
      <c r="K185" s="83"/>
      <c r="L185" s="83"/>
      <c r="M185" s="83"/>
      <c r="N185" s="83"/>
      <c r="O185" s="83"/>
      <c r="P185" s="83"/>
      <c r="Q185" s="83"/>
    </row>
    <row r="186" spans="1:17" x14ac:dyDescent="0.45">
      <c r="A186" s="85">
        <v>1</v>
      </c>
      <c r="B186" s="86">
        <v>100000279620</v>
      </c>
      <c r="C186" s="85">
        <v>0</v>
      </c>
      <c r="D186" s="85" t="s">
        <v>9</v>
      </c>
      <c r="E186" s="87" t="s">
        <v>842</v>
      </c>
      <c r="F186" s="88">
        <v>6886164</v>
      </c>
      <c r="G186" s="88">
        <v>-2725337.57</v>
      </c>
      <c r="H186" s="88">
        <v>4160826.43</v>
      </c>
      <c r="I186" s="89" t="s">
        <v>307</v>
      </c>
      <c r="J186" s="89" t="s">
        <v>312</v>
      </c>
    </row>
    <row r="187" spans="1:17" x14ac:dyDescent="0.45">
      <c r="A187" s="90" t="s">
        <v>27</v>
      </c>
      <c r="B187" s="91" t="s">
        <v>69</v>
      </c>
      <c r="C187" s="90"/>
      <c r="D187" s="90"/>
      <c r="E187" s="90"/>
      <c r="F187" s="92">
        <v>6886164</v>
      </c>
      <c r="G187" s="92">
        <v>-2725337.57</v>
      </c>
      <c r="H187" s="92">
        <v>4160826.43</v>
      </c>
      <c r="I187" s="93"/>
      <c r="J187" s="93"/>
      <c r="K187" s="94"/>
      <c r="L187" s="94"/>
      <c r="M187" s="94"/>
      <c r="N187" s="94"/>
      <c r="O187" s="94"/>
      <c r="P187" s="94"/>
      <c r="Q187" s="94"/>
    </row>
    <row r="188" spans="1:17" s="67" customFormat="1" ht="23.25" x14ac:dyDescent="0.5">
      <c r="A188" s="180" t="s">
        <v>281</v>
      </c>
      <c r="B188" s="181"/>
      <c r="C188" s="181"/>
      <c r="D188" s="181"/>
      <c r="E188" s="182"/>
      <c r="F188" s="64">
        <f>F187</f>
        <v>6886164</v>
      </c>
      <c r="G188" s="64">
        <f t="shared" ref="G188:H188" si="7">G187</f>
        <v>-2725337.57</v>
      </c>
      <c r="H188" s="64">
        <f t="shared" si="7"/>
        <v>4160826.43</v>
      </c>
      <c r="I188" s="96"/>
      <c r="J188" s="97"/>
    </row>
    <row r="189" spans="1:17" x14ac:dyDescent="0.45">
      <c r="A189" s="94" t="s">
        <v>29</v>
      </c>
      <c r="B189" s="78" t="s">
        <v>70</v>
      </c>
      <c r="C189" s="94"/>
      <c r="D189" s="94"/>
      <c r="E189" s="94"/>
      <c r="F189" s="95">
        <v>6886164</v>
      </c>
      <c r="G189" s="95">
        <v>-2725337.57</v>
      </c>
      <c r="H189" s="95">
        <v>4160826.43</v>
      </c>
      <c r="I189" s="93"/>
      <c r="J189" s="93"/>
      <c r="K189" s="94"/>
      <c r="L189" s="94"/>
      <c r="M189" s="94"/>
      <c r="N189" s="94"/>
      <c r="O189" s="94"/>
      <c r="P189" s="94"/>
      <c r="Q189" s="94"/>
    </row>
    <row r="190" spans="1:17" x14ac:dyDescent="0.45">
      <c r="A190" s="94"/>
      <c r="B190" s="78"/>
      <c r="C190" s="94"/>
      <c r="D190" s="94"/>
      <c r="E190" s="94"/>
      <c r="F190" s="95"/>
      <c r="G190" s="95"/>
      <c r="H190" s="95"/>
      <c r="I190" s="93"/>
      <c r="J190" s="93"/>
      <c r="K190" s="94"/>
      <c r="L190" s="94"/>
      <c r="M190" s="94"/>
      <c r="N190" s="94"/>
      <c r="O190" s="94"/>
      <c r="P190" s="94"/>
      <c r="Q190" s="94"/>
    </row>
    <row r="191" spans="1:17" x14ac:dyDescent="0.45">
      <c r="A191" s="78" t="s">
        <v>103</v>
      </c>
      <c r="B191" s="78"/>
      <c r="C191" s="94"/>
      <c r="D191" s="94"/>
      <c r="E191" s="94"/>
      <c r="F191" s="95"/>
      <c r="G191" s="95"/>
      <c r="H191" s="95"/>
      <c r="I191" s="93"/>
      <c r="J191" s="93"/>
      <c r="K191" s="94"/>
      <c r="L191" s="94"/>
      <c r="M191" s="94"/>
      <c r="N191" s="94"/>
      <c r="O191" s="94"/>
      <c r="P191" s="94"/>
      <c r="Q191" s="94"/>
    </row>
    <row r="192" spans="1:17" x14ac:dyDescent="0.45">
      <c r="A192" s="80" t="s">
        <v>278</v>
      </c>
      <c r="B192" s="81" t="s">
        <v>0</v>
      </c>
      <c r="C192" s="80" t="s">
        <v>1</v>
      </c>
      <c r="D192" s="80" t="s">
        <v>277</v>
      </c>
      <c r="E192" s="80" t="s">
        <v>2</v>
      </c>
      <c r="F192" s="80" t="s">
        <v>3</v>
      </c>
      <c r="G192" s="80" t="s">
        <v>4</v>
      </c>
      <c r="H192" s="80" t="s">
        <v>5</v>
      </c>
      <c r="I192" s="82"/>
      <c r="J192" s="82"/>
      <c r="K192" s="83"/>
      <c r="L192" s="83"/>
      <c r="M192" s="83"/>
      <c r="N192" s="83"/>
      <c r="O192" s="83"/>
      <c r="P192" s="83"/>
      <c r="Q192" s="83"/>
    </row>
    <row r="193" spans="1:10" x14ac:dyDescent="0.45">
      <c r="A193" s="85">
        <v>1</v>
      </c>
      <c r="B193" s="86">
        <v>100000149934</v>
      </c>
      <c r="C193" s="85">
        <v>0</v>
      </c>
      <c r="D193" s="85" t="s">
        <v>77</v>
      </c>
      <c r="E193" s="87" t="s">
        <v>843</v>
      </c>
      <c r="F193" s="88">
        <v>11181.5</v>
      </c>
      <c r="G193" s="88">
        <v>-11154.83</v>
      </c>
      <c r="H193" s="87">
        <v>26.67</v>
      </c>
      <c r="I193" s="89" t="s">
        <v>306</v>
      </c>
      <c r="J193" s="89" t="s">
        <v>312</v>
      </c>
    </row>
    <row r="194" spans="1:10" x14ac:dyDescent="0.45">
      <c r="A194" s="85">
        <v>2</v>
      </c>
      <c r="B194" s="86">
        <v>100000149935</v>
      </c>
      <c r="C194" s="85">
        <v>0</v>
      </c>
      <c r="D194" s="85" t="s">
        <v>77</v>
      </c>
      <c r="E194" s="87" t="s">
        <v>844</v>
      </c>
      <c r="F194" s="88">
        <v>11181.5</v>
      </c>
      <c r="G194" s="88">
        <v>-11154.83</v>
      </c>
      <c r="H194" s="87">
        <v>26.67</v>
      </c>
      <c r="I194" s="89" t="s">
        <v>306</v>
      </c>
      <c r="J194" s="89" t="s">
        <v>312</v>
      </c>
    </row>
    <row r="195" spans="1:10" x14ac:dyDescent="0.45">
      <c r="A195" s="85">
        <v>3</v>
      </c>
      <c r="B195" s="86">
        <v>100000149936</v>
      </c>
      <c r="C195" s="85">
        <v>0</v>
      </c>
      <c r="D195" s="85" t="s">
        <v>77</v>
      </c>
      <c r="E195" s="87" t="s">
        <v>845</v>
      </c>
      <c r="F195" s="88">
        <v>11181.5</v>
      </c>
      <c r="G195" s="88">
        <v>-11154.83</v>
      </c>
      <c r="H195" s="87">
        <v>26.67</v>
      </c>
      <c r="I195" s="89" t="s">
        <v>306</v>
      </c>
      <c r="J195" s="89" t="s">
        <v>312</v>
      </c>
    </row>
    <row r="196" spans="1:10" x14ac:dyDescent="0.45">
      <c r="A196" s="85">
        <v>4</v>
      </c>
      <c r="B196" s="86">
        <v>100000149937</v>
      </c>
      <c r="C196" s="85">
        <v>0</v>
      </c>
      <c r="D196" s="85" t="s">
        <v>77</v>
      </c>
      <c r="E196" s="87" t="s">
        <v>846</v>
      </c>
      <c r="F196" s="88">
        <v>11181.5</v>
      </c>
      <c r="G196" s="88">
        <v>-11154.83</v>
      </c>
      <c r="H196" s="87">
        <v>26.67</v>
      </c>
      <c r="I196" s="89" t="s">
        <v>306</v>
      </c>
      <c r="J196" s="89" t="s">
        <v>312</v>
      </c>
    </row>
    <row r="197" spans="1:10" x14ac:dyDescent="0.45">
      <c r="A197" s="85">
        <v>5</v>
      </c>
      <c r="B197" s="86">
        <v>100000149938</v>
      </c>
      <c r="C197" s="85">
        <v>0</v>
      </c>
      <c r="D197" s="85" t="s">
        <v>77</v>
      </c>
      <c r="E197" s="87" t="s">
        <v>847</v>
      </c>
      <c r="F197" s="88">
        <v>11181.5</v>
      </c>
      <c r="G197" s="88">
        <v>-11154.83</v>
      </c>
      <c r="H197" s="87">
        <v>26.67</v>
      </c>
      <c r="I197" s="89" t="s">
        <v>306</v>
      </c>
      <c r="J197" s="89" t="s">
        <v>312</v>
      </c>
    </row>
    <row r="198" spans="1:10" x14ac:dyDescent="0.45">
      <c r="A198" s="85">
        <v>6</v>
      </c>
      <c r="B198" s="86">
        <v>100000149939</v>
      </c>
      <c r="C198" s="85">
        <v>0</v>
      </c>
      <c r="D198" s="85" t="s">
        <v>77</v>
      </c>
      <c r="E198" s="87" t="s">
        <v>848</v>
      </c>
      <c r="F198" s="88">
        <v>11181.5</v>
      </c>
      <c r="G198" s="88">
        <v>-11154.83</v>
      </c>
      <c r="H198" s="87">
        <v>26.67</v>
      </c>
      <c r="I198" s="89" t="s">
        <v>306</v>
      </c>
      <c r="J198" s="89" t="s">
        <v>312</v>
      </c>
    </row>
    <row r="199" spans="1:10" x14ac:dyDescent="0.45">
      <c r="A199" s="85">
        <v>7</v>
      </c>
      <c r="B199" s="86">
        <v>100000149940</v>
      </c>
      <c r="C199" s="85">
        <v>0</v>
      </c>
      <c r="D199" s="85" t="s">
        <v>77</v>
      </c>
      <c r="E199" s="87" t="s">
        <v>849</v>
      </c>
      <c r="F199" s="88">
        <v>11181.5</v>
      </c>
      <c r="G199" s="88">
        <v>-11154.83</v>
      </c>
      <c r="H199" s="87">
        <v>26.67</v>
      </c>
      <c r="I199" s="89" t="s">
        <v>306</v>
      </c>
      <c r="J199" s="89" t="s">
        <v>312</v>
      </c>
    </row>
    <row r="200" spans="1:10" x14ac:dyDescent="0.45">
      <c r="A200" s="85">
        <v>8</v>
      </c>
      <c r="B200" s="86">
        <v>100000149941</v>
      </c>
      <c r="C200" s="85">
        <v>0</v>
      </c>
      <c r="D200" s="85" t="s">
        <v>77</v>
      </c>
      <c r="E200" s="87" t="s">
        <v>850</v>
      </c>
      <c r="F200" s="88">
        <v>11181.5</v>
      </c>
      <c r="G200" s="88">
        <v>-11154.83</v>
      </c>
      <c r="H200" s="87">
        <v>26.67</v>
      </c>
      <c r="I200" s="89" t="s">
        <v>306</v>
      </c>
      <c r="J200" s="89" t="s">
        <v>312</v>
      </c>
    </row>
    <row r="201" spans="1:10" x14ac:dyDescent="0.45">
      <c r="A201" s="85">
        <v>9</v>
      </c>
      <c r="B201" s="86">
        <v>100000149942</v>
      </c>
      <c r="C201" s="85">
        <v>0</v>
      </c>
      <c r="D201" s="85" t="s">
        <v>77</v>
      </c>
      <c r="E201" s="87" t="s">
        <v>851</v>
      </c>
      <c r="F201" s="88">
        <v>11181.5</v>
      </c>
      <c r="G201" s="88">
        <v>-11154.83</v>
      </c>
      <c r="H201" s="87">
        <v>26.67</v>
      </c>
      <c r="I201" s="89" t="s">
        <v>306</v>
      </c>
      <c r="J201" s="89" t="s">
        <v>312</v>
      </c>
    </row>
    <row r="202" spans="1:10" x14ac:dyDescent="0.45">
      <c r="A202" s="85">
        <v>10</v>
      </c>
      <c r="B202" s="86">
        <v>100000149943</v>
      </c>
      <c r="C202" s="85">
        <v>0</v>
      </c>
      <c r="D202" s="85" t="s">
        <v>77</v>
      </c>
      <c r="E202" s="87" t="s">
        <v>852</v>
      </c>
      <c r="F202" s="88">
        <v>11181.5</v>
      </c>
      <c r="G202" s="88">
        <v>-11154.83</v>
      </c>
      <c r="H202" s="87">
        <v>26.67</v>
      </c>
      <c r="I202" s="89" t="s">
        <v>306</v>
      </c>
      <c r="J202" s="89" t="s">
        <v>312</v>
      </c>
    </row>
    <row r="203" spans="1:10" x14ac:dyDescent="0.45">
      <c r="A203" s="85">
        <v>11</v>
      </c>
      <c r="B203" s="86">
        <v>100000168619</v>
      </c>
      <c r="C203" s="85">
        <v>0</v>
      </c>
      <c r="D203" s="85" t="s">
        <v>853</v>
      </c>
      <c r="E203" s="87" t="s">
        <v>854</v>
      </c>
      <c r="F203" s="88">
        <v>35200</v>
      </c>
      <c r="G203" s="88">
        <v>-21690.59</v>
      </c>
      <c r="H203" s="88">
        <v>13509.41</v>
      </c>
      <c r="I203" s="89" t="s">
        <v>306</v>
      </c>
      <c r="J203" s="89" t="s">
        <v>312</v>
      </c>
    </row>
    <row r="204" spans="1:10" x14ac:dyDescent="0.45">
      <c r="A204" s="85">
        <v>12</v>
      </c>
      <c r="B204" s="86">
        <v>100000168620</v>
      </c>
      <c r="C204" s="85">
        <v>0</v>
      </c>
      <c r="D204" s="85" t="s">
        <v>853</v>
      </c>
      <c r="E204" s="87" t="s">
        <v>854</v>
      </c>
      <c r="F204" s="88">
        <v>35200</v>
      </c>
      <c r="G204" s="88">
        <v>-21690.59</v>
      </c>
      <c r="H204" s="88">
        <v>13509.41</v>
      </c>
      <c r="I204" s="89" t="s">
        <v>306</v>
      </c>
      <c r="J204" s="89" t="s">
        <v>312</v>
      </c>
    </row>
    <row r="205" spans="1:10" x14ac:dyDescent="0.45">
      <c r="A205" s="85">
        <v>13</v>
      </c>
      <c r="B205" s="86">
        <v>100000229935</v>
      </c>
      <c r="C205" s="85">
        <v>0</v>
      </c>
      <c r="D205" s="85" t="s">
        <v>855</v>
      </c>
      <c r="E205" s="87" t="s">
        <v>856</v>
      </c>
      <c r="F205" s="88">
        <v>5500</v>
      </c>
      <c r="G205" s="88">
        <v>-5270.84</v>
      </c>
      <c r="H205" s="87">
        <v>229.16</v>
      </c>
      <c r="I205" s="89" t="s">
        <v>306</v>
      </c>
      <c r="J205" s="89" t="s">
        <v>312</v>
      </c>
    </row>
    <row r="206" spans="1:10" x14ac:dyDescent="0.45">
      <c r="A206" s="85">
        <v>14</v>
      </c>
      <c r="B206" s="86">
        <v>100000229937</v>
      </c>
      <c r="C206" s="85">
        <v>0</v>
      </c>
      <c r="D206" s="85" t="s">
        <v>855</v>
      </c>
      <c r="E206" s="87" t="s">
        <v>857</v>
      </c>
      <c r="F206" s="88">
        <v>20400</v>
      </c>
      <c r="G206" s="88">
        <v>-19550.03</v>
      </c>
      <c r="H206" s="87">
        <v>849.97</v>
      </c>
      <c r="I206" s="89" t="s">
        <v>306</v>
      </c>
      <c r="J206" s="89" t="s">
        <v>312</v>
      </c>
    </row>
    <row r="207" spans="1:10" x14ac:dyDescent="0.45">
      <c r="A207" s="85">
        <v>15</v>
      </c>
      <c r="B207" s="86">
        <v>100000298687</v>
      </c>
      <c r="C207" s="85">
        <v>0</v>
      </c>
      <c r="D207" s="85" t="s">
        <v>858</v>
      </c>
      <c r="E207" s="87" t="s">
        <v>859</v>
      </c>
      <c r="F207" s="88">
        <v>40000</v>
      </c>
      <c r="G207" s="88">
        <v>-14476.71</v>
      </c>
      <c r="H207" s="88">
        <v>25523.29</v>
      </c>
      <c r="I207" s="89" t="s">
        <v>306</v>
      </c>
      <c r="J207" s="89" t="s">
        <v>312</v>
      </c>
    </row>
    <row r="208" spans="1:10" x14ac:dyDescent="0.45">
      <c r="A208" s="85">
        <v>16</v>
      </c>
      <c r="B208" s="86">
        <v>100000321679</v>
      </c>
      <c r="C208" s="85">
        <v>0</v>
      </c>
      <c r="D208" s="85" t="s">
        <v>860</v>
      </c>
      <c r="E208" s="87" t="s">
        <v>861</v>
      </c>
      <c r="F208" s="88">
        <v>349400</v>
      </c>
      <c r="G208" s="88">
        <v>-89743.16</v>
      </c>
      <c r="H208" s="88">
        <v>259656.84</v>
      </c>
      <c r="I208" s="89" t="s">
        <v>306</v>
      </c>
      <c r="J208" s="89" t="s">
        <v>312</v>
      </c>
    </row>
    <row r="209" spans="1:17" x14ac:dyDescent="0.45">
      <c r="A209" s="85">
        <v>17</v>
      </c>
      <c r="B209" s="86">
        <v>100000321683</v>
      </c>
      <c r="C209" s="85">
        <v>0</v>
      </c>
      <c r="D209" s="85" t="s">
        <v>862</v>
      </c>
      <c r="E209" s="87" t="s">
        <v>863</v>
      </c>
      <c r="F209" s="88">
        <v>63600</v>
      </c>
      <c r="G209" s="88">
        <v>-16277.53</v>
      </c>
      <c r="H209" s="88">
        <v>47322.47</v>
      </c>
      <c r="I209" s="89" t="s">
        <v>306</v>
      </c>
      <c r="J209" s="89" t="s">
        <v>312</v>
      </c>
    </row>
    <row r="210" spans="1:17" x14ac:dyDescent="0.45">
      <c r="A210" s="85">
        <v>18</v>
      </c>
      <c r="B210" s="86">
        <v>100000322401</v>
      </c>
      <c r="C210" s="85">
        <v>0</v>
      </c>
      <c r="D210" s="85" t="s">
        <v>366</v>
      </c>
      <c r="E210" s="87" t="s">
        <v>367</v>
      </c>
      <c r="F210" s="88">
        <v>400000</v>
      </c>
      <c r="G210" s="88">
        <v>-151369.85999999999</v>
      </c>
      <c r="H210" s="88">
        <v>248630.14</v>
      </c>
      <c r="I210" s="89" t="s">
        <v>306</v>
      </c>
      <c r="J210" s="89" t="s">
        <v>312</v>
      </c>
    </row>
    <row r="211" spans="1:17" x14ac:dyDescent="0.45">
      <c r="A211" s="85">
        <v>19</v>
      </c>
      <c r="B211" s="86">
        <v>100000329336</v>
      </c>
      <c r="C211" s="85">
        <v>0</v>
      </c>
      <c r="D211" s="85" t="s">
        <v>84</v>
      </c>
      <c r="E211" s="87" t="s">
        <v>85</v>
      </c>
      <c r="F211" s="88">
        <v>17900</v>
      </c>
      <c r="G211" s="88">
        <v>-6491.82</v>
      </c>
      <c r="H211" s="88">
        <v>11408.18</v>
      </c>
      <c r="I211" s="89" t="s">
        <v>306</v>
      </c>
      <c r="J211" s="89" t="s">
        <v>312</v>
      </c>
    </row>
    <row r="212" spans="1:17" x14ac:dyDescent="0.45">
      <c r="A212" s="85">
        <v>20</v>
      </c>
      <c r="B212" s="86">
        <v>100000329337</v>
      </c>
      <c r="C212" s="85">
        <v>0</v>
      </c>
      <c r="D212" s="85" t="s">
        <v>84</v>
      </c>
      <c r="E212" s="87" t="s">
        <v>85</v>
      </c>
      <c r="F212" s="88">
        <v>17900</v>
      </c>
      <c r="G212" s="88">
        <v>-6491.82</v>
      </c>
      <c r="H212" s="88">
        <v>11408.18</v>
      </c>
      <c r="I212" s="89" t="s">
        <v>306</v>
      </c>
      <c r="J212" s="89" t="s">
        <v>312</v>
      </c>
    </row>
    <row r="213" spans="1:17" x14ac:dyDescent="0.45">
      <c r="A213" s="85">
        <v>21</v>
      </c>
      <c r="B213" s="86">
        <v>100000400828</v>
      </c>
      <c r="C213" s="85">
        <v>0</v>
      </c>
      <c r="D213" s="85" t="s">
        <v>428</v>
      </c>
      <c r="E213" s="87" t="s">
        <v>864</v>
      </c>
      <c r="F213" s="88">
        <v>47000</v>
      </c>
      <c r="G213" s="88">
        <v>-7500.69</v>
      </c>
      <c r="H213" s="88">
        <v>39499.31</v>
      </c>
      <c r="I213" s="89" t="s">
        <v>306</v>
      </c>
      <c r="J213" s="89" t="s">
        <v>312</v>
      </c>
    </row>
    <row r="214" spans="1:17" x14ac:dyDescent="0.45">
      <c r="A214" s="85">
        <v>22</v>
      </c>
      <c r="B214" s="86">
        <v>100000400831</v>
      </c>
      <c r="C214" s="85">
        <v>0</v>
      </c>
      <c r="D214" s="85" t="s">
        <v>428</v>
      </c>
      <c r="E214" s="87" t="s">
        <v>865</v>
      </c>
      <c r="F214" s="88">
        <v>47000</v>
      </c>
      <c r="G214" s="88">
        <v>-7500.69</v>
      </c>
      <c r="H214" s="88">
        <v>39499.31</v>
      </c>
      <c r="I214" s="89" t="s">
        <v>306</v>
      </c>
      <c r="J214" s="89" t="s">
        <v>312</v>
      </c>
    </row>
    <row r="215" spans="1:17" x14ac:dyDescent="0.45">
      <c r="A215" s="85">
        <v>23</v>
      </c>
      <c r="B215" s="86">
        <v>100000400832</v>
      </c>
      <c r="C215" s="85">
        <v>0</v>
      </c>
      <c r="D215" s="85" t="s">
        <v>866</v>
      </c>
      <c r="E215" s="87" t="s">
        <v>867</v>
      </c>
      <c r="F215" s="88">
        <v>85800</v>
      </c>
      <c r="G215" s="88">
        <v>-13536.03</v>
      </c>
      <c r="H215" s="88">
        <v>72263.97</v>
      </c>
      <c r="I215" s="89" t="s">
        <v>306</v>
      </c>
      <c r="J215" s="89" t="s">
        <v>312</v>
      </c>
    </row>
    <row r="216" spans="1:17" x14ac:dyDescent="0.45">
      <c r="A216" s="85">
        <v>24</v>
      </c>
      <c r="B216" s="86">
        <v>100000400833</v>
      </c>
      <c r="C216" s="85">
        <v>0</v>
      </c>
      <c r="D216" s="85" t="s">
        <v>868</v>
      </c>
      <c r="E216" s="87" t="s">
        <v>869</v>
      </c>
      <c r="F216" s="88">
        <v>85800</v>
      </c>
      <c r="G216" s="88">
        <v>-13516.44</v>
      </c>
      <c r="H216" s="88">
        <v>72283.56</v>
      </c>
      <c r="I216" s="89" t="s">
        <v>306</v>
      </c>
      <c r="J216" s="89" t="s">
        <v>312</v>
      </c>
    </row>
    <row r="217" spans="1:17" x14ac:dyDescent="0.45">
      <c r="A217" s="85">
        <v>25</v>
      </c>
      <c r="B217" s="86">
        <v>100000400834</v>
      </c>
      <c r="C217" s="85">
        <v>0</v>
      </c>
      <c r="D217" s="85" t="s">
        <v>870</v>
      </c>
      <c r="E217" s="87" t="s">
        <v>871</v>
      </c>
      <c r="F217" s="88">
        <v>114400</v>
      </c>
      <c r="G217" s="88">
        <v>-17786.84</v>
      </c>
      <c r="H217" s="88">
        <v>96613.16</v>
      </c>
      <c r="I217" s="89" t="s">
        <v>306</v>
      </c>
      <c r="J217" s="89" t="s">
        <v>312</v>
      </c>
    </row>
    <row r="218" spans="1:17" x14ac:dyDescent="0.45">
      <c r="A218" s="85">
        <v>26</v>
      </c>
      <c r="B218" s="86">
        <v>100000402350</v>
      </c>
      <c r="C218" s="85">
        <v>0</v>
      </c>
      <c r="D218" s="85" t="s">
        <v>872</v>
      </c>
      <c r="E218" s="87" t="s">
        <v>873</v>
      </c>
      <c r="F218" s="88">
        <v>47000</v>
      </c>
      <c r="G218" s="88">
        <v>-7264.62</v>
      </c>
      <c r="H218" s="88">
        <v>39735.379999999997</v>
      </c>
      <c r="I218" s="89" t="s">
        <v>306</v>
      </c>
      <c r="J218" s="89" t="s">
        <v>312</v>
      </c>
    </row>
    <row r="219" spans="1:17" x14ac:dyDescent="0.45">
      <c r="A219" s="85">
        <v>27</v>
      </c>
      <c r="B219" s="86">
        <v>100000402352</v>
      </c>
      <c r="C219" s="85">
        <v>0</v>
      </c>
      <c r="D219" s="85" t="s">
        <v>874</v>
      </c>
      <c r="E219" s="87" t="s">
        <v>875</v>
      </c>
      <c r="F219" s="88">
        <v>329000</v>
      </c>
      <c r="G219" s="88">
        <v>-50401.599999999999</v>
      </c>
      <c r="H219" s="88">
        <v>278598.40000000002</v>
      </c>
      <c r="I219" s="89" t="s">
        <v>306</v>
      </c>
      <c r="J219" s="89" t="s">
        <v>312</v>
      </c>
    </row>
    <row r="220" spans="1:17" x14ac:dyDescent="0.45">
      <c r="A220" s="85">
        <v>28</v>
      </c>
      <c r="B220" s="86">
        <v>100000417376</v>
      </c>
      <c r="C220" s="85">
        <v>0</v>
      </c>
      <c r="D220" s="85" t="s">
        <v>373</v>
      </c>
      <c r="E220" s="87" t="s">
        <v>370</v>
      </c>
      <c r="F220" s="88">
        <v>7500</v>
      </c>
      <c r="G220" s="88">
        <v>-2078.77</v>
      </c>
      <c r="H220" s="88">
        <v>5421.23</v>
      </c>
      <c r="I220" s="89" t="s">
        <v>306</v>
      </c>
      <c r="J220" s="89" t="s">
        <v>312</v>
      </c>
    </row>
    <row r="221" spans="1:17" x14ac:dyDescent="0.45">
      <c r="A221" s="87"/>
      <c r="B221" s="86">
        <v>100000417376</v>
      </c>
      <c r="C221" s="85">
        <v>1</v>
      </c>
      <c r="D221" s="85" t="s">
        <v>373</v>
      </c>
      <c r="E221" s="87" t="s">
        <v>370</v>
      </c>
      <c r="F221" s="88">
        <v>2500</v>
      </c>
      <c r="G221" s="88">
        <v>-2499</v>
      </c>
      <c r="H221" s="87">
        <v>1</v>
      </c>
      <c r="I221" s="89" t="s">
        <v>306</v>
      </c>
      <c r="J221" s="89" t="s">
        <v>312</v>
      </c>
    </row>
    <row r="222" spans="1:17" x14ac:dyDescent="0.45">
      <c r="A222" s="90" t="s">
        <v>27</v>
      </c>
      <c r="B222" s="91" t="s">
        <v>103</v>
      </c>
      <c r="C222" s="90"/>
      <c r="D222" s="90"/>
      <c r="E222" s="90"/>
      <c r="F222" s="92">
        <f>SUM(F193:F221)</f>
        <v>1862915</v>
      </c>
      <c r="G222" s="92">
        <f t="shared" ref="G222:H222" si="8">SUM(G193:G221)</f>
        <v>-586685.93000000005</v>
      </c>
      <c r="H222" s="92">
        <f t="shared" si="8"/>
        <v>1276229.0700000003</v>
      </c>
      <c r="I222" s="93"/>
      <c r="J222" s="93"/>
      <c r="K222" s="94"/>
      <c r="L222" s="94"/>
      <c r="M222" s="94"/>
      <c r="N222" s="94"/>
      <c r="O222" s="94"/>
      <c r="P222" s="94"/>
      <c r="Q222" s="94"/>
    </row>
    <row r="223" spans="1:17" x14ac:dyDescent="0.45">
      <c r="A223" s="94"/>
      <c r="B223" s="78"/>
      <c r="C223" s="94"/>
      <c r="D223" s="94"/>
      <c r="E223" s="94"/>
      <c r="F223" s="95"/>
      <c r="G223" s="95"/>
      <c r="H223" s="95"/>
      <c r="I223" s="93"/>
      <c r="J223" s="93"/>
      <c r="K223" s="94"/>
      <c r="L223" s="94"/>
      <c r="M223" s="94"/>
      <c r="N223" s="94"/>
      <c r="O223" s="94"/>
      <c r="P223" s="94"/>
      <c r="Q223" s="94"/>
    </row>
    <row r="224" spans="1:17" x14ac:dyDescent="0.45">
      <c r="A224" s="78" t="s">
        <v>375</v>
      </c>
      <c r="B224" s="78"/>
      <c r="C224" s="94"/>
      <c r="D224" s="94"/>
      <c r="E224" s="94"/>
      <c r="F224" s="95"/>
      <c r="G224" s="95"/>
      <c r="H224" s="95"/>
      <c r="I224" s="93"/>
      <c r="J224" s="93"/>
      <c r="K224" s="94"/>
      <c r="L224" s="94"/>
      <c r="M224" s="94"/>
      <c r="N224" s="94"/>
      <c r="O224" s="94"/>
      <c r="P224" s="94"/>
      <c r="Q224" s="94"/>
    </row>
    <row r="225" spans="1:17" x14ac:dyDescent="0.45">
      <c r="A225" s="80" t="s">
        <v>278</v>
      </c>
      <c r="B225" s="81" t="s">
        <v>0</v>
      </c>
      <c r="C225" s="80" t="s">
        <v>1</v>
      </c>
      <c r="D225" s="80" t="s">
        <v>277</v>
      </c>
      <c r="E225" s="80" t="s">
        <v>2</v>
      </c>
      <c r="F225" s="80" t="s">
        <v>3</v>
      </c>
      <c r="G225" s="80" t="s">
        <v>4</v>
      </c>
      <c r="H225" s="80" t="s">
        <v>5</v>
      </c>
      <c r="I225" s="82"/>
      <c r="J225" s="82"/>
      <c r="K225" s="83"/>
      <c r="L225" s="83"/>
      <c r="M225" s="83"/>
      <c r="N225" s="83"/>
      <c r="O225" s="83"/>
      <c r="P225" s="83"/>
      <c r="Q225" s="83"/>
    </row>
    <row r="226" spans="1:17" x14ac:dyDescent="0.45">
      <c r="A226" s="85">
        <v>1</v>
      </c>
      <c r="B226" s="86">
        <v>100000494467</v>
      </c>
      <c r="C226" s="85">
        <v>0</v>
      </c>
      <c r="D226" s="85" t="s">
        <v>734</v>
      </c>
      <c r="E226" s="87" t="s">
        <v>876</v>
      </c>
      <c r="F226" s="88">
        <v>19795</v>
      </c>
      <c r="G226" s="88">
        <v>-19794</v>
      </c>
      <c r="H226" s="87">
        <v>1</v>
      </c>
      <c r="I226" s="89" t="s">
        <v>306</v>
      </c>
      <c r="J226" s="89" t="s">
        <v>313</v>
      </c>
    </row>
    <row r="227" spans="1:17" x14ac:dyDescent="0.45">
      <c r="A227" s="98"/>
      <c r="B227" s="99" t="s">
        <v>375</v>
      </c>
      <c r="C227" s="85"/>
      <c r="D227" s="85"/>
      <c r="E227" s="87"/>
      <c r="F227" s="92">
        <f>SUM(F226)</f>
        <v>19795</v>
      </c>
      <c r="G227" s="92">
        <f t="shared" ref="G227:H227" si="9">SUM(G226)</f>
        <v>-19794</v>
      </c>
      <c r="H227" s="92">
        <f t="shared" si="9"/>
        <v>1</v>
      </c>
    </row>
    <row r="228" spans="1:17" s="67" customFormat="1" ht="23.25" x14ac:dyDescent="0.5">
      <c r="A228" s="180" t="s">
        <v>281</v>
      </c>
      <c r="B228" s="181"/>
      <c r="C228" s="181"/>
      <c r="D228" s="181"/>
      <c r="E228" s="182"/>
      <c r="F228" s="64">
        <f>F227+F222</f>
        <v>1882710</v>
      </c>
      <c r="G228" s="64">
        <f t="shared" ref="G228:H228" si="10">G227+G222</f>
        <v>-606479.93000000005</v>
      </c>
      <c r="H228" s="64">
        <f t="shared" si="10"/>
        <v>1276230.0700000003</v>
      </c>
      <c r="I228" s="96"/>
      <c r="J228" s="97"/>
    </row>
    <row r="229" spans="1:17" x14ac:dyDescent="0.45">
      <c r="A229" s="94" t="s">
        <v>29</v>
      </c>
      <c r="B229" s="78" t="s">
        <v>104</v>
      </c>
      <c r="C229" s="94"/>
      <c r="D229" s="94"/>
      <c r="E229" s="94"/>
      <c r="F229" s="95">
        <v>1882710</v>
      </c>
      <c r="G229" s="95">
        <v>-606479.93000000005</v>
      </c>
      <c r="H229" s="95">
        <v>1276230.07</v>
      </c>
      <c r="I229" s="93"/>
      <c r="J229" s="93"/>
      <c r="K229" s="94"/>
      <c r="L229" s="94"/>
      <c r="M229" s="94"/>
      <c r="N229" s="94"/>
      <c r="O229" s="94"/>
      <c r="P229" s="94"/>
      <c r="Q229" s="94"/>
    </row>
    <row r="230" spans="1:17" x14ac:dyDescent="0.45">
      <c r="A230" s="94"/>
      <c r="B230" s="78"/>
      <c r="C230" s="94"/>
      <c r="D230" s="94"/>
      <c r="E230" s="94"/>
      <c r="F230" s="95"/>
      <c r="G230" s="95"/>
      <c r="H230" s="95"/>
      <c r="I230" s="93"/>
      <c r="J230" s="93"/>
      <c r="K230" s="94"/>
      <c r="L230" s="94"/>
      <c r="M230" s="94"/>
      <c r="N230" s="94"/>
      <c r="O230" s="94"/>
      <c r="P230" s="94"/>
      <c r="Q230" s="94"/>
    </row>
    <row r="231" spans="1:17" x14ac:dyDescent="0.45">
      <c r="A231" s="78" t="s">
        <v>142</v>
      </c>
      <c r="B231" s="78"/>
      <c r="C231" s="94"/>
      <c r="D231" s="94"/>
      <c r="E231" s="94"/>
      <c r="F231" s="95"/>
      <c r="G231" s="95"/>
      <c r="H231" s="95"/>
      <c r="I231" s="93"/>
      <c r="J231" s="93"/>
      <c r="K231" s="94"/>
      <c r="L231" s="94"/>
      <c r="M231" s="94"/>
      <c r="N231" s="94"/>
      <c r="O231" s="94"/>
      <c r="P231" s="94"/>
      <c r="Q231" s="94"/>
    </row>
    <row r="232" spans="1:17" x14ac:dyDescent="0.45">
      <c r="A232" s="80" t="s">
        <v>278</v>
      </c>
      <c r="B232" s="81" t="s">
        <v>0</v>
      </c>
      <c r="C232" s="80" t="s">
        <v>1</v>
      </c>
      <c r="D232" s="80" t="s">
        <v>277</v>
      </c>
      <c r="E232" s="80" t="s">
        <v>2</v>
      </c>
      <c r="F232" s="80" t="s">
        <v>3</v>
      </c>
      <c r="G232" s="80" t="s">
        <v>4</v>
      </c>
      <c r="H232" s="80" t="s">
        <v>5</v>
      </c>
      <c r="I232" s="82"/>
      <c r="J232" s="82"/>
      <c r="K232" s="83"/>
      <c r="L232" s="83"/>
      <c r="M232" s="83"/>
      <c r="N232" s="83"/>
      <c r="O232" s="83"/>
      <c r="P232" s="83"/>
      <c r="Q232" s="83"/>
    </row>
    <row r="233" spans="1:17" x14ac:dyDescent="0.45">
      <c r="A233" s="85">
        <v>1</v>
      </c>
      <c r="B233" s="86">
        <v>100000230049</v>
      </c>
      <c r="C233" s="85">
        <v>0</v>
      </c>
      <c r="D233" s="85" t="s">
        <v>877</v>
      </c>
      <c r="E233" s="87" t="s">
        <v>878</v>
      </c>
      <c r="F233" s="88">
        <v>45500</v>
      </c>
      <c r="G233" s="88">
        <v>-27679.34</v>
      </c>
      <c r="H233" s="88">
        <v>17820.66</v>
      </c>
      <c r="I233" s="89" t="s">
        <v>305</v>
      </c>
      <c r="J233" s="89" t="s">
        <v>312</v>
      </c>
    </row>
    <row r="234" spans="1:17" x14ac:dyDescent="0.45">
      <c r="A234" s="85">
        <v>2</v>
      </c>
      <c r="B234" s="86">
        <v>100000230050</v>
      </c>
      <c r="C234" s="85">
        <v>0</v>
      </c>
      <c r="D234" s="85" t="s">
        <v>877</v>
      </c>
      <c r="E234" s="87" t="s">
        <v>879</v>
      </c>
      <c r="F234" s="88">
        <v>45500</v>
      </c>
      <c r="G234" s="88">
        <v>-27679.34</v>
      </c>
      <c r="H234" s="88">
        <v>17820.66</v>
      </c>
      <c r="I234" s="89" t="s">
        <v>305</v>
      </c>
      <c r="J234" s="89" t="s">
        <v>312</v>
      </c>
    </row>
    <row r="235" spans="1:17" x14ac:dyDescent="0.45">
      <c r="A235" s="85">
        <v>3</v>
      </c>
      <c r="B235" s="86">
        <v>100000230051</v>
      </c>
      <c r="C235" s="85">
        <v>0</v>
      </c>
      <c r="D235" s="85" t="s">
        <v>877</v>
      </c>
      <c r="E235" s="87" t="s">
        <v>880</v>
      </c>
      <c r="F235" s="88">
        <v>45500</v>
      </c>
      <c r="G235" s="88">
        <v>-27679.34</v>
      </c>
      <c r="H235" s="88">
        <v>17820.66</v>
      </c>
      <c r="I235" s="89" t="s">
        <v>305</v>
      </c>
      <c r="J235" s="89" t="s">
        <v>312</v>
      </c>
    </row>
    <row r="236" spans="1:17" x14ac:dyDescent="0.45">
      <c r="A236" s="85">
        <v>4</v>
      </c>
      <c r="B236" s="86">
        <v>100000230052</v>
      </c>
      <c r="C236" s="85">
        <v>0</v>
      </c>
      <c r="D236" s="85" t="s">
        <v>877</v>
      </c>
      <c r="E236" s="87" t="s">
        <v>881</v>
      </c>
      <c r="F236" s="88">
        <v>45500</v>
      </c>
      <c r="G236" s="88">
        <v>-27679.34</v>
      </c>
      <c r="H236" s="88">
        <v>17820.66</v>
      </c>
      <c r="I236" s="89" t="s">
        <v>305</v>
      </c>
      <c r="J236" s="89" t="s">
        <v>312</v>
      </c>
    </row>
    <row r="237" spans="1:17" x14ac:dyDescent="0.45">
      <c r="A237" s="85">
        <v>5</v>
      </c>
      <c r="B237" s="86">
        <v>100000230053</v>
      </c>
      <c r="C237" s="85">
        <v>0</v>
      </c>
      <c r="D237" s="85" t="s">
        <v>877</v>
      </c>
      <c r="E237" s="87" t="s">
        <v>882</v>
      </c>
      <c r="F237" s="88">
        <v>45500</v>
      </c>
      <c r="G237" s="88">
        <v>-27679.34</v>
      </c>
      <c r="H237" s="88">
        <v>17820.66</v>
      </c>
      <c r="I237" s="89" t="s">
        <v>305</v>
      </c>
      <c r="J237" s="89" t="s">
        <v>312</v>
      </c>
    </row>
    <row r="238" spans="1:17" x14ac:dyDescent="0.45">
      <c r="A238" s="85">
        <v>6</v>
      </c>
      <c r="B238" s="86">
        <v>100000230054</v>
      </c>
      <c r="C238" s="85">
        <v>0</v>
      </c>
      <c r="D238" s="85" t="s">
        <v>877</v>
      </c>
      <c r="E238" s="87" t="s">
        <v>882</v>
      </c>
      <c r="F238" s="88">
        <v>45500</v>
      </c>
      <c r="G238" s="88">
        <v>-27679.34</v>
      </c>
      <c r="H238" s="88">
        <v>17820.66</v>
      </c>
      <c r="I238" s="89" t="s">
        <v>305</v>
      </c>
      <c r="J238" s="89" t="s">
        <v>312</v>
      </c>
    </row>
    <row r="239" spans="1:17" x14ac:dyDescent="0.45">
      <c r="A239" s="85">
        <v>7</v>
      </c>
      <c r="B239" s="86">
        <v>100000230055</v>
      </c>
      <c r="C239" s="85">
        <v>0</v>
      </c>
      <c r="D239" s="85" t="s">
        <v>877</v>
      </c>
      <c r="E239" s="87" t="s">
        <v>883</v>
      </c>
      <c r="F239" s="88">
        <v>45500</v>
      </c>
      <c r="G239" s="88">
        <v>-27679.34</v>
      </c>
      <c r="H239" s="88">
        <v>17820.66</v>
      </c>
      <c r="I239" s="89" t="s">
        <v>305</v>
      </c>
      <c r="J239" s="89" t="s">
        <v>312</v>
      </c>
    </row>
    <row r="240" spans="1:17" x14ac:dyDescent="0.45">
      <c r="A240" s="85">
        <v>8</v>
      </c>
      <c r="B240" s="86">
        <v>100000230056</v>
      </c>
      <c r="C240" s="85">
        <v>0</v>
      </c>
      <c r="D240" s="85" t="s">
        <v>877</v>
      </c>
      <c r="E240" s="87" t="s">
        <v>883</v>
      </c>
      <c r="F240" s="88">
        <v>45500</v>
      </c>
      <c r="G240" s="88">
        <v>-27679.34</v>
      </c>
      <c r="H240" s="88">
        <v>17820.66</v>
      </c>
      <c r="I240" s="89" t="s">
        <v>305</v>
      </c>
      <c r="J240" s="89" t="s">
        <v>312</v>
      </c>
    </row>
    <row r="241" spans="1:10" x14ac:dyDescent="0.45">
      <c r="A241" s="85">
        <v>9</v>
      </c>
      <c r="B241" s="86">
        <v>100000230057</v>
      </c>
      <c r="C241" s="85">
        <v>0</v>
      </c>
      <c r="D241" s="85" t="s">
        <v>877</v>
      </c>
      <c r="E241" s="87" t="s">
        <v>884</v>
      </c>
      <c r="F241" s="88">
        <v>45500</v>
      </c>
      <c r="G241" s="88">
        <v>-27679.34</v>
      </c>
      <c r="H241" s="88">
        <v>17820.66</v>
      </c>
      <c r="I241" s="89" t="s">
        <v>305</v>
      </c>
      <c r="J241" s="89" t="s">
        <v>312</v>
      </c>
    </row>
    <row r="242" spans="1:10" x14ac:dyDescent="0.45">
      <c r="A242" s="85">
        <v>10</v>
      </c>
      <c r="B242" s="86">
        <v>100000230058</v>
      </c>
      <c r="C242" s="85">
        <v>0</v>
      </c>
      <c r="D242" s="85" t="s">
        <v>877</v>
      </c>
      <c r="E242" s="87" t="s">
        <v>884</v>
      </c>
      <c r="F242" s="88">
        <v>45500</v>
      </c>
      <c r="G242" s="88">
        <v>-27679.34</v>
      </c>
      <c r="H242" s="88">
        <v>17820.66</v>
      </c>
      <c r="I242" s="89" t="s">
        <v>305</v>
      </c>
      <c r="J242" s="89" t="s">
        <v>312</v>
      </c>
    </row>
    <row r="243" spans="1:10" x14ac:dyDescent="0.45">
      <c r="A243" s="85">
        <v>11</v>
      </c>
      <c r="B243" s="86">
        <v>100000230059</v>
      </c>
      <c r="C243" s="85">
        <v>0</v>
      </c>
      <c r="D243" s="85" t="s">
        <v>877</v>
      </c>
      <c r="E243" s="87" t="s">
        <v>885</v>
      </c>
      <c r="F243" s="88">
        <v>45500</v>
      </c>
      <c r="G243" s="88">
        <v>-27679.34</v>
      </c>
      <c r="H243" s="88">
        <v>17820.66</v>
      </c>
      <c r="I243" s="89" t="s">
        <v>305</v>
      </c>
      <c r="J243" s="89" t="s">
        <v>312</v>
      </c>
    </row>
    <row r="244" spans="1:10" x14ac:dyDescent="0.45">
      <c r="A244" s="85">
        <v>12</v>
      </c>
      <c r="B244" s="86">
        <v>100000230060</v>
      </c>
      <c r="C244" s="85">
        <v>0</v>
      </c>
      <c r="D244" s="85" t="s">
        <v>877</v>
      </c>
      <c r="E244" s="87" t="s">
        <v>885</v>
      </c>
      <c r="F244" s="88">
        <v>45500</v>
      </c>
      <c r="G244" s="88">
        <v>-27679.34</v>
      </c>
      <c r="H244" s="88">
        <v>17820.66</v>
      </c>
      <c r="I244" s="89" t="s">
        <v>305</v>
      </c>
      <c r="J244" s="89" t="s">
        <v>312</v>
      </c>
    </row>
    <row r="245" spans="1:10" x14ac:dyDescent="0.45">
      <c r="A245" s="85">
        <v>13</v>
      </c>
      <c r="B245" s="86">
        <v>100000230061</v>
      </c>
      <c r="C245" s="85">
        <v>0</v>
      </c>
      <c r="D245" s="85" t="s">
        <v>877</v>
      </c>
      <c r="E245" s="87" t="s">
        <v>886</v>
      </c>
      <c r="F245" s="88">
        <v>45500</v>
      </c>
      <c r="G245" s="88">
        <v>-27679.34</v>
      </c>
      <c r="H245" s="88">
        <v>17820.66</v>
      </c>
      <c r="I245" s="89" t="s">
        <v>305</v>
      </c>
      <c r="J245" s="89" t="s">
        <v>312</v>
      </c>
    </row>
    <row r="246" spans="1:10" x14ac:dyDescent="0.45">
      <c r="A246" s="85">
        <v>14</v>
      </c>
      <c r="B246" s="86">
        <v>100000230062</v>
      </c>
      <c r="C246" s="85">
        <v>0</v>
      </c>
      <c r="D246" s="85" t="s">
        <v>877</v>
      </c>
      <c r="E246" s="87" t="s">
        <v>886</v>
      </c>
      <c r="F246" s="88">
        <v>45500</v>
      </c>
      <c r="G246" s="88">
        <v>-27679.34</v>
      </c>
      <c r="H246" s="88">
        <v>17820.66</v>
      </c>
      <c r="I246" s="89" t="s">
        <v>305</v>
      </c>
      <c r="J246" s="89" t="s">
        <v>312</v>
      </c>
    </row>
    <row r="247" spans="1:10" x14ac:dyDescent="0.45">
      <c r="A247" s="85">
        <v>15</v>
      </c>
      <c r="B247" s="86">
        <v>100000230063</v>
      </c>
      <c r="C247" s="85">
        <v>0</v>
      </c>
      <c r="D247" s="85" t="s">
        <v>877</v>
      </c>
      <c r="E247" s="87" t="s">
        <v>887</v>
      </c>
      <c r="F247" s="88">
        <v>45500</v>
      </c>
      <c r="G247" s="88">
        <v>-27679.34</v>
      </c>
      <c r="H247" s="88">
        <v>17820.66</v>
      </c>
      <c r="I247" s="89" t="s">
        <v>305</v>
      </c>
      <c r="J247" s="89" t="s">
        <v>312</v>
      </c>
    </row>
    <row r="248" spans="1:10" x14ac:dyDescent="0.45">
      <c r="A248" s="85">
        <v>16</v>
      </c>
      <c r="B248" s="86">
        <v>100000230064</v>
      </c>
      <c r="C248" s="85">
        <v>0</v>
      </c>
      <c r="D248" s="85" t="s">
        <v>877</v>
      </c>
      <c r="E248" s="87" t="s">
        <v>887</v>
      </c>
      <c r="F248" s="88">
        <v>45500</v>
      </c>
      <c r="G248" s="88">
        <v>-27679.34</v>
      </c>
      <c r="H248" s="88">
        <v>17820.66</v>
      </c>
      <c r="I248" s="89" t="s">
        <v>305</v>
      </c>
      <c r="J248" s="89" t="s">
        <v>312</v>
      </c>
    </row>
    <row r="249" spans="1:10" x14ac:dyDescent="0.45">
      <c r="A249" s="85">
        <v>17</v>
      </c>
      <c r="B249" s="86">
        <v>100000230065</v>
      </c>
      <c r="C249" s="85">
        <v>0</v>
      </c>
      <c r="D249" s="85" t="s">
        <v>877</v>
      </c>
      <c r="E249" s="87" t="s">
        <v>888</v>
      </c>
      <c r="F249" s="88">
        <v>45500</v>
      </c>
      <c r="G249" s="88">
        <v>-27679.34</v>
      </c>
      <c r="H249" s="88">
        <v>17820.66</v>
      </c>
      <c r="I249" s="89" t="s">
        <v>305</v>
      </c>
      <c r="J249" s="89" t="s">
        <v>312</v>
      </c>
    </row>
    <row r="250" spans="1:10" x14ac:dyDescent="0.45">
      <c r="A250" s="85">
        <v>18</v>
      </c>
      <c r="B250" s="86">
        <v>100000230066</v>
      </c>
      <c r="C250" s="85">
        <v>0</v>
      </c>
      <c r="D250" s="85" t="s">
        <v>877</v>
      </c>
      <c r="E250" s="87" t="s">
        <v>888</v>
      </c>
      <c r="F250" s="88">
        <v>45500</v>
      </c>
      <c r="G250" s="88">
        <v>-27679.34</v>
      </c>
      <c r="H250" s="88">
        <v>17820.66</v>
      </c>
      <c r="I250" s="89" t="s">
        <v>305</v>
      </c>
      <c r="J250" s="89" t="s">
        <v>312</v>
      </c>
    </row>
    <row r="251" spans="1:10" x14ac:dyDescent="0.45">
      <c r="A251" s="85">
        <v>19</v>
      </c>
      <c r="B251" s="86">
        <v>100000230067</v>
      </c>
      <c r="C251" s="85">
        <v>0</v>
      </c>
      <c r="D251" s="85" t="s">
        <v>877</v>
      </c>
      <c r="E251" s="87" t="s">
        <v>889</v>
      </c>
      <c r="F251" s="88">
        <v>45500</v>
      </c>
      <c r="G251" s="88">
        <v>-27679.34</v>
      </c>
      <c r="H251" s="88">
        <v>17820.66</v>
      </c>
      <c r="I251" s="89" t="s">
        <v>305</v>
      </c>
      <c r="J251" s="89" t="s">
        <v>312</v>
      </c>
    </row>
    <row r="252" spans="1:10" x14ac:dyDescent="0.45">
      <c r="A252" s="85">
        <v>20</v>
      </c>
      <c r="B252" s="86">
        <v>100000230068</v>
      </c>
      <c r="C252" s="85">
        <v>0</v>
      </c>
      <c r="D252" s="85" t="s">
        <v>877</v>
      </c>
      <c r="E252" s="87" t="s">
        <v>889</v>
      </c>
      <c r="F252" s="88">
        <v>45500</v>
      </c>
      <c r="G252" s="88">
        <v>-27679.34</v>
      </c>
      <c r="H252" s="88">
        <v>17820.66</v>
      </c>
      <c r="I252" s="89" t="s">
        <v>305</v>
      </c>
      <c r="J252" s="89" t="s">
        <v>312</v>
      </c>
    </row>
    <row r="253" spans="1:10" x14ac:dyDescent="0.45">
      <c r="A253" s="85">
        <v>21</v>
      </c>
      <c r="B253" s="86">
        <v>100000230069</v>
      </c>
      <c r="C253" s="85">
        <v>0</v>
      </c>
      <c r="D253" s="85" t="s">
        <v>877</v>
      </c>
      <c r="E253" s="87" t="s">
        <v>890</v>
      </c>
      <c r="F253" s="88">
        <v>45500</v>
      </c>
      <c r="G253" s="88">
        <v>-27679.34</v>
      </c>
      <c r="H253" s="88">
        <v>17820.66</v>
      </c>
      <c r="I253" s="89" t="s">
        <v>305</v>
      </c>
      <c r="J253" s="89" t="s">
        <v>312</v>
      </c>
    </row>
    <row r="254" spans="1:10" x14ac:dyDescent="0.45">
      <c r="A254" s="85">
        <v>22</v>
      </c>
      <c r="B254" s="86">
        <v>100000230070</v>
      </c>
      <c r="C254" s="85">
        <v>0</v>
      </c>
      <c r="D254" s="85" t="s">
        <v>877</v>
      </c>
      <c r="E254" s="87" t="s">
        <v>890</v>
      </c>
      <c r="F254" s="88">
        <v>45500</v>
      </c>
      <c r="G254" s="88">
        <v>-27679.34</v>
      </c>
      <c r="H254" s="88">
        <v>17820.66</v>
      </c>
      <c r="I254" s="89" t="s">
        <v>305</v>
      </c>
      <c r="J254" s="89" t="s">
        <v>312</v>
      </c>
    </row>
    <row r="255" spans="1:10" x14ac:dyDescent="0.45">
      <c r="A255" s="85">
        <v>23</v>
      </c>
      <c r="B255" s="86">
        <v>100000230071</v>
      </c>
      <c r="C255" s="85">
        <v>0</v>
      </c>
      <c r="D255" s="85" t="s">
        <v>877</v>
      </c>
      <c r="E255" s="87" t="s">
        <v>891</v>
      </c>
      <c r="F255" s="88">
        <v>45500</v>
      </c>
      <c r="G255" s="88">
        <v>-27679.34</v>
      </c>
      <c r="H255" s="88">
        <v>17820.66</v>
      </c>
      <c r="I255" s="89" t="s">
        <v>305</v>
      </c>
      <c r="J255" s="89" t="s">
        <v>312</v>
      </c>
    </row>
    <row r="256" spans="1:10" x14ac:dyDescent="0.45">
      <c r="A256" s="85">
        <v>24</v>
      </c>
      <c r="B256" s="86">
        <v>100000230072</v>
      </c>
      <c r="C256" s="85">
        <v>0</v>
      </c>
      <c r="D256" s="85" t="s">
        <v>877</v>
      </c>
      <c r="E256" s="87" t="s">
        <v>891</v>
      </c>
      <c r="F256" s="88">
        <v>45500</v>
      </c>
      <c r="G256" s="88">
        <v>-27679.34</v>
      </c>
      <c r="H256" s="88">
        <v>17820.66</v>
      </c>
      <c r="I256" s="89" t="s">
        <v>305</v>
      </c>
      <c r="J256" s="89" t="s">
        <v>312</v>
      </c>
    </row>
    <row r="257" spans="1:10" x14ac:dyDescent="0.45">
      <c r="A257" s="85">
        <v>25</v>
      </c>
      <c r="B257" s="86">
        <v>100000230073</v>
      </c>
      <c r="C257" s="85">
        <v>0</v>
      </c>
      <c r="D257" s="85" t="s">
        <v>877</v>
      </c>
      <c r="E257" s="87" t="s">
        <v>892</v>
      </c>
      <c r="F257" s="88">
        <v>45500</v>
      </c>
      <c r="G257" s="88">
        <v>-27679.34</v>
      </c>
      <c r="H257" s="88">
        <v>17820.66</v>
      </c>
      <c r="I257" s="89" t="s">
        <v>305</v>
      </c>
      <c r="J257" s="89" t="s">
        <v>312</v>
      </c>
    </row>
    <row r="258" spans="1:10" x14ac:dyDescent="0.45">
      <c r="A258" s="85">
        <v>26</v>
      </c>
      <c r="B258" s="86">
        <v>100000230074</v>
      </c>
      <c r="C258" s="85">
        <v>0</v>
      </c>
      <c r="D258" s="85" t="s">
        <v>877</v>
      </c>
      <c r="E258" s="87" t="s">
        <v>892</v>
      </c>
      <c r="F258" s="88">
        <v>45500</v>
      </c>
      <c r="G258" s="88">
        <v>-27679.34</v>
      </c>
      <c r="H258" s="88">
        <v>17820.66</v>
      </c>
      <c r="I258" s="89" t="s">
        <v>305</v>
      </c>
      <c r="J258" s="89" t="s">
        <v>312</v>
      </c>
    </row>
    <row r="259" spans="1:10" x14ac:dyDescent="0.45">
      <c r="A259" s="85">
        <v>27</v>
      </c>
      <c r="B259" s="86">
        <v>100000230075</v>
      </c>
      <c r="C259" s="85">
        <v>0</v>
      </c>
      <c r="D259" s="85" t="s">
        <v>877</v>
      </c>
      <c r="E259" s="87" t="s">
        <v>893</v>
      </c>
      <c r="F259" s="88">
        <v>45500</v>
      </c>
      <c r="G259" s="88">
        <v>-27679.34</v>
      </c>
      <c r="H259" s="88">
        <v>17820.66</v>
      </c>
      <c r="I259" s="89" t="s">
        <v>305</v>
      </c>
      <c r="J259" s="89" t="s">
        <v>312</v>
      </c>
    </row>
    <row r="260" spans="1:10" x14ac:dyDescent="0.45">
      <c r="A260" s="85">
        <v>28</v>
      </c>
      <c r="B260" s="86">
        <v>100000230076</v>
      </c>
      <c r="C260" s="85">
        <v>0</v>
      </c>
      <c r="D260" s="85" t="s">
        <v>877</v>
      </c>
      <c r="E260" s="87" t="s">
        <v>893</v>
      </c>
      <c r="F260" s="88">
        <v>45500</v>
      </c>
      <c r="G260" s="88">
        <v>-27679.34</v>
      </c>
      <c r="H260" s="88">
        <v>17820.66</v>
      </c>
      <c r="I260" s="89" t="s">
        <v>305</v>
      </c>
      <c r="J260" s="89" t="s">
        <v>312</v>
      </c>
    </row>
    <row r="261" spans="1:10" x14ac:dyDescent="0.45">
      <c r="A261" s="85">
        <v>29</v>
      </c>
      <c r="B261" s="86">
        <v>100000230077</v>
      </c>
      <c r="C261" s="85">
        <v>0</v>
      </c>
      <c r="D261" s="85" t="s">
        <v>877</v>
      </c>
      <c r="E261" s="87" t="s">
        <v>894</v>
      </c>
      <c r="F261" s="88">
        <v>45500</v>
      </c>
      <c r="G261" s="88">
        <v>-27679.34</v>
      </c>
      <c r="H261" s="88">
        <v>17820.66</v>
      </c>
      <c r="I261" s="89" t="s">
        <v>305</v>
      </c>
      <c r="J261" s="89" t="s">
        <v>312</v>
      </c>
    </row>
    <row r="262" spans="1:10" x14ac:dyDescent="0.45">
      <c r="A262" s="85">
        <v>30</v>
      </c>
      <c r="B262" s="86">
        <v>100000230078</v>
      </c>
      <c r="C262" s="85">
        <v>0</v>
      </c>
      <c r="D262" s="85" t="s">
        <v>877</v>
      </c>
      <c r="E262" s="87" t="s">
        <v>894</v>
      </c>
      <c r="F262" s="88">
        <v>45500</v>
      </c>
      <c r="G262" s="88">
        <v>-27679.34</v>
      </c>
      <c r="H262" s="88">
        <v>17820.66</v>
      </c>
      <c r="I262" s="89" t="s">
        <v>305</v>
      </c>
      <c r="J262" s="89" t="s">
        <v>312</v>
      </c>
    </row>
    <row r="263" spans="1:10" x14ac:dyDescent="0.45">
      <c r="A263" s="85">
        <v>31</v>
      </c>
      <c r="B263" s="86">
        <v>100000230079</v>
      </c>
      <c r="C263" s="85">
        <v>0</v>
      </c>
      <c r="D263" s="85" t="s">
        <v>877</v>
      </c>
      <c r="E263" s="87" t="s">
        <v>895</v>
      </c>
      <c r="F263" s="88">
        <v>45500</v>
      </c>
      <c r="G263" s="88">
        <v>-27679.34</v>
      </c>
      <c r="H263" s="88">
        <v>17820.66</v>
      </c>
      <c r="I263" s="89" t="s">
        <v>305</v>
      </c>
      <c r="J263" s="89" t="s">
        <v>312</v>
      </c>
    </row>
    <row r="264" spans="1:10" x14ac:dyDescent="0.45">
      <c r="A264" s="85">
        <v>32</v>
      </c>
      <c r="B264" s="86">
        <v>100000230080</v>
      </c>
      <c r="C264" s="85">
        <v>0</v>
      </c>
      <c r="D264" s="85" t="s">
        <v>877</v>
      </c>
      <c r="E264" s="87" t="s">
        <v>895</v>
      </c>
      <c r="F264" s="88">
        <v>45500</v>
      </c>
      <c r="G264" s="88">
        <v>-27679.34</v>
      </c>
      <c r="H264" s="88">
        <v>17820.66</v>
      </c>
      <c r="I264" s="89" t="s">
        <v>305</v>
      </c>
      <c r="J264" s="89" t="s">
        <v>312</v>
      </c>
    </row>
    <row r="265" spans="1:10" x14ac:dyDescent="0.45">
      <c r="A265" s="85">
        <v>33</v>
      </c>
      <c r="B265" s="86">
        <v>100000230081</v>
      </c>
      <c r="C265" s="85">
        <v>0</v>
      </c>
      <c r="D265" s="85" t="s">
        <v>877</v>
      </c>
      <c r="E265" s="87" t="s">
        <v>896</v>
      </c>
      <c r="F265" s="88">
        <v>45500</v>
      </c>
      <c r="G265" s="88">
        <v>-27679.34</v>
      </c>
      <c r="H265" s="88">
        <v>17820.66</v>
      </c>
      <c r="I265" s="89" t="s">
        <v>305</v>
      </c>
      <c r="J265" s="89" t="s">
        <v>312</v>
      </c>
    </row>
    <row r="266" spans="1:10" x14ac:dyDescent="0.45">
      <c r="A266" s="85">
        <v>34</v>
      </c>
      <c r="B266" s="86">
        <v>100000230082</v>
      </c>
      <c r="C266" s="85">
        <v>0</v>
      </c>
      <c r="D266" s="85" t="s">
        <v>877</v>
      </c>
      <c r="E266" s="87" t="s">
        <v>896</v>
      </c>
      <c r="F266" s="88">
        <v>45500</v>
      </c>
      <c r="G266" s="88">
        <v>-27679.34</v>
      </c>
      <c r="H266" s="88">
        <v>17820.66</v>
      </c>
      <c r="I266" s="89" t="s">
        <v>305</v>
      </c>
      <c r="J266" s="89" t="s">
        <v>312</v>
      </c>
    </row>
    <row r="267" spans="1:10" x14ac:dyDescent="0.45">
      <c r="A267" s="85">
        <v>35</v>
      </c>
      <c r="B267" s="86">
        <v>100000230083</v>
      </c>
      <c r="C267" s="85">
        <v>0</v>
      </c>
      <c r="D267" s="85" t="s">
        <v>877</v>
      </c>
      <c r="E267" s="87" t="s">
        <v>897</v>
      </c>
      <c r="F267" s="88">
        <v>45500</v>
      </c>
      <c r="G267" s="88">
        <v>-27679.34</v>
      </c>
      <c r="H267" s="88">
        <v>17820.66</v>
      </c>
      <c r="I267" s="89" t="s">
        <v>305</v>
      </c>
      <c r="J267" s="89" t="s">
        <v>312</v>
      </c>
    </row>
    <row r="268" spans="1:10" x14ac:dyDescent="0.45">
      <c r="A268" s="85">
        <v>36</v>
      </c>
      <c r="B268" s="86">
        <v>100000230084</v>
      </c>
      <c r="C268" s="85">
        <v>0</v>
      </c>
      <c r="D268" s="85" t="s">
        <v>877</v>
      </c>
      <c r="E268" s="87" t="s">
        <v>897</v>
      </c>
      <c r="F268" s="88">
        <v>45500</v>
      </c>
      <c r="G268" s="88">
        <v>-27679.34</v>
      </c>
      <c r="H268" s="88">
        <v>17820.66</v>
      </c>
      <c r="I268" s="89" t="s">
        <v>305</v>
      </c>
      <c r="J268" s="89" t="s">
        <v>312</v>
      </c>
    </row>
    <row r="269" spans="1:10" x14ac:dyDescent="0.45">
      <c r="A269" s="85">
        <v>37</v>
      </c>
      <c r="B269" s="86">
        <v>100000242045</v>
      </c>
      <c r="C269" s="85">
        <v>0</v>
      </c>
      <c r="D269" s="85" t="s">
        <v>898</v>
      </c>
      <c r="E269" s="87" t="s">
        <v>899</v>
      </c>
      <c r="F269" s="88">
        <v>119572.5</v>
      </c>
      <c r="G269" s="88">
        <v>-107889.64</v>
      </c>
      <c r="H269" s="88">
        <v>11682.86</v>
      </c>
      <c r="I269" s="89" t="s">
        <v>305</v>
      </c>
      <c r="J269" s="89" t="s">
        <v>312</v>
      </c>
    </row>
    <row r="270" spans="1:10" x14ac:dyDescent="0.45">
      <c r="A270" s="85">
        <v>38</v>
      </c>
      <c r="B270" s="86">
        <v>100000242046</v>
      </c>
      <c r="C270" s="85">
        <v>0</v>
      </c>
      <c r="D270" s="85" t="s">
        <v>898</v>
      </c>
      <c r="E270" s="87" t="s">
        <v>899</v>
      </c>
      <c r="F270" s="88">
        <v>119572.5</v>
      </c>
      <c r="G270" s="88">
        <v>-107889.64</v>
      </c>
      <c r="H270" s="88">
        <v>11682.86</v>
      </c>
      <c r="I270" s="89" t="s">
        <v>305</v>
      </c>
      <c r="J270" s="89" t="s">
        <v>312</v>
      </c>
    </row>
    <row r="271" spans="1:10" x14ac:dyDescent="0.45">
      <c r="A271" s="85">
        <v>39</v>
      </c>
      <c r="B271" s="86">
        <v>100000242047</v>
      </c>
      <c r="C271" s="85">
        <v>0</v>
      </c>
      <c r="D271" s="85" t="s">
        <v>898</v>
      </c>
      <c r="E271" s="87" t="s">
        <v>900</v>
      </c>
      <c r="F271" s="88">
        <v>119572.5</v>
      </c>
      <c r="G271" s="88">
        <v>-107889.64</v>
      </c>
      <c r="H271" s="88">
        <v>11682.86</v>
      </c>
      <c r="I271" s="89" t="s">
        <v>305</v>
      </c>
      <c r="J271" s="89" t="s">
        <v>312</v>
      </c>
    </row>
    <row r="272" spans="1:10" x14ac:dyDescent="0.45">
      <c r="A272" s="85">
        <v>40</v>
      </c>
      <c r="B272" s="86">
        <v>100000242048</v>
      </c>
      <c r="C272" s="85">
        <v>0</v>
      </c>
      <c r="D272" s="85" t="s">
        <v>898</v>
      </c>
      <c r="E272" s="87" t="s">
        <v>899</v>
      </c>
      <c r="F272" s="88">
        <v>119572.5</v>
      </c>
      <c r="G272" s="88">
        <v>-107889.64</v>
      </c>
      <c r="H272" s="88">
        <v>11682.86</v>
      </c>
      <c r="I272" s="89" t="s">
        <v>305</v>
      </c>
      <c r="J272" s="89" t="s">
        <v>312</v>
      </c>
    </row>
    <row r="273" spans="1:10" x14ac:dyDescent="0.45">
      <c r="A273" s="85">
        <v>41</v>
      </c>
      <c r="B273" s="86">
        <v>100000242049</v>
      </c>
      <c r="C273" s="85">
        <v>0</v>
      </c>
      <c r="D273" s="85" t="s">
        <v>898</v>
      </c>
      <c r="E273" s="87" t="s">
        <v>901</v>
      </c>
      <c r="F273" s="88">
        <v>119572.5</v>
      </c>
      <c r="G273" s="88">
        <v>-107889.64</v>
      </c>
      <c r="H273" s="88">
        <v>11682.86</v>
      </c>
      <c r="I273" s="89" t="s">
        <v>305</v>
      </c>
      <c r="J273" s="89" t="s">
        <v>312</v>
      </c>
    </row>
    <row r="274" spans="1:10" x14ac:dyDescent="0.45">
      <c r="A274" s="85">
        <v>42</v>
      </c>
      <c r="B274" s="86">
        <v>100000242050</v>
      </c>
      <c r="C274" s="85">
        <v>0</v>
      </c>
      <c r="D274" s="85" t="s">
        <v>898</v>
      </c>
      <c r="E274" s="87" t="s">
        <v>901</v>
      </c>
      <c r="F274" s="88">
        <v>119572.5</v>
      </c>
      <c r="G274" s="88">
        <v>-107889.64</v>
      </c>
      <c r="H274" s="88">
        <v>11682.86</v>
      </c>
      <c r="I274" s="89" t="s">
        <v>305</v>
      </c>
      <c r="J274" s="89" t="s">
        <v>312</v>
      </c>
    </row>
    <row r="275" spans="1:10" x14ac:dyDescent="0.45">
      <c r="A275" s="85">
        <v>43</v>
      </c>
      <c r="B275" s="86">
        <v>100000242051</v>
      </c>
      <c r="C275" s="85">
        <v>0</v>
      </c>
      <c r="D275" s="85" t="s">
        <v>898</v>
      </c>
      <c r="E275" s="87" t="s">
        <v>901</v>
      </c>
      <c r="F275" s="88">
        <v>119572.5</v>
      </c>
      <c r="G275" s="88">
        <v>-107889.64</v>
      </c>
      <c r="H275" s="88">
        <v>11682.86</v>
      </c>
      <c r="I275" s="89" t="s">
        <v>305</v>
      </c>
      <c r="J275" s="89" t="s">
        <v>312</v>
      </c>
    </row>
    <row r="276" spans="1:10" x14ac:dyDescent="0.45">
      <c r="A276" s="85">
        <v>44</v>
      </c>
      <c r="B276" s="86">
        <v>100000242052</v>
      </c>
      <c r="C276" s="85">
        <v>0</v>
      </c>
      <c r="D276" s="85" t="s">
        <v>898</v>
      </c>
      <c r="E276" s="87" t="s">
        <v>901</v>
      </c>
      <c r="F276" s="88">
        <v>119572.5</v>
      </c>
      <c r="G276" s="88">
        <v>-107889.64</v>
      </c>
      <c r="H276" s="88">
        <v>11682.86</v>
      </c>
      <c r="I276" s="89" t="s">
        <v>305</v>
      </c>
      <c r="J276" s="89" t="s">
        <v>312</v>
      </c>
    </row>
    <row r="277" spans="1:10" x14ac:dyDescent="0.45">
      <c r="A277" s="85">
        <v>45</v>
      </c>
      <c r="B277" s="86">
        <v>100000242053</v>
      </c>
      <c r="C277" s="85">
        <v>0</v>
      </c>
      <c r="D277" s="85" t="s">
        <v>898</v>
      </c>
      <c r="E277" s="87" t="s">
        <v>901</v>
      </c>
      <c r="F277" s="88">
        <v>119572.5</v>
      </c>
      <c r="G277" s="88">
        <v>-107889.64</v>
      </c>
      <c r="H277" s="88">
        <v>11682.86</v>
      </c>
      <c r="I277" s="89" t="s">
        <v>305</v>
      </c>
      <c r="J277" s="89" t="s">
        <v>312</v>
      </c>
    </row>
    <row r="278" spans="1:10" x14ac:dyDescent="0.45">
      <c r="A278" s="85">
        <v>46</v>
      </c>
      <c r="B278" s="86">
        <v>100000242054</v>
      </c>
      <c r="C278" s="85">
        <v>0</v>
      </c>
      <c r="D278" s="85" t="s">
        <v>898</v>
      </c>
      <c r="E278" s="87" t="s">
        <v>901</v>
      </c>
      <c r="F278" s="88">
        <v>119572.5</v>
      </c>
      <c r="G278" s="88">
        <v>-107889.64</v>
      </c>
      <c r="H278" s="88">
        <v>11682.86</v>
      </c>
      <c r="I278" s="89" t="s">
        <v>305</v>
      </c>
      <c r="J278" s="89" t="s">
        <v>312</v>
      </c>
    </row>
    <row r="279" spans="1:10" x14ac:dyDescent="0.45">
      <c r="A279" s="85">
        <v>47</v>
      </c>
      <c r="B279" s="86">
        <v>100000242055</v>
      </c>
      <c r="C279" s="85">
        <v>0</v>
      </c>
      <c r="D279" s="85" t="s">
        <v>898</v>
      </c>
      <c r="E279" s="87" t="s">
        <v>902</v>
      </c>
      <c r="F279" s="88">
        <v>119572.5</v>
      </c>
      <c r="G279" s="88">
        <v>-107889.64</v>
      </c>
      <c r="H279" s="88">
        <v>11682.86</v>
      </c>
      <c r="I279" s="89" t="s">
        <v>305</v>
      </c>
      <c r="J279" s="89" t="s">
        <v>312</v>
      </c>
    </row>
    <row r="280" spans="1:10" x14ac:dyDescent="0.45">
      <c r="A280" s="85">
        <v>48</v>
      </c>
      <c r="B280" s="86">
        <v>100000242056</v>
      </c>
      <c r="C280" s="85">
        <v>0</v>
      </c>
      <c r="D280" s="85" t="s">
        <v>898</v>
      </c>
      <c r="E280" s="87" t="s">
        <v>902</v>
      </c>
      <c r="F280" s="88">
        <v>119572.5</v>
      </c>
      <c r="G280" s="88">
        <v>-107889.64</v>
      </c>
      <c r="H280" s="88">
        <v>11682.86</v>
      </c>
      <c r="I280" s="89" t="s">
        <v>305</v>
      </c>
      <c r="J280" s="89" t="s">
        <v>312</v>
      </c>
    </row>
    <row r="281" spans="1:10" x14ac:dyDescent="0.45">
      <c r="A281" s="85">
        <v>49</v>
      </c>
      <c r="B281" s="86">
        <v>100000242057</v>
      </c>
      <c r="C281" s="85">
        <v>0</v>
      </c>
      <c r="D281" s="85" t="s">
        <v>898</v>
      </c>
      <c r="E281" s="87" t="s">
        <v>902</v>
      </c>
      <c r="F281" s="88">
        <v>119572.5</v>
      </c>
      <c r="G281" s="88">
        <v>-107889.64</v>
      </c>
      <c r="H281" s="88">
        <v>11682.86</v>
      </c>
      <c r="I281" s="89" t="s">
        <v>305</v>
      </c>
      <c r="J281" s="89" t="s">
        <v>312</v>
      </c>
    </row>
    <row r="282" spans="1:10" x14ac:dyDescent="0.45">
      <c r="A282" s="85">
        <v>50</v>
      </c>
      <c r="B282" s="86">
        <v>100000242058</v>
      </c>
      <c r="C282" s="85">
        <v>0</v>
      </c>
      <c r="D282" s="85" t="s">
        <v>898</v>
      </c>
      <c r="E282" s="87" t="s">
        <v>902</v>
      </c>
      <c r="F282" s="88">
        <v>119572.5</v>
      </c>
      <c r="G282" s="88">
        <v>-107889.64</v>
      </c>
      <c r="H282" s="88">
        <v>11682.86</v>
      </c>
      <c r="I282" s="89" t="s">
        <v>305</v>
      </c>
      <c r="J282" s="89" t="s">
        <v>312</v>
      </c>
    </row>
    <row r="283" spans="1:10" x14ac:dyDescent="0.45">
      <c r="A283" s="85">
        <v>51</v>
      </c>
      <c r="B283" s="86">
        <v>100000242059</v>
      </c>
      <c r="C283" s="85">
        <v>0</v>
      </c>
      <c r="D283" s="85" t="s">
        <v>898</v>
      </c>
      <c r="E283" s="87" t="s">
        <v>902</v>
      </c>
      <c r="F283" s="88">
        <v>119572.5</v>
      </c>
      <c r="G283" s="88">
        <v>-107889.64</v>
      </c>
      <c r="H283" s="88">
        <v>11682.86</v>
      </c>
      <c r="I283" s="89" t="s">
        <v>305</v>
      </c>
      <c r="J283" s="89" t="s">
        <v>312</v>
      </c>
    </row>
    <row r="284" spans="1:10" x14ac:dyDescent="0.45">
      <c r="A284" s="85">
        <v>52</v>
      </c>
      <c r="B284" s="86">
        <v>100000242060</v>
      </c>
      <c r="C284" s="85">
        <v>0</v>
      </c>
      <c r="D284" s="85" t="s">
        <v>898</v>
      </c>
      <c r="E284" s="87" t="s">
        <v>902</v>
      </c>
      <c r="F284" s="88">
        <v>119572.5</v>
      </c>
      <c r="G284" s="88">
        <v>-107889.64</v>
      </c>
      <c r="H284" s="88">
        <v>11682.86</v>
      </c>
      <c r="I284" s="89" t="s">
        <v>305</v>
      </c>
      <c r="J284" s="89" t="s">
        <v>312</v>
      </c>
    </row>
    <row r="285" spans="1:10" x14ac:dyDescent="0.45">
      <c r="A285" s="85">
        <v>53</v>
      </c>
      <c r="B285" s="86">
        <v>100000242061</v>
      </c>
      <c r="C285" s="85">
        <v>0</v>
      </c>
      <c r="D285" s="85" t="s">
        <v>898</v>
      </c>
      <c r="E285" s="87" t="s">
        <v>902</v>
      </c>
      <c r="F285" s="88">
        <v>119572.5</v>
      </c>
      <c r="G285" s="88">
        <v>-107889.64</v>
      </c>
      <c r="H285" s="88">
        <v>11682.86</v>
      </c>
      <c r="I285" s="89" t="s">
        <v>305</v>
      </c>
      <c r="J285" s="89" t="s">
        <v>312</v>
      </c>
    </row>
    <row r="286" spans="1:10" x14ac:dyDescent="0.45">
      <c r="A286" s="85">
        <v>54</v>
      </c>
      <c r="B286" s="86">
        <v>100000242062</v>
      </c>
      <c r="C286" s="85">
        <v>0</v>
      </c>
      <c r="D286" s="85" t="s">
        <v>898</v>
      </c>
      <c r="E286" s="87" t="s">
        <v>902</v>
      </c>
      <c r="F286" s="88">
        <v>119572.5</v>
      </c>
      <c r="G286" s="88">
        <v>-107889.64</v>
      </c>
      <c r="H286" s="88">
        <v>11682.86</v>
      </c>
      <c r="I286" s="89" t="s">
        <v>305</v>
      </c>
      <c r="J286" s="89" t="s">
        <v>312</v>
      </c>
    </row>
    <row r="287" spans="1:10" x14ac:dyDescent="0.45">
      <c r="A287" s="85">
        <v>55</v>
      </c>
      <c r="B287" s="86">
        <v>100000242063</v>
      </c>
      <c r="C287" s="85">
        <v>0</v>
      </c>
      <c r="D287" s="85" t="s">
        <v>898</v>
      </c>
      <c r="E287" s="87" t="s">
        <v>903</v>
      </c>
      <c r="F287" s="88">
        <v>119572.5</v>
      </c>
      <c r="G287" s="88">
        <v>-107889.64</v>
      </c>
      <c r="H287" s="88">
        <v>11682.86</v>
      </c>
      <c r="I287" s="89" t="s">
        <v>305</v>
      </c>
      <c r="J287" s="89" t="s">
        <v>312</v>
      </c>
    </row>
    <row r="288" spans="1:10" x14ac:dyDescent="0.45">
      <c r="A288" s="85">
        <v>56</v>
      </c>
      <c r="B288" s="86">
        <v>100000242064</v>
      </c>
      <c r="C288" s="85">
        <v>0</v>
      </c>
      <c r="D288" s="85" t="s">
        <v>898</v>
      </c>
      <c r="E288" s="87" t="s">
        <v>903</v>
      </c>
      <c r="F288" s="88">
        <v>119572.5</v>
      </c>
      <c r="G288" s="88">
        <v>-107889.64</v>
      </c>
      <c r="H288" s="88">
        <v>11682.86</v>
      </c>
      <c r="I288" s="89" t="s">
        <v>305</v>
      </c>
      <c r="J288" s="89" t="s">
        <v>312</v>
      </c>
    </row>
    <row r="289" spans="1:10" x14ac:dyDescent="0.45">
      <c r="A289" s="85">
        <v>57</v>
      </c>
      <c r="B289" s="86">
        <v>100000242065</v>
      </c>
      <c r="C289" s="85">
        <v>0</v>
      </c>
      <c r="D289" s="85" t="s">
        <v>898</v>
      </c>
      <c r="E289" s="87" t="s">
        <v>903</v>
      </c>
      <c r="F289" s="88">
        <v>119572.5</v>
      </c>
      <c r="G289" s="88">
        <v>-107889.64</v>
      </c>
      <c r="H289" s="88">
        <v>11682.86</v>
      </c>
      <c r="I289" s="89" t="s">
        <v>305</v>
      </c>
      <c r="J289" s="89" t="s">
        <v>312</v>
      </c>
    </row>
    <row r="290" spans="1:10" x14ac:dyDescent="0.45">
      <c r="A290" s="85">
        <v>58</v>
      </c>
      <c r="B290" s="86">
        <v>100000242066</v>
      </c>
      <c r="C290" s="85">
        <v>0</v>
      </c>
      <c r="D290" s="85" t="s">
        <v>898</v>
      </c>
      <c r="E290" s="87" t="s">
        <v>904</v>
      </c>
      <c r="F290" s="88">
        <v>119572.5</v>
      </c>
      <c r="G290" s="88">
        <v>-107889.64</v>
      </c>
      <c r="H290" s="88">
        <v>11682.86</v>
      </c>
      <c r="I290" s="89" t="s">
        <v>305</v>
      </c>
      <c r="J290" s="89" t="s">
        <v>312</v>
      </c>
    </row>
    <row r="291" spans="1:10" x14ac:dyDescent="0.45">
      <c r="A291" s="85">
        <v>59</v>
      </c>
      <c r="B291" s="86">
        <v>100000242067</v>
      </c>
      <c r="C291" s="85">
        <v>0</v>
      </c>
      <c r="D291" s="85" t="s">
        <v>898</v>
      </c>
      <c r="E291" s="87" t="s">
        <v>904</v>
      </c>
      <c r="F291" s="88">
        <v>119572.5</v>
      </c>
      <c r="G291" s="88">
        <v>-107889.64</v>
      </c>
      <c r="H291" s="88">
        <v>11682.86</v>
      </c>
      <c r="I291" s="89" t="s">
        <v>305</v>
      </c>
      <c r="J291" s="89" t="s">
        <v>312</v>
      </c>
    </row>
    <row r="292" spans="1:10" x14ac:dyDescent="0.45">
      <c r="A292" s="85">
        <v>60</v>
      </c>
      <c r="B292" s="86">
        <v>100000242068</v>
      </c>
      <c r="C292" s="85">
        <v>0</v>
      </c>
      <c r="D292" s="85" t="s">
        <v>898</v>
      </c>
      <c r="E292" s="87" t="s">
        <v>904</v>
      </c>
      <c r="F292" s="88">
        <v>119572.5</v>
      </c>
      <c r="G292" s="88">
        <v>-107889.64</v>
      </c>
      <c r="H292" s="88">
        <v>11682.86</v>
      </c>
      <c r="I292" s="89" t="s">
        <v>305</v>
      </c>
      <c r="J292" s="89" t="s">
        <v>312</v>
      </c>
    </row>
    <row r="293" spans="1:10" x14ac:dyDescent="0.45">
      <c r="A293" s="85">
        <v>61</v>
      </c>
      <c r="B293" s="86">
        <v>100000242069</v>
      </c>
      <c r="C293" s="85">
        <v>0</v>
      </c>
      <c r="D293" s="85" t="s">
        <v>898</v>
      </c>
      <c r="E293" s="87" t="s">
        <v>904</v>
      </c>
      <c r="F293" s="88">
        <v>119572.5</v>
      </c>
      <c r="G293" s="88">
        <v>-107889.64</v>
      </c>
      <c r="H293" s="88">
        <v>11682.86</v>
      </c>
      <c r="I293" s="89" t="s">
        <v>305</v>
      </c>
      <c r="J293" s="89" t="s">
        <v>312</v>
      </c>
    </row>
    <row r="294" spans="1:10" x14ac:dyDescent="0.45">
      <c r="A294" s="85">
        <v>62</v>
      </c>
      <c r="B294" s="86">
        <v>100000242070</v>
      </c>
      <c r="C294" s="85">
        <v>0</v>
      </c>
      <c r="D294" s="85" t="s">
        <v>898</v>
      </c>
      <c r="E294" s="87" t="s">
        <v>904</v>
      </c>
      <c r="F294" s="88">
        <v>119572.5</v>
      </c>
      <c r="G294" s="88">
        <v>-107889.64</v>
      </c>
      <c r="H294" s="88">
        <v>11682.86</v>
      </c>
      <c r="I294" s="89" t="s">
        <v>305</v>
      </c>
      <c r="J294" s="89" t="s">
        <v>312</v>
      </c>
    </row>
    <row r="295" spans="1:10" x14ac:dyDescent="0.45">
      <c r="A295" s="85">
        <v>63</v>
      </c>
      <c r="B295" s="86">
        <v>100000242071</v>
      </c>
      <c r="C295" s="85">
        <v>0</v>
      </c>
      <c r="D295" s="85" t="s">
        <v>898</v>
      </c>
      <c r="E295" s="87" t="s">
        <v>904</v>
      </c>
      <c r="F295" s="88">
        <v>119572.5</v>
      </c>
      <c r="G295" s="88">
        <v>-107889.64</v>
      </c>
      <c r="H295" s="88">
        <v>11682.86</v>
      </c>
      <c r="I295" s="89" t="s">
        <v>305</v>
      </c>
      <c r="J295" s="89" t="s">
        <v>312</v>
      </c>
    </row>
    <row r="296" spans="1:10" x14ac:dyDescent="0.45">
      <c r="A296" s="85">
        <v>64</v>
      </c>
      <c r="B296" s="86">
        <v>100000242072</v>
      </c>
      <c r="C296" s="85">
        <v>0</v>
      </c>
      <c r="D296" s="85" t="s">
        <v>898</v>
      </c>
      <c r="E296" s="87" t="s">
        <v>905</v>
      </c>
      <c r="F296" s="88">
        <v>119572.5</v>
      </c>
      <c r="G296" s="88">
        <v>-107889.64</v>
      </c>
      <c r="H296" s="88">
        <v>11682.86</v>
      </c>
      <c r="I296" s="89" t="s">
        <v>305</v>
      </c>
      <c r="J296" s="89" t="s">
        <v>312</v>
      </c>
    </row>
    <row r="297" spans="1:10" x14ac:dyDescent="0.45">
      <c r="A297" s="85">
        <v>65</v>
      </c>
      <c r="B297" s="86">
        <v>100000242073</v>
      </c>
      <c r="C297" s="85">
        <v>0</v>
      </c>
      <c r="D297" s="85" t="s">
        <v>898</v>
      </c>
      <c r="E297" s="87" t="s">
        <v>905</v>
      </c>
      <c r="F297" s="88">
        <v>119572.5</v>
      </c>
      <c r="G297" s="88">
        <v>-107889.64</v>
      </c>
      <c r="H297" s="88">
        <v>11682.86</v>
      </c>
      <c r="I297" s="89" t="s">
        <v>305</v>
      </c>
      <c r="J297" s="89" t="s">
        <v>312</v>
      </c>
    </row>
    <row r="298" spans="1:10" x14ac:dyDescent="0.45">
      <c r="A298" s="85">
        <v>66</v>
      </c>
      <c r="B298" s="86">
        <v>100000242074</v>
      </c>
      <c r="C298" s="85">
        <v>0</v>
      </c>
      <c r="D298" s="85" t="s">
        <v>898</v>
      </c>
      <c r="E298" s="87" t="s">
        <v>905</v>
      </c>
      <c r="F298" s="88">
        <v>119572.5</v>
      </c>
      <c r="G298" s="88">
        <v>-107889.64</v>
      </c>
      <c r="H298" s="88">
        <v>11682.86</v>
      </c>
      <c r="I298" s="89" t="s">
        <v>305</v>
      </c>
      <c r="J298" s="89" t="s">
        <v>312</v>
      </c>
    </row>
    <row r="299" spans="1:10" x14ac:dyDescent="0.45">
      <c r="A299" s="85">
        <v>67</v>
      </c>
      <c r="B299" s="86">
        <v>100000242075</v>
      </c>
      <c r="C299" s="85">
        <v>0</v>
      </c>
      <c r="D299" s="85" t="s">
        <v>898</v>
      </c>
      <c r="E299" s="87" t="s">
        <v>905</v>
      </c>
      <c r="F299" s="88">
        <v>119572.5</v>
      </c>
      <c r="G299" s="88">
        <v>-107889.64</v>
      </c>
      <c r="H299" s="88">
        <v>11682.86</v>
      </c>
      <c r="I299" s="89" t="s">
        <v>305</v>
      </c>
      <c r="J299" s="89" t="s">
        <v>312</v>
      </c>
    </row>
    <row r="300" spans="1:10" x14ac:dyDescent="0.45">
      <c r="A300" s="85">
        <v>68</v>
      </c>
      <c r="B300" s="86">
        <v>100000242076</v>
      </c>
      <c r="C300" s="85">
        <v>0</v>
      </c>
      <c r="D300" s="85" t="s">
        <v>898</v>
      </c>
      <c r="E300" s="87" t="s">
        <v>906</v>
      </c>
      <c r="F300" s="88">
        <v>119572.5</v>
      </c>
      <c r="G300" s="88">
        <v>-107889.64</v>
      </c>
      <c r="H300" s="88">
        <v>11682.86</v>
      </c>
      <c r="I300" s="89" t="s">
        <v>305</v>
      </c>
      <c r="J300" s="89" t="s">
        <v>312</v>
      </c>
    </row>
    <row r="301" spans="1:10" x14ac:dyDescent="0.45">
      <c r="A301" s="85">
        <v>69</v>
      </c>
      <c r="B301" s="86">
        <v>100000242077</v>
      </c>
      <c r="C301" s="85">
        <v>0</v>
      </c>
      <c r="D301" s="85" t="s">
        <v>898</v>
      </c>
      <c r="E301" s="87" t="s">
        <v>906</v>
      </c>
      <c r="F301" s="88">
        <v>119572.5</v>
      </c>
      <c r="G301" s="88">
        <v>-107889.64</v>
      </c>
      <c r="H301" s="88">
        <v>11682.86</v>
      </c>
      <c r="I301" s="89" t="s">
        <v>305</v>
      </c>
      <c r="J301" s="89" t="s">
        <v>312</v>
      </c>
    </row>
    <row r="302" spans="1:10" x14ac:dyDescent="0.45">
      <c r="A302" s="85">
        <v>70</v>
      </c>
      <c r="B302" s="86">
        <v>100000242078</v>
      </c>
      <c r="C302" s="85">
        <v>0</v>
      </c>
      <c r="D302" s="85" t="s">
        <v>898</v>
      </c>
      <c r="E302" s="87" t="s">
        <v>906</v>
      </c>
      <c r="F302" s="88">
        <v>119572.5</v>
      </c>
      <c r="G302" s="88">
        <v>-107889.64</v>
      </c>
      <c r="H302" s="88">
        <v>11682.86</v>
      </c>
      <c r="I302" s="89" t="s">
        <v>305</v>
      </c>
      <c r="J302" s="89" t="s">
        <v>312</v>
      </c>
    </row>
    <row r="303" spans="1:10" x14ac:dyDescent="0.45">
      <c r="A303" s="85">
        <v>71</v>
      </c>
      <c r="B303" s="86">
        <v>100000242079</v>
      </c>
      <c r="C303" s="85">
        <v>0</v>
      </c>
      <c r="D303" s="85" t="s">
        <v>898</v>
      </c>
      <c r="E303" s="87" t="s">
        <v>906</v>
      </c>
      <c r="F303" s="88">
        <v>119572.5</v>
      </c>
      <c r="G303" s="88">
        <v>-107889.64</v>
      </c>
      <c r="H303" s="88">
        <v>11682.86</v>
      </c>
      <c r="I303" s="89" t="s">
        <v>305</v>
      </c>
      <c r="J303" s="89" t="s">
        <v>312</v>
      </c>
    </row>
    <row r="304" spans="1:10" x14ac:dyDescent="0.45">
      <c r="A304" s="85">
        <v>72</v>
      </c>
      <c r="B304" s="86">
        <v>100000242080</v>
      </c>
      <c r="C304" s="85">
        <v>0</v>
      </c>
      <c r="D304" s="85" t="s">
        <v>898</v>
      </c>
      <c r="E304" s="87" t="s">
        <v>906</v>
      </c>
      <c r="F304" s="88">
        <v>119572.5</v>
      </c>
      <c r="G304" s="88">
        <v>-107889.64</v>
      </c>
      <c r="H304" s="88">
        <v>11682.86</v>
      </c>
      <c r="I304" s="89" t="s">
        <v>305</v>
      </c>
      <c r="J304" s="89" t="s">
        <v>312</v>
      </c>
    </row>
    <row r="305" spans="1:10" x14ac:dyDescent="0.45">
      <c r="A305" s="85">
        <v>73</v>
      </c>
      <c r="B305" s="86">
        <v>100000242081</v>
      </c>
      <c r="C305" s="85">
        <v>0</v>
      </c>
      <c r="D305" s="85" t="s">
        <v>898</v>
      </c>
      <c r="E305" s="87" t="s">
        <v>906</v>
      </c>
      <c r="F305" s="88">
        <v>119572.5</v>
      </c>
      <c r="G305" s="88">
        <v>-107889.64</v>
      </c>
      <c r="H305" s="88">
        <v>11682.86</v>
      </c>
      <c r="I305" s="89" t="s">
        <v>305</v>
      </c>
      <c r="J305" s="89" t="s">
        <v>312</v>
      </c>
    </row>
    <row r="306" spans="1:10" x14ac:dyDescent="0.45">
      <c r="A306" s="85">
        <v>74</v>
      </c>
      <c r="B306" s="86">
        <v>100000242082</v>
      </c>
      <c r="C306" s="85">
        <v>0</v>
      </c>
      <c r="D306" s="85" t="s">
        <v>898</v>
      </c>
      <c r="E306" s="87" t="s">
        <v>906</v>
      </c>
      <c r="F306" s="88">
        <v>119572.5</v>
      </c>
      <c r="G306" s="88">
        <v>-107889.64</v>
      </c>
      <c r="H306" s="88">
        <v>11682.86</v>
      </c>
      <c r="I306" s="89" t="s">
        <v>305</v>
      </c>
      <c r="J306" s="89" t="s">
        <v>312</v>
      </c>
    </row>
    <row r="307" spans="1:10" x14ac:dyDescent="0.45">
      <c r="A307" s="85">
        <v>75</v>
      </c>
      <c r="B307" s="86">
        <v>100000242083</v>
      </c>
      <c r="C307" s="85">
        <v>0</v>
      </c>
      <c r="D307" s="85" t="s">
        <v>898</v>
      </c>
      <c r="E307" s="87" t="s">
        <v>906</v>
      </c>
      <c r="F307" s="88">
        <v>119572.5</v>
      </c>
      <c r="G307" s="88">
        <v>-107889.64</v>
      </c>
      <c r="H307" s="88">
        <v>11682.86</v>
      </c>
      <c r="I307" s="89" t="s">
        <v>305</v>
      </c>
      <c r="J307" s="89" t="s">
        <v>312</v>
      </c>
    </row>
    <row r="308" spans="1:10" x14ac:dyDescent="0.45">
      <c r="A308" s="85">
        <v>76</v>
      </c>
      <c r="B308" s="86">
        <v>100000242084</v>
      </c>
      <c r="C308" s="85">
        <v>0</v>
      </c>
      <c r="D308" s="85" t="s">
        <v>898</v>
      </c>
      <c r="E308" s="87" t="s">
        <v>906</v>
      </c>
      <c r="F308" s="88">
        <v>119572.5</v>
      </c>
      <c r="G308" s="88">
        <v>-107889.64</v>
      </c>
      <c r="H308" s="88">
        <v>11682.86</v>
      </c>
      <c r="I308" s="89" t="s">
        <v>305</v>
      </c>
      <c r="J308" s="89" t="s">
        <v>312</v>
      </c>
    </row>
    <row r="309" spans="1:10" x14ac:dyDescent="0.45">
      <c r="A309" s="85">
        <v>77</v>
      </c>
      <c r="B309" s="86">
        <v>100000242085</v>
      </c>
      <c r="C309" s="85">
        <v>0</v>
      </c>
      <c r="D309" s="85" t="s">
        <v>898</v>
      </c>
      <c r="E309" s="87" t="s">
        <v>906</v>
      </c>
      <c r="F309" s="88">
        <v>119572.5</v>
      </c>
      <c r="G309" s="88">
        <v>-107889.64</v>
      </c>
      <c r="H309" s="88">
        <v>11682.86</v>
      </c>
      <c r="I309" s="89" t="s">
        <v>305</v>
      </c>
      <c r="J309" s="89" t="s">
        <v>312</v>
      </c>
    </row>
    <row r="310" spans="1:10" x14ac:dyDescent="0.45">
      <c r="A310" s="85">
        <v>78</v>
      </c>
      <c r="B310" s="86">
        <v>100000242086</v>
      </c>
      <c r="C310" s="85">
        <v>0</v>
      </c>
      <c r="D310" s="85" t="s">
        <v>898</v>
      </c>
      <c r="E310" s="87" t="s">
        <v>907</v>
      </c>
      <c r="F310" s="88">
        <v>119572.5</v>
      </c>
      <c r="G310" s="88">
        <v>-107889.64</v>
      </c>
      <c r="H310" s="88">
        <v>11682.86</v>
      </c>
      <c r="I310" s="89" t="s">
        <v>305</v>
      </c>
      <c r="J310" s="89" t="s">
        <v>312</v>
      </c>
    </row>
    <row r="311" spans="1:10" x14ac:dyDescent="0.45">
      <c r="A311" s="85">
        <v>79</v>
      </c>
      <c r="B311" s="86">
        <v>100000242087</v>
      </c>
      <c r="C311" s="85">
        <v>0</v>
      </c>
      <c r="D311" s="85" t="s">
        <v>898</v>
      </c>
      <c r="E311" s="87" t="s">
        <v>907</v>
      </c>
      <c r="F311" s="88">
        <v>119572.5</v>
      </c>
      <c r="G311" s="88">
        <v>-107889.64</v>
      </c>
      <c r="H311" s="88">
        <v>11682.86</v>
      </c>
      <c r="I311" s="89" t="s">
        <v>305</v>
      </c>
      <c r="J311" s="89" t="s">
        <v>312</v>
      </c>
    </row>
    <row r="312" spans="1:10" x14ac:dyDescent="0.45">
      <c r="A312" s="85">
        <v>80</v>
      </c>
      <c r="B312" s="86">
        <v>100000242088</v>
      </c>
      <c r="C312" s="85">
        <v>0</v>
      </c>
      <c r="D312" s="85" t="s">
        <v>898</v>
      </c>
      <c r="E312" s="87" t="s">
        <v>907</v>
      </c>
      <c r="F312" s="88">
        <v>119572.5</v>
      </c>
      <c r="G312" s="88">
        <v>-107889.64</v>
      </c>
      <c r="H312" s="88">
        <v>11682.86</v>
      </c>
      <c r="I312" s="89" t="s">
        <v>305</v>
      </c>
      <c r="J312" s="89" t="s">
        <v>312</v>
      </c>
    </row>
    <row r="313" spans="1:10" x14ac:dyDescent="0.45">
      <c r="A313" s="85">
        <v>81</v>
      </c>
      <c r="B313" s="86">
        <v>100000242089</v>
      </c>
      <c r="C313" s="85">
        <v>0</v>
      </c>
      <c r="D313" s="85" t="s">
        <v>898</v>
      </c>
      <c r="E313" s="87" t="s">
        <v>907</v>
      </c>
      <c r="F313" s="88">
        <v>119572.5</v>
      </c>
      <c r="G313" s="88">
        <v>-107889.64</v>
      </c>
      <c r="H313" s="88">
        <v>11682.86</v>
      </c>
      <c r="I313" s="89" t="s">
        <v>305</v>
      </c>
      <c r="J313" s="89" t="s">
        <v>312</v>
      </c>
    </row>
    <row r="314" spans="1:10" x14ac:dyDescent="0.45">
      <c r="A314" s="85">
        <v>82</v>
      </c>
      <c r="B314" s="86">
        <v>100000242090</v>
      </c>
      <c r="C314" s="85">
        <v>0</v>
      </c>
      <c r="D314" s="85" t="s">
        <v>898</v>
      </c>
      <c r="E314" s="87" t="s">
        <v>908</v>
      </c>
      <c r="F314" s="88">
        <v>119572.5</v>
      </c>
      <c r="G314" s="88">
        <v>-107889.64</v>
      </c>
      <c r="H314" s="88">
        <v>11682.86</v>
      </c>
      <c r="I314" s="89" t="s">
        <v>305</v>
      </c>
      <c r="J314" s="89" t="s">
        <v>312</v>
      </c>
    </row>
    <row r="315" spans="1:10" x14ac:dyDescent="0.45">
      <c r="A315" s="85">
        <v>83</v>
      </c>
      <c r="B315" s="86">
        <v>100000242091</v>
      </c>
      <c r="C315" s="85">
        <v>0</v>
      </c>
      <c r="D315" s="85" t="s">
        <v>898</v>
      </c>
      <c r="E315" s="87" t="s">
        <v>908</v>
      </c>
      <c r="F315" s="88">
        <v>119572.5</v>
      </c>
      <c r="G315" s="88">
        <v>-107889.64</v>
      </c>
      <c r="H315" s="88">
        <v>11682.86</v>
      </c>
      <c r="I315" s="89" t="s">
        <v>305</v>
      </c>
      <c r="J315" s="89" t="s">
        <v>312</v>
      </c>
    </row>
    <row r="316" spans="1:10" x14ac:dyDescent="0.45">
      <c r="A316" s="85">
        <v>84</v>
      </c>
      <c r="B316" s="86">
        <v>100000242092</v>
      </c>
      <c r="C316" s="85">
        <v>0</v>
      </c>
      <c r="D316" s="85" t="s">
        <v>898</v>
      </c>
      <c r="E316" s="87" t="s">
        <v>908</v>
      </c>
      <c r="F316" s="88">
        <v>119572.5</v>
      </c>
      <c r="G316" s="88">
        <v>-107889.64</v>
      </c>
      <c r="H316" s="88">
        <v>11682.86</v>
      </c>
      <c r="I316" s="89" t="s">
        <v>305</v>
      </c>
      <c r="J316" s="89" t="s">
        <v>312</v>
      </c>
    </row>
    <row r="317" spans="1:10" x14ac:dyDescent="0.45">
      <c r="A317" s="85">
        <v>85</v>
      </c>
      <c r="B317" s="86">
        <v>100000242093</v>
      </c>
      <c r="C317" s="85">
        <v>0</v>
      </c>
      <c r="D317" s="85" t="s">
        <v>898</v>
      </c>
      <c r="E317" s="87" t="s">
        <v>908</v>
      </c>
      <c r="F317" s="88">
        <v>119572.5</v>
      </c>
      <c r="G317" s="88">
        <v>-107889.64</v>
      </c>
      <c r="H317" s="88">
        <v>11682.86</v>
      </c>
      <c r="I317" s="89" t="s">
        <v>305</v>
      </c>
      <c r="J317" s="89" t="s">
        <v>312</v>
      </c>
    </row>
    <row r="318" spans="1:10" x14ac:dyDescent="0.45">
      <c r="A318" s="85">
        <v>86</v>
      </c>
      <c r="B318" s="86">
        <v>100000242094</v>
      </c>
      <c r="C318" s="85">
        <v>0</v>
      </c>
      <c r="D318" s="85" t="s">
        <v>898</v>
      </c>
      <c r="E318" s="87" t="s">
        <v>908</v>
      </c>
      <c r="F318" s="88">
        <v>119572.5</v>
      </c>
      <c r="G318" s="88">
        <v>-107889.64</v>
      </c>
      <c r="H318" s="88">
        <v>11682.86</v>
      </c>
      <c r="I318" s="89" t="s">
        <v>305</v>
      </c>
      <c r="J318" s="89" t="s">
        <v>312</v>
      </c>
    </row>
    <row r="319" spans="1:10" x14ac:dyDescent="0.45">
      <c r="A319" s="85">
        <v>87</v>
      </c>
      <c r="B319" s="86">
        <v>100000242095</v>
      </c>
      <c r="C319" s="85">
        <v>0</v>
      </c>
      <c r="D319" s="85" t="s">
        <v>898</v>
      </c>
      <c r="E319" s="87" t="s">
        <v>908</v>
      </c>
      <c r="F319" s="88">
        <v>119572.5</v>
      </c>
      <c r="G319" s="88">
        <v>-107889.64</v>
      </c>
      <c r="H319" s="88">
        <v>11682.86</v>
      </c>
      <c r="I319" s="89" t="s">
        <v>305</v>
      </c>
      <c r="J319" s="89" t="s">
        <v>312</v>
      </c>
    </row>
    <row r="320" spans="1:10" x14ac:dyDescent="0.45">
      <c r="A320" s="85">
        <v>88</v>
      </c>
      <c r="B320" s="86">
        <v>100000242096</v>
      </c>
      <c r="C320" s="85">
        <v>0</v>
      </c>
      <c r="D320" s="85" t="s">
        <v>898</v>
      </c>
      <c r="E320" s="87" t="s">
        <v>908</v>
      </c>
      <c r="F320" s="88">
        <v>119572.5</v>
      </c>
      <c r="G320" s="88">
        <v>-107889.64</v>
      </c>
      <c r="H320" s="88">
        <v>11682.86</v>
      </c>
      <c r="I320" s="89" t="s">
        <v>305</v>
      </c>
      <c r="J320" s="89" t="s">
        <v>312</v>
      </c>
    </row>
    <row r="321" spans="1:10" x14ac:dyDescent="0.45">
      <c r="A321" s="85">
        <v>89</v>
      </c>
      <c r="B321" s="86">
        <v>100000242097</v>
      </c>
      <c r="C321" s="85">
        <v>0</v>
      </c>
      <c r="D321" s="85" t="s">
        <v>898</v>
      </c>
      <c r="E321" s="87" t="s">
        <v>908</v>
      </c>
      <c r="F321" s="88">
        <v>119572.5</v>
      </c>
      <c r="G321" s="88">
        <v>-107889.64</v>
      </c>
      <c r="H321" s="88">
        <v>11682.86</v>
      </c>
      <c r="I321" s="89" t="s">
        <v>305</v>
      </c>
      <c r="J321" s="89" t="s">
        <v>312</v>
      </c>
    </row>
    <row r="322" spans="1:10" x14ac:dyDescent="0.45">
      <c r="A322" s="85">
        <v>90</v>
      </c>
      <c r="B322" s="86">
        <v>100000242098</v>
      </c>
      <c r="C322" s="85">
        <v>0</v>
      </c>
      <c r="D322" s="85" t="s">
        <v>898</v>
      </c>
      <c r="E322" s="87" t="s">
        <v>909</v>
      </c>
      <c r="F322" s="88">
        <v>119572.5</v>
      </c>
      <c r="G322" s="88">
        <v>-107889.64</v>
      </c>
      <c r="H322" s="88">
        <v>11682.86</v>
      </c>
      <c r="I322" s="89" t="s">
        <v>305</v>
      </c>
      <c r="J322" s="89" t="s">
        <v>312</v>
      </c>
    </row>
    <row r="323" spans="1:10" x14ac:dyDescent="0.45">
      <c r="A323" s="85">
        <v>91</v>
      </c>
      <c r="B323" s="86">
        <v>100000242099</v>
      </c>
      <c r="C323" s="85">
        <v>0</v>
      </c>
      <c r="D323" s="85" t="s">
        <v>898</v>
      </c>
      <c r="E323" s="87" t="s">
        <v>909</v>
      </c>
      <c r="F323" s="88">
        <v>119572.5</v>
      </c>
      <c r="G323" s="88">
        <v>-107889.64</v>
      </c>
      <c r="H323" s="88">
        <v>11682.86</v>
      </c>
      <c r="I323" s="89" t="s">
        <v>305</v>
      </c>
      <c r="J323" s="89" t="s">
        <v>312</v>
      </c>
    </row>
    <row r="324" spans="1:10" x14ac:dyDescent="0.45">
      <c r="A324" s="85">
        <v>92</v>
      </c>
      <c r="B324" s="86">
        <v>100000242100</v>
      </c>
      <c r="C324" s="85">
        <v>0</v>
      </c>
      <c r="D324" s="85" t="s">
        <v>898</v>
      </c>
      <c r="E324" s="87" t="s">
        <v>909</v>
      </c>
      <c r="F324" s="88">
        <v>119572.5</v>
      </c>
      <c r="G324" s="88">
        <v>-107889.64</v>
      </c>
      <c r="H324" s="88">
        <v>11682.86</v>
      </c>
      <c r="I324" s="89" t="s">
        <v>305</v>
      </c>
      <c r="J324" s="89" t="s">
        <v>312</v>
      </c>
    </row>
    <row r="325" spans="1:10" x14ac:dyDescent="0.45">
      <c r="A325" s="85">
        <v>93</v>
      </c>
      <c r="B325" s="86">
        <v>100000242101</v>
      </c>
      <c r="C325" s="85">
        <v>0</v>
      </c>
      <c r="D325" s="85" t="s">
        <v>898</v>
      </c>
      <c r="E325" s="87" t="s">
        <v>909</v>
      </c>
      <c r="F325" s="88">
        <v>119572.5</v>
      </c>
      <c r="G325" s="88">
        <v>-107889.64</v>
      </c>
      <c r="H325" s="88">
        <v>11682.86</v>
      </c>
      <c r="I325" s="89" t="s">
        <v>305</v>
      </c>
      <c r="J325" s="89" t="s">
        <v>312</v>
      </c>
    </row>
    <row r="326" spans="1:10" x14ac:dyDescent="0.45">
      <c r="A326" s="85">
        <v>94</v>
      </c>
      <c r="B326" s="86">
        <v>100000242102</v>
      </c>
      <c r="C326" s="85">
        <v>0</v>
      </c>
      <c r="D326" s="85" t="s">
        <v>898</v>
      </c>
      <c r="E326" s="87" t="s">
        <v>909</v>
      </c>
      <c r="F326" s="88">
        <v>119572.5</v>
      </c>
      <c r="G326" s="88">
        <v>-107889.64</v>
      </c>
      <c r="H326" s="88">
        <v>11682.86</v>
      </c>
      <c r="I326" s="89" t="s">
        <v>305</v>
      </c>
      <c r="J326" s="89" t="s">
        <v>312</v>
      </c>
    </row>
    <row r="327" spans="1:10" x14ac:dyDescent="0.45">
      <c r="A327" s="85">
        <v>95</v>
      </c>
      <c r="B327" s="86">
        <v>100000242103</v>
      </c>
      <c r="C327" s="85">
        <v>0</v>
      </c>
      <c r="D327" s="85" t="s">
        <v>898</v>
      </c>
      <c r="E327" s="87" t="s">
        <v>909</v>
      </c>
      <c r="F327" s="88">
        <v>119572.5</v>
      </c>
      <c r="G327" s="88">
        <v>-107889.64</v>
      </c>
      <c r="H327" s="88">
        <v>11682.86</v>
      </c>
      <c r="I327" s="89" t="s">
        <v>305</v>
      </c>
      <c r="J327" s="89" t="s">
        <v>312</v>
      </c>
    </row>
    <row r="328" spans="1:10" x14ac:dyDescent="0.45">
      <c r="A328" s="85">
        <v>96</v>
      </c>
      <c r="B328" s="86">
        <v>100000242104</v>
      </c>
      <c r="C328" s="85">
        <v>0</v>
      </c>
      <c r="D328" s="85" t="s">
        <v>898</v>
      </c>
      <c r="E328" s="87" t="s">
        <v>910</v>
      </c>
      <c r="F328" s="88">
        <v>119572.5</v>
      </c>
      <c r="G328" s="88">
        <v>-107889.64</v>
      </c>
      <c r="H328" s="88">
        <v>11682.86</v>
      </c>
      <c r="I328" s="89" t="s">
        <v>305</v>
      </c>
      <c r="J328" s="89" t="s">
        <v>312</v>
      </c>
    </row>
    <row r="329" spans="1:10" x14ac:dyDescent="0.45">
      <c r="A329" s="85">
        <v>97</v>
      </c>
      <c r="B329" s="86">
        <v>100000242105</v>
      </c>
      <c r="C329" s="85">
        <v>0</v>
      </c>
      <c r="D329" s="85" t="s">
        <v>898</v>
      </c>
      <c r="E329" s="87" t="s">
        <v>910</v>
      </c>
      <c r="F329" s="88">
        <v>119572.5</v>
      </c>
      <c r="G329" s="88">
        <v>-107889.64</v>
      </c>
      <c r="H329" s="88">
        <v>11682.86</v>
      </c>
      <c r="I329" s="89" t="s">
        <v>305</v>
      </c>
      <c r="J329" s="89" t="s">
        <v>312</v>
      </c>
    </row>
    <row r="330" spans="1:10" x14ac:dyDescent="0.45">
      <c r="A330" s="85">
        <v>98</v>
      </c>
      <c r="B330" s="86">
        <v>100000242106</v>
      </c>
      <c r="C330" s="85">
        <v>0</v>
      </c>
      <c r="D330" s="85" t="s">
        <v>898</v>
      </c>
      <c r="E330" s="87" t="s">
        <v>910</v>
      </c>
      <c r="F330" s="88">
        <v>119572.5</v>
      </c>
      <c r="G330" s="88">
        <v>-107889.64</v>
      </c>
      <c r="H330" s="88">
        <v>11682.86</v>
      </c>
      <c r="I330" s="89" t="s">
        <v>305</v>
      </c>
      <c r="J330" s="89" t="s">
        <v>312</v>
      </c>
    </row>
    <row r="331" spans="1:10" x14ac:dyDescent="0.45">
      <c r="A331" s="85">
        <v>99</v>
      </c>
      <c r="B331" s="86">
        <v>100000242107</v>
      </c>
      <c r="C331" s="85">
        <v>0</v>
      </c>
      <c r="D331" s="85" t="s">
        <v>898</v>
      </c>
      <c r="E331" s="87" t="s">
        <v>910</v>
      </c>
      <c r="F331" s="88">
        <v>119572.5</v>
      </c>
      <c r="G331" s="88">
        <v>-107889.64</v>
      </c>
      <c r="H331" s="88">
        <v>11682.86</v>
      </c>
      <c r="I331" s="89" t="s">
        <v>305</v>
      </c>
      <c r="J331" s="89" t="s">
        <v>312</v>
      </c>
    </row>
    <row r="332" spans="1:10" x14ac:dyDescent="0.45">
      <c r="A332" s="85">
        <v>100</v>
      </c>
      <c r="B332" s="86">
        <v>100000242108</v>
      </c>
      <c r="C332" s="85">
        <v>0</v>
      </c>
      <c r="D332" s="85" t="s">
        <v>898</v>
      </c>
      <c r="E332" s="87" t="s">
        <v>910</v>
      </c>
      <c r="F332" s="88">
        <v>119572.5</v>
      </c>
      <c r="G332" s="88">
        <v>-107889.64</v>
      </c>
      <c r="H332" s="88">
        <v>11682.86</v>
      </c>
      <c r="I332" s="89" t="s">
        <v>305</v>
      </c>
      <c r="J332" s="89" t="s">
        <v>312</v>
      </c>
    </row>
    <row r="333" spans="1:10" x14ac:dyDescent="0.45">
      <c r="A333" s="85">
        <v>101</v>
      </c>
      <c r="B333" s="86">
        <v>100000242109</v>
      </c>
      <c r="C333" s="85">
        <v>0</v>
      </c>
      <c r="D333" s="85" t="s">
        <v>898</v>
      </c>
      <c r="E333" s="87" t="s">
        <v>910</v>
      </c>
      <c r="F333" s="88">
        <v>119572.5</v>
      </c>
      <c r="G333" s="88">
        <v>-107889.64</v>
      </c>
      <c r="H333" s="88">
        <v>11682.86</v>
      </c>
      <c r="I333" s="89" t="s">
        <v>305</v>
      </c>
      <c r="J333" s="89" t="s">
        <v>312</v>
      </c>
    </row>
    <row r="334" spans="1:10" x14ac:dyDescent="0.45">
      <c r="A334" s="85">
        <v>102</v>
      </c>
      <c r="B334" s="86">
        <v>100000242110</v>
      </c>
      <c r="C334" s="85">
        <v>0</v>
      </c>
      <c r="D334" s="85" t="s">
        <v>898</v>
      </c>
      <c r="E334" s="87" t="s">
        <v>910</v>
      </c>
      <c r="F334" s="88">
        <v>119572.5</v>
      </c>
      <c r="G334" s="88">
        <v>-107889.64</v>
      </c>
      <c r="H334" s="88">
        <v>11682.86</v>
      </c>
      <c r="I334" s="89" t="s">
        <v>305</v>
      </c>
      <c r="J334" s="89" t="s">
        <v>312</v>
      </c>
    </row>
    <row r="335" spans="1:10" x14ac:dyDescent="0.45">
      <c r="A335" s="85">
        <v>103</v>
      </c>
      <c r="B335" s="86">
        <v>100000242111</v>
      </c>
      <c r="C335" s="85">
        <v>0</v>
      </c>
      <c r="D335" s="85" t="s">
        <v>898</v>
      </c>
      <c r="E335" s="87" t="s">
        <v>910</v>
      </c>
      <c r="F335" s="88">
        <v>119572.5</v>
      </c>
      <c r="G335" s="88">
        <v>-107889.64</v>
      </c>
      <c r="H335" s="88">
        <v>11682.86</v>
      </c>
      <c r="I335" s="89" t="s">
        <v>305</v>
      </c>
      <c r="J335" s="89" t="s">
        <v>312</v>
      </c>
    </row>
    <row r="336" spans="1:10" x14ac:dyDescent="0.45">
      <c r="A336" s="85">
        <v>104</v>
      </c>
      <c r="B336" s="86">
        <v>100000242112</v>
      </c>
      <c r="C336" s="85">
        <v>0</v>
      </c>
      <c r="D336" s="85" t="s">
        <v>898</v>
      </c>
      <c r="E336" s="87" t="s">
        <v>910</v>
      </c>
      <c r="F336" s="88">
        <v>119572.5</v>
      </c>
      <c r="G336" s="88">
        <v>-107889.64</v>
      </c>
      <c r="H336" s="88">
        <v>11682.86</v>
      </c>
      <c r="I336" s="89" t="s">
        <v>305</v>
      </c>
      <c r="J336" s="89" t="s">
        <v>312</v>
      </c>
    </row>
    <row r="337" spans="1:10" x14ac:dyDescent="0.45">
      <c r="A337" s="85">
        <v>105</v>
      </c>
      <c r="B337" s="86">
        <v>100000242113</v>
      </c>
      <c r="C337" s="85">
        <v>0</v>
      </c>
      <c r="D337" s="85" t="s">
        <v>898</v>
      </c>
      <c r="E337" s="87" t="s">
        <v>911</v>
      </c>
      <c r="F337" s="88">
        <v>119572.5</v>
      </c>
      <c r="G337" s="88">
        <v>-107889.64</v>
      </c>
      <c r="H337" s="88">
        <v>11682.86</v>
      </c>
      <c r="I337" s="89" t="s">
        <v>305</v>
      </c>
      <c r="J337" s="89" t="s">
        <v>312</v>
      </c>
    </row>
    <row r="338" spans="1:10" x14ac:dyDescent="0.45">
      <c r="A338" s="85">
        <v>106</v>
      </c>
      <c r="B338" s="86">
        <v>100000242114</v>
      </c>
      <c r="C338" s="85">
        <v>0</v>
      </c>
      <c r="D338" s="85" t="s">
        <v>898</v>
      </c>
      <c r="E338" s="87" t="s">
        <v>911</v>
      </c>
      <c r="F338" s="88">
        <v>119572.5</v>
      </c>
      <c r="G338" s="88">
        <v>-107889.64</v>
      </c>
      <c r="H338" s="88">
        <v>11682.86</v>
      </c>
      <c r="I338" s="89" t="s">
        <v>305</v>
      </c>
      <c r="J338" s="89" t="s">
        <v>312</v>
      </c>
    </row>
    <row r="339" spans="1:10" x14ac:dyDescent="0.45">
      <c r="A339" s="85">
        <v>107</v>
      </c>
      <c r="B339" s="86">
        <v>100000242115</v>
      </c>
      <c r="C339" s="85">
        <v>0</v>
      </c>
      <c r="D339" s="85" t="s">
        <v>898</v>
      </c>
      <c r="E339" s="87" t="s">
        <v>911</v>
      </c>
      <c r="F339" s="88">
        <v>119572.5</v>
      </c>
      <c r="G339" s="88">
        <v>-107889.64</v>
      </c>
      <c r="H339" s="88">
        <v>11682.86</v>
      </c>
      <c r="I339" s="89" t="s">
        <v>305</v>
      </c>
      <c r="J339" s="89" t="s">
        <v>312</v>
      </c>
    </row>
    <row r="340" spans="1:10" x14ac:dyDescent="0.45">
      <c r="A340" s="85">
        <v>108</v>
      </c>
      <c r="B340" s="86">
        <v>100000242116</v>
      </c>
      <c r="C340" s="85">
        <v>0</v>
      </c>
      <c r="D340" s="85" t="s">
        <v>898</v>
      </c>
      <c r="E340" s="87" t="s">
        <v>911</v>
      </c>
      <c r="F340" s="88">
        <v>119572.5</v>
      </c>
      <c r="G340" s="88">
        <v>-107889.64</v>
      </c>
      <c r="H340" s="88">
        <v>11682.86</v>
      </c>
      <c r="I340" s="89" t="s">
        <v>305</v>
      </c>
      <c r="J340" s="89" t="s">
        <v>312</v>
      </c>
    </row>
    <row r="341" spans="1:10" x14ac:dyDescent="0.45">
      <c r="A341" s="85">
        <v>109</v>
      </c>
      <c r="B341" s="86">
        <v>100000242117</v>
      </c>
      <c r="C341" s="85">
        <v>0</v>
      </c>
      <c r="D341" s="85" t="s">
        <v>898</v>
      </c>
      <c r="E341" s="87" t="s">
        <v>911</v>
      </c>
      <c r="F341" s="88">
        <v>119572.5</v>
      </c>
      <c r="G341" s="88">
        <v>-107889.64</v>
      </c>
      <c r="H341" s="88">
        <v>11682.86</v>
      </c>
      <c r="I341" s="89" t="s">
        <v>305</v>
      </c>
      <c r="J341" s="89" t="s">
        <v>312</v>
      </c>
    </row>
    <row r="342" spans="1:10" x14ac:dyDescent="0.45">
      <c r="A342" s="85">
        <v>110</v>
      </c>
      <c r="B342" s="86">
        <v>100000242118</v>
      </c>
      <c r="C342" s="85">
        <v>0</v>
      </c>
      <c r="D342" s="85" t="s">
        <v>898</v>
      </c>
      <c r="E342" s="87" t="s">
        <v>911</v>
      </c>
      <c r="F342" s="88">
        <v>119572.5</v>
      </c>
      <c r="G342" s="88">
        <v>-107889.64</v>
      </c>
      <c r="H342" s="88">
        <v>11682.86</v>
      </c>
      <c r="I342" s="89" t="s">
        <v>305</v>
      </c>
      <c r="J342" s="89" t="s">
        <v>312</v>
      </c>
    </row>
    <row r="343" spans="1:10" x14ac:dyDescent="0.45">
      <c r="A343" s="85">
        <v>111</v>
      </c>
      <c r="B343" s="86">
        <v>100000242119</v>
      </c>
      <c r="C343" s="85">
        <v>0</v>
      </c>
      <c r="D343" s="85" t="s">
        <v>898</v>
      </c>
      <c r="E343" s="87" t="s">
        <v>911</v>
      </c>
      <c r="F343" s="88">
        <v>119572.5</v>
      </c>
      <c r="G343" s="88">
        <v>-107889.64</v>
      </c>
      <c r="H343" s="88">
        <v>11682.86</v>
      </c>
      <c r="I343" s="89" t="s">
        <v>305</v>
      </c>
      <c r="J343" s="89" t="s">
        <v>312</v>
      </c>
    </row>
    <row r="344" spans="1:10" x14ac:dyDescent="0.45">
      <c r="A344" s="85">
        <v>112</v>
      </c>
      <c r="B344" s="86">
        <v>100000242120</v>
      </c>
      <c r="C344" s="85">
        <v>0</v>
      </c>
      <c r="D344" s="85" t="s">
        <v>898</v>
      </c>
      <c r="E344" s="87" t="s">
        <v>911</v>
      </c>
      <c r="F344" s="88">
        <v>119572.5</v>
      </c>
      <c r="G344" s="88">
        <v>-107889.64</v>
      </c>
      <c r="H344" s="88">
        <v>11682.86</v>
      </c>
      <c r="I344" s="89" t="s">
        <v>305</v>
      </c>
      <c r="J344" s="89" t="s">
        <v>312</v>
      </c>
    </row>
    <row r="345" spans="1:10" x14ac:dyDescent="0.45">
      <c r="A345" s="85">
        <v>113</v>
      </c>
      <c r="B345" s="86">
        <v>100000242121</v>
      </c>
      <c r="C345" s="85">
        <v>0</v>
      </c>
      <c r="D345" s="85" t="s">
        <v>898</v>
      </c>
      <c r="E345" s="87" t="s">
        <v>911</v>
      </c>
      <c r="F345" s="88">
        <v>119572.5</v>
      </c>
      <c r="G345" s="88">
        <v>-107889.64</v>
      </c>
      <c r="H345" s="88">
        <v>11682.86</v>
      </c>
      <c r="I345" s="89" t="s">
        <v>305</v>
      </c>
      <c r="J345" s="89" t="s">
        <v>312</v>
      </c>
    </row>
    <row r="346" spans="1:10" x14ac:dyDescent="0.45">
      <c r="A346" s="85">
        <v>114</v>
      </c>
      <c r="B346" s="86">
        <v>100000242122</v>
      </c>
      <c r="C346" s="85">
        <v>0</v>
      </c>
      <c r="D346" s="85" t="s">
        <v>898</v>
      </c>
      <c r="E346" s="87" t="s">
        <v>911</v>
      </c>
      <c r="F346" s="88">
        <v>119572.5</v>
      </c>
      <c r="G346" s="88">
        <v>-107889.64</v>
      </c>
      <c r="H346" s="88">
        <v>11682.86</v>
      </c>
      <c r="I346" s="89" t="s">
        <v>305</v>
      </c>
      <c r="J346" s="89" t="s">
        <v>312</v>
      </c>
    </row>
    <row r="347" spans="1:10" x14ac:dyDescent="0.45">
      <c r="A347" s="85">
        <v>115</v>
      </c>
      <c r="B347" s="86">
        <v>100000242123</v>
      </c>
      <c r="C347" s="85">
        <v>0</v>
      </c>
      <c r="D347" s="85" t="s">
        <v>898</v>
      </c>
      <c r="E347" s="87" t="s">
        <v>911</v>
      </c>
      <c r="F347" s="88">
        <v>119572.5</v>
      </c>
      <c r="G347" s="88">
        <v>-107889.64</v>
      </c>
      <c r="H347" s="88">
        <v>11682.86</v>
      </c>
      <c r="I347" s="89" t="s">
        <v>305</v>
      </c>
      <c r="J347" s="89" t="s">
        <v>312</v>
      </c>
    </row>
    <row r="348" spans="1:10" x14ac:dyDescent="0.45">
      <c r="A348" s="85">
        <v>116</v>
      </c>
      <c r="B348" s="86">
        <v>100000242124</v>
      </c>
      <c r="C348" s="85">
        <v>0</v>
      </c>
      <c r="D348" s="85" t="s">
        <v>898</v>
      </c>
      <c r="E348" s="87" t="s">
        <v>911</v>
      </c>
      <c r="F348" s="88">
        <v>119572.5</v>
      </c>
      <c r="G348" s="88">
        <v>-107889.64</v>
      </c>
      <c r="H348" s="88">
        <v>11682.86</v>
      </c>
      <c r="I348" s="89" t="s">
        <v>305</v>
      </c>
      <c r="J348" s="89" t="s">
        <v>312</v>
      </c>
    </row>
    <row r="349" spans="1:10" x14ac:dyDescent="0.45">
      <c r="A349" s="85">
        <v>117</v>
      </c>
      <c r="B349" s="86">
        <v>100000242125</v>
      </c>
      <c r="C349" s="85">
        <v>0</v>
      </c>
      <c r="D349" s="85" t="s">
        <v>898</v>
      </c>
      <c r="E349" s="87" t="s">
        <v>911</v>
      </c>
      <c r="F349" s="88">
        <v>119572.5</v>
      </c>
      <c r="G349" s="88">
        <v>-107889.64</v>
      </c>
      <c r="H349" s="88">
        <v>11682.86</v>
      </c>
      <c r="I349" s="89" t="s">
        <v>305</v>
      </c>
      <c r="J349" s="89" t="s">
        <v>312</v>
      </c>
    </row>
    <row r="350" spans="1:10" x14ac:dyDescent="0.45">
      <c r="A350" s="85">
        <v>118</v>
      </c>
      <c r="B350" s="86">
        <v>100000242126</v>
      </c>
      <c r="C350" s="85">
        <v>0</v>
      </c>
      <c r="D350" s="85" t="s">
        <v>898</v>
      </c>
      <c r="E350" s="87" t="s">
        <v>911</v>
      </c>
      <c r="F350" s="88">
        <v>119572.5</v>
      </c>
      <c r="G350" s="88">
        <v>-107889.64</v>
      </c>
      <c r="H350" s="88">
        <v>11682.86</v>
      </c>
      <c r="I350" s="89" t="s">
        <v>305</v>
      </c>
      <c r="J350" s="89" t="s">
        <v>312</v>
      </c>
    </row>
    <row r="351" spans="1:10" x14ac:dyDescent="0.45">
      <c r="A351" s="85">
        <v>119</v>
      </c>
      <c r="B351" s="86">
        <v>100000242127</v>
      </c>
      <c r="C351" s="85">
        <v>0</v>
      </c>
      <c r="D351" s="85" t="s">
        <v>898</v>
      </c>
      <c r="E351" s="87" t="s">
        <v>911</v>
      </c>
      <c r="F351" s="88">
        <v>119572.5</v>
      </c>
      <c r="G351" s="88">
        <v>-107889.64</v>
      </c>
      <c r="H351" s="88">
        <v>11682.86</v>
      </c>
      <c r="I351" s="89" t="s">
        <v>305</v>
      </c>
      <c r="J351" s="89" t="s">
        <v>312</v>
      </c>
    </row>
    <row r="352" spans="1:10" x14ac:dyDescent="0.45">
      <c r="A352" s="85">
        <v>120</v>
      </c>
      <c r="B352" s="86">
        <v>100000242128</v>
      </c>
      <c r="C352" s="85">
        <v>0</v>
      </c>
      <c r="D352" s="85" t="s">
        <v>898</v>
      </c>
      <c r="E352" s="87" t="s">
        <v>911</v>
      </c>
      <c r="F352" s="88">
        <v>119572.5</v>
      </c>
      <c r="G352" s="88">
        <v>-107889.64</v>
      </c>
      <c r="H352" s="88">
        <v>11682.86</v>
      </c>
      <c r="I352" s="89" t="s">
        <v>305</v>
      </c>
      <c r="J352" s="89" t="s">
        <v>312</v>
      </c>
    </row>
    <row r="353" spans="1:10" x14ac:dyDescent="0.45">
      <c r="A353" s="85">
        <v>121</v>
      </c>
      <c r="B353" s="86">
        <v>100000242129</v>
      </c>
      <c r="C353" s="85">
        <v>0</v>
      </c>
      <c r="D353" s="85" t="s">
        <v>898</v>
      </c>
      <c r="E353" s="87" t="s">
        <v>912</v>
      </c>
      <c r="F353" s="88">
        <v>119572.5</v>
      </c>
      <c r="G353" s="88">
        <v>-107889.64</v>
      </c>
      <c r="H353" s="88">
        <v>11682.86</v>
      </c>
      <c r="I353" s="89" t="s">
        <v>305</v>
      </c>
      <c r="J353" s="89" t="s">
        <v>312</v>
      </c>
    </row>
    <row r="354" spans="1:10" x14ac:dyDescent="0.45">
      <c r="A354" s="85">
        <v>122</v>
      </c>
      <c r="B354" s="86">
        <v>100000242130</v>
      </c>
      <c r="C354" s="85">
        <v>0</v>
      </c>
      <c r="D354" s="85" t="s">
        <v>898</v>
      </c>
      <c r="E354" s="87" t="s">
        <v>912</v>
      </c>
      <c r="F354" s="88">
        <v>119572.5</v>
      </c>
      <c r="G354" s="88">
        <v>-107889.64</v>
      </c>
      <c r="H354" s="88">
        <v>11682.86</v>
      </c>
      <c r="I354" s="89" t="s">
        <v>305</v>
      </c>
      <c r="J354" s="89" t="s">
        <v>312</v>
      </c>
    </row>
    <row r="355" spans="1:10" x14ac:dyDescent="0.45">
      <c r="A355" s="85">
        <v>123</v>
      </c>
      <c r="B355" s="86">
        <v>100000242131</v>
      </c>
      <c r="C355" s="85">
        <v>0</v>
      </c>
      <c r="D355" s="85" t="s">
        <v>898</v>
      </c>
      <c r="E355" s="87" t="s">
        <v>912</v>
      </c>
      <c r="F355" s="88">
        <v>119572.5</v>
      </c>
      <c r="G355" s="88">
        <v>-107889.64</v>
      </c>
      <c r="H355" s="88">
        <v>11682.86</v>
      </c>
      <c r="I355" s="89" t="s">
        <v>305</v>
      </c>
      <c r="J355" s="89" t="s">
        <v>312</v>
      </c>
    </row>
    <row r="356" spans="1:10" x14ac:dyDescent="0.45">
      <c r="A356" s="85">
        <v>124</v>
      </c>
      <c r="B356" s="86">
        <v>100000242132</v>
      </c>
      <c r="C356" s="85">
        <v>0</v>
      </c>
      <c r="D356" s="85" t="s">
        <v>898</v>
      </c>
      <c r="E356" s="87" t="s">
        <v>912</v>
      </c>
      <c r="F356" s="88">
        <v>119572.5</v>
      </c>
      <c r="G356" s="88">
        <v>-107889.64</v>
      </c>
      <c r="H356" s="88">
        <v>11682.86</v>
      </c>
      <c r="I356" s="89" t="s">
        <v>305</v>
      </c>
      <c r="J356" s="89" t="s">
        <v>312</v>
      </c>
    </row>
    <row r="357" spans="1:10" x14ac:dyDescent="0.45">
      <c r="A357" s="85">
        <v>125</v>
      </c>
      <c r="B357" s="86">
        <v>100000242133</v>
      </c>
      <c r="C357" s="85">
        <v>0</v>
      </c>
      <c r="D357" s="85" t="s">
        <v>898</v>
      </c>
      <c r="E357" s="87" t="s">
        <v>913</v>
      </c>
      <c r="F357" s="88">
        <v>119572.5</v>
      </c>
      <c r="G357" s="88">
        <v>-107889.64</v>
      </c>
      <c r="H357" s="88">
        <v>11682.86</v>
      </c>
      <c r="I357" s="89" t="s">
        <v>305</v>
      </c>
      <c r="J357" s="89" t="s">
        <v>312</v>
      </c>
    </row>
    <row r="358" spans="1:10" x14ac:dyDescent="0.45">
      <c r="A358" s="85">
        <v>126</v>
      </c>
      <c r="B358" s="86">
        <v>100000242134</v>
      </c>
      <c r="C358" s="85">
        <v>0</v>
      </c>
      <c r="D358" s="85" t="s">
        <v>898</v>
      </c>
      <c r="E358" s="87" t="s">
        <v>913</v>
      </c>
      <c r="F358" s="88">
        <v>119572.5</v>
      </c>
      <c r="G358" s="88">
        <v>-107889.64</v>
      </c>
      <c r="H358" s="88">
        <v>11682.86</v>
      </c>
      <c r="I358" s="89" t="s">
        <v>305</v>
      </c>
      <c r="J358" s="89" t="s">
        <v>312</v>
      </c>
    </row>
    <row r="359" spans="1:10" x14ac:dyDescent="0.45">
      <c r="A359" s="85">
        <v>127</v>
      </c>
      <c r="B359" s="86">
        <v>100000242135</v>
      </c>
      <c r="C359" s="85">
        <v>0</v>
      </c>
      <c r="D359" s="85" t="s">
        <v>898</v>
      </c>
      <c r="E359" s="87" t="s">
        <v>913</v>
      </c>
      <c r="F359" s="88">
        <v>119572.5</v>
      </c>
      <c r="G359" s="88">
        <v>-107889.64</v>
      </c>
      <c r="H359" s="88">
        <v>11682.86</v>
      </c>
      <c r="I359" s="89" t="s">
        <v>305</v>
      </c>
      <c r="J359" s="89" t="s">
        <v>312</v>
      </c>
    </row>
    <row r="360" spans="1:10" x14ac:dyDescent="0.45">
      <c r="A360" s="85">
        <v>128</v>
      </c>
      <c r="B360" s="86">
        <v>100000242136</v>
      </c>
      <c r="C360" s="85">
        <v>0</v>
      </c>
      <c r="D360" s="85" t="s">
        <v>898</v>
      </c>
      <c r="E360" s="87" t="s">
        <v>913</v>
      </c>
      <c r="F360" s="88">
        <v>119572.5</v>
      </c>
      <c r="G360" s="88">
        <v>-107889.64</v>
      </c>
      <c r="H360" s="88">
        <v>11682.86</v>
      </c>
      <c r="I360" s="89" t="s">
        <v>305</v>
      </c>
      <c r="J360" s="89" t="s">
        <v>312</v>
      </c>
    </row>
    <row r="361" spans="1:10" x14ac:dyDescent="0.45">
      <c r="A361" s="85">
        <v>129</v>
      </c>
      <c r="B361" s="86">
        <v>100000242137</v>
      </c>
      <c r="C361" s="85">
        <v>0</v>
      </c>
      <c r="D361" s="85" t="s">
        <v>898</v>
      </c>
      <c r="E361" s="87" t="s">
        <v>913</v>
      </c>
      <c r="F361" s="88">
        <v>119572.5</v>
      </c>
      <c r="G361" s="88">
        <v>-107889.64</v>
      </c>
      <c r="H361" s="88">
        <v>11682.86</v>
      </c>
      <c r="I361" s="89" t="s">
        <v>305</v>
      </c>
      <c r="J361" s="89" t="s">
        <v>312</v>
      </c>
    </row>
    <row r="362" spans="1:10" x14ac:dyDescent="0.45">
      <c r="A362" s="85">
        <v>130</v>
      </c>
      <c r="B362" s="86">
        <v>100000242138</v>
      </c>
      <c r="C362" s="85">
        <v>0</v>
      </c>
      <c r="D362" s="85" t="s">
        <v>898</v>
      </c>
      <c r="E362" s="87" t="s">
        <v>913</v>
      </c>
      <c r="F362" s="88">
        <v>119572.5</v>
      </c>
      <c r="G362" s="88">
        <v>-107889.64</v>
      </c>
      <c r="H362" s="88">
        <v>11682.86</v>
      </c>
      <c r="I362" s="89" t="s">
        <v>305</v>
      </c>
      <c r="J362" s="89" t="s">
        <v>312</v>
      </c>
    </row>
    <row r="363" spans="1:10" x14ac:dyDescent="0.45">
      <c r="A363" s="85">
        <v>131</v>
      </c>
      <c r="B363" s="86">
        <v>100000242139</v>
      </c>
      <c r="C363" s="85">
        <v>0</v>
      </c>
      <c r="D363" s="85" t="s">
        <v>898</v>
      </c>
      <c r="E363" s="87" t="s">
        <v>913</v>
      </c>
      <c r="F363" s="88">
        <v>119572.5</v>
      </c>
      <c r="G363" s="88">
        <v>-107889.64</v>
      </c>
      <c r="H363" s="88">
        <v>11682.86</v>
      </c>
      <c r="I363" s="89" t="s">
        <v>305</v>
      </c>
      <c r="J363" s="89" t="s">
        <v>312</v>
      </c>
    </row>
    <row r="364" spans="1:10" x14ac:dyDescent="0.45">
      <c r="A364" s="85">
        <v>132</v>
      </c>
      <c r="B364" s="86">
        <v>100000242140</v>
      </c>
      <c r="C364" s="85">
        <v>0</v>
      </c>
      <c r="D364" s="85" t="s">
        <v>898</v>
      </c>
      <c r="E364" s="87" t="s">
        <v>913</v>
      </c>
      <c r="F364" s="88">
        <v>119572.5</v>
      </c>
      <c r="G364" s="88">
        <v>-107889.64</v>
      </c>
      <c r="H364" s="88">
        <v>11682.86</v>
      </c>
      <c r="I364" s="89" t="s">
        <v>305</v>
      </c>
      <c r="J364" s="89" t="s">
        <v>312</v>
      </c>
    </row>
    <row r="365" spans="1:10" x14ac:dyDescent="0.45">
      <c r="A365" s="85">
        <v>133</v>
      </c>
      <c r="B365" s="86">
        <v>100000242141</v>
      </c>
      <c r="C365" s="85">
        <v>0</v>
      </c>
      <c r="D365" s="85" t="s">
        <v>898</v>
      </c>
      <c r="E365" s="87" t="s">
        <v>914</v>
      </c>
      <c r="F365" s="88">
        <v>119572.5</v>
      </c>
      <c r="G365" s="88">
        <v>-107889.64</v>
      </c>
      <c r="H365" s="88">
        <v>11682.86</v>
      </c>
      <c r="I365" s="89" t="s">
        <v>305</v>
      </c>
      <c r="J365" s="89" t="s">
        <v>312</v>
      </c>
    </row>
    <row r="366" spans="1:10" x14ac:dyDescent="0.45">
      <c r="A366" s="85">
        <v>134</v>
      </c>
      <c r="B366" s="86">
        <v>100000242142</v>
      </c>
      <c r="C366" s="85">
        <v>0</v>
      </c>
      <c r="D366" s="85" t="s">
        <v>898</v>
      </c>
      <c r="E366" s="87" t="s">
        <v>914</v>
      </c>
      <c r="F366" s="88">
        <v>119572.5</v>
      </c>
      <c r="G366" s="88">
        <v>-107889.64</v>
      </c>
      <c r="H366" s="88">
        <v>11682.86</v>
      </c>
      <c r="I366" s="89" t="s">
        <v>305</v>
      </c>
      <c r="J366" s="89" t="s">
        <v>312</v>
      </c>
    </row>
    <row r="367" spans="1:10" x14ac:dyDescent="0.45">
      <c r="A367" s="85">
        <v>135</v>
      </c>
      <c r="B367" s="86">
        <v>100000242143</v>
      </c>
      <c r="C367" s="85">
        <v>0</v>
      </c>
      <c r="D367" s="85" t="s">
        <v>898</v>
      </c>
      <c r="E367" s="87" t="s">
        <v>914</v>
      </c>
      <c r="F367" s="88">
        <v>119572.5</v>
      </c>
      <c r="G367" s="88">
        <v>-107889.64</v>
      </c>
      <c r="H367" s="88">
        <v>11682.86</v>
      </c>
      <c r="I367" s="89" t="s">
        <v>305</v>
      </c>
      <c r="J367" s="89" t="s">
        <v>312</v>
      </c>
    </row>
    <row r="368" spans="1:10" x14ac:dyDescent="0.45">
      <c r="A368" s="85">
        <v>136</v>
      </c>
      <c r="B368" s="86">
        <v>100000242144</v>
      </c>
      <c r="C368" s="85">
        <v>0</v>
      </c>
      <c r="D368" s="85" t="s">
        <v>898</v>
      </c>
      <c r="E368" s="87" t="s">
        <v>914</v>
      </c>
      <c r="F368" s="88">
        <v>119572.5</v>
      </c>
      <c r="G368" s="88">
        <v>-107889.64</v>
      </c>
      <c r="H368" s="88">
        <v>11682.86</v>
      </c>
      <c r="I368" s="89" t="s">
        <v>305</v>
      </c>
      <c r="J368" s="89" t="s">
        <v>312</v>
      </c>
    </row>
    <row r="369" spans="1:10" x14ac:dyDescent="0.45">
      <c r="A369" s="85">
        <v>137</v>
      </c>
      <c r="B369" s="86">
        <v>100000242145</v>
      </c>
      <c r="C369" s="85">
        <v>0</v>
      </c>
      <c r="D369" s="85" t="s">
        <v>898</v>
      </c>
      <c r="E369" s="87" t="s">
        <v>914</v>
      </c>
      <c r="F369" s="88">
        <v>119572.5</v>
      </c>
      <c r="G369" s="88">
        <v>-107889.64</v>
      </c>
      <c r="H369" s="88">
        <v>11682.86</v>
      </c>
      <c r="I369" s="89" t="s">
        <v>305</v>
      </c>
      <c r="J369" s="89" t="s">
        <v>312</v>
      </c>
    </row>
    <row r="370" spans="1:10" x14ac:dyDescent="0.45">
      <c r="A370" s="85">
        <v>138</v>
      </c>
      <c r="B370" s="86">
        <v>100000242146</v>
      </c>
      <c r="C370" s="85">
        <v>0</v>
      </c>
      <c r="D370" s="85" t="s">
        <v>898</v>
      </c>
      <c r="E370" s="87" t="s">
        <v>914</v>
      </c>
      <c r="F370" s="88">
        <v>119572.5</v>
      </c>
      <c r="G370" s="88">
        <v>-107889.64</v>
      </c>
      <c r="H370" s="88">
        <v>11682.86</v>
      </c>
      <c r="I370" s="89" t="s">
        <v>305</v>
      </c>
      <c r="J370" s="89" t="s">
        <v>312</v>
      </c>
    </row>
    <row r="371" spans="1:10" x14ac:dyDescent="0.45">
      <c r="A371" s="85">
        <v>139</v>
      </c>
      <c r="B371" s="86">
        <v>100000242147</v>
      </c>
      <c r="C371" s="85">
        <v>0</v>
      </c>
      <c r="D371" s="85" t="s">
        <v>898</v>
      </c>
      <c r="E371" s="87" t="s">
        <v>914</v>
      </c>
      <c r="F371" s="88">
        <v>119572.5</v>
      </c>
      <c r="G371" s="88">
        <v>-107889.64</v>
      </c>
      <c r="H371" s="88">
        <v>11682.86</v>
      </c>
      <c r="I371" s="89" t="s">
        <v>305</v>
      </c>
      <c r="J371" s="89" t="s">
        <v>312</v>
      </c>
    </row>
    <row r="372" spans="1:10" x14ac:dyDescent="0.45">
      <c r="A372" s="85">
        <v>140</v>
      </c>
      <c r="B372" s="86">
        <v>100000242148</v>
      </c>
      <c r="C372" s="85">
        <v>0</v>
      </c>
      <c r="D372" s="85" t="s">
        <v>898</v>
      </c>
      <c r="E372" s="87" t="s">
        <v>914</v>
      </c>
      <c r="F372" s="88">
        <v>119572.5</v>
      </c>
      <c r="G372" s="88">
        <v>-107889.64</v>
      </c>
      <c r="H372" s="88">
        <v>11682.86</v>
      </c>
      <c r="I372" s="89" t="s">
        <v>305</v>
      </c>
      <c r="J372" s="89" t="s">
        <v>312</v>
      </c>
    </row>
    <row r="373" spans="1:10" x14ac:dyDescent="0.45">
      <c r="A373" s="85">
        <v>141</v>
      </c>
      <c r="B373" s="86">
        <v>100000242149</v>
      </c>
      <c r="C373" s="85">
        <v>0</v>
      </c>
      <c r="D373" s="85" t="s">
        <v>898</v>
      </c>
      <c r="E373" s="87" t="s">
        <v>914</v>
      </c>
      <c r="F373" s="88">
        <v>119572.5</v>
      </c>
      <c r="G373" s="88">
        <v>-107889.64</v>
      </c>
      <c r="H373" s="88">
        <v>11682.86</v>
      </c>
      <c r="I373" s="89" t="s">
        <v>305</v>
      </c>
      <c r="J373" s="89" t="s">
        <v>312</v>
      </c>
    </row>
    <row r="374" spans="1:10" x14ac:dyDescent="0.45">
      <c r="A374" s="85">
        <v>142</v>
      </c>
      <c r="B374" s="86">
        <v>100000242150</v>
      </c>
      <c r="C374" s="85">
        <v>0</v>
      </c>
      <c r="D374" s="85" t="s">
        <v>898</v>
      </c>
      <c r="E374" s="87" t="s">
        <v>915</v>
      </c>
      <c r="F374" s="88">
        <v>119572.5</v>
      </c>
      <c r="G374" s="88">
        <v>-107889.64</v>
      </c>
      <c r="H374" s="88">
        <v>11682.86</v>
      </c>
      <c r="I374" s="89" t="s">
        <v>305</v>
      </c>
      <c r="J374" s="89" t="s">
        <v>312</v>
      </c>
    </row>
    <row r="375" spans="1:10" x14ac:dyDescent="0.45">
      <c r="A375" s="85">
        <v>143</v>
      </c>
      <c r="B375" s="86">
        <v>100000242151</v>
      </c>
      <c r="C375" s="85">
        <v>0</v>
      </c>
      <c r="D375" s="85" t="s">
        <v>898</v>
      </c>
      <c r="E375" s="87" t="s">
        <v>915</v>
      </c>
      <c r="F375" s="88">
        <v>119572.5</v>
      </c>
      <c r="G375" s="88">
        <v>-107889.64</v>
      </c>
      <c r="H375" s="88">
        <v>11682.86</v>
      </c>
      <c r="I375" s="89" t="s">
        <v>305</v>
      </c>
      <c r="J375" s="89" t="s">
        <v>312</v>
      </c>
    </row>
    <row r="376" spans="1:10" x14ac:dyDescent="0.45">
      <c r="A376" s="85">
        <v>144</v>
      </c>
      <c r="B376" s="86">
        <v>100000242152</v>
      </c>
      <c r="C376" s="85">
        <v>0</v>
      </c>
      <c r="D376" s="85" t="s">
        <v>898</v>
      </c>
      <c r="E376" s="87" t="s">
        <v>915</v>
      </c>
      <c r="F376" s="88">
        <v>119572.5</v>
      </c>
      <c r="G376" s="88">
        <v>-107889.64</v>
      </c>
      <c r="H376" s="88">
        <v>11682.86</v>
      </c>
      <c r="I376" s="89" t="s">
        <v>305</v>
      </c>
      <c r="J376" s="89" t="s">
        <v>312</v>
      </c>
    </row>
    <row r="377" spans="1:10" x14ac:dyDescent="0.45">
      <c r="A377" s="85">
        <v>145</v>
      </c>
      <c r="B377" s="86">
        <v>100000399996</v>
      </c>
      <c r="C377" s="85">
        <v>0</v>
      </c>
      <c r="D377" s="85" t="s">
        <v>428</v>
      </c>
      <c r="E377" s="87" t="s">
        <v>916</v>
      </c>
      <c r="F377" s="88">
        <v>782063</v>
      </c>
      <c r="G377" s="88">
        <v>-312979.84000000003</v>
      </c>
      <c r="H377" s="88">
        <v>469083.16</v>
      </c>
      <c r="I377" s="89" t="s">
        <v>305</v>
      </c>
      <c r="J377" s="89" t="s">
        <v>312</v>
      </c>
    </row>
    <row r="378" spans="1:10" x14ac:dyDescent="0.45">
      <c r="A378" s="85">
        <v>146</v>
      </c>
      <c r="B378" s="86">
        <v>100000399998</v>
      </c>
      <c r="C378" s="85">
        <v>0</v>
      </c>
      <c r="D378" s="85" t="s">
        <v>428</v>
      </c>
      <c r="E378" s="87" t="s">
        <v>429</v>
      </c>
      <c r="F378" s="88">
        <v>1097000</v>
      </c>
      <c r="G378" s="88">
        <v>-481883.61</v>
      </c>
      <c r="H378" s="88">
        <v>615116.39</v>
      </c>
      <c r="I378" s="89" t="s">
        <v>305</v>
      </c>
      <c r="J378" s="89" t="s">
        <v>312</v>
      </c>
    </row>
    <row r="379" spans="1:10" x14ac:dyDescent="0.45">
      <c r="A379" s="85">
        <v>147</v>
      </c>
      <c r="B379" s="86">
        <v>100000400234</v>
      </c>
      <c r="C379" s="85">
        <v>0</v>
      </c>
      <c r="D379" s="85" t="s">
        <v>428</v>
      </c>
      <c r="E379" s="87" t="s">
        <v>917</v>
      </c>
      <c r="F379" s="88">
        <v>148516</v>
      </c>
      <c r="G379" s="88">
        <v>-85094.080000000002</v>
      </c>
      <c r="H379" s="88">
        <v>63421.919999999998</v>
      </c>
      <c r="I379" s="89" t="s">
        <v>305</v>
      </c>
      <c r="J379" s="89" t="s">
        <v>312</v>
      </c>
    </row>
    <row r="380" spans="1:10" x14ac:dyDescent="0.45">
      <c r="A380" s="85">
        <v>148</v>
      </c>
      <c r="B380" s="86">
        <v>100000401461</v>
      </c>
      <c r="C380" s="85">
        <v>0</v>
      </c>
      <c r="D380" s="85" t="s">
        <v>158</v>
      </c>
      <c r="E380" s="87" t="s">
        <v>918</v>
      </c>
      <c r="F380" s="88">
        <v>148516</v>
      </c>
      <c r="G380" s="88">
        <v>-100648.77</v>
      </c>
      <c r="H380" s="88">
        <v>47867.23</v>
      </c>
      <c r="I380" s="89" t="s">
        <v>305</v>
      </c>
      <c r="J380" s="89" t="s">
        <v>312</v>
      </c>
    </row>
    <row r="381" spans="1:10" x14ac:dyDescent="0.45">
      <c r="A381" s="85">
        <v>149</v>
      </c>
      <c r="B381" s="86">
        <v>100000403448</v>
      </c>
      <c r="C381" s="85">
        <v>0</v>
      </c>
      <c r="D381" s="85" t="s">
        <v>158</v>
      </c>
      <c r="E381" s="87" t="s">
        <v>919</v>
      </c>
      <c r="F381" s="88">
        <v>44405</v>
      </c>
      <c r="G381" s="88">
        <v>-23932.55</v>
      </c>
      <c r="H381" s="88">
        <v>20472.45</v>
      </c>
      <c r="I381" s="89" t="s">
        <v>305</v>
      </c>
      <c r="J381" s="89" t="s">
        <v>312</v>
      </c>
    </row>
    <row r="382" spans="1:10" x14ac:dyDescent="0.45">
      <c r="A382" s="85">
        <v>150</v>
      </c>
      <c r="B382" s="86">
        <v>100000403449</v>
      </c>
      <c r="C382" s="85">
        <v>0</v>
      </c>
      <c r="D382" s="85" t="s">
        <v>158</v>
      </c>
      <c r="E382" s="87" t="s">
        <v>920</v>
      </c>
      <c r="F382" s="88">
        <v>44405</v>
      </c>
      <c r="G382" s="88">
        <v>-23932.55</v>
      </c>
      <c r="H382" s="88">
        <v>20472.45</v>
      </c>
      <c r="I382" s="89" t="s">
        <v>305</v>
      </c>
      <c r="J382" s="89" t="s">
        <v>312</v>
      </c>
    </row>
    <row r="383" spans="1:10" x14ac:dyDescent="0.45">
      <c r="A383" s="85">
        <v>151</v>
      </c>
      <c r="B383" s="86">
        <v>100000403450</v>
      </c>
      <c r="C383" s="85">
        <v>0</v>
      </c>
      <c r="D383" s="85" t="s">
        <v>158</v>
      </c>
      <c r="E383" s="87" t="s">
        <v>921</v>
      </c>
      <c r="F383" s="88">
        <v>44405</v>
      </c>
      <c r="G383" s="88">
        <v>-23932.55</v>
      </c>
      <c r="H383" s="88">
        <v>20472.45</v>
      </c>
      <c r="I383" s="89" t="s">
        <v>305</v>
      </c>
      <c r="J383" s="89" t="s">
        <v>312</v>
      </c>
    </row>
    <row r="384" spans="1:10" x14ac:dyDescent="0.45">
      <c r="A384" s="85">
        <v>152</v>
      </c>
      <c r="B384" s="86">
        <v>100000403451</v>
      </c>
      <c r="C384" s="85">
        <v>0</v>
      </c>
      <c r="D384" s="85" t="s">
        <v>158</v>
      </c>
      <c r="E384" s="87" t="s">
        <v>922</v>
      </c>
      <c r="F384" s="88">
        <v>44405</v>
      </c>
      <c r="G384" s="88">
        <v>-23932.55</v>
      </c>
      <c r="H384" s="88">
        <v>20472.45</v>
      </c>
      <c r="I384" s="89" t="s">
        <v>305</v>
      </c>
      <c r="J384" s="89" t="s">
        <v>312</v>
      </c>
    </row>
    <row r="385" spans="1:10" x14ac:dyDescent="0.45">
      <c r="A385" s="85">
        <v>153</v>
      </c>
      <c r="B385" s="86">
        <v>100000403452</v>
      </c>
      <c r="C385" s="85">
        <v>0</v>
      </c>
      <c r="D385" s="85" t="s">
        <v>158</v>
      </c>
      <c r="E385" s="87" t="s">
        <v>923</v>
      </c>
      <c r="F385" s="88">
        <v>44405</v>
      </c>
      <c r="G385" s="88">
        <v>-23932.55</v>
      </c>
      <c r="H385" s="88">
        <v>20472.45</v>
      </c>
      <c r="I385" s="89" t="s">
        <v>305</v>
      </c>
      <c r="J385" s="89" t="s">
        <v>312</v>
      </c>
    </row>
    <row r="386" spans="1:10" x14ac:dyDescent="0.45">
      <c r="A386" s="85">
        <v>154</v>
      </c>
      <c r="B386" s="86">
        <v>100000403453</v>
      </c>
      <c r="C386" s="85">
        <v>0</v>
      </c>
      <c r="D386" s="85" t="s">
        <v>158</v>
      </c>
      <c r="E386" s="87" t="s">
        <v>924</v>
      </c>
      <c r="F386" s="88">
        <v>44405</v>
      </c>
      <c r="G386" s="88">
        <v>-23932.55</v>
      </c>
      <c r="H386" s="88">
        <v>20472.45</v>
      </c>
      <c r="I386" s="89" t="s">
        <v>305</v>
      </c>
      <c r="J386" s="89" t="s">
        <v>312</v>
      </c>
    </row>
    <row r="387" spans="1:10" x14ac:dyDescent="0.45">
      <c r="A387" s="85">
        <v>155</v>
      </c>
      <c r="B387" s="86">
        <v>100000403454</v>
      </c>
      <c r="C387" s="85">
        <v>0</v>
      </c>
      <c r="D387" s="85" t="s">
        <v>158</v>
      </c>
      <c r="E387" s="87" t="s">
        <v>925</v>
      </c>
      <c r="F387" s="88">
        <v>44405</v>
      </c>
      <c r="G387" s="88">
        <v>-23932.55</v>
      </c>
      <c r="H387" s="88">
        <v>20472.45</v>
      </c>
      <c r="I387" s="89" t="s">
        <v>305</v>
      </c>
      <c r="J387" s="89" t="s">
        <v>312</v>
      </c>
    </row>
    <row r="388" spans="1:10" x14ac:dyDescent="0.45">
      <c r="A388" s="85">
        <v>156</v>
      </c>
      <c r="B388" s="86">
        <v>100000403455</v>
      </c>
      <c r="C388" s="85">
        <v>0</v>
      </c>
      <c r="D388" s="85" t="s">
        <v>158</v>
      </c>
      <c r="E388" s="87" t="s">
        <v>926</v>
      </c>
      <c r="F388" s="88">
        <v>44405</v>
      </c>
      <c r="G388" s="88">
        <v>-23932.55</v>
      </c>
      <c r="H388" s="88">
        <v>20472.45</v>
      </c>
      <c r="I388" s="89" t="s">
        <v>305</v>
      </c>
      <c r="J388" s="89" t="s">
        <v>312</v>
      </c>
    </row>
    <row r="389" spans="1:10" x14ac:dyDescent="0.45">
      <c r="A389" s="85">
        <v>157</v>
      </c>
      <c r="B389" s="86">
        <v>100000403456</v>
      </c>
      <c r="C389" s="85">
        <v>0</v>
      </c>
      <c r="D389" s="85" t="s">
        <v>158</v>
      </c>
      <c r="E389" s="87" t="s">
        <v>927</v>
      </c>
      <c r="F389" s="88">
        <v>44405</v>
      </c>
      <c r="G389" s="88">
        <v>-23932.55</v>
      </c>
      <c r="H389" s="88">
        <v>20472.45</v>
      </c>
      <c r="I389" s="89" t="s">
        <v>305</v>
      </c>
      <c r="J389" s="89" t="s">
        <v>312</v>
      </c>
    </row>
    <row r="390" spans="1:10" x14ac:dyDescent="0.45">
      <c r="A390" s="85">
        <v>158</v>
      </c>
      <c r="B390" s="86">
        <v>100000403457</v>
      </c>
      <c r="C390" s="85">
        <v>0</v>
      </c>
      <c r="D390" s="85" t="s">
        <v>158</v>
      </c>
      <c r="E390" s="87" t="s">
        <v>928</v>
      </c>
      <c r="F390" s="88">
        <v>44405</v>
      </c>
      <c r="G390" s="88">
        <v>-23932.55</v>
      </c>
      <c r="H390" s="88">
        <v>20472.45</v>
      </c>
      <c r="I390" s="89" t="s">
        <v>305</v>
      </c>
      <c r="J390" s="89" t="s">
        <v>312</v>
      </c>
    </row>
    <row r="391" spans="1:10" x14ac:dyDescent="0.45">
      <c r="A391" s="85">
        <v>159</v>
      </c>
      <c r="B391" s="86">
        <v>100000403458</v>
      </c>
      <c r="C391" s="85">
        <v>0</v>
      </c>
      <c r="D391" s="85" t="s">
        <v>158</v>
      </c>
      <c r="E391" s="87" t="s">
        <v>929</v>
      </c>
      <c r="F391" s="88">
        <v>44405</v>
      </c>
      <c r="G391" s="88">
        <v>-23932.55</v>
      </c>
      <c r="H391" s="88">
        <v>20472.45</v>
      </c>
      <c r="I391" s="89" t="s">
        <v>305</v>
      </c>
      <c r="J391" s="89" t="s">
        <v>312</v>
      </c>
    </row>
    <row r="392" spans="1:10" x14ac:dyDescent="0.45">
      <c r="A392" s="85">
        <v>160</v>
      </c>
      <c r="B392" s="86">
        <v>100000403459</v>
      </c>
      <c r="C392" s="85">
        <v>0</v>
      </c>
      <c r="D392" s="85" t="s">
        <v>158</v>
      </c>
      <c r="E392" s="87" t="s">
        <v>930</v>
      </c>
      <c r="F392" s="88">
        <v>44405</v>
      </c>
      <c r="G392" s="88">
        <v>-23932.55</v>
      </c>
      <c r="H392" s="88">
        <v>20472.45</v>
      </c>
      <c r="I392" s="89" t="s">
        <v>305</v>
      </c>
      <c r="J392" s="89" t="s">
        <v>312</v>
      </c>
    </row>
    <row r="393" spans="1:10" x14ac:dyDescent="0.45">
      <c r="A393" s="85">
        <v>161</v>
      </c>
      <c r="B393" s="86">
        <v>100000403460</v>
      </c>
      <c r="C393" s="85">
        <v>0</v>
      </c>
      <c r="D393" s="85" t="s">
        <v>158</v>
      </c>
      <c r="E393" s="87" t="s">
        <v>931</v>
      </c>
      <c r="F393" s="88">
        <v>44405</v>
      </c>
      <c r="G393" s="88">
        <v>-23932.55</v>
      </c>
      <c r="H393" s="88">
        <v>20472.45</v>
      </c>
      <c r="I393" s="89" t="s">
        <v>305</v>
      </c>
      <c r="J393" s="89" t="s">
        <v>312</v>
      </c>
    </row>
    <row r="394" spans="1:10" x14ac:dyDescent="0.45">
      <c r="A394" s="85">
        <v>162</v>
      </c>
      <c r="B394" s="86">
        <v>100000403461</v>
      </c>
      <c r="C394" s="85">
        <v>0</v>
      </c>
      <c r="D394" s="85" t="s">
        <v>158</v>
      </c>
      <c r="E394" s="87" t="s">
        <v>932</v>
      </c>
      <c r="F394" s="88">
        <v>44405</v>
      </c>
      <c r="G394" s="88">
        <v>-23932.55</v>
      </c>
      <c r="H394" s="88">
        <v>20472.45</v>
      </c>
      <c r="I394" s="89" t="s">
        <v>305</v>
      </c>
      <c r="J394" s="89" t="s">
        <v>312</v>
      </c>
    </row>
    <row r="395" spans="1:10" x14ac:dyDescent="0.45">
      <c r="A395" s="85">
        <v>163</v>
      </c>
      <c r="B395" s="86">
        <v>100000403462</v>
      </c>
      <c r="C395" s="85">
        <v>0</v>
      </c>
      <c r="D395" s="85" t="s">
        <v>158</v>
      </c>
      <c r="E395" s="87" t="s">
        <v>933</v>
      </c>
      <c r="F395" s="88">
        <v>44405</v>
      </c>
      <c r="G395" s="88">
        <v>-23932.55</v>
      </c>
      <c r="H395" s="88">
        <v>20472.45</v>
      </c>
      <c r="I395" s="89" t="s">
        <v>305</v>
      </c>
      <c r="J395" s="89" t="s">
        <v>312</v>
      </c>
    </row>
    <row r="396" spans="1:10" x14ac:dyDescent="0.45">
      <c r="A396" s="85">
        <v>164</v>
      </c>
      <c r="B396" s="86">
        <v>100000403463</v>
      </c>
      <c r="C396" s="85">
        <v>0</v>
      </c>
      <c r="D396" s="85" t="s">
        <v>158</v>
      </c>
      <c r="E396" s="87" t="s">
        <v>934</v>
      </c>
      <c r="F396" s="88">
        <v>44405</v>
      </c>
      <c r="G396" s="88">
        <v>-23932.55</v>
      </c>
      <c r="H396" s="88">
        <v>20472.45</v>
      </c>
      <c r="I396" s="89" t="s">
        <v>305</v>
      </c>
      <c r="J396" s="89" t="s">
        <v>312</v>
      </c>
    </row>
    <row r="397" spans="1:10" x14ac:dyDescent="0.45">
      <c r="A397" s="85">
        <v>165</v>
      </c>
      <c r="B397" s="86">
        <v>100000403464</v>
      </c>
      <c r="C397" s="85">
        <v>0</v>
      </c>
      <c r="D397" s="85" t="s">
        <v>158</v>
      </c>
      <c r="E397" s="87" t="s">
        <v>935</v>
      </c>
      <c r="F397" s="88">
        <v>44405</v>
      </c>
      <c r="G397" s="88">
        <v>-23932.55</v>
      </c>
      <c r="H397" s="88">
        <v>20472.45</v>
      </c>
      <c r="I397" s="89" t="s">
        <v>305</v>
      </c>
      <c r="J397" s="89" t="s">
        <v>312</v>
      </c>
    </row>
    <row r="398" spans="1:10" x14ac:dyDescent="0.45">
      <c r="A398" s="85">
        <v>166</v>
      </c>
      <c r="B398" s="86">
        <v>100000403465</v>
      </c>
      <c r="C398" s="85">
        <v>0</v>
      </c>
      <c r="D398" s="85" t="s">
        <v>158</v>
      </c>
      <c r="E398" s="87" t="s">
        <v>936</v>
      </c>
      <c r="F398" s="88">
        <v>44405</v>
      </c>
      <c r="G398" s="88">
        <v>-23932.55</v>
      </c>
      <c r="H398" s="88">
        <v>20472.45</v>
      </c>
      <c r="I398" s="89" t="s">
        <v>305</v>
      </c>
      <c r="J398" s="89" t="s">
        <v>312</v>
      </c>
    </row>
    <row r="399" spans="1:10" x14ac:dyDescent="0.45">
      <c r="A399" s="85">
        <v>167</v>
      </c>
      <c r="B399" s="86">
        <v>100000403466</v>
      </c>
      <c r="C399" s="85">
        <v>0</v>
      </c>
      <c r="D399" s="85" t="s">
        <v>158</v>
      </c>
      <c r="E399" s="87" t="s">
        <v>937</v>
      </c>
      <c r="F399" s="88">
        <v>44405</v>
      </c>
      <c r="G399" s="88">
        <v>-23932.55</v>
      </c>
      <c r="H399" s="88">
        <v>20472.45</v>
      </c>
      <c r="I399" s="89" t="s">
        <v>305</v>
      </c>
      <c r="J399" s="89" t="s">
        <v>312</v>
      </c>
    </row>
    <row r="400" spans="1:10" x14ac:dyDescent="0.45">
      <c r="A400" s="85">
        <v>168</v>
      </c>
      <c r="B400" s="86">
        <v>100000403467</v>
      </c>
      <c r="C400" s="85">
        <v>0</v>
      </c>
      <c r="D400" s="85" t="s">
        <v>158</v>
      </c>
      <c r="E400" s="87" t="s">
        <v>938</v>
      </c>
      <c r="F400" s="88">
        <v>44405</v>
      </c>
      <c r="G400" s="88">
        <v>-23932.55</v>
      </c>
      <c r="H400" s="88">
        <v>20472.45</v>
      </c>
      <c r="I400" s="89" t="s">
        <v>305</v>
      </c>
      <c r="J400" s="89" t="s">
        <v>312</v>
      </c>
    </row>
    <row r="401" spans="1:10" x14ac:dyDescent="0.45">
      <c r="A401" s="85">
        <v>169</v>
      </c>
      <c r="B401" s="86">
        <v>100000403468</v>
      </c>
      <c r="C401" s="85">
        <v>0</v>
      </c>
      <c r="D401" s="85" t="s">
        <v>158</v>
      </c>
      <c r="E401" s="87" t="s">
        <v>939</v>
      </c>
      <c r="F401" s="88">
        <v>44405</v>
      </c>
      <c r="G401" s="88">
        <v>-23932.55</v>
      </c>
      <c r="H401" s="88">
        <v>20472.45</v>
      </c>
      <c r="I401" s="89" t="s">
        <v>305</v>
      </c>
      <c r="J401" s="89" t="s">
        <v>312</v>
      </c>
    </row>
    <row r="402" spans="1:10" x14ac:dyDescent="0.45">
      <c r="A402" s="85">
        <v>170</v>
      </c>
      <c r="B402" s="86">
        <v>100000403469</v>
      </c>
      <c r="C402" s="85">
        <v>0</v>
      </c>
      <c r="D402" s="85" t="s">
        <v>158</v>
      </c>
      <c r="E402" s="87" t="s">
        <v>940</v>
      </c>
      <c r="F402" s="88">
        <v>44405</v>
      </c>
      <c r="G402" s="88">
        <v>-23932.55</v>
      </c>
      <c r="H402" s="88">
        <v>20472.45</v>
      </c>
      <c r="I402" s="89" t="s">
        <v>305</v>
      </c>
      <c r="J402" s="89" t="s">
        <v>312</v>
      </c>
    </row>
    <row r="403" spans="1:10" x14ac:dyDescent="0.45">
      <c r="A403" s="85">
        <v>171</v>
      </c>
      <c r="B403" s="86">
        <v>100000403470</v>
      </c>
      <c r="C403" s="85">
        <v>0</v>
      </c>
      <c r="D403" s="85" t="s">
        <v>158</v>
      </c>
      <c r="E403" s="87" t="s">
        <v>941</v>
      </c>
      <c r="F403" s="88">
        <v>44405</v>
      </c>
      <c r="G403" s="88">
        <v>-23932.55</v>
      </c>
      <c r="H403" s="88">
        <v>20472.45</v>
      </c>
      <c r="I403" s="89" t="s">
        <v>305</v>
      </c>
      <c r="J403" s="89" t="s">
        <v>312</v>
      </c>
    </row>
    <row r="404" spans="1:10" x14ac:dyDescent="0.45">
      <c r="A404" s="85">
        <v>172</v>
      </c>
      <c r="B404" s="86">
        <v>100000403471</v>
      </c>
      <c r="C404" s="85">
        <v>0</v>
      </c>
      <c r="D404" s="85" t="s">
        <v>158</v>
      </c>
      <c r="E404" s="87" t="s">
        <v>942</v>
      </c>
      <c r="F404" s="88">
        <v>44405</v>
      </c>
      <c r="G404" s="88">
        <v>-23932.55</v>
      </c>
      <c r="H404" s="88">
        <v>20472.45</v>
      </c>
      <c r="I404" s="89" t="s">
        <v>305</v>
      </c>
      <c r="J404" s="89" t="s">
        <v>312</v>
      </c>
    </row>
    <row r="405" spans="1:10" x14ac:dyDescent="0.45">
      <c r="A405" s="85">
        <v>173</v>
      </c>
      <c r="B405" s="86">
        <v>100000403472</v>
      </c>
      <c r="C405" s="85">
        <v>0</v>
      </c>
      <c r="D405" s="85" t="s">
        <v>158</v>
      </c>
      <c r="E405" s="87" t="s">
        <v>943</v>
      </c>
      <c r="F405" s="88">
        <v>44405</v>
      </c>
      <c r="G405" s="88">
        <v>-23932.55</v>
      </c>
      <c r="H405" s="88">
        <v>20472.45</v>
      </c>
      <c r="I405" s="89" t="s">
        <v>305</v>
      </c>
      <c r="J405" s="89" t="s">
        <v>312</v>
      </c>
    </row>
    <row r="406" spans="1:10" x14ac:dyDescent="0.45">
      <c r="A406" s="85">
        <v>174</v>
      </c>
      <c r="B406" s="86">
        <v>100000403473</v>
      </c>
      <c r="C406" s="85">
        <v>0</v>
      </c>
      <c r="D406" s="85" t="s">
        <v>158</v>
      </c>
      <c r="E406" s="87" t="s">
        <v>944</v>
      </c>
      <c r="F406" s="88">
        <v>44405</v>
      </c>
      <c r="G406" s="88">
        <v>-23932.55</v>
      </c>
      <c r="H406" s="88">
        <v>20472.45</v>
      </c>
      <c r="I406" s="89" t="s">
        <v>305</v>
      </c>
      <c r="J406" s="89" t="s">
        <v>312</v>
      </c>
    </row>
    <row r="407" spans="1:10" x14ac:dyDescent="0.45">
      <c r="A407" s="85">
        <v>175</v>
      </c>
      <c r="B407" s="86">
        <v>100000403474</v>
      </c>
      <c r="C407" s="85">
        <v>0</v>
      </c>
      <c r="D407" s="85" t="s">
        <v>158</v>
      </c>
      <c r="E407" s="87" t="s">
        <v>945</v>
      </c>
      <c r="F407" s="88">
        <v>44405</v>
      </c>
      <c r="G407" s="88">
        <v>-23932.55</v>
      </c>
      <c r="H407" s="88">
        <v>20472.45</v>
      </c>
      <c r="I407" s="89" t="s">
        <v>305</v>
      </c>
      <c r="J407" s="89" t="s">
        <v>312</v>
      </c>
    </row>
    <row r="408" spans="1:10" x14ac:dyDescent="0.45">
      <c r="A408" s="85">
        <v>176</v>
      </c>
      <c r="B408" s="86">
        <v>100000403475</v>
      </c>
      <c r="C408" s="85">
        <v>0</v>
      </c>
      <c r="D408" s="85" t="s">
        <v>158</v>
      </c>
      <c r="E408" s="87" t="s">
        <v>946</v>
      </c>
      <c r="F408" s="88">
        <v>44405</v>
      </c>
      <c r="G408" s="88">
        <v>-23932.55</v>
      </c>
      <c r="H408" s="88">
        <v>20472.45</v>
      </c>
      <c r="I408" s="89" t="s">
        <v>305</v>
      </c>
      <c r="J408" s="89" t="s">
        <v>312</v>
      </c>
    </row>
    <row r="409" spans="1:10" x14ac:dyDescent="0.45">
      <c r="A409" s="85">
        <v>177</v>
      </c>
      <c r="B409" s="86">
        <v>100000403476</v>
      </c>
      <c r="C409" s="85">
        <v>0</v>
      </c>
      <c r="D409" s="85" t="s">
        <v>158</v>
      </c>
      <c r="E409" s="87" t="s">
        <v>947</v>
      </c>
      <c r="F409" s="88">
        <v>44405</v>
      </c>
      <c r="G409" s="88">
        <v>-23932.55</v>
      </c>
      <c r="H409" s="88">
        <v>20472.45</v>
      </c>
      <c r="I409" s="89" t="s">
        <v>305</v>
      </c>
      <c r="J409" s="89" t="s">
        <v>312</v>
      </c>
    </row>
    <row r="410" spans="1:10" x14ac:dyDescent="0.45">
      <c r="A410" s="85">
        <v>178</v>
      </c>
      <c r="B410" s="86">
        <v>100000403477</v>
      </c>
      <c r="C410" s="85">
        <v>0</v>
      </c>
      <c r="D410" s="85" t="s">
        <v>158</v>
      </c>
      <c r="E410" s="87" t="s">
        <v>948</v>
      </c>
      <c r="F410" s="88">
        <v>44405</v>
      </c>
      <c r="G410" s="88">
        <v>-23932.55</v>
      </c>
      <c r="H410" s="88">
        <v>20472.45</v>
      </c>
      <c r="I410" s="89" t="s">
        <v>305</v>
      </c>
      <c r="J410" s="89" t="s">
        <v>312</v>
      </c>
    </row>
    <row r="411" spans="1:10" x14ac:dyDescent="0.45">
      <c r="A411" s="85">
        <v>179</v>
      </c>
      <c r="B411" s="86">
        <v>100000403478</v>
      </c>
      <c r="C411" s="85">
        <v>0</v>
      </c>
      <c r="D411" s="85" t="s">
        <v>158</v>
      </c>
      <c r="E411" s="87" t="s">
        <v>949</v>
      </c>
      <c r="F411" s="88">
        <v>44405</v>
      </c>
      <c r="G411" s="88">
        <v>-23932.54</v>
      </c>
      <c r="H411" s="88">
        <v>20472.46</v>
      </c>
      <c r="I411" s="89" t="s">
        <v>305</v>
      </c>
      <c r="J411" s="89" t="s">
        <v>312</v>
      </c>
    </row>
    <row r="412" spans="1:10" x14ac:dyDescent="0.45">
      <c r="A412" s="85">
        <v>180</v>
      </c>
      <c r="B412" s="86">
        <v>100000403479</v>
      </c>
      <c r="C412" s="85">
        <v>0</v>
      </c>
      <c r="D412" s="85" t="s">
        <v>158</v>
      </c>
      <c r="E412" s="87" t="s">
        <v>950</v>
      </c>
      <c r="F412" s="88">
        <v>44405</v>
      </c>
      <c r="G412" s="88">
        <v>-23932.55</v>
      </c>
      <c r="H412" s="88">
        <v>20472.45</v>
      </c>
      <c r="I412" s="89" t="s">
        <v>305</v>
      </c>
      <c r="J412" s="89" t="s">
        <v>312</v>
      </c>
    </row>
    <row r="413" spans="1:10" x14ac:dyDescent="0.45">
      <c r="A413" s="85">
        <v>181</v>
      </c>
      <c r="B413" s="86">
        <v>100000403480</v>
      </c>
      <c r="C413" s="85">
        <v>0</v>
      </c>
      <c r="D413" s="85" t="s">
        <v>158</v>
      </c>
      <c r="E413" s="87" t="s">
        <v>951</v>
      </c>
      <c r="F413" s="88">
        <v>44405</v>
      </c>
      <c r="G413" s="88">
        <v>-23932.54</v>
      </c>
      <c r="H413" s="88">
        <v>20472.46</v>
      </c>
      <c r="I413" s="89" t="s">
        <v>305</v>
      </c>
      <c r="J413" s="89" t="s">
        <v>312</v>
      </c>
    </row>
    <row r="414" spans="1:10" x14ac:dyDescent="0.45">
      <c r="A414" s="85">
        <v>182</v>
      </c>
      <c r="B414" s="86">
        <v>100000403481</v>
      </c>
      <c r="C414" s="85">
        <v>0</v>
      </c>
      <c r="D414" s="85" t="s">
        <v>158</v>
      </c>
      <c r="E414" s="87" t="s">
        <v>952</v>
      </c>
      <c r="F414" s="88">
        <v>44405</v>
      </c>
      <c r="G414" s="88">
        <v>-23932.55</v>
      </c>
      <c r="H414" s="88">
        <v>20472.45</v>
      </c>
      <c r="I414" s="89" t="s">
        <v>305</v>
      </c>
      <c r="J414" s="89" t="s">
        <v>312</v>
      </c>
    </row>
    <row r="415" spans="1:10" x14ac:dyDescent="0.45">
      <c r="A415" s="85">
        <v>183</v>
      </c>
      <c r="B415" s="86">
        <v>100000430571</v>
      </c>
      <c r="C415" s="85">
        <v>0</v>
      </c>
      <c r="D415" s="85" t="s">
        <v>46</v>
      </c>
      <c r="E415" s="87" t="s">
        <v>953</v>
      </c>
      <c r="F415" s="88">
        <v>74900</v>
      </c>
      <c r="G415" s="88">
        <v>-44190</v>
      </c>
      <c r="H415" s="88">
        <v>30710</v>
      </c>
      <c r="I415" s="89" t="s">
        <v>305</v>
      </c>
      <c r="J415" s="89" t="s">
        <v>312</v>
      </c>
    </row>
    <row r="416" spans="1:10" x14ac:dyDescent="0.45">
      <c r="A416" s="85">
        <v>184</v>
      </c>
      <c r="B416" s="86">
        <v>100000430572</v>
      </c>
      <c r="C416" s="85">
        <v>0</v>
      </c>
      <c r="D416" s="85" t="s">
        <v>46</v>
      </c>
      <c r="E416" s="87" t="s">
        <v>953</v>
      </c>
      <c r="F416" s="88">
        <v>74900</v>
      </c>
      <c r="G416" s="88">
        <v>-44190.01</v>
      </c>
      <c r="H416" s="88">
        <v>30709.99</v>
      </c>
      <c r="I416" s="89" t="s">
        <v>305</v>
      </c>
      <c r="J416" s="89" t="s">
        <v>312</v>
      </c>
    </row>
    <row r="417" spans="1:10" x14ac:dyDescent="0.45">
      <c r="A417" s="85">
        <v>185</v>
      </c>
      <c r="B417" s="86">
        <v>100000430573</v>
      </c>
      <c r="C417" s="85">
        <v>0</v>
      </c>
      <c r="D417" s="85" t="s">
        <v>46</v>
      </c>
      <c r="E417" s="87" t="s">
        <v>953</v>
      </c>
      <c r="F417" s="88">
        <v>74900</v>
      </c>
      <c r="G417" s="88">
        <v>-44189.99</v>
      </c>
      <c r="H417" s="88">
        <v>30710.01</v>
      </c>
      <c r="I417" s="89" t="s">
        <v>305</v>
      </c>
      <c r="J417" s="89" t="s">
        <v>312</v>
      </c>
    </row>
    <row r="418" spans="1:10" x14ac:dyDescent="0.45">
      <c r="A418" s="85">
        <v>186</v>
      </c>
      <c r="B418" s="86">
        <v>100000430574</v>
      </c>
      <c r="C418" s="85">
        <v>0</v>
      </c>
      <c r="D418" s="85" t="s">
        <v>46</v>
      </c>
      <c r="E418" s="87" t="s">
        <v>953</v>
      </c>
      <c r="F418" s="88">
        <v>74900</v>
      </c>
      <c r="G418" s="88">
        <v>-44190.01</v>
      </c>
      <c r="H418" s="88">
        <v>30709.99</v>
      </c>
      <c r="I418" s="89" t="s">
        <v>305</v>
      </c>
      <c r="J418" s="89" t="s">
        <v>312</v>
      </c>
    </row>
    <row r="419" spans="1:10" x14ac:dyDescent="0.45">
      <c r="A419" s="85">
        <v>187</v>
      </c>
      <c r="B419" s="86">
        <v>100000430575</v>
      </c>
      <c r="C419" s="85">
        <v>0</v>
      </c>
      <c r="D419" s="85" t="s">
        <v>46</v>
      </c>
      <c r="E419" s="87" t="s">
        <v>953</v>
      </c>
      <c r="F419" s="88">
        <v>74900</v>
      </c>
      <c r="G419" s="88">
        <v>-44189.99</v>
      </c>
      <c r="H419" s="88">
        <v>30710.01</v>
      </c>
      <c r="I419" s="89" t="s">
        <v>305</v>
      </c>
      <c r="J419" s="89" t="s">
        <v>312</v>
      </c>
    </row>
    <row r="420" spans="1:10" x14ac:dyDescent="0.45">
      <c r="A420" s="85">
        <v>188</v>
      </c>
      <c r="B420" s="86">
        <v>100000430576</v>
      </c>
      <c r="C420" s="85">
        <v>0</v>
      </c>
      <c r="D420" s="85" t="s">
        <v>46</v>
      </c>
      <c r="E420" s="87" t="s">
        <v>953</v>
      </c>
      <c r="F420" s="88">
        <v>74900</v>
      </c>
      <c r="G420" s="88">
        <v>-44189.99</v>
      </c>
      <c r="H420" s="88">
        <v>30710.01</v>
      </c>
      <c r="I420" s="89" t="s">
        <v>305</v>
      </c>
      <c r="J420" s="89" t="s">
        <v>312</v>
      </c>
    </row>
    <row r="421" spans="1:10" x14ac:dyDescent="0.45">
      <c r="A421" s="85">
        <v>189</v>
      </c>
      <c r="B421" s="86">
        <v>100000430577</v>
      </c>
      <c r="C421" s="85">
        <v>0</v>
      </c>
      <c r="D421" s="85" t="s">
        <v>46</v>
      </c>
      <c r="E421" s="87" t="s">
        <v>953</v>
      </c>
      <c r="F421" s="88">
        <v>74900</v>
      </c>
      <c r="G421" s="88">
        <v>-44190.01</v>
      </c>
      <c r="H421" s="88">
        <v>30709.99</v>
      </c>
      <c r="I421" s="89" t="s">
        <v>305</v>
      </c>
      <c r="J421" s="89" t="s">
        <v>312</v>
      </c>
    </row>
    <row r="422" spans="1:10" x14ac:dyDescent="0.45">
      <c r="A422" s="85">
        <v>190</v>
      </c>
      <c r="B422" s="86">
        <v>100000430578</v>
      </c>
      <c r="C422" s="85">
        <v>0</v>
      </c>
      <c r="D422" s="85" t="s">
        <v>46</v>
      </c>
      <c r="E422" s="87" t="s">
        <v>953</v>
      </c>
      <c r="F422" s="88">
        <v>74900</v>
      </c>
      <c r="G422" s="88">
        <v>-44189.99</v>
      </c>
      <c r="H422" s="88">
        <v>30710.01</v>
      </c>
      <c r="I422" s="89" t="s">
        <v>305</v>
      </c>
      <c r="J422" s="89" t="s">
        <v>312</v>
      </c>
    </row>
    <row r="423" spans="1:10" x14ac:dyDescent="0.45">
      <c r="A423" s="85">
        <v>191</v>
      </c>
      <c r="B423" s="86">
        <v>100000430579</v>
      </c>
      <c r="C423" s="85">
        <v>0</v>
      </c>
      <c r="D423" s="85" t="s">
        <v>46</v>
      </c>
      <c r="E423" s="87" t="s">
        <v>953</v>
      </c>
      <c r="F423" s="88">
        <v>74900</v>
      </c>
      <c r="G423" s="88">
        <v>-44190.01</v>
      </c>
      <c r="H423" s="88">
        <v>30709.99</v>
      </c>
      <c r="I423" s="89" t="s">
        <v>305</v>
      </c>
      <c r="J423" s="89" t="s">
        <v>312</v>
      </c>
    </row>
    <row r="424" spans="1:10" x14ac:dyDescent="0.45">
      <c r="A424" s="85">
        <v>192</v>
      </c>
      <c r="B424" s="86">
        <v>100000430580</v>
      </c>
      <c r="C424" s="85">
        <v>0</v>
      </c>
      <c r="D424" s="85" t="s">
        <v>46</v>
      </c>
      <c r="E424" s="87" t="s">
        <v>953</v>
      </c>
      <c r="F424" s="88">
        <v>74900</v>
      </c>
      <c r="G424" s="88">
        <v>-44190.01</v>
      </c>
      <c r="H424" s="88">
        <v>30709.99</v>
      </c>
      <c r="I424" s="89" t="s">
        <v>305</v>
      </c>
      <c r="J424" s="89" t="s">
        <v>312</v>
      </c>
    </row>
    <row r="425" spans="1:10" x14ac:dyDescent="0.45">
      <c r="A425" s="85">
        <v>193</v>
      </c>
      <c r="B425" s="86">
        <v>100000430581</v>
      </c>
      <c r="C425" s="85">
        <v>0</v>
      </c>
      <c r="D425" s="85" t="s">
        <v>46</v>
      </c>
      <c r="E425" s="87" t="s">
        <v>953</v>
      </c>
      <c r="F425" s="88">
        <v>74900</v>
      </c>
      <c r="G425" s="88">
        <v>-44189.99</v>
      </c>
      <c r="H425" s="88">
        <v>30710.01</v>
      </c>
      <c r="I425" s="89" t="s">
        <v>305</v>
      </c>
      <c r="J425" s="89" t="s">
        <v>312</v>
      </c>
    </row>
    <row r="426" spans="1:10" x14ac:dyDescent="0.45">
      <c r="A426" s="85">
        <v>194</v>
      </c>
      <c r="B426" s="86">
        <v>100000430582</v>
      </c>
      <c r="C426" s="85">
        <v>0</v>
      </c>
      <c r="D426" s="85" t="s">
        <v>46</v>
      </c>
      <c r="E426" s="87" t="s">
        <v>953</v>
      </c>
      <c r="F426" s="88">
        <v>74900</v>
      </c>
      <c r="G426" s="88">
        <v>-44190.01</v>
      </c>
      <c r="H426" s="88">
        <v>30709.99</v>
      </c>
      <c r="I426" s="89" t="s">
        <v>305</v>
      </c>
      <c r="J426" s="89" t="s">
        <v>312</v>
      </c>
    </row>
    <row r="427" spans="1:10" x14ac:dyDescent="0.45">
      <c r="A427" s="85">
        <v>195</v>
      </c>
      <c r="B427" s="86">
        <v>100000430583</v>
      </c>
      <c r="C427" s="85">
        <v>0</v>
      </c>
      <c r="D427" s="85" t="s">
        <v>46</v>
      </c>
      <c r="E427" s="87" t="s">
        <v>953</v>
      </c>
      <c r="F427" s="88">
        <v>74900</v>
      </c>
      <c r="G427" s="88">
        <v>-44189.99</v>
      </c>
      <c r="H427" s="88">
        <v>30710.01</v>
      </c>
      <c r="I427" s="89" t="s">
        <v>305</v>
      </c>
      <c r="J427" s="89" t="s">
        <v>312</v>
      </c>
    </row>
    <row r="428" spans="1:10" x14ac:dyDescent="0.45">
      <c r="A428" s="85">
        <v>196</v>
      </c>
      <c r="B428" s="86">
        <v>100000430584</v>
      </c>
      <c r="C428" s="85">
        <v>0</v>
      </c>
      <c r="D428" s="85" t="s">
        <v>46</v>
      </c>
      <c r="E428" s="87" t="s">
        <v>953</v>
      </c>
      <c r="F428" s="88">
        <v>74900</v>
      </c>
      <c r="G428" s="88">
        <v>-44190.01</v>
      </c>
      <c r="H428" s="88">
        <v>30709.99</v>
      </c>
      <c r="I428" s="89" t="s">
        <v>305</v>
      </c>
      <c r="J428" s="89" t="s">
        <v>312</v>
      </c>
    </row>
    <row r="429" spans="1:10" x14ac:dyDescent="0.45">
      <c r="A429" s="85">
        <v>197</v>
      </c>
      <c r="B429" s="86">
        <v>100000430585</v>
      </c>
      <c r="C429" s="85">
        <v>0</v>
      </c>
      <c r="D429" s="85" t="s">
        <v>46</v>
      </c>
      <c r="E429" s="87" t="s">
        <v>953</v>
      </c>
      <c r="F429" s="88">
        <v>74900</v>
      </c>
      <c r="G429" s="88">
        <v>-44189.99</v>
      </c>
      <c r="H429" s="88">
        <v>30710.01</v>
      </c>
      <c r="I429" s="89" t="s">
        <v>305</v>
      </c>
      <c r="J429" s="89" t="s">
        <v>312</v>
      </c>
    </row>
    <row r="430" spans="1:10" x14ac:dyDescent="0.45">
      <c r="A430" s="85">
        <v>198</v>
      </c>
      <c r="B430" s="86">
        <v>100000430586</v>
      </c>
      <c r="C430" s="85">
        <v>0</v>
      </c>
      <c r="D430" s="85" t="s">
        <v>46</v>
      </c>
      <c r="E430" s="87" t="s">
        <v>953</v>
      </c>
      <c r="F430" s="88">
        <v>74900</v>
      </c>
      <c r="G430" s="88">
        <v>-44190.01</v>
      </c>
      <c r="H430" s="88">
        <v>30709.99</v>
      </c>
      <c r="I430" s="89" t="s">
        <v>305</v>
      </c>
      <c r="J430" s="89" t="s">
        <v>312</v>
      </c>
    </row>
    <row r="431" spans="1:10" x14ac:dyDescent="0.45">
      <c r="A431" s="85">
        <v>199</v>
      </c>
      <c r="B431" s="86">
        <v>100000430587</v>
      </c>
      <c r="C431" s="85">
        <v>0</v>
      </c>
      <c r="D431" s="85" t="s">
        <v>46</v>
      </c>
      <c r="E431" s="87" t="s">
        <v>953</v>
      </c>
      <c r="F431" s="88">
        <v>74900</v>
      </c>
      <c r="G431" s="88">
        <v>-44189.99</v>
      </c>
      <c r="H431" s="88">
        <v>30710.01</v>
      </c>
      <c r="I431" s="89" t="s">
        <v>305</v>
      </c>
      <c r="J431" s="89" t="s">
        <v>312</v>
      </c>
    </row>
    <row r="432" spans="1:10" x14ac:dyDescent="0.45">
      <c r="A432" s="85">
        <v>200</v>
      </c>
      <c r="B432" s="86">
        <v>100000430588</v>
      </c>
      <c r="C432" s="85">
        <v>0</v>
      </c>
      <c r="D432" s="85" t="s">
        <v>46</v>
      </c>
      <c r="E432" s="87" t="s">
        <v>953</v>
      </c>
      <c r="F432" s="88">
        <v>74900</v>
      </c>
      <c r="G432" s="88">
        <v>-44190.01</v>
      </c>
      <c r="H432" s="88">
        <v>30709.99</v>
      </c>
      <c r="I432" s="89" t="s">
        <v>305</v>
      </c>
      <c r="J432" s="89" t="s">
        <v>312</v>
      </c>
    </row>
    <row r="433" spans="1:10" x14ac:dyDescent="0.45">
      <c r="A433" s="85">
        <v>201</v>
      </c>
      <c r="B433" s="86">
        <v>100000430589</v>
      </c>
      <c r="C433" s="85">
        <v>0</v>
      </c>
      <c r="D433" s="85" t="s">
        <v>46</v>
      </c>
      <c r="E433" s="87" t="s">
        <v>953</v>
      </c>
      <c r="F433" s="88">
        <v>74900</v>
      </c>
      <c r="G433" s="88">
        <v>-44189.99</v>
      </c>
      <c r="H433" s="88">
        <v>30710.01</v>
      </c>
      <c r="I433" s="89" t="s">
        <v>305</v>
      </c>
      <c r="J433" s="89" t="s">
        <v>312</v>
      </c>
    </row>
    <row r="434" spans="1:10" x14ac:dyDescent="0.45">
      <c r="A434" s="85">
        <v>202</v>
      </c>
      <c r="B434" s="86">
        <v>100000433239</v>
      </c>
      <c r="C434" s="85">
        <v>0</v>
      </c>
      <c r="D434" s="85" t="s">
        <v>99</v>
      </c>
      <c r="E434" s="87" t="s">
        <v>954</v>
      </c>
      <c r="F434" s="88">
        <v>119947</v>
      </c>
      <c r="G434" s="88">
        <v>-70819.929999999993</v>
      </c>
      <c r="H434" s="88">
        <v>49127.07</v>
      </c>
      <c r="I434" s="89" t="s">
        <v>305</v>
      </c>
      <c r="J434" s="89" t="s">
        <v>312</v>
      </c>
    </row>
    <row r="435" spans="1:10" x14ac:dyDescent="0.45">
      <c r="A435" s="85">
        <v>203</v>
      </c>
      <c r="B435" s="86">
        <v>100000433240</v>
      </c>
      <c r="C435" s="85">
        <v>0</v>
      </c>
      <c r="D435" s="85" t="s">
        <v>99</v>
      </c>
      <c r="E435" s="87" t="s">
        <v>954</v>
      </c>
      <c r="F435" s="88">
        <v>119947</v>
      </c>
      <c r="G435" s="88">
        <v>-70819.929999999993</v>
      </c>
      <c r="H435" s="88">
        <v>49127.07</v>
      </c>
      <c r="I435" s="89" t="s">
        <v>305</v>
      </c>
      <c r="J435" s="89" t="s">
        <v>312</v>
      </c>
    </row>
    <row r="436" spans="1:10" x14ac:dyDescent="0.45">
      <c r="A436" s="85">
        <v>204</v>
      </c>
      <c r="B436" s="86">
        <v>100000433241</v>
      </c>
      <c r="C436" s="85">
        <v>0</v>
      </c>
      <c r="D436" s="85" t="s">
        <v>99</v>
      </c>
      <c r="E436" s="87" t="s">
        <v>954</v>
      </c>
      <c r="F436" s="88">
        <v>119947</v>
      </c>
      <c r="G436" s="88">
        <v>-70819.94</v>
      </c>
      <c r="H436" s="88">
        <v>49127.06</v>
      </c>
      <c r="I436" s="89" t="s">
        <v>305</v>
      </c>
      <c r="J436" s="89" t="s">
        <v>312</v>
      </c>
    </row>
    <row r="437" spans="1:10" x14ac:dyDescent="0.45">
      <c r="A437" s="85">
        <v>205</v>
      </c>
      <c r="B437" s="86">
        <v>100000433242</v>
      </c>
      <c r="C437" s="85">
        <v>0</v>
      </c>
      <c r="D437" s="85" t="s">
        <v>99</v>
      </c>
      <c r="E437" s="87" t="s">
        <v>954</v>
      </c>
      <c r="F437" s="88">
        <v>119947</v>
      </c>
      <c r="G437" s="88">
        <v>-70819.94</v>
      </c>
      <c r="H437" s="88">
        <v>49127.06</v>
      </c>
      <c r="I437" s="89" t="s">
        <v>305</v>
      </c>
      <c r="J437" s="89" t="s">
        <v>312</v>
      </c>
    </row>
    <row r="438" spans="1:10" x14ac:dyDescent="0.45">
      <c r="A438" s="85">
        <v>206</v>
      </c>
      <c r="B438" s="86">
        <v>100000433243</v>
      </c>
      <c r="C438" s="85">
        <v>0</v>
      </c>
      <c r="D438" s="85" t="s">
        <v>99</v>
      </c>
      <c r="E438" s="87" t="s">
        <v>954</v>
      </c>
      <c r="F438" s="88">
        <v>119947</v>
      </c>
      <c r="G438" s="88">
        <v>-70819.929999999993</v>
      </c>
      <c r="H438" s="88">
        <v>49127.07</v>
      </c>
      <c r="I438" s="89" t="s">
        <v>305</v>
      </c>
      <c r="J438" s="89" t="s">
        <v>312</v>
      </c>
    </row>
    <row r="439" spans="1:10" x14ac:dyDescent="0.45">
      <c r="A439" s="85">
        <v>207</v>
      </c>
      <c r="B439" s="86">
        <v>100000433244</v>
      </c>
      <c r="C439" s="85">
        <v>0</v>
      </c>
      <c r="D439" s="85" t="s">
        <v>99</v>
      </c>
      <c r="E439" s="87" t="s">
        <v>954</v>
      </c>
      <c r="F439" s="88">
        <v>119947</v>
      </c>
      <c r="G439" s="88">
        <v>-70819.94</v>
      </c>
      <c r="H439" s="88">
        <v>49127.06</v>
      </c>
      <c r="I439" s="89" t="s">
        <v>305</v>
      </c>
      <c r="J439" s="89" t="s">
        <v>312</v>
      </c>
    </row>
    <row r="440" spans="1:10" x14ac:dyDescent="0.45">
      <c r="A440" s="85">
        <v>208</v>
      </c>
      <c r="B440" s="86">
        <v>100000433245</v>
      </c>
      <c r="C440" s="85">
        <v>0</v>
      </c>
      <c r="D440" s="85" t="s">
        <v>99</v>
      </c>
      <c r="E440" s="87" t="s">
        <v>954</v>
      </c>
      <c r="F440" s="88">
        <v>119947</v>
      </c>
      <c r="G440" s="88">
        <v>-70819.929999999993</v>
      </c>
      <c r="H440" s="88">
        <v>49127.07</v>
      </c>
      <c r="I440" s="89" t="s">
        <v>305</v>
      </c>
      <c r="J440" s="89" t="s">
        <v>312</v>
      </c>
    </row>
    <row r="441" spans="1:10" x14ac:dyDescent="0.45">
      <c r="A441" s="85">
        <v>209</v>
      </c>
      <c r="B441" s="86">
        <v>100000433246</v>
      </c>
      <c r="C441" s="85">
        <v>0</v>
      </c>
      <c r="D441" s="85" t="s">
        <v>99</v>
      </c>
      <c r="E441" s="87" t="s">
        <v>954</v>
      </c>
      <c r="F441" s="88">
        <v>119947</v>
      </c>
      <c r="G441" s="88">
        <v>-70819.94</v>
      </c>
      <c r="H441" s="88">
        <v>49127.06</v>
      </c>
      <c r="I441" s="89" t="s">
        <v>305</v>
      </c>
      <c r="J441" s="89" t="s">
        <v>312</v>
      </c>
    </row>
    <row r="442" spans="1:10" x14ac:dyDescent="0.45">
      <c r="A442" s="85">
        <v>210</v>
      </c>
      <c r="B442" s="86">
        <v>100000433247</v>
      </c>
      <c r="C442" s="85">
        <v>0</v>
      </c>
      <c r="D442" s="85" t="s">
        <v>99</v>
      </c>
      <c r="E442" s="87" t="s">
        <v>954</v>
      </c>
      <c r="F442" s="88">
        <v>119947</v>
      </c>
      <c r="G442" s="88">
        <v>-70819.929999999993</v>
      </c>
      <c r="H442" s="88">
        <v>49127.07</v>
      </c>
      <c r="I442" s="89" t="s">
        <v>305</v>
      </c>
      <c r="J442" s="89" t="s">
        <v>312</v>
      </c>
    </row>
    <row r="443" spans="1:10" x14ac:dyDescent="0.45">
      <c r="A443" s="85">
        <v>211</v>
      </c>
      <c r="B443" s="86">
        <v>100000433248</v>
      </c>
      <c r="C443" s="85">
        <v>0</v>
      </c>
      <c r="D443" s="85" t="s">
        <v>99</v>
      </c>
      <c r="E443" s="87" t="s">
        <v>954</v>
      </c>
      <c r="F443" s="88">
        <v>119947</v>
      </c>
      <c r="G443" s="88">
        <v>-70819.94</v>
      </c>
      <c r="H443" s="88">
        <v>49127.06</v>
      </c>
      <c r="I443" s="89" t="s">
        <v>305</v>
      </c>
      <c r="J443" s="89" t="s">
        <v>312</v>
      </c>
    </row>
    <row r="444" spans="1:10" x14ac:dyDescent="0.45">
      <c r="A444" s="85">
        <v>212</v>
      </c>
      <c r="B444" s="86">
        <v>100000433249</v>
      </c>
      <c r="C444" s="85">
        <v>0</v>
      </c>
      <c r="D444" s="85" t="s">
        <v>99</v>
      </c>
      <c r="E444" s="87" t="s">
        <v>954</v>
      </c>
      <c r="F444" s="88">
        <v>119947</v>
      </c>
      <c r="G444" s="88">
        <v>-70819.929999999993</v>
      </c>
      <c r="H444" s="88">
        <v>49127.07</v>
      </c>
      <c r="I444" s="89" t="s">
        <v>305</v>
      </c>
      <c r="J444" s="89" t="s">
        <v>312</v>
      </c>
    </row>
    <row r="445" spans="1:10" x14ac:dyDescent="0.45">
      <c r="A445" s="85">
        <v>213</v>
      </c>
      <c r="B445" s="86">
        <v>100000433250</v>
      </c>
      <c r="C445" s="85">
        <v>0</v>
      </c>
      <c r="D445" s="85" t="s">
        <v>99</v>
      </c>
      <c r="E445" s="87" t="s">
        <v>954</v>
      </c>
      <c r="F445" s="88">
        <v>119947</v>
      </c>
      <c r="G445" s="88">
        <v>-70819.929999999993</v>
      </c>
      <c r="H445" s="88">
        <v>49127.07</v>
      </c>
      <c r="I445" s="89" t="s">
        <v>305</v>
      </c>
      <c r="J445" s="89" t="s">
        <v>312</v>
      </c>
    </row>
    <row r="446" spans="1:10" x14ac:dyDescent="0.45">
      <c r="A446" s="85">
        <v>214</v>
      </c>
      <c r="B446" s="86">
        <v>100000433251</v>
      </c>
      <c r="C446" s="85">
        <v>0</v>
      </c>
      <c r="D446" s="85" t="s">
        <v>99</v>
      </c>
      <c r="E446" s="87" t="s">
        <v>954</v>
      </c>
      <c r="F446" s="88">
        <v>119947</v>
      </c>
      <c r="G446" s="88">
        <v>-70819.94</v>
      </c>
      <c r="H446" s="88">
        <v>49127.06</v>
      </c>
      <c r="I446" s="89" t="s">
        <v>305</v>
      </c>
      <c r="J446" s="89" t="s">
        <v>312</v>
      </c>
    </row>
    <row r="447" spans="1:10" x14ac:dyDescent="0.45">
      <c r="A447" s="85">
        <v>215</v>
      </c>
      <c r="B447" s="86">
        <v>100000433252</v>
      </c>
      <c r="C447" s="85">
        <v>0</v>
      </c>
      <c r="D447" s="85" t="s">
        <v>99</v>
      </c>
      <c r="E447" s="87" t="s">
        <v>954</v>
      </c>
      <c r="F447" s="88">
        <v>119947</v>
      </c>
      <c r="G447" s="88">
        <v>-70819.94</v>
      </c>
      <c r="H447" s="88">
        <v>49127.06</v>
      </c>
      <c r="I447" s="89" t="s">
        <v>305</v>
      </c>
      <c r="J447" s="89" t="s">
        <v>312</v>
      </c>
    </row>
    <row r="448" spans="1:10" x14ac:dyDescent="0.45">
      <c r="A448" s="85">
        <v>216</v>
      </c>
      <c r="B448" s="86">
        <v>100000433253</v>
      </c>
      <c r="C448" s="85">
        <v>0</v>
      </c>
      <c r="D448" s="85" t="s">
        <v>99</v>
      </c>
      <c r="E448" s="87" t="s">
        <v>954</v>
      </c>
      <c r="F448" s="88">
        <v>119947</v>
      </c>
      <c r="G448" s="88">
        <v>-70819.929999999993</v>
      </c>
      <c r="H448" s="88">
        <v>49127.07</v>
      </c>
      <c r="I448" s="89" t="s">
        <v>305</v>
      </c>
      <c r="J448" s="89" t="s">
        <v>312</v>
      </c>
    </row>
    <row r="449" spans="1:10" x14ac:dyDescent="0.45">
      <c r="A449" s="85">
        <v>217</v>
      </c>
      <c r="B449" s="86">
        <v>100000433254</v>
      </c>
      <c r="C449" s="85">
        <v>0</v>
      </c>
      <c r="D449" s="85" t="s">
        <v>99</v>
      </c>
      <c r="E449" s="87" t="s">
        <v>954</v>
      </c>
      <c r="F449" s="88">
        <v>119947</v>
      </c>
      <c r="G449" s="88">
        <v>-70819.929999999993</v>
      </c>
      <c r="H449" s="88">
        <v>49127.07</v>
      </c>
      <c r="I449" s="89" t="s">
        <v>305</v>
      </c>
      <c r="J449" s="89" t="s">
        <v>312</v>
      </c>
    </row>
    <row r="450" spans="1:10" x14ac:dyDescent="0.45">
      <c r="A450" s="85">
        <v>218</v>
      </c>
      <c r="B450" s="86">
        <v>100000433255</v>
      </c>
      <c r="C450" s="85">
        <v>0</v>
      </c>
      <c r="D450" s="85" t="s">
        <v>99</v>
      </c>
      <c r="E450" s="87" t="s">
        <v>954</v>
      </c>
      <c r="F450" s="88">
        <v>119947</v>
      </c>
      <c r="G450" s="88">
        <v>-70819.94</v>
      </c>
      <c r="H450" s="88">
        <v>49127.06</v>
      </c>
      <c r="I450" s="89" t="s">
        <v>305</v>
      </c>
      <c r="J450" s="89" t="s">
        <v>312</v>
      </c>
    </row>
    <row r="451" spans="1:10" x14ac:dyDescent="0.45">
      <c r="A451" s="85">
        <v>219</v>
      </c>
      <c r="B451" s="86">
        <v>100000433256</v>
      </c>
      <c r="C451" s="85">
        <v>0</v>
      </c>
      <c r="D451" s="85" t="s">
        <v>99</v>
      </c>
      <c r="E451" s="87" t="s">
        <v>954</v>
      </c>
      <c r="F451" s="88">
        <v>119947</v>
      </c>
      <c r="G451" s="88">
        <v>-70819.94</v>
      </c>
      <c r="H451" s="88">
        <v>49127.06</v>
      </c>
      <c r="I451" s="89" t="s">
        <v>305</v>
      </c>
      <c r="J451" s="89" t="s">
        <v>312</v>
      </c>
    </row>
    <row r="452" spans="1:10" x14ac:dyDescent="0.45">
      <c r="A452" s="85">
        <v>220</v>
      </c>
      <c r="B452" s="86">
        <v>100000433257</v>
      </c>
      <c r="C452" s="85">
        <v>0</v>
      </c>
      <c r="D452" s="85" t="s">
        <v>99</v>
      </c>
      <c r="E452" s="87" t="s">
        <v>954</v>
      </c>
      <c r="F452" s="88">
        <v>119947</v>
      </c>
      <c r="G452" s="88">
        <v>-70819.929999999993</v>
      </c>
      <c r="H452" s="88">
        <v>49127.07</v>
      </c>
      <c r="I452" s="89" t="s">
        <v>305</v>
      </c>
      <c r="J452" s="89" t="s">
        <v>312</v>
      </c>
    </row>
    <row r="453" spans="1:10" x14ac:dyDescent="0.45">
      <c r="A453" s="85">
        <v>221</v>
      </c>
      <c r="B453" s="86">
        <v>100000433258</v>
      </c>
      <c r="C453" s="85">
        <v>0</v>
      </c>
      <c r="D453" s="85" t="s">
        <v>99</v>
      </c>
      <c r="E453" s="87" t="s">
        <v>954</v>
      </c>
      <c r="F453" s="88">
        <v>119947</v>
      </c>
      <c r="G453" s="88">
        <v>-70819.929999999993</v>
      </c>
      <c r="H453" s="88">
        <v>49127.07</v>
      </c>
      <c r="I453" s="89" t="s">
        <v>305</v>
      </c>
      <c r="J453" s="89" t="s">
        <v>312</v>
      </c>
    </row>
    <row r="454" spans="1:10" x14ac:dyDescent="0.45">
      <c r="A454" s="85">
        <v>222</v>
      </c>
      <c r="B454" s="86">
        <v>100000433259</v>
      </c>
      <c r="C454" s="85">
        <v>0</v>
      </c>
      <c r="D454" s="85" t="s">
        <v>99</v>
      </c>
      <c r="E454" s="87" t="s">
        <v>954</v>
      </c>
      <c r="F454" s="88">
        <v>119947</v>
      </c>
      <c r="G454" s="88">
        <v>-70819.94</v>
      </c>
      <c r="H454" s="88">
        <v>49127.06</v>
      </c>
      <c r="I454" s="89" t="s">
        <v>305</v>
      </c>
      <c r="J454" s="89" t="s">
        <v>312</v>
      </c>
    </row>
    <row r="455" spans="1:10" x14ac:dyDescent="0.45">
      <c r="A455" s="85">
        <v>223</v>
      </c>
      <c r="B455" s="86">
        <v>100000433260</v>
      </c>
      <c r="C455" s="85">
        <v>0</v>
      </c>
      <c r="D455" s="85" t="s">
        <v>99</v>
      </c>
      <c r="E455" s="87" t="s">
        <v>954</v>
      </c>
      <c r="F455" s="88">
        <v>119947</v>
      </c>
      <c r="G455" s="88">
        <v>-70819.94</v>
      </c>
      <c r="H455" s="88">
        <v>49127.06</v>
      </c>
      <c r="I455" s="89" t="s">
        <v>305</v>
      </c>
      <c r="J455" s="89" t="s">
        <v>312</v>
      </c>
    </row>
    <row r="456" spans="1:10" x14ac:dyDescent="0.45">
      <c r="A456" s="85">
        <v>224</v>
      </c>
      <c r="B456" s="86">
        <v>100000433261</v>
      </c>
      <c r="C456" s="85">
        <v>0</v>
      </c>
      <c r="D456" s="85" t="s">
        <v>99</v>
      </c>
      <c r="E456" s="87" t="s">
        <v>954</v>
      </c>
      <c r="F456" s="88">
        <v>119947</v>
      </c>
      <c r="G456" s="88">
        <v>-70819.929999999993</v>
      </c>
      <c r="H456" s="88">
        <v>49127.07</v>
      </c>
      <c r="I456" s="89" t="s">
        <v>305</v>
      </c>
      <c r="J456" s="89" t="s">
        <v>312</v>
      </c>
    </row>
    <row r="457" spans="1:10" x14ac:dyDescent="0.45">
      <c r="A457" s="85">
        <v>225</v>
      </c>
      <c r="B457" s="86">
        <v>100000433262</v>
      </c>
      <c r="C457" s="85">
        <v>0</v>
      </c>
      <c r="D457" s="85" t="s">
        <v>99</v>
      </c>
      <c r="E457" s="87" t="s">
        <v>954</v>
      </c>
      <c r="F457" s="88">
        <v>119947</v>
      </c>
      <c r="G457" s="88">
        <v>-70819.929999999993</v>
      </c>
      <c r="H457" s="88">
        <v>49127.07</v>
      </c>
      <c r="I457" s="89" t="s">
        <v>305</v>
      </c>
      <c r="J457" s="89" t="s">
        <v>312</v>
      </c>
    </row>
    <row r="458" spans="1:10" x14ac:dyDescent="0.45">
      <c r="A458" s="85">
        <v>226</v>
      </c>
      <c r="B458" s="86">
        <v>100000433263</v>
      </c>
      <c r="C458" s="85">
        <v>0</v>
      </c>
      <c r="D458" s="85" t="s">
        <v>99</v>
      </c>
      <c r="E458" s="87" t="s">
        <v>954</v>
      </c>
      <c r="F458" s="88">
        <v>119947</v>
      </c>
      <c r="G458" s="88">
        <v>-70819.94</v>
      </c>
      <c r="H458" s="88">
        <v>49127.06</v>
      </c>
      <c r="I458" s="89" t="s">
        <v>305</v>
      </c>
      <c r="J458" s="89" t="s">
        <v>312</v>
      </c>
    </row>
    <row r="459" spans="1:10" x14ac:dyDescent="0.45">
      <c r="A459" s="85">
        <v>227</v>
      </c>
      <c r="B459" s="86">
        <v>100000433264</v>
      </c>
      <c r="C459" s="85">
        <v>0</v>
      </c>
      <c r="D459" s="85" t="s">
        <v>99</v>
      </c>
      <c r="E459" s="87" t="s">
        <v>954</v>
      </c>
      <c r="F459" s="88">
        <v>119947</v>
      </c>
      <c r="G459" s="88">
        <v>-70819.94</v>
      </c>
      <c r="H459" s="88">
        <v>49127.06</v>
      </c>
      <c r="I459" s="89" t="s">
        <v>305</v>
      </c>
      <c r="J459" s="89" t="s">
        <v>312</v>
      </c>
    </row>
    <row r="460" spans="1:10" x14ac:dyDescent="0.45">
      <c r="A460" s="85">
        <v>228</v>
      </c>
      <c r="B460" s="86">
        <v>100000433265</v>
      </c>
      <c r="C460" s="85">
        <v>0</v>
      </c>
      <c r="D460" s="85" t="s">
        <v>99</v>
      </c>
      <c r="E460" s="87" t="s">
        <v>954</v>
      </c>
      <c r="F460" s="88">
        <v>119947</v>
      </c>
      <c r="G460" s="88">
        <v>-70819.929999999993</v>
      </c>
      <c r="H460" s="88">
        <v>49127.07</v>
      </c>
      <c r="I460" s="89" t="s">
        <v>305</v>
      </c>
      <c r="J460" s="89" t="s">
        <v>312</v>
      </c>
    </row>
    <row r="461" spans="1:10" x14ac:dyDescent="0.45">
      <c r="A461" s="85">
        <v>229</v>
      </c>
      <c r="B461" s="86">
        <v>100000433266</v>
      </c>
      <c r="C461" s="85">
        <v>0</v>
      </c>
      <c r="D461" s="85" t="s">
        <v>99</v>
      </c>
      <c r="E461" s="87" t="s">
        <v>954</v>
      </c>
      <c r="F461" s="88">
        <v>119947</v>
      </c>
      <c r="G461" s="88">
        <v>-70819.929999999993</v>
      </c>
      <c r="H461" s="88">
        <v>49127.07</v>
      </c>
      <c r="I461" s="89" t="s">
        <v>305</v>
      </c>
      <c r="J461" s="89" t="s">
        <v>312</v>
      </c>
    </row>
    <row r="462" spans="1:10" x14ac:dyDescent="0.45">
      <c r="A462" s="85">
        <v>230</v>
      </c>
      <c r="B462" s="86">
        <v>100000433267</v>
      </c>
      <c r="C462" s="85">
        <v>0</v>
      </c>
      <c r="D462" s="85" t="s">
        <v>99</v>
      </c>
      <c r="E462" s="87" t="s">
        <v>954</v>
      </c>
      <c r="F462" s="88">
        <v>119947</v>
      </c>
      <c r="G462" s="88">
        <v>-70819.94</v>
      </c>
      <c r="H462" s="88">
        <v>49127.06</v>
      </c>
      <c r="I462" s="89" t="s">
        <v>305</v>
      </c>
      <c r="J462" s="89" t="s">
        <v>312</v>
      </c>
    </row>
    <row r="463" spans="1:10" x14ac:dyDescent="0.45">
      <c r="A463" s="85">
        <v>231</v>
      </c>
      <c r="B463" s="86">
        <v>100000433268</v>
      </c>
      <c r="C463" s="85">
        <v>0</v>
      </c>
      <c r="D463" s="85" t="s">
        <v>99</v>
      </c>
      <c r="E463" s="87" t="s">
        <v>954</v>
      </c>
      <c r="F463" s="88">
        <v>119947</v>
      </c>
      <c r="G463" s="88">
        <v>-70819.94</v>
      </c>
      <c r="H463" s="88">
        <v>49127.06</v>
      </c>
      <c r="I463" s="89" t="s">
        <v>305</v>
      </c>
      <c r="J463" s="89" t="s">
        <v>312</v>
      </c>
    </row>
    <row r="464" spans="1:10" x14ac:dyDescent="0.45">
      <c r="A464" s="85">
        <v>232</v>
      </c>
      <c r="B464" s="86">
        <v>100000433269</v>
      </c>
      <c r="C464" s="85">
        <v>0</v>
      </c>
      <c r="D464" s="85" t="s">
        <v>99</v>
      </c>
      <c r="E464" s="87" t="s">
        <v>954</v>
      </c>
      <c r="F464" s="88">
        <v>119947</v>
      </c>
      <c r="G464" s="88">
        <v>-70819.929999999993</v>
      </c>
      <c r="H464" s="88">
        <v>49127.07</v>
      </c>
      <c r="I464" s="89" t="s">
        <v>305</v>
      </c>
      <c r="J464" s="89" t="s">
        <v>312</v>
      </c>
    </row>
    <row r="465" spans="1:10" x14ac:dyDescent="0.45">
      <c r="A465" s="85">
        <v>233</v>
      </c>
      <c r="B465" s="86">
        <v>100000433270</v>
      </c>
      <c r="C465" s="85">
        <v>0</v>
      </c>
      <c r="D465" s="85" t="s">
        <v>99</v>
      </c>
      <c r="E465" s="87" t="s">
        <v>954</v>
      </c>
      <c r="F465" s="88">
        <v>119947</v>
      </c>
      <c r="G465" s="88">
        <v>-70819.94</v>
      </c>
      <c r="H465" s="88">
        <v>49127.06</v>
      </c>
      <c r="I465" s="89" t="s">
        <v>305</v>
      </c>
      <c r="J465" s="89" t="s">
        <v>312</v>
      </c>
    </row>
    <row r="466" spans="1:10" x14ac:dyDescent="0.45">
      <c r="A466" s="85">
        <v>234</v>
      </c>
      <c r="B466" s="86">
        <v>100000433271</v>
      </c>
      <c r="C466" s="85">
        <v>0</v>
      </c>
      <c r="D466" s="85" t="s">
        <v>99</v>
      </c>
      <c r="E466" s="87" t="s">
        <v>954</v>
      </c>
      <c r="F466" s="88">
        <v>119947</v>
      </c>
      <c r="G466" s="88">
        <v>-70819.929999999993</v>
      </c>
      <c r="H466" s="88">
        <v>49127.07</v>
      </c>
      <c r="I466" s="89" t="s">
        <v>305</v>
      </c>
      <c r="J466" s="89" t="s">
        <v>312</v>
      </c>
    </row>
    <row r="467" spans="1:10" x14ac:dyDescent="0.45">
      <c r="A467" s="85">
        <v>235</v>
      </c>
      <c r="B467" s="86">
        <v>100000433272</v>
      </c>
      <c r="C467" s="85">
        <v>0</v>
      </c>
      <c r="D467" s="85" t="s">
        <v>99</v>
      </c>
      <c r="E467" s="87" t="s">
        <v>954</v>
      </c>
      <c r="F467" s="88">
        <v>119947</v>
      </c>
      <c r="G467" s="88">
        <v>-70819.94</v>
      </c>
      <c r="H467" s="88">
        <v>49127.06</v>
      </c>
      <c r="I467" s="89" t="s">
        <v>305</v>
      </c>
      <c r="J467" s="89" t="s">
        <v>312</v>
      </c>
    </row>
    <row r="468" spans="1:10" x14ac:dyDescent="0.45">
      <c r="A468" s="85">
        <v>236</v>
      </c>
      <c r="B468" s="86">
        <v>100000433273</v>
      </c>
      <c r="C468" s="85">
        <v>0</v>
      </c>
      <c r="D468" s="85" t="s">
        <v>99</v>
      </c>
      <c r="E468" s="87" t="s">
        <v>954</v>
      </c>
      <c r="F468" s="88">
        <v>119947</v>
      </c>
      <c r="G468" s="88">
        <v>-70819.929999999993</v>
      </c>
      <c r="H468" s="88">
        <v>49127.07</v>
      </c>
      <c r="I468" s="89" t="s">
        <v>305</v>
      </c>
      <c r="J468" s="89" t="s">
        <v>312</v>
      </c>
    </row>
    <row r="469" spans="1:10" x14ac:dyDescent="0.45">
      <c r="A469" s="85">
        <v>237</v>
      </c>
      <c r="B469" s="86">
        <v>100000433274</v>
      </c>
      <c r="C469" s="85">
        <v>0</v>
      </c>
      <c r="D469" s="85" t="s">
        <v>99</v>
      </c>
      <c r="E469" s="87" t="s">
        <v>954</v>
      </c>
      <c r="F469" s="88">
        <v>119947</v>
      </c>
      <c r="G469" s="88">
        <v>-70819.929999999993</v>
      </c>
      <c r="H469" s="88">
        <v>49127.07</v>
      </c>
      <c r="I469" s="89" t="s">
        <v>305</v>
      </c>
      <c r="J469" s="89" t="s">
        <v>312</v>
      </c>
    </row>
    <row r="470" spans="1:10" x14ac:dyDescent="0.45">
      <c r="A470" s="85">
        <v>238</v>
      </c>
      <c r="B470" s="86">
        <v>100000433275</v>
      </c>
      <c r="C470" s="85">
        <v>0</v>
      </c>
      <c r="D470" s="85" t="s">
        <v>99</v>
      </c>
      <c r="E470" s="87" t="s">
        <v>954</v>
      </c>
      <c r="F470" s="88">
        <v>119947</v>
      </c>
      <c r="G470" s="88">
        <v>-70819.94</v>
      </c>
      <c r="H470" s="88">
        <v>49127.06</v>
      </c>
      <c r="I470" s="89" t="s">
        <v>305</v>
      </c>
      <c r="J470" s="89" t="s">
        <v>312</v>
      </c>
    </row>
    <row r="471" spans="1:10" x14ac:dyDescent="0.45">
      <c r="A471" s="85">
        <v>239</v>
      </c>
      <c r="B471" s="86">
        <v>100000433276</v>
      </c>
      <c r="C471" s="85">
        <v>0</v>
      </c>
      <c r="D471" s="85" t="s">
        <v>99</v>
      </c>
      <c r="E471" s="87" t="s">
        <v>954</v>
      </c>
      <c r="F471" s="88">
        <v>119947</v>
      </c>
      <c r="G471" s="88">
        <v>-70819.92</v>
      </c>
      <c r="H471" s="88">
        <v>49127.08</v>
      </c>
      <c r="I471" s="89" t="s">
        <v>305</v>
      </c>
      <c r="J471" s="89" t="s">
        <v>312</v>
      </c>
    </row>
    <row r="472" spans="1:10" x14ac:dyDescent="0.45">
      <c r="A472" s="85">
        <v>240</v>
      </c>
      <c r="B472" s="86">
        <v>100000433277</v>
      </c>
      <c r="C472" s="85">
        <v>0</v>
      </c>
      <c r="D472" s="85" t="s">
        <v>99</v>
      </c>
      <c r="E472" s="87" t="s">
        <v>954</v>
      </c>
      <c r="F472" s="88">
        <v>119947</v>
      </c>
      <c r="G472" s="88">
        <v>-70819.94</v>
      </c>
      <c r="H472" s="88">
        <v>49127.06</v>
      </c>
      <c r="I472" s="89" t="s">
        <v>305</v>
      </c>
      <c r="J472" s="89" t="s">
        <v>312</v>
      </c>
    </row>
    <row r="473" spans="1:10" x14ac:dyDescent="0.45">
      <c r="A473" s="85">
        <v>241</v>
      </c>
      <c r="B473" s="86">
        <v>100000433278</v>
      </c>
      <c r="C473" s="85">
        <v>0</v>
      </c>
      <c r="D473" s="85" t="s">
        <v>99</v>
      </c>
      <c r="E473" s="87" t="s">
        <v>954</v>
      </c>
      <c r="F473" s="88">
        <v>119947</v>
      </c>
      <c r="G473" s="88">
        <v>-70819.94</v>
      </c>
      <c r="H473" s="88">
        <v>49127.06</v>
      </c>
      <c r="I473" s="89" t="s">
        <v>305</v>
      </c>
      <c r="J473" s="89" t="s">
        <v>312</v>
      </c>
    </row>
    <row r="474" spans="1:10" x14ac:dyDescent="0.45">
      <c r="A474" s="85">
        <v>242</v>
      </c>
      <c r="B474" s="86">
        <v>100000433279</v>
      </c>
      <c r="C474" s="85">
        <v>0</v>
      </c>
      <c r="D474" s="85" t="s">
        <v>99</v>
      </c>
      <c r="E474" s="87" t="s">
        <v>954</v>
      </c>
      <c r="F474" s="88">
        <v>119947</v>
      </c>
      <c r="G474" s="88">
        <v>-70819.92</v>
      </c>
      <c r="H474" s="88">
        <v>49127.08</v>
      </c>
      <c r="I474" s="89" t="s">
        <v>305</v>
      </c>
      <c r="J474" s="89" t="s">
        <v>312</v>
      </c>
    </row>
    <row r="475" spans="1:10" x14ac:dyDescent="0.45">
      <c r="A475" s="85">
        <v>243</v>
      </c>
      <c r="B475" s="86">
        <v>100000433280</v>
      </c>
      <c r="C475" s="85">
        <v>0</v>
      </c>
      <c r="D475" s="85" t="s">
        <v>99</v>
      </c>
      <c r="E475" s="87" t="s">
        <v>954</v>
      </c>
      <c r="F475" s="88">
        <v>119947</v>
      </c>
      <c r="G475" s="88">
        <v>-70819.94</v>
      </c>
      <c r="H475" s="88">
        <v>49127.06</v>
      </c>
      <c r="I475" s="89" t="s">
        <v>305</v>
      </c>
      <c r="J475" s="89" t="s">
        <v>312</v>
      </c>
    </row>
    <row r="476" spans="1:10" x14ac:dyDescent="0.45">
      <c r="A476" s="85">
        <v>244</v>
      </c>
      <c r="B476" s="86">
        <v>100000433281</v>
      </c>
      <c r="C476" s="85">
        <v>0</v>
      </c>
      <c r="D476" s="85" t="s">
        <v>99</v>
      </c>
      <c r="E476" s="87" t="s">
        <v>954</v>
      </c>
      <c r="F476" s="88">
        <v>119947</v>
      </c>
      <c r="G476" s="88">
        <v>-70819.92</v>
      </c>
      <c r="H476" s="88">
        <v>49127.08</v>
      </c>
      <c r="I476" s="89" t="s">
        <v>305</v>
      </c>
      <c r="J476" s="89" t="s">
        <v>312</v>
      </c>
    </row>
    <row r="477" spans="1:10" x14ac:dyDescent="0.45">
      <c r="A477" s="85">
        <v>245</v>
      </c>
      <c r="B477" s="86">
        <v>100000433282</v>
      </c>
      <c r="C477" s="85">
        <v>0</v>
      </c>
      <c r="D477" s="85" t="s">
        <v>99</v>
      </c>
      <c r="E477" s="87" t="s">
        <v>954</v>
      </c>
      <c r="F477" s="88">
        <v>119947</v>
      </c>
      <c r="G477" s="88">
        <v>-70819.94</v>
      </c>
      <c r="H477" s="88">
        <v>49127.06</v>
      </c>
      <c r="I477" s="89" t="s">
        <v>305</v>
      </c>
      <c r="J477" s="89" t="s">
        <v>312</v>
      </c>
    </row>
    <row r="478" spans="1:10" x14ac:dyDescent="0.45">
      <c r="A478" s="85">
        <v>246</v>
      </c>
      <c r="B478" s="86">
        <v>100000433283</v>
      </c>
      <c r="C478" s="85">
        <v>0</v>
      </c>
      <c r="D478" s="85" t="s">
        <v>99</v>
      </c>
      <c r="E478" s="87" t="s">
        <v>954</v>
      </c>
      <c r="F478" s="88">
        <v>119947</v>
      </c>
      <c r="G478" s="88">
        <v>-70819.92</v>
      </c>
      <c r="H478" s="88">
        <v>49127.08</v>
      </c>
      <c r="I478" s="89" t="s">
        <v>305</v>
      </c>
      <c r="J478" s="89" t="s">
        <v>312</v>
      </c>
    </row>
    <row r="479" spans="1:10" x14ac:dyDescent="0.45">
      <c r="A479" s="85">
        <v>247</v>
      </c>
      <c r="B479" s="86">
        <v>100000433284</v>
      </c>
      <c r="C479" s="85">
        <v>0</v>
      </c>
      <c r="D479" s="85" t="s">
        <v>99</v>
      </c>
      <c r="E479" s="87" t="s">
        <v>954</v>
      </c>
      <c r="F479" s="88">
        <v>119947</v>
      </c>
      <c r="G479" s="88">
        <v>-70819.94</v>
      </c>
      <c r="H479" s="88">
        <v>49127.06</v>
      </c>
      <c r="I479" s="89" t="s">
        <v>305</v>
      </c>
      <c r="J479" s="89" t="s">
        <v>312</v>
      </c>
    </row>
    <row r="480" spans="1:10" x14ac:dyDescent="0.45">
      <c r="A480" s="85">
        <v>248</v>
      </c>
      <c r="B480" s="86">
        <v>100000433285</v>
      </c>
      <c r="C480" s="85">
        <v>0</v>
      </c>
      <c r="D480" s="85" t="s">
        <v>99</v>
      </c>
      <c r="E480" s="87" t="s">
        <v>954</v>
      </c>
      <c r="F480" s="88">
        <v>119947</v>
      </c>
      <c r="G480" s="88">
        <v>-70819.92</v>
      </c>
      <c r="H480" s="88">
        <v>49127.08</v>
      </c>
      <c r="I480" s="89" t="s">
        <v>305</v>
      </c>
      <c r="J480" s="89" t="s">
        <v>312</v>
      </c>
    </row>
    <row r="481" spans="1:10" x14ac:dyDescent="0.45">
      <c r="A481" s="85">
        <v>249</v>
      </c>
      <c r="B481" s="86">
        <v>100000433286</v>
      </c>
      <c r="C481" s="85">
        <v>0</v>
      </c>
      <c r="D481" s="85" t="s">
        <v>99</v>
      </c>
      <c r="E481" s="87" t="s">
        <v>954</v>
      </c>
      <c r="F481" s="88">
        <v>119947</v>
      </c>
      <c r="G481" s="88">
        <v>-70819.94</v>
      </c>
      <c r="H481" s="88">
        <v>49127.06</v>
      </c>
      <c r="I481" s="89" t="s">
        <v>305</v>
      </c>
      <c r="J481" s="89" t="s">
        <v>312</v>
      </c>
    </row>
    <row r="482" spans="1:10" x14ac:dyDescent="0.45">
      <c r="A482" s="85">
        <v>250</v>
      </c>
      <c r="B482" s="86">
        <v>100000433287</v>
      </c>
      <c r="C482" s="85">
        <v>0</v>
      </c>
      <c r="D482" s="85" t="s">
        <v>99</v>
      </c>
      <c r="E482" s="87" t="s">
        <v>954</v>
      </c>
      <c r="F482" s="88">
        <v>119947</v>
      </c>
      <c r="G482" s="88">
        <v>-70819.92</v>
      </c>
      <c r="H482" s="88">
        <v>49127.08</v>
      </c>
      <c r="I482" s="89" t="s">
        <v>305</v>
      </c>
      <c r="J482" s="89" t="s">
        <v>312</v>
      </c>
    </row>
    <row r="483" spans="1:10" x14ac:dyDescent="0.45">
      <c r="A483" s="85">
        <v>251</v>
      </c>
      <c r="B483" s="86">
        <v>100000434933</v>
      </c>
      <c r="C483" s="85">
        <v>0</v>
      </c>
      <c r="D483" s="85" t="s">
        <v>99</v>
      </c>
      <c r="E483" s="87" t="s">
        <v>955</v>
      </c>
      <c r="F483" s="88">
        <v>839415</v>
      </c>
      <c r="G483" s="88">
        <v>-640039.96</v>
      </c>
      <c r="H483" s="88">
        <v>199375.04</v>
      </c>
      <c r="I483" s="89" t="s">
        <v>305</v>
      </c>
      <c r="J483" s="89" t="s">
        <v>312</v>
      </c>
    </row>
    <row r="484" spans="1:10" x14ac:dyDescent="0.45">
      <c r="A484" s="85">
        <v>252</v>
      </c>
      <c r="B484" s="86">
        <v>100000435124</v>
      </c>
      <c r="C484" s="85">
        <v>0</v>
      </c>
      <c r="D484" s="85" t="s">
        <v>99</v>
      </c>
      <c r="E484" s="87" t="s">
        <v>114</v>
      </c>
      <c r="F484" s="88">
        <v>1183420</v>
      </c>
      <c r="G484" s="88">
        <v>-437171.52</v>
      </c>
      <c r="H484" s="88">
        <v>746248.48</v>
      </c>
      <c r="I484" s="89" t="s">
        <v>305</v>
      </c>
      <c r="J484" s="89" t="s">
        <v>312</v>
      </c>
    </row>
    <row r="485" spans="1:10" x14ac:dyDescent="0.45">
      <c r="A485" s="85">
        <v>253</v>
      </c>
      <c r="B485" s="86">
        <v>100000435641</v>
      </c>
      <c r="C485" s="85">
        <v>0</v>
      </c>
      <c r="D485" s="85" t="s">
        <v>99</v>
      </c>
      <c r="E485" s="87" t="s">
        <v>956</v>
      </c>
      <c r="F485" s="88">
        <v>1570225</v>
      </c>
      <c r="G485" s="88">
        <v>-561152.97</v>
      </c>
      <c r="H485" s="88">
        <v>1009072.03</v>
      </c>
      <c r="I485" s="89" t="s">
        <v>305</v>
      </c>
      <c r="J485" s="89" t="s">
        <v>312</v>
      </c>
    </row>
    <row r="486" spans="1:10" x14ac:dyDescent="0.45">
      <c r="A486" s="85">
        <v>254</v>
      </c>
      <c r="B486" s="86">
        <v>100000437006</v>
      </c>
      <c r="C486" s="85">
        <v>0</v>
      </c>
      <c r="D486" s="85" t="s">
        <v>115</v>
      </c>
      <c r="E486" s="87" t="s">
        <v>116</v>
      </c>
      <c r="F486" s="88">
        <v>679000</v>
      </c>
      <c r="G486" s="88">
        <v>-243740.66</v>
      </c>
      <c r="H486" s="88">
        <v>435259.34</v>
      </c>
      <c r="I486" s="89" t="s">
        <v>305</v>
      </c>
      <c r="J486" s="89" t="s">
        <v>312</v>
      </c>
    </row>
    <row r="487" spans="1:10" x14ac:dyDescent="0.45">
      <c r="A487" s="85">
        <v>255</v>
      </c>
      <c r="B487" s="86">
        <v>100000437059</v>
      </c>
      <c r="C487" s="85">
        <v>0</v>
      </c>
      <c r="D487" s="85" t="s">
        <v>115</v>
      </c>
      <c r="E487" s="87" t="s">
        <v>957</v>
      </c>
      <c r="F487" s="88">
        <v>679000</v>
      </c>
      <c r="G487" s="88">
        <v>-241343.54</v>
      </c>
      <c r="H487" s="88">
        <v>437656.46</v>
      </c>
      <c r="I487" s="89" t="s">
        <v>305</v>
      </c>
      <c r="J487" s="89" t="s">
        <v>312</v>
      </c>
    </row>
    <row r="488" spans="1:10" x14ac:dyDescent="0.45">
      <c r="A488" s="85">
        <v>256</v>
      </c>
      <c r="B488" s="86">
        <v>100000437060</v>
      </c>
      <c r="C488" s="85">
        <v>0</v>
      </c>
      <c r="D488" s="85" t="s">
        <v>115</v>
      </c>
      <c r="E488" s="87" t="s">
        <v>957</v>
      </c>
      <c r="F488" s="88">
        <v>679000</v>
      </c>
      <c r="G488" s="88">
        <v>-241343.54</v>
      </c>
      <c r="H488" s="88">
        <v>437656.46</v>
      </c>
      <c r="I488" s="89" t="s">
        <v>305</v>
      </c>
      <c r="J488" s="89" t="s">
        <v>312</v>
      </c>
    </row>
    <row r="489" spans="1:10" x14ac:dyDescent="0.45">
      <c r="A489" s="85">
        <v>257</v>
      </c>
      <c r="B489" s="86">
        <v>100000437061</v>
      </c>
      <c r="C489" s="85">
        <v>0</v>
      </c>
      <c r="D489" s="85" t="s">
        <v>115</v>
      </c>
      <c r="E489" s="87" t="s">
        <v>957</v>
      </c>
      <c r="F489" s="88">
        <v>679000</v>
      </c>
      <c r="G489" s="88">
        <v>-241343.54</v>
      </c>
      <c r="H489" s="88">
        <v>437656.46</v>
      </c>
      <c r="I489" s="89" t="s">
        <v>305</v>
      </c>
      <c r="J489" s="89" t="s">
        <v>312</v>
      </c>
    </row>
    <row r="490" spans="1:10" x14ac:dyDescent="0.45">
      <c r="A490" s="85">
        <v>258</v>
      </c>
      <c r="B490" s="86">
        <v>100000437062</v>
      </c>
      <c r="C490" s="85">
        <v>0</v>
      </c>
      <c r="D490" s="85" t="s">
        <v>115</v>
      </c>
      <c r="E490" s="87" t="s">
        <v>957</v>
      </c>
      <c r="F490" s="88">
        <v>679000</v>
      </c>
      <c r="G490" s="88">
        <v>-241343.55</v>
      </c>
      <c r="H490" s="88">
        <v>437656.45</v>
      </c>
      <c r="I490" s="89" t="s">
        <v>305</v>
      </c>
      <c r="J490" s="89" t="s">
        <v>312</v>
      </c>
    </row>
    <row r="491" spans="1:10" x14ac:dyDescent="0.45">
      <c r="A491" s="85">
        <v>259</v>
      </c>
      <c r="B491" s="86">
        <v>100000437063</v>
      </c>
      <c r="C491" s="85">
        <v>0</v>
      </c>
      <c r="D491" s="85" t="s">
        <v>115</v>
      </c>
      <c r="E491" s="87" t="s">
        <v>957</v>
      </c>
      <c r="F491" s="88">
        <v>679000</v>
      </c>
      <c r="G491" s="88">
        <v>-241343.54</v>
      </c>
      <c r="H491" s="88">
        <v>437656.46</v>
      </c>
      <c r="I491" s="89" t="s">
        <v>305</v>
      </c>
      <c r="J491" s="89" t="s">
        <v>312</v>
      </c>
    </row>
    <row r="492" spans="1:10" x14ac:dyDescent="0.45">
      <c r="A492" s="85">
        <v>260</v>
      </c>
      <c r="B492" s="86">
        <v>100000438752</v>
      </c>
      <c r="C492" s="85">
        <v>0</v>
      </c>
      <c r="D492" s="85" t="s">
        <v>115</v>
      </c>
      <c r="E492" s="87" t="s">
        <v>958</v>
      </c>
      <c r="F492" s="88">
        <v>94050</v>
      </c>
      <c r="G492" s="88">
        <v>-38667.370000000003</v>
      </c>
      <c r="H492" s="88">
        <v>55382.63</v>
      </c>
      <c r="I492" s="89" t="s">
        <v>305</v>
      </c>
      <c r="J492" s="89" t="s">
        <v>312</v>
      </c>
    </row>
    <row r="493" spans="1:10" x14ac:dyDescent="0.45">
      <c r="A493" s="85">
        <v>261</v>
      </c>
      <c r="B493" s="86">
        <v>100000438753</v>
      </c>
      <c r="C493" s="85">
        <v>0</v>
      </c>
      <c r="D493" s="85" t="s">
        <v>115</v>
      </c>
      <c r="E493" s="87" t="s">
        <v>959</v>
      </c>
      <c r="F493" s="88">
        <v>94050</v>
      </c>
      <c r="G493" s="88">
        <v>-38667.370000000003</v>
      </c>
      <c r="H493" s="88">
        <v>55382.63</v>
      </c>
      <c r="I493" s="89" t="s">
        <v>305</v>
      </c>
      <c r="J493" s="89" t="s">
        <v>312</v>
      </c>
    </row>
    <row r="494" spans="1:10" x14ac:dyDescent="0.45">
      <c r="A494" s="85">
        <v>262</v>
      </c>
      <c r="B494" s="86">
        <v>100000438754</v>
      </c>
      <c r="C494" s="85">
        <v>0</v>
      </c>
      <c r="D494" s="85" t="s">
        <v>115</v>
      </c>
      <c r="E494" s="87" t="s">
        <v>960</v>
      </c>
      <c r="F494" s="88">
        <v>94050</v>
      </c>
      <c r="G494" s="88">
        <v>-38667.370000000003</v>
      </c>
      <c r="H494" s="88">
        <v>55382.63</v>
      </c>
      <c r="I494" s="89" t="s">
        <v>305</v>
      </c>
      <c r="J494" s="89" t="s">
        <v>312</v>
      </c>
    </row>
    <row r="495" spans="1:10" x14ac:dyDescent="0.45">
      <c r="A495" s="85">
        <v>263</v>
      </c>
      <c r="B495" s="86">
        <v>100000438755</v>
      </c>
      <c r="C495" s="85">
        <v>0</v>
      </c>
      <c r="D495" s="85" t="s">
        <v>115</v>
      </c>
      <c r="E495" s="87" t="s">
        <v>961</v>
      </c>
      <c r="F495" s="88">
        <v>94050</v>
      </c>
      <c r="G495" s="88">
        <v>-38667.370000000003</v>
      </c>
      <c r="H495" s="88">
        <v>55382.63</v>
      </c>
      <c r="I495" s="89" t="s">
        <v>305</v>
      </c>
      <c r="J495" s="89" t="s">
        <v>312</v>
      </c>
    </row>
    <row r="496" spans="1:10" x14ac:dyDescent="0.45">
      <c r="A496" s="85">
        <v>264</v>
      </c>
      <c r="B496" s="86">
        <v>100000438756</v>
      </c>
      <c r="C496" s="85">
        <v>0</v>
      </c>
      <c r="D496" s="85" t="s">
        <v>115</v>
      </c>
      <c r="E496" s="87" t="s">
        <v>962</v>
      </c>
      <c r="F496" s="88">
        <v>94050</v>
      </c>
      <c r="G496" s="88">
        <v>-38667.370000000003</v>
      </c>
      <c r="H496" s="88">
        <v>55382.63</v>
      </c>
      <c r="I496" s="89" t="s">
        <v>305</v>
      </c>
      <c r="J496" s="89" t="s">
        <v>312</v>
      </c>
    </row>
    <row r="497" spans="1:10" x14ac:dyDescent="0.45">
      <c r="A497" s="85">
        <v>265</v>
      </c>
      <c r="B497" s="86">
        <v>100000438757</v>
      </c>
      <c r="C497" s="85">
        <v>0</v>
      </c>
      <c r="D497" s="85" t="s">
        <v>115</v>
      </c>
      <c r="E497" s="87" t="s">
        <v>963</v>
      </c>
      <c r="F497" s="88">
        <v>94050</v>
      </c>
      <c r="G497" s="88">
        <v>-38667.370000000003</v>
      </c>
      <c r="H497" s="88">
        <v>55382.63</v>
      </c>
      <c r="I497" s="89" t="s">
        <v>305</v>
      </c>
      <c r="J497" s="89" t="s">
        <v>312</v>
      </c>
    </row>
    <row r="498" spans="1:10" x14ac:dyDescent="0.45">
      <c r="A498" s="85">
        <v>266</v>
      </c>
      <c r="B498" s="86">
        <v>100000438758</v>
      </c>
      <c r="C498" s="85">
        <v>0</v>
      </c>
      <c r="D498" s="85" t="s">
        <v>115</v>
      </c>
      <c r="E498" s="87" t="s">
        <v>964</v>
      </c>
      <c r="F498" s="88">
        <v>94050</v>
      </c>
      <c r="G498" s="88">
        <v>-38667.370000000003</v>
      </c>
      <c r="H498" s="88">
        <v>55382.63</v>
      </c>
      <c r="I498" s="89" t="s">
        <v>305</v>
      </c>
      <c r="J498" s="89" t="s">
        <v>312</v>
      </c>
    </row>
    <row r="499" spans="1:10" x14ac:dyDescent="0.45">
      <c r="A499" s="85">
        <v>267</v>
      </c>
      <c r="B499" s="86">
        <v>100000438759</v>
      </c>
      <c r="C499" s="85">
        <v>0</v>
      </c>
      <c r="D499" s="85" t="s">
        <v>115</v>
      </c>
      <c r="E499" s="87" t="s">
        <v>965</v>
      </c>
      <c r="F499" s="88">
        <v>94050</v>
      </c>
      <c r="G499" s="88">
        <v>-38667.370000000003</v>
      </c>
      <c r="H499" s="88">
        <v>55382.63</v>
      </c>
      <c r="I499" s="89" t="s">
        <v>305</v>
      </c>
      <c r="J499" s="89" t="s">
        <v>312</v>
      </c>
    </row>
    <row r="500" spans="1:10" x14ac:dyDescent="0.45">
      <c r="A500" s="85">
        <v>268</v>
      </c>
      <c r="B500" s="86">
        <v>100000438760</v>
      </c>
      <c r="C500" s="85">
        <v>0</v>
      </c>
      <c r="D500" s="85" t="s">
        <v>115</v>
      </c>
      <c r="E500" s="87" t="s">
        <v>966</v>
      </c>
      <c r="F500" s="88">
        <v>94050</v>
      </c>
      <c r="G500" s="88">
        <v>-38667.360000000001</v>
      </c>
      <c r="H500" s="88">
        <v>55382.64</v>
      </c>
      <c r="I500" s="89" t="s">
        <v>305</v>
      </c>
      <c r="J500" s="89" t="s">
        <v>312</v>
      </c>
    </row>
    <row r="501" spans="1:10" x14ac:dyDescent="0.45">
      <c r="A501" s="85">
        <v>269</v>
      </c>
      <c r="B501" s="86">
        <v>100000438761</v>
      </c>
      <c r="C501" s="85">
        <v>0</v>
      </c>
      <c r="D501" s="85" t="s">
        <v>115</v>
      </c>
      <c r="E501" s="87" t="s">
        <v>967</v>
      </c>
      <c r="F501" s="88">
        <v>94050</v>
      </c>
      <c r="G501" s="88">
        <v>-38667.360000000001</v>
      </c>
      <c r="H501" s="88">
        <v>55382.64</v>
      </c>
      <c r="I501" s="89" t="s">
        <v>305</v>
      </c>
      <c r="J501" s="89" t="s">
        <v>312</v>
      </c>
    </row>
    <row r="502" spans="1:10" x14ac:dyDescent="0.45">
      <c r="A502" s="85">
        <v>270</v>
      </c>
      <c r="B502" s="86">
        <v>100000438762</v>
      </c>
      <c r="C502" s="85">
        <v>0</v>
      </c>
      <c r="D502" s="85" t="s">
        <v>115</v>
      </c>
      <c r="E502" s="87" t="s">
        <v>968</v>
      </c>
      <c r="F502" s="88">
        <v>94050</v>
      </c>
      <c r="G502" s="88">
        <v>-38667.370000000003</v>
      </c>
      <c r="H502" s="88">
        <v>55382.63</v>
      </c>
      <c r="I502" s="89" t="s">
        <v>305</v>
      </c>
      <c r="J502" s="89" t="s">
        <v>312</v>
      </c>
    </row>
    <row r="503" spans="1:10" x14ac:dyDescent="0.45">
      <c r="A503" s="85">
        <v>271</v>
      </c>
      <c r="B503" s="86">
        <v>100000442732</v>
      </c>
      <c r="C503" s="85">
        <v>0</v>
      </c>
      <c r="D503" s="85" t="s">
        <v>115</v>
      </c>
      <c r="E503" s="87" t="s">
        <v>969</v>
      </c>
      <c r="F503" s="88">
        <v>746325</v>
      </c>
      <c r="G503" s="88">
        <v>-304153.86</v>
      </c>
      <c r="H503" s="88">
        <v>442171.14</v>
      </c>
      <c r="I503" s="89" t="s">
        <v>305</v>
      </c>
      <c r="J503" s="89" t="s">
        <v>312</v>
      </c>
    </row>
    <row r="504" spans="1:10" x14ac:dyDescent="0.45">
      <c r="A504" s="85">
        <v>272</v>
      </c>
      <c r="B504" s="86">
        <v>100000442733</v>
      </c>
      <c r="C504" s="85">
        <v>0</v>
      </c>
      <c r="D504" s="85" t="s">
        <v>115</v>
      </c>
      <c r="E504" s="87" t="s">
        <v>970</v>
      </c>
      <c r="F504" s="88">
        <v>746325</v>
      </c>
      <c r="G504" s="88">
        <v>-304153.86</v>
      </c>
      <c r="H504" s="88">
        <v>442171.14</v>
      </c>
      <c r="I504" s="89" t="s">
        <v>305</v>
      </c>
      <c r="J504" s="89" t="s">
        <v>312</v>
      </c>
    </row>
    <row r="505" spans="1:10" x14ac:dyDescent="0.45">
      <c r="A505" s="85">
        <v>273</v>
      </c>
      <c r="B505" s="86">
        <v>100000442734</v>
      </c>
      <c r="C505" s="85">
        <v>0</v>
      </c>
      <c r="D505" s="85" t="s">
        <v>115</v>
      </c>
      <c r="E505" s="87" t="s">
        <v>971</v>
      </c>
      <c r="F505" s="88">
        <v>746325</v>
      </c>
      <c r="G505" s="88">
        <v>-304153.86</v>
      </c>
      <c r="H505" s="88">
        <v>442171.14</v>
      </c>
      <c r="I505" s="89" t="s">
        <v>305</v>
      </c>
      <c r="J505" s="89" t="s">
        <v>312</v>
      </c>
    </row>
    <row r="506" spans="1:10" x14ac:dyDescent="0.45">
      <c r="A506" s="85">
        <v>274</v>
      </c>
      <c r="B506" s="86">
        <v>100000442735</v>
      </c>
      <c r="C506" s="85">
        <v>0</v>
      </c>
      <c r="D506" s="85" t="s">
        <v>115</v>
      </c>
      <c r="E506" s="87" t="s">
        <v>972</v>
      </c>
      <c r="F506" s="88">
        <v>746325</v>
      </c>
      <c r="G506" s="88">
        <v>-304153.86</v>
      </c>
      <c r="H506" s="88">
        <v>442171.14</v>
      </c>
      <c r="I506" s="89" t="s">
        <v>305</v>
      </c>
      <c r="J506" s="89" t="s">
        <v>312</v>
      </c>
    </row>
    <row r="507" spans="1:10" x14ac:dyDescent="0.45">
      <c r="A507" s="85">
        <v>275</v>
      </c>
      <c r="B507" s="86">
        <v>100000442736</v>
      </c>
      <c r="C507" s="85">
        <v>0</v>
      </c>
      <c r="D507" s="85" t="s">
        <v>115</v>
      </c>
      <c r="E507" s="87" t="s">
        <v>973</v>
      </c>
      <c r="F507" s="88">
        <v>746325</v>
      </c>
      <c r="G507" s="88">
        <v>-304153.86</v>
      </c>
      <c r="H507" s="88">
        <v>442171.14</v>
      </c>
      <c r="I507" s="89" t="s">
        <v>305</v>
      </c>
      <c r="J507" s="89" t="s">
        <v>312</v>
      </c>
    </row>
    <row r="508" spans="1:10" x14ac:dyDescent="0.45">
      <c r="A508" s="85">
        <v>276</v>
      </c>
      <c r="B508" s="86">
        <v>100000442737</v>
      </c>
      <c r="C508" s="85">
        <v>0</v>
      </c>
      <c r="D508" s="85" t="s">
        <v>115</v>
      </c>
      <c r="E508" s="87" t="s">
        <v>974</v>
      </c>
      <c r="F508" s="88">
        <v>746325</v>
      </c>
      <c r="G508" s="88">
        <v>-304153.87</v>
      </c>
      <c r="H508" s="88">
        <v>442171.13</v>
      </c>
      <c r="I508" s="89" t="s">
        <v>305</v>
      </c>
      <c r="J508" s="89" t="s">
        <v>312</v>
      </c>
    </row>
    <row r="509" spans="1:10" x14ac:dyDescent="0.45">
      <c r="A509" s="85">
        <v>277</v>
      </c>
      <c r="B509" s="86">
        <v>100000442738</v>
      </c>
      <c r="C509" s="85">
        <v>0</v>
      </c>
      <c r="D509" s="85" t="s">
        <v>115</v>
      </c>
      <c r="E509" s="87" t="s">
        <v>975</v>
      </c>
      <c r="F509" s="88">
        <v>746325</v>
      </c>
      <c r="G509" s="88">
        <v>-304153.86</v>
      </c>
      <c r="H509" s="88">
        <v>442171.14</v>
      </c>
      <c r="I509" s="89" t="s">
        <v>305</v>
      </c>
      <c r="J509" s="89" t="s">
        <v>312</v>
      </c>
    </row>
    <row r="510" spans="1:10" x14ac:dyDescent="0.45">
      <c r="A510" s="85">
        <v>278</v>
      </c>
      <c r="B510" s="86">
        <v>100000442739</v>
      </c>
      <c r="C510" s="85">
        <v>0</v>
      </c>
      <c r="D510" s="85" t="s">
        <v>115</v>
      </c>
      <c r="E510" s="87" t="s">
        <v>976</v>
      </c>
      <c r="F510" s="88">
        <v>746325</v>
      </c>
      <c r="G510" s="88">
        <v>-304153.86</v>
      </c>
      <c r="H510" s="88">
        <v>442171.14</v>
      </c>
      <c r="I510" s="89" t="s">
        <v>305</v>
      </c>
      <c r="J510" s="89" t="s">
        <v>312</v>
      </c>
    </row>
    <row r="511" spans="1:10" x14ac:dyDescent="0.45">
      <c r="A511" s="85">
        <v>279</v>
      </c>
      <c r="B511" s="86">
        <v>100000442740</v>
      </c>
      <c r="C511" s="85">
        <v>0</v>
      </c>
      <c r="D511" s="85" t="s">
        <v>115</v>
      </c>
      <c r="E511" s="87" t="s">
        <v>977</v>
      </c>
      <c r="F511" s="88">
        <v>746325</v>
      </c>
      <c r="G511" s="88">
        <v>-304153.87</v>
      </c>
      <c r="H511" s="88">
        <v>442171.13</v>
      </c>
      <c r="I511" s="89" t="s">
        <v>305</v>
      </c>
      <c r="J511" s="89" t="s">
        <v>312</v>
      </c>
    </row>
    <row r="512" spans="1:10" x14ac:dyDescent="0.45">
      <c r="A512" s="85">
        <v>280</v>
      </c>
      <c r="B512" s="86">
        <v>100000442741</v>
      </c>
      <c r="C512" s="85">
        <v>0</v>
      </c>
      <c r="D512" s="85" t="s">
        <v>115</v>
      </c>
      <c r="E512" s="87" t="s">
        <v>978</v>
      </c>
      <c r="F512" s="88">
        <v>746325</v>
      </c>
      <c r="G512" s="88">
        <v>-304153.87</v>
      </c>
      <c r="H512" s="88">
        <v>442171.13</v>
      </c>
      <c r="I512" s="89" t="s">
        <v>305</v>
      </c>
      <c r="J512" s="89" t="s">
        <v>312</v>
      </c>
    </row>
    <row r="513" spans="1:10" x14ac:dyDescent="0.45">
      <c r="A513" s="85">
        <v>281</v>
      </c>
      <c r="B513" s="86">
        <v>100000442742</v>
      </c>
      <c r="C513" s="85">
        <v>0</v>
      </c>
      <c r="D513" s="85" t="s">
        <v>115</v>
      </c>
      <c r="E513" s="87" t="s">
        <v>979</v>
      </c>
      <c r="F513" s="88">
        <v>746325</v>
      </c>
      <c r="G513" s="88">
        <v>-304153.86</v>
      </c>
      <c r="H513" s="88">
        <v>442171.14</v>
      </c>
      <c r="I513" s="89" t="s">
        <v>305</v>
      </c>
      <c r="J513" s="89" t="s">
        <v>312</v>
      </c>
    </row>
    <row r="514" spans="1:10" x14ac:dyDescent="0.45">
      <c r="A514" s="85">
        <v>282</v>
      </c>
      <c r="B514" s="86">
        <v>100000442743</v>
      </c>
      <c r="C514" s="85">
        <v>0</v>
      </c>
      <c r="D514" s="85" t="s">
        <v>115</v>
      </c>
      <c r="E514" s="87" t="s">
        <v>980</v>
      </c>
      <c r="F514" s="88">
        <v>746325</v>
      </c>
      <c r="G514" s="88">
        <v>-304153.86</v>
      </c>
      <c r="H514" s="88">
        <v>442171.14</v>
      </c>
      <c r="I514" s="89" t="s">
        <v>305</v>
      </c>
      <c r="J514" s="89" t="s">
        <v>312</v>
      </c>
    </row>
    <row r="515" spans="1:10" x14ac:dyDescent="0.45">
      <c r="A515" s="85">
        <v>283</v>
      </c>
      <c r="B515" s="86">
        <v>100000442744</v>
      </c>
      <c r="C515" s="85">
        <v>0</v>
      </c>
      <c r="D515" s="85" t="s">
        <v>115</v>
      </c>
      <c r="E515" s="87" t="s">
        <v>981</v>
      </c>
      <c r="F515" s="88">
        <v>746325</v>
      </c>
      <c r="G515" s="88">
        <v>-304153.87</v>
      </c>
      <c r="H515" s="88">
        <v>442171.13</v>
      </c>
      <c r="I515" s="89" t="s">
        <v>305</v>
      </c>
      <c r="J515" s="89" t="s">
        <v>312</v>
      </c>
    </row>
    <row r="516" spans="1:10" x14ac:dyDescent="0.45">
      <c r="A516" s="85">
        <v>284</v>
      </c>
      <c r="B516" s="86">
        <v>100000442745</v>
      </c>
      <c r="C516" s="85">
        <v>0</v>
      </c>
      <c r="D516" s="85" t="s">
        <v>115</v>
      </c>
      <c r="E516" s="87" t="s">
        <v>982</v>
      </c>
      <c r="F516" s="88">
        <v>746325</v>
      </c>
      <c r="G516" s="88">
        <v>-304153.87</v>
      </c>
      <c r="H516" s="88">
        <v>442171.13</v>
      </c>
      <c r="I516" s="89" t="s">
        <v>305</v>
      </c>
      <c r="J516" s="89" t="s">
        <v>312</v>
      </c>
    </row>
    <row r="517" spans="1:10" x14ac:dyDescent="0.45">
      <c r="A517" s="85">
        <v>285</v>
      </c>
      <c r="B517" s="86">
        <v>100000442746</v>
      </c>
      <c r="C517" s="85">
        <v>0</v>
      </c>
      <c r="D517" s="85" t="s">
        <v>115</v>
      </c>
      <c r="E517" s="87" t="s">
        <v>983</v>
      </c>
      <c r="F517" s="88">
        <v>746325</v>
      </c>
      <c r="G517" s="88">
        <v>-304153.86</v>
      </c>
      <c r="H517" s="88">
        <v>442171.14</v>
      </c>
      <c r="I517" s="89" t="s">
        <v>305</v>
      </c>
      <c r="J517" s="89" t="s">
        <v>312</v>
      </c>
    </row>
    <row r="518" spans="1:10" x14ac:dyDescent="0.45">
      <c r="A518" s="85">
        <v>286</v>
      </c>
      <c r="B518" s="86">
        <v>100000442747</v>
      </c>
      <c r="C518" s="85">
        <v>0</v>
      </c>
      <c r="D518" s="85" t="s">
        <v>115</v>
      </c>
      <c r="E518" s="87" t="s">
        <v>984</v>
      </c>
      <c r="F518" s="88">
        <v>746325</v>
      </c>
      <c r="G518" s="88">
        <v>-304153.86</v>
      </c>
      <c r="H518" s="88">
        <v>442171.14</v>
      </c>
      <c r="I518" s="89" t="s">
        <v>305</v>
      </c>
      <c r="J518" s="89" t="s">
        <v>312</v>
      </c>
    </row>
    <row r="519" spans="1:10" x14ac:dyDescent="0.45">
      <c r="A519" s="85">
        <v>287</v>
      </c>
      <c r="B519" s="86">
        <v>100000447269</v>
      </c>
      <c r="C519" s="85">
        <v>0</v>
      </c>
      <c r="D519" s="85" t="s">
        <v>726</v>
      </c>
      <c r="E519" s="87" t="s">
        <v>985</v>
      </c>
      <c r="F519" s="88">
        <v>2114320</v>
      </c>
      <c r="G519" s="88">
        <v>-531762.67000000004</v>
      </c>
      <c r="H519" s="88">
        <v>1582557.33</v>
      </c>
      <c r="I519" s="89" t="s">
        <v>305</v>
      </c>
      <c r="J519" s="89" t="s">
        <v>312</v>
      </c>
    </row>
    <row r="520" spans="1:10" x14ac:dyDescent="0.45">
      <c r="A520" s="85">
        <v>288</v>
      </c>
      <c r="B520" s="86">
        <v>100000448964</v>
      </c>
      <c r="C520" s="85">
        <v>0</v>
      </c>
      <c r="D520" s="85" t="s">
        <v>726</v>
      </c>
      <c r="E520" s="87" t="s">
        <v>986</v>
      </c>
      <c r="F520" s="88">
        <v>87652.04</v>
      </c>
      <c r="G520" s="88">
        <v>-36057.33</v>
      </c>
      <c r="H520" s="88">
        <v>51594.71</v>
      </c>
      <c r="I520" s="89" t="s">
        <v>305</v>
      </c>
      <c r="J520" s="89" t="s">
        <v>312</v>
      </c>
    </row>
    <row r="521" spans="1:10" x14ac:dyDescent="0.45">
      <c r="A521" s="85">
        <v>289</v>
      </c>
      <c r="B521" s="86">
        <v>100000448966</v>
      </c>
      <c r="C521" s="85">
        <v>0</v>
      </c>
      <c r="D521" s="85" t="s">
        <v>726</v>
      </c>
      <c r="E521" s="87" t="s">
        <v>987</v>
      </c>
      <c r="F521" s="88">
        <v>87652.04</v>
      </c>
      <c r="G521" s="88">
        <v>-36057.32</v>
      </c>
      <c r="H521" s="88">
        <v>51594.720000000001</v>
      </c>
      <c r="I521" s="89" t="s">
        <v>305</v>
      </c>
      <c r="J521" s="89" t="s">
        <v>312</v>
      </c>
    </row>
    <row r="522" spans="1:10" x14ac:dyDescent="0.45">
      <c r="A522" s="85">
        <v>290</v>
      </c>
      <c r="B522" s="86">
        <v>100000448968</v>
      </c>
      <c r="C522" s="85">
        <v>0</v>
      </c>
      <c r="D522" s="85" t="s">
        <v>726</v>
      </c>
      <c r="E522" s="87" t="s">
        <v>988</v>
      </c>
      <c r="F522" s="88">
        <v>87652.04</v>
      </c>
      <c r="G522" s="88">
        <v>-36057.33</v>
      </c>
      <c r="H522" s="88">
        <v>51594.71</v>
      </c>
      <c r="I522" s="89" t="s">
        <v>305</v>
      </c>
      <c r="J522" s="89" t="s">
        <v>312</v>
      </c>
    </row>
    <row r="523" spans="1:10" x14ac:dyDescent="0.45">
      <c r="A523" s="85">
        <v>291</v>
      </c>
      <c r="B523" s="86">
        <v>100000448969</v>
      </c>
      <c r="C523" s="85">
        <v>0</v>
      </c>
      <c r="D523" s="85" t="s">
        <v>726</v>
      </c>
      <c r="E523" s="87" t="s">
        <v>989</v>
      </c>
      <c r="F523" s="88">
        <v>87652.04</v>
      </c>
      <c r="G523" s="88">
        <v>-36057.32</v>
      </c>
      <c r="H523" s="88">
        <v>51594.720000000001</v>
      </c>
      <c r="I523" s="89" t="s">
        <v>305</v>
      </c>
      <c r="J523" s="89" t="s">
        <v>312</v>
      </c>
    </row>
    <row r="524" spans="1:10" x14ac:dyDescent="0.45">
      <c r="A524" s="85">
        <v>292</v>
      </c>
      <c r="B524" s="86">
        <v>100000448970</v>
      </c>
      <c r="C524" s="85">
        <v>0</v>
      </c>
      <c r="D524" s="85" t="s">
        <v>726</v>
      </c>
      <c r="E524" s="87" t="s">
        <v>990</v>
      </c>
      <c r="F524" s="88">
        <v>87652.04</v>
      </c>
      <c r="G524" s="88">
        <v>-36057.33</v>
      </c>
      <c r="H524" s="88">
        <v>51594.71</v>
      </c>
      <c r="I524" s="89" t="s">
        <v>305</v>
      </c>
      <c r="J524" s="89" t="s">
        <v>312</v>
      </c>
    </row>
    <row r="525" spans="1:10" x14ac:dyDescent="0.45">
      <c r="A525" s="85">
        <v>293</v>
      </c>
      <c r="B525" s="86">
        <v>100000448971</v>
      </c>
      <c r="C525" s="85">
        <v>0</v>
      </c>
      <c r="D525" s="85" t="s">
        <v>726</v>
      </c>
      <c r="E525" s="87" t="s">
        <v>991</v>
      </c>
      <c r="F525" s="88">
        <v>87652.04</v>
      </c>
      <c r="G525" s="88">
        <v>-36057.32</v>
      </c>
      <c r="H525" s="88">
        <v>51594.720000000001</v>
      </c>
      <c r="I525" s="89" t="s">
        <v>305</v>
      </c>
      <c r="J525" s="89" t="s">
        <v>312</v>
      </c>
    </row>
    <row r="526" spans="1:10" x14ac:dyDescent="0.45">
      <c r="A526" s="85">
        <v>294</v>
      </c>
      <c r="B526" s="86">
        <v>100000448972</v>
      </c>
      <c r="C526" s="85">
        <v>0</v>
      </c>
      <c r="D526" s="85" t="s">
        <v>726</v>
      </c>
      <c r="E526" s="87" t="s">
        <v>992</v>
      </c>
      <c r="F526" s="88">
        <v>87652.04</v>
      </c>
      <c r="G526" s="88">
        <v>-36057.33</v>
      </c>
      <c r="H526" s="88">
        <v>51594.71</v>
      </c>
      <c r="I526" s="89" t="s">
        <v>305</v>
      </c>
      <c r="J526" s="89" t="s">
        <v>312</v>
      </c>
    </row>
    <row r="527" spans="1:10" x14ac:dyDescent="0.45">
      <c r="A527" s="85">
        <v>295</v>
      </c>
      <c r="B527" s="86">
        <v>100000448973</v>
      </c>
      <c r="C527" s="85">
        <v>0</v>
      </c>
      <c r="D527" s="85" t="s">
        <v>726</v>
      </c>
      <c r="E527" s="87" t="s">
        <v>993</v>
      </c>
      <c r="F527" s="88">
        <v>87652.04</v>
      </c>
      <c r="G527" s="88">
        <v>-36057.32</v>
      </c>
      <c r="H527" s="88">
        <v>51594.720000000001</v>
      </c>
      <c r="I527" s="89" t="s">
        <v>305</v>
      </c>
      <c r="J527" s="89" t="s">
        <v>312</v>
      </c>
    </row>
    <row r="528" spans="1:10" x14ac:dyDescent="0.45">
      <c r="A528" s="85">
        <v>296</v>
      </c>
      <c r="B528" s="86">
        <v>100000448974</v>
      </c>
      <c r="C528" s="85">
        <v>0</v>
      </c>
      <c r="D528" s="85" t="s">
        <v>726</v>
      </c>
      <c r="E528" s="87" t="s">
        <v>994</v>
      </c>
      <c r="F528" s="88">
        <v>87652.04</v>
      </c>
      <c r="G528" s="88">
        <v>-36057.33</v>
      </c>
      <c r="H528" s="88">
        <v>51594.71</v>
      </c>
      <c r="I528" s="89" t="s">
        <v>305</v>
      </c>
      <c r="J528" s="89" t="s">
        <v>312</v>
      </c>
    </row>
    <row r="529" spans="1:10" x14ac:dyDescent="0.45">
      <c r="A529" s="85">
        <v>297</v>
      </c>
      <c r="B529" s="86">
        <v>100000448975</v>
      </c>
      <c r="C529" s="85">
        <v>0</v>
      </c>
      <c r="D529" s="85" t="s">
        <v>726</v>
      </c>
      <c r="E529" s="87" t="s">
        <v>995</v>
      </c>
      <c r="F529" s="88">
        <v>87652.04</v>
      </c>
      <c r="G529" s="88">
        <v>-36057.32</v>
      </c>
      <c r="H529" s="88">
        <v>51594.720000000001</v>
      </c>
      <c r="I529" s="89" t="s">
        <v>305</v>
      </c>
      <c r="J529" s="89" t="s">
        <v>312</v>
      </c>
    </row>
    <row r="530" spans="1:10" x14ac:dyDescent="0.45">
      <c r="A530" s="85">
        <v>298</v>
      </c>
      <c r="B530" s="86">
        <v>100000448976</v>
      </c>
      <c r="C530" s="85">
        <v>0</v>
      </c>
      <c r="D530" s="85" t="s">
        <v>726</v>
      </c>
      <c r="E530" s="87" t="s">
        <v>996</v>
      </c>
      <c r="F530" s="88">
        <v>87652.04</v>
      </c>
      <c r="G530" s="88">
        <v>-36057.33</v>
      </c>
      <c r="H530" s="88">
        <v>51594.71</v>
      </c>
      <c r="I530" s="89" t="s">
        <v>305</v>
      </c>
      <c r="J530" s="89" t="s">
        <v>312</v>
      </c>
    </row>
    <row r="531" spans="1:10" x14ac:dyDescent="0.45">
      <c r="A531" s="85">
        <v>299</v>
      </c>
      <c r="B531" s="86">
        <v>100000448977</v>
      </c>
      <c r="C531" s="85">
        <v>0</v>
      </c>
      <c r="D531" s="85" t="s">
        <v>726</v>
      </c>
      <c r="E531" s="87" t="s">
        <v>997</v>
      </c>
      <c r="F531" s="88">
        <v>87652.04</v>
      </c>
      <c r="G531" s="88">
        <v>-36057.32</v>
      </c>
      <c r="H531" s="88">
        <v>51594.720000000001</v>
      </c>
      <c r="I531" s="89" t="s">
        <v>305</v>
      </c>
      <c r="J531" s="89" t="s">
        <v>312</v>
      </c>
    </row>
    <row r="532" spans="1:10" x14ac:dyDescent="0.45">
      <c r="A532" s="85">
        <v>300</v>
      </c>
      <c r="B532" s="86">
        <v>100000448978</v>
      </c>
      <c r="C532" s="85">
        <v>0</v>
      </c>
      <c r="D532" s="85" t="s">
        <v>726</v>
      </c>
      <c r="E532" s="87" t="s">
        <v>998</v>
      </c>
      <c r="F532" s="88">
        <v>87652.04</v>
      </c>
      <c r="G532" s="88">
        <v>-36057.33</v>
      </c>
      <c r="H532" s="88">
        <v>51594.71</v>
      </c>
      <c r="I532" s="89" t="s">
        <v>305</v>
      </c>
      <c r="J532" s="89" t="s">
        <v>312</v>
      </c>
    </row>
    <row r="533" spans="1:10" x14ac:dyDescent="0.45">
      <c r="A533" s="85">
        <v>301</v>
      </c>
      <c r="B533" s="86">
        <v>100000448979</v>
      </c>
      <c r="C533" s="85">
        <v>0</v>
      </c>
      <c r="D533" s="85" t="s">
        <v>726</v>
      </c>
      <c r="E533" s="87" t="s">
        <v>999</v>
      </c>
      <c r="F533" s="88">
        <v>87652.04</v>
      </c>
      <c r="G533" s="88">
        <v>-36057.32</v>
      </c>
      <c r="H533" s="88">
        <v>51594.720000000001</v>
      </c>
      <c r="I533" s="89" t="s">
        <v>305</v>
      </c>
      <c r="J533" s="89" t="s">
        <v>312</v>
      </c>
    </row>
    <row r="534" spans="1:10" x14ac:dyDescent="0.45">
      <c r="A534" s="85">
        <v>302</v>
      </c>
      <c r="B534" s="86">
        <v>100000448980</v>
      </c>
      <c r="C534" s="85">
        <v>0</v>
      </c>
      <c r="D534" s="85" t="s">
        <v>726</v>
      </c>
      <c r="E534" s="87" t="s">
        <v>1000</v>
      </c>
      <c r="F534" s="88">
        <v>87652.04</v>
      </c>
      <c r="G534" s="88">
        <v>-36057.33</v>
      </c>
      <c r="H534" s="88">
        <v>51594.71</v>
      </c>
      <c r="I534" s="89" t="s">
        <v>305</v>
      </c>
      <c r="J534" s="89" t="s">
        <v>312</v>
      </c>
    </row>
    <row r="535" spans="1:10" x14ac:dyDescent="0.45">
      <c r="A535" s="85">
        <v>303</v>
      </c>
      <c r="B535" s="86">
        <v>100000448981</v>
      </c>
      <c r="C535" s="85">
        <v>0</v>
      </c>
      <c r="D535" s="85" t="s">
        <v>726</v>
      </c>
      <c r="E535" s="87" t="s">
        <v>1001</v>
      </c>
      <c r="F535" s="88">
        <v>87652.04</v>
      </c>
      <c r="G535" s="88">
        <v>-36057.32</v>
      </c>
      <c r="H535" s="88">
        <v>51594.720000000001</v>
      </c>
      <c r="I535" s="89" t="s">
        <v>305</v>
      </c>
      <c r="J535" s="89" t="s">
        <v>312</v>
      </c>
    </row>
    <row r="536" spans="1:10" x14ac:dyDescent="0.45">
      <c r="A536" s="85">
        <v>304</v>
      </c>
      <c r="B536" s="86">
        <v>100000448982</v>
      </c>
      <c r="C536" s="85">
        <v>0</v>
      </c>
      <c r="D536" s="85" t="s">
        <v>726</v>
      </c>
      <c r="E536" s="87" t="s">
        <v>1002</v>
      </c>
      <c r="F536" s="88">
        <v>87652.04</v>
      </c>
      <c r="G536" s="88">
        <v>-36057.33</v>
      </c>
      <c r="H536" s="88">
        <v>51594.71</v>
      </c>
      <c r="I536" s="89" t="s">
        <v>305</v>
      </c>
      <c r="J536" s="89" t="s">
        <v>312</v>
      </c>
    </row>
    <row r="537" spans="1:10" x14ac:dyDescent="0.45">
      <c r="A537" s="85">
        <v>305</v>
      </c>
      <c r="B537" s="86">
        <v>100000448983</v>
      </c>
      <c r="C537" s="85">
        <v>0</v>
      </c>
      <c r="D537" s="85" t="s">
        <v>726</v>
      </c>
      <c r="E537" s="87" t="s">
        <v>1003</v>
      </c>
      <c r="F537" s="88">
        <v>87652.04</v>
      </c>
      <c r="G537" s="88">
        <v>-36057.32</v>
      </c>
      <c r="H537" s="88">
        <v>51594.720000000001</v>
      </c>
      <c r="I537" s="89" t="s">
        <v>305</v>
      </c>
      <c r="J537" s="89" t="s">
        <v>312</v>
      </c>
    </row>
    <row r="538" spans="1:10" x14ac:dyDescent="0.45">
      <c r="A538" s="85">
        <v>306</v>
      </c>
      <c r="B538" s="86">
        <v>100000448984</v>
      </c>
      <c r="C538" s="85">
        <v>0</v>
      </c>
      <c r="D538" s="85" t="s">
        <v>726</v>
      </c>
      <c r="E538" s="87" t="s">
        <v>1004</v>
      </c>
      <c r="F538" s="88">
        <v>87652.04</v>
      </c>
      <c r="G538" s="88">
        <v>-36057.33</v>
      </c>
      <c r="H538" s="88">
        <v>51594.71</v>
      </c>
      <c r="I538" s="89" t="s">
        <v>305</v>
      </c>
      <c r="J538" s="89" t="s">
        <v>312</v>
      </c>
    </row>
    <row r="539" spans="1:10" x14ac:dyDescent="0.45">
      <c r="A539" s="85">
        <v>307</v>
      </c>
      <c r="B539" s="86">
        <v>100000448985</v>
      </c>
      <c r="C539" s="85">
        <v>0</v>
      </c>
      <c r="D539" s="85" t="s">
        <v>726</v>
      </c>
      <c r="E539" s="87" t="s">
        <v>1005</v>
      </c>
      <c r="F539" s="88">
        <v>87652.04</v>
      </c>
      <c r="G539" s="88">
        <v>-36057.32</v>
      </c>
      <c r="H539" s="88">
        <v>51594.720000000001</v>
      </c>
      <c r="I539" s="89" t="s">
        <v>305</v>
      </c>
      <c r="J539" s="89" t="s">
        <v>312</v>
      </c>
    </row>
    <row r="540" spans="1:10" x14ac:dyDescent="0.45">
      <c r="A540" s="85">
        <v>308</v>
      </c>
      <c r="B540" s="86">
        <v>100000448986</v>
      </c>
      <c r="C540" s="85">
        <v>0</v>
      </c>
      <c r="D540" s="85" t="s">
        <v>726</v>
      </c>
      <c r="E540" s="87" t="s">
        <v>1006</v>
      </c>
      <c r="F540" s="88">
        <v>87652.04</v>
      </c>
      <c r="G540" s="88">
        <v>-36057.33</v>
      </c>
      <c r="H540" s="88">
        <v>51594.71</v>
      </c>
      <c r="I540" s="89" t="s">
        <v>305</v>
      </c>
      <c r="J540" s="89" t="s">
        <v>312</v>
      </c>
    </row>
    <row r="541" spans="1:10" x14ac:dyDescent="0.45">
      <c r="A541" s="85">
        <v>309</v>
      </c>
      <c r="B541" s="86">
        <v>100000448987</v>
      </c>
      <c r="C541" s="85">
        <v>0</v>
      </c>
      <c r="D541" s="85" t="s">
        <v>726</v>
      </c>
      <c r="E541" s="87" t="s">
        <v>1007</v>
      </c>
      <c r="F541" s="88">
        <v>87652.04</v>
      </c>
      <c r="G541" s="88">
        <v>-36057.32</v>
      </c>
      <c r="H541" s="88">
        <v>51594.720000000001</v>
      </c>
      <c r="I541" s="89" t="s">
        <v>305</v>
      </c>
      <c r="J541" s="89" t="s">
        <v>312</v>
      </c>
    </row>
    <row r="542" spans="1:10" x14ac:dyDescent="0.45">
      <c r="A542" s="85">
        <v>310</v>
      </c>
      <c r="B542" s="86">
        <v>100000448988</v>
      </c>
      <c r="C542" s="85">
        <v>0</v>
      </c>
      <c r="D542" s="85" t="s">
        <v>726</v>
      </c>
      <c r="E542" s="87" t="s">
        <v>1008</v>
      </c>
      <c r="F542" s="88">
        <v>87652.04</v>
      </c>
      <c r="G542" s="88">
        <v>-36057.33</v>
      </c>
      <c r="H542" s="88">
        <v>51594.71</v>
      </c>
      <c r="I542" s="89" t="s">
        <v>305</v>
      </c>
      <c r="J542" s="89" t="s">
        <v>312</v>
      </c>
    </row>
    <row r="543" spans="1:10" x14ac:dyDescent="0.45">
      <c r="A543" s="85">
        <v>311</v>
      </c>
      <c r="B543" s="86">
        <v>100000448989</v>
      </c>
      <c r="C543" s="85">
        <v>0</v>
      </c>
      <c r="D543" s="85" t="s">
        <v>726</v>
      </c>
      <c r="E543" s="87" t="s">
        <v>1009</v>
      </c>
      <c r="F543" s="88">
        <v>87652.04</v>
      </c>
      <c r="G543" s="88">
        <v>-36057.32</v>
      </c>
      <c r="H543" s="88">
        <v>51594.720000000001</v>
      </c>
      <c r="I543" s="89" t="s">
        <v>305</v>
      </c>
      <c r="J543" s="89" t="s">
        <v>312</v>
      </c>
    </row>
    <row r="544" spans="1:10" x14ac:dyDescent="0.45">
      <c r="A544" s="85">
        <v>312</v>
      </c>
      <c r="B544" s="86">
        <v>100000448990</v>
      </c>
      <c r="C544" s="85">
        <v>0</v>
      </c>
      <c r="D544" s="85" t="s">
        <v>726</v>
      </c>
      <c r="E544" s="87" t="s">
        <v>1010</v>
      </c>
      <c r="F544" s="88">
        <v>87652.04</v>
      </c>
      <c r="G544" s="88">
        <v>-36057.33</v>
      </c>
      <c r="H544" s="88">
        <v>51594.71</v>
      </c>
      <c r="I544" s="89" t="s">
        <v>305</v>
      </c>
      <c r="J544" s="89" t="s">
        <v>312</v>
      </c>
    </row>
    <row r="545" spans="1:10" x14ac:dyDescent="0.45">
      <c r="A545" s="85">
        <v>313</v>
      </c>
      <c r="B545" s="86">
        <v>100000448991</v>
      </c>
      <c r="C545" s="85">
        <v>0</v>
      </c>
      <c r="D545" s="85" t="s">
        <v>726</v>
      </c>
      <c r="E545" s="87" t="s">
        <v>1011</v>
      </c>
      <c r="F545" s="88">
        <v>87652.04</v>
      </c>
      <c r="G545" s="88">
        <v>-36057.32</v>
      </c>
      <c r="H545" s="88">
        <v>51594.720000000001</v>
      </c>
      <c r="I545" s="89" t="s">
        <v>305</v>
      </c>
      <c r="J545" s="89" t="s">
        <v>312</v>
      </c>
    </row>
    <row r="546" spans="1:10" x14ac:dyDescent="0.45">
      <c r="A546" s="85">
        <v>314</v>
      </c>
      <c r="B546" s="86">
        <v>100000448992</v>
      </c>
      <c r="C546" s="85">
        <v>0</v>
      </c>
      <c r="D546" s="85" t="s">
        <v>726</v>
      </c>
      <c r="E546" s="87" t="s">
        <v>1012</v>
      </c>
      <c r="F546" s="88">
        <v>87652.04</v>
      </c>
      <c r="G546" s="88">
        <v>-36057.33</v>
      </c>
      <c r="H546" s="88">
        <v>51594.71</v>
      </c>
      <c r="I546" s="89" t="s">
        <v>305</v>
      </c>
      <c r="J546" s="89" t="s">
        <v>312</v>
      </c>
    </row>
    <row r="547" spans="1:10" x14ac:dyDescent="0.45">
      <c r="A547" s="85">
        <v>315</v>
      </c>
      <c r="B547" s="86">
        <v>100000448993</v>
      </c>
      <c r="C547" s="85">
        <v>0</v>
      </c>
      <c r="D547" s="85" t="s">
        <v>726</v>
      </c>
      <c r="E547" s="87" t="s">
        <v>1013</v>
      </c>
      <c r="F547" s="88">
        <v>87652.04</v>
      </c>
      <c r="G547" s="88">
        <v>-36057.32</v>
      </c>
      <c r="H547" s="88">
        <v>51594.720000000001</v>
      </c>
      <c r="I547" s="89" t="s">
        <v>305</v>
      </c>
      <c r="J547" s="89" t="s">
        <v>312</v>
      </c>
    </row>
    <row r="548" spans="1:10" x14ac:dyDescent="0.45">
      <c r="A548" s="85">
        <v>316</v>
      </c>
      <c r="B548" s="86">
        <v>100000448994</v>
      </c>
      <c r="C548" s="85">
        <v>0</v>
      </c>
      <c r="D548" s="85" t="s">
        <v>726</v>
      </c>
      <c r="E548" s="87" t="s">
        <v>1014</v>
      </c>
      <c r="F548" s="88">
        <v>87652.04</v>
      </c>
      <c r="G548" s="88">
        <v>-36057.33</v>
      </c>
      <c r="H548" s="88">
        <v>51594.71</v>
      </c>
      <c r="I548" s="89" t="s">
        <v>305</v>
      </c>
      <c r="J548" s="89" t="s">
        <v>312</v>
      </c>
    </row>
    <row r="549" spans="1:10" x14ac:dyDescent="0.45">
      <c r="A549" s="85">
        <v>317</v>
      </c>
      <c r="B549" s="86">
        <v>100000448995</v>
      </c>
      <c r="C549" s="85">
        <v>0</v>
      </c>
      <c r="D549" s="85" t="s">
        <v>726</v>
      </c>
      <c r="E549" s="87" t="s">
        <v>1015</v>
      </c>
      <c r="F549" s="88">
        <v>87652.04</v>
      </c>
      <c r="G549" s="88">
        <v>-36057.32</v>
      </c>
      <c r="H549" s="88">
        <v>51594.720000000001</v>
      </c>
      <c r="I549" s="89" t="s">
        <v>305</v>
      </c>
      <c r="J549" s="89" t="s">
        <v>312</v>
      </c>
    </row>
    <row r="550" spans="1:10" x14ac:dyDescent="0.45">
      <c r="A550" s="85">
        <v>318</v>
      </c>
      <c r="B550" s="86">
        <v>100000448996</v>
      </c>
      <c r="C550" s="85">
        <v>0</v>
      </c>
      <c r="D550" s="85" t="s">
        <v>726</v>
      </c>
      <c r="E550" s="87" t="s">
        <v>1016</v>
      </c>
      <c r="F550" s="88">
        <v>87652.04</v>
      </c>
      <c r="G550" s="88">
        <v>-36057.33</v>
      </c>
      <c r="H550" s="88">
        <v>51594.71</v>
      </c>
      <c r="I550" s="89" t="s">
        <v>305</v>
      </c>
      <c r="J550" s="89" t="s">
        <v>312</v>
      </c>
    </row>
    <row r="551" spans="1:10" x14ac:dyDescent="0.45">
      <c r="A551" s="85">
        <v>319</v>
      </c>
      <c r="B551" s="86">
        <v>100000448997</v>
      </c>
      <c r="C551" s="85">
        <v>0</v>
      </c>
      <c r="D551" s="85" t="s">
        <v>726</v>
      </c>
      <c r="E551" s="87" t="s">
        <v>1017</v>
      </c>
      <c r="F551" s="88">
        <v>87652.04</v>
      </c>
      <c r="G551" s="88">
        <v>-36057.32</v>
      </c>
      <c r="H551" s="88">
        <v>51594.720000000001</v>
      </c>
      <c r="I551" s="89" t="s">
        <v>305</v>
      </c>
      <c r="J551" s="89" t="s">
        <v>312</v>
      </c>
    </row>
    <row r="552" spans="1:10" x14ac:dyDescent="0.45">
      <c r="A552" s="85">
        <v>320</v>
      </c>
      <c r="B552" s="86">
        <v>100000448998</v>
      </c>
      <c r="C552" s="85">
        <v>0</v>
      </c>
      <c r="D552" s="85" t="s">
        <v>726</v>
      </c>
      <c r="E552" s="87" t="s">
        <v>1018</v>
      </c>
      <c r="F552" s="88">
        <v>87652.04</v>
      </c>
      <c r="G552" s="88">
        <v>-36057.33</v>
      </c>
      <c r="H552" s="88">
        <v>51594.71</v>
      </c>
      <c r="I552" s="89" t="s">
        <v>305</v>
      </c>
      <c r="J552" s="89" t="s">
        <v>312</v>
      </c>
    </row>
    <row r="553" spans="1:10" x14ac:dyDescent="0.45">
      <c r="A553" s="85">
        <v>321</v>
      </c>
      <c r="B553" s="86">
        <v>100000448999</v>
      </c>
      <c r="C553" s="85">
        <v>0</v>
      </c>
      <c r="D553" s="85" t="s">
        <v>726</v>
      </c>
      <c r="E553" s="87" t="s">
        <v>1019</v>
      </c>
      <c r="F553" s="88">
        <v>87652.04</v>
      </c>
      <c r="G553" s="88">
        <v>-36057.32</v>
      </c>
      <c r="H553" s="88">
        <v>51594.720000000001</v>
      </c>
      <c r="I553" s="89" t="s">
        <v>305</v>
      </c>
      <c r="J553" s="89" t="s">
        <v>312</v>
      </c>
    </row>
    <row r="554" spans="1:10" x14ac:dyDescent="0.45">
      <c r="A554" s="85">
        <v>322</v>
      </c>
      <c r="B554" s="86">
        <v>100000449000</v>
      </c>
      <c r="C554" s="85">
        <v>0</v>
      </c>
      <c r="D554" s="85" t="s">
        <v>726</v>
      </c>
      <c r="E554" s="87" t="s">
        <v>1020</v>
      </c>
      <c r="F554" s="88">
        <v>87652.04</v>
      </c>
      <c r="G554" s="88">
        <v>-36057.33</v>
      </c>
      <c r="H554" s="88">
        <v>51594.71</v>
      </c>
      <c r="I554" s="89" t="s">
        <v>305</v>
      </c>
      <c r="J554" s="89" t="s">
        <v>312</v>
      </c>
    </row>
    <row r="555" spans="1:10" x14ac:dyDescent="0.45">
      <c r="A555" s="85">
        <v>323</v>
      </c>
      <c r="B555" s="86">
        <v>100000449001</v>
      </c>
      <c r="C555" s="85">
        <v>0</v>
      </c>
      <c r="D555" s="85" t="s">
        <v>726</v>
      </c>
      <c r="E555" s="87" t="s">
        <v>1021</v>
      </c>
      <c r="F555" s="88">
        <v>87652.04</v>
      </c>
      <c r="G555" s="88">
        <v>-36057.32</v>
      </c>
      <c r="H555" s="88">
        <v>51594.720000000001</v>
      </c>
      <c r="I555" s="89" t="s">
        <v>305</v>
      </c>
      <c r="J555" s="89" t="s">
        <v>312</v>
      </c>
    </row>
    <row r="556" spans="1:10" x14ac:dyDescent="0.45">
      <c r="A556" s="85">
        <v>324</v>
      </c>
      <c r="B556" s="86">
        <v>100000449002</v>
      </c>
      <c r="C556" s="85">
        <v>0</v>
      </c>
      <c r="D556" s="85" t="s">
        <v>726</v>
      </c>
      <c r="E556" s="87" t="s">
        <v>1022</v>
      </c>
      <c r="F556" s="88">
        <v>87652.04</v>
      </c>
      <c r="G556" s="88">
        <v>-36057.33</v>
      </c>
      <c r="H556" s="88">
        <v>51594.71</v>
      </c>
      <c r="I556" s="89" t="s">
        <v>305</v>
      </c>
      <c r="J556" s="89" t="s">
        <v>312</v>
      </c>
    </row>
    <row r="557" spans="1:10" x14ac:dyDescent="0.45">
      <c r="A557" s="85">
        <v>325</v>
      </c>
      <c r="B557" s="86">
        <v>100000449003</v>
      </c>
      <c r="C557" s="85">
        <v>0</v>
      </c>
      <c r="D557" s="85" t="s">
        <v>726</v>
      </c>
      <c r="E557" s="87" t="s">
        <v>1023</v>
      </c>
      <c r="F557" s="88">
        <v>87652.04</v>
      </c>
      <c r="G557" s="88">
        <v>-36057.32</v>
      </c>
      <c r="H557" s="88">
        <v>51594.720000000001</v>
      </c>
      <c r="I557" s="89" t="s">
        <v>305</v>
      </c>
      <c r="J557" s="89" t="s">
        <v>312</v>
      </c>
    </row>
    <row r="558" spans="1:10" x14ac:dyDescent="0.45">
      <c r="A558" s="85">
        <v>326</v>
      </c>
      <c r="B558" s="86">
        <v>100000449004</v>
      </c>
      <c r="C558" s="85">
        <v>0</v>
      </c>
      <c r="D558" s="85" t="s">
        <v>726</v>
      </c>
      <c r="E558" s="87" t="s">
        <v>1024</v>
      </c>
      <c r="F558" s="88">
        <v>87652.04</v>
      </c>
      <c r="G558" s="88">
        <v>-36057.33</v>
      </c>
      <c r="H558" s="88">
        <v>51594.71</v>
      </c>
      <c r="I558" s="89" t="s">
        <v>305</v>
      </c>
      <c r="J558" s="89" t="s">
        <v>312</v>
      </c>
    </row>
    <row r="559" spans="1:10" x14ac:dyDescent="0.45">
      <c r="A559" s="85">
        <v>327</v>
      </c>
      <c r="B559" s="86">
        <v>100000449005</v>
      </c>
      <c r="C559" s="85">
        <v>0</v>
      </c>
      <c r="D559" s="85" t="s">
        <v>726</v>
      </c>
      <c r="E559" s="87" t="s">
        <v>1025</v>
      </c>
      <c r="F559" s="88">
        <v>87652.04</v>
      </c>
      <c r="G559" s="88">
        <v>-36057.32</v>
      </c>
      <c r="H559" s="88">
        <v>51594.720000000001</v>
      </c>
      <c r="I559" s="89" t="s">
        <v>305</v>
      </c>
      <c r="J559" s="89" t="s">
        <v>312</v>
      </c>
    </row>
    <row r="560" spans="1:10" x14ac:dyDescent="0.45">
      <c r="A560" s="85">
        <v>328</v>
      </c>
      <c r="B560" s="86">
        <v>100000449006</v>
      </c>
      <c r="C560" s="85">
        <v>0</v>
      </c>
      <c r="D560" s="85" t="s">
        <v>726</v>
      </c>
      <c r="E560" s="87" t="s">
        <v>1026</v>
      </c>
      <c r="F560" s="88">
        <v>87652.04</v>
      </c>
      <c r="G560" s="88">
        <v>-36057.33</v>
      </c>
      <c r="H560" s="88">
        <v>51594.71</v>
      </c>
      <c r="I560" s="89" t="s">
        <v>305</v>
      </c>
      <c r="J560" s="89" t="s">
        <v>312</v>
      </c>
    </row>
    <row r="561" spans="1:10" x14ac:dyDescent="0.45">
      <c r="A561" s="85">
        <v>329</v>
      </c>
      <c r="B561" s="86">
        <v>100000449007</v>
      </c>
      <c r="C561" s="85">
        <v>0</v>
      </c>
      <c r="D561" s="85" t="s">
        <v>726</v>
      </c>
      <c r="E561" s="87" t="s">
        <v>1027</v>
      </c>
      <c r="F561" s="88">
        <v>87652.04</v>
      </c>
      <c r="G561" s="88">
        <v>-36057.32</v>
      </c>
      <c r="H561" s="88">
        <v>51594.720000000001</v>
      </c>
      <c r="I561" s="89" t="s">
        <v>305</v>
      </c>
      <c r="J561" s="89" t="s">
        <v>312</v>
      </c>
    </row>
    <row r="562" spans="1:10" x14ac:dyDescent="0.45">
      <c r="A562" s="85">
        <v>330</v>
      </c>
      <c r="B562" s="86">
        <v>100000449008</v>
      </c>
      <c r="C562" s="85">
        <v>0</v>
      </c>
      <c r="D562" s="85" t="s">
        <v>726</v>
      </c>
      <c r="E562" s="87" t="s">
        <v>1028</v>
      </c>
      <c r="F562" s="88">
        <v>87652.04</v>
      </c>
      <c r="G562" s="88">
        <v>-36057.33</v>
      </c>
      <c r="H562" s="88">
        <v>51594.71</v>
      </c>
      <c r="I562" s="89" t="s">
        <v>305</v>
      </c>
      <c r="J562" s="89" t="s">
        <v>312</v>
      </c>
    </row>
    <row r="563" spans="1:10" x14ac:dyDescent="0.45">
      <c r="A563" s="85">
        <v>331</v>
      </c>
      <c r="B563" s="86">
        <v>100000449009</v>
      </c>
      <c r="C563" s="85">
        <v>0</v>
      </c>
      <c r="D563" s="85" t="s">
        <v>726</v>
      </c>
      <c r="E563" s="87" t="s">
        <v>1029</v>
      </c>
      <c r="F563" s="88">
        <v>87652.04</v>
      </c>
      <c r="G563" s="88">
        <v>-36057.32</v>
      </c>
      <c r="H563" s="88">
        <v>51594.720000000001</v>
      </c>
      <c r="I563" s="89" t="s">
        <v>305</v>
      </c>
      <c r="J563" s="89" t="s">
        <v>312</v>
      </c>
    </row>
    <row r="564" spans="1:10" x14ac:dyDescent="0.45">
      <c r="A564" s="85">
        <v>332</v>
      </c>
      <c r="B564" s="86">
        <v>100000449010</v>
      </c>
      <c r="C564" s="85">
        <v>0</v>
      </c>
      <c r="D564" s="85" t="s">
        <v>726</v>
      </c>
      <c r="E564" s="87" t="s">
        <v>1030</v>
      </c>
      <c r="F564" s="88">
        <v>87652.04</v>
      </c>
      <c r="G564" s="88">
        <v>-36057.33</v>
      </c>
      <c r="H564" s="88">
        <v>51594.71</v>
      </c>
      <c r="I564" s="89" t="s">
        <v>305</v>
      </c>
      <c r="J564" s="89" t="s">
        <v>312</v>
      </c>
    </row>
    <row r="565" spans="1:10" x14ac:dyDescent="0.45">
      <c r="A565" s="85">
        <v>333</v>
      </c>
      <c r="B565" s="86">
        <v>100000449011</v>
      </c>
      <c r="C565" s="85">
        <v>0</v>
      </c>
      <c r="D565" s="85" t="s">
        <v>726</v>
      </c>
      <c r="E565" s="87" t="s">
        <v>1031</v>
      </c>
      <c r="F565" s="88">
        <v>87652.04</v>
      </c>
      <c r="G565" s="88">
        <v>-36057.32</v>
      </c>
      <c r="H565" s="88">
        <v>51594.720000000001</v>
      </c>
      <c r="I565" s="89" t="s">
        <v>305</v>
      </c>
      <c r="J565" s="89" t="s">
        <v>312</v>
      </c>
    </row>
    <row r="566" spans="1:10" x14ac:dyDescent="0.45">
      <c r="A566" s="85">
        <v>334</v>
      </c>
      <c r="B566" s="86">
        <v>100000449012</v>
      </c>
      <c r="C566" s="85">
        <v>0</v>
      </c>
      <c r="D566" s="85" t="s">
        <v>726</v>
      </c>
      <c r="E566" s="87" t="s">
        <v>1032</v>
      </c>
      <c r="F566" s="88">
        <v>87652.04</v>
      </c>
      <c r="G566" s="88">
        <v>-36057.33</v>
      </c>
      <c r="H566" s="88">
        <v>51594.71</v>
      </c>
      <c r="I566" s="89" t="s">
        <v>305</v>
      </c>
      <c r="J566" s="89" t="s">
        <v>312</v>
      </c>
    </row>
    <row r="567" spans="1:10" x14ac:dyDescent="0.45">
      <c r="A567" s="85">
        <v>335</v>
      </c>
      <c r="B567" s="86">
        <v>100000449013</v>
      </c>
      <c r="C567" s="85">
        <v>0</v>
      </c>
      <c r="D567" s="85" t="s">
        <v>726</v>
      </c>
      <c r="E567" s="87" t="s">
        <v>1033</v>
      </c>
      <c r="F567" s="88">
        <v>87652.04</v>
      </c>
      <c r="G567" s="88">
        <v>-36057.32</v>
      </c>
      <c r="H567" s="88">
        <v>51594.720000000001</v>
      </c>
      <c r="I567" s="89" t="s">
        <v>305</v>
      </c>
      <c r="J567" s="89" t="s">
        <v>312</v>
      </c>
    </row>
    <row r="568" spans="1:10" x14ac:dyDescent="0.45">
      <c r="A568" s="85">
        <v>336</v>
      </c>
      <c r="B568" s="86">
        <v>100000449014</v>
      </c>
      <c r="C568" s="85">
        <v>0</v>
      </c>
      <c r="D568" s="85" t="s">
        <v>726</v>
      </c>
      <c r="E568" s="87" t="s">
        <v>1034</v>
      </c>
      <c r="F568" s="88">
        <v>87652.04</v>
      </c>
      <c r="G568" s="88">
        <v>-36057.33</v>
      </c>
      <c r="H568" s="88">
        <v>51594.71</v>
      </c>
      <c r="I568" s="89" t="s">
        <v>305</v>
      </c>
      <c r="J568" s="89" t="s">
        <v>312</v>
      </c>
    </row>
    <row r="569" spans="1:10" x14ac:dyDescent="0.45">
      <c r="A569" s="85">
        <v>337</v>
      </c>
      <c r="B569" s="86">
        <v>100000449015</v>
      </c>
      <c r="C569" s="85">
        <v>0</v>
      </c>
      <c r="D569" s="85" t="s">
        <v>726</v>
      </c>
      <c r="E569" s="87" t="s">
        <v>1035</v>
      </c>
      <c r="F569" s="88">
        <v>87652.04</v>
      </c>
      <c r="G569" s="88">
        <v>-36057.32</v>
      </c>
      <c r="H569" s="88">
        <v>51594.720000000001</v>
      </c>
      <c r="I569" s="89" t="s">
        <v>305</v>
      </c>
      <c r="J569" s="89" t="s">
        <v>312</v>
      </c>
    </row>
    <row r="570" spans="1:10" x14ac:dyDescent="0.45">
      <c r="A570" s="85">
        <v>338</v>
      </c>
      <c r="B570" s="86">
        <v>100000449016</v>
      </c>
      <c r="C570" s="85">
        <v>0</v>
      </c>
      <c r="D570" s="85" t="s">
        <v>726</v>
      </c>
      <c r="E570" s="87" t="s">
        <v>1036</v>
      </c>
      <c r="F570" s="88">
        <v>87652.04</v>
      </c>
      <c r="G570" s="88">
        <v>-36057.33</v>
      </c>
      <c r="H570" s="88">
        <v>51594.71</v>
      </c>
      <c r="I570" s="89" t="s">
        <v>305</v>
      </c>
      <c r="J570" s="89" t="s">
        <v>312</v>
      </c>
    </row>
    <row r="571" spans="1:10" x14ac:dyDescent="0.45">
      <c r="A571" s="85">
        <v>339</v>
      </c>
      <c r="B571" s="86">
        <v>100000449017</v>
      </c>
      <c r="C571" s="85">
        <v>0</v>
      </c>
      <c r="D571" s="85" t="s">
        <v>726</v>
      </c>
      <c r="E571" s="87" t="s">
        <v>1037</v>
      </c>
      <c r="F571" s="88">
        <v>87652.04</v>
      </c>
      <c r="G571" s="88">
        <v>-36057.32</v>
      </c>
      <c r="H571" s="88">
        <v>51594.720000000001</v>
      </c>
      <c r="I571" s="89" t="s">
        <v>305</v>
      </c>
      <c r="J571" s="89" t="s">
        <v>312</v>
      </c>
    </row>
    <row r="572" spans="1:10" x14ac:dyDescent="0.45">
      <c r="A572" s="85">
        <v>340</v>
      </c>
      <c r="B572" s="86">
        <v>100000449018</v>
      </c>
      <c r="C572" s="85">
        <v>0</v>
      </c>
      <c r="D572" s="85" t="s">
        <v>726</v>
      </c>
      <c r="E572" s="87" t="s">
        <v>1038</v>
      </c>
      <c r="F572" s="88">
        <v>87652.04</v>
      </c>
      <c r="G572" s="88">
        <v>-36057.33</v>
      </c>
      <c r="H572" s="88">
        <v>51594.71</v>
      </c>
      <c r="I572" s="89" t="s">
        <v>305</v>
      </c>
      <c r="J572" s="89" t="s">
        <v>312</v>
      </c>
    </row>
    <row r="573" spans="1:10" x14ac:dyDescent="0.45">
      <c r="A573" s="85">
        <v>341</v>
      </c>
      <c r="B573" s="86">
        <v>100000449019</v>
      </c>
      <c r="C573" s="85">
        <v>0</v>
      </c>
      <c r="D573" s="85" t="s">
        <v>726</v>
      </c>
      <c r="E573" s="87" t="s">
        <v>1039</v>
      </c>
      <c r="F573" s="88">
        <v>87652.04</v>
      </c>
      <c r="G573" s="88">
        <v>-36057.32</v>
      </c>
      <c r="H573" s="88">
        <v>51594.720000000001</v>
      </c>
      <c r="I573" s="89" t="s">
        <v>305</v>
      </c>
      <c r="J573" s="89" t="s">
        <v>312</v>
      </c>
    </row>
    <row r="574" spans="1:10" x14ac:dyDescent="0.45">
      <c r="A574" s="85">
        <v>342</v>
      </c>
      <c r="B574" s="86">
        <v>100000449020</v>
      </c>
      <c r="C574" s="85">
        <v>0</v>
      </c>
      <c r="D574" s="85" t="s">
        <v>726</v>
      </c>
      <c r="E574" s="87" t="s">
        <v>1040</v>
      </c>
      <c r="F574" s="88">
        <v>87652.04</v>
      </c>
      <c r="G574" s="88">
        <v>-36057.33</v>
      </c>
      <c r="H574" s="88">
        <v>51594.71</v>
      </c>
      <c r="I574" s="89" t="s">
        <v>305</v>
      </c>
      <c r="J574" s="89" t="s">
        <v>312</v>
      </c>
    </row>
    <row r="575" spans="1:10" x14ac:dyDescent="0.45">
      <c r="A575" s="85">
        <v>343</v>
      </c>
      <c r="B575" s="86">
        <v>100000449021</v>
      </c>
      <c r="C575" s="85">
        <v>0</v>
      </c>
      <c r="D575" s="85" t="s">
        <v>726</v>
      </c>
      <c r="E575" s="87" t="s">
        <v>1041</v>
      </c>
      <c r="F575" s="88">
        <v>87652.04</v>
      </c>
      <c r="G575" s="88">
        <v>-36057.32</v>
      </c>
      <c r="H575" s="88">
        <v>51594.720000000001</v>
      </c>
      <c r="I575" s="89" t="s">
        <v>305</v>
      </c>
      <c r="J575" s="89" t="s">
        <v>312</v>
      </c>
    </row>
    <row r="576" spans="1:10" x14ac:dyDescent="0.45">
      <c r="A576" s="85">
        <v>344</v>
      </c>
      <c r="B576" s="86">
        <v>100000449022</v>
      </c>
      <c r="C576" s="85">
        <v>0</v>
      </c>
      <c r="D576" s="85" t="s">
        <v>726</v>
      </c>
      <c r="E576" s="87" t="s">
        <v>1042</v>
      </c>
      <c r="F576" s="88">
        <v>87652.04</v>
      </c>
      <c r="G576" s="88">
        <v>-36057.33</v>
      </c>
      <c r="H576" s="88">
        <v>51594.71</v>
      </c>
      <c r="I576" s="89" t="s">
        <v>305</v>
      </c>
      <c r="J576" s="89" t="s">
        <v>312</v>
      </c>
    </row>
    <row r="577" spans="1:10" x14ac:dyDescent="0.45">
      <c r="A577" s="85">
        <v>345</v>
      </c>
      <c r="B577" s="86">
        <v>100000449023</v>
      </c>
      <c r="C577" s="85">
        <v>0</v>
      </c>
      <c r="D577" s="85" t="s">
        <v>726</v>
      </c>
      <c r="E577" s="87" t="s">
        <v>1043</v>
      </c>
      <c r="F577" s="88">
        <v>87652.04</v>
      </c>
      <c r="G577" s="88">
        <v>-36057.32</v>
      </c>
      <c r="H577" s="88">
        <v>51594.720000000001</v>
      </c>
      <c r="I577" s="89" t="s">
        <v>305</v>
      </c>
      <c r="J577" s="89" t="s">
        <v>312</v>
      </c>
    </row>
    <row r="578" spans="1:10" x14ac:dyDescent="0.45">
      <c r="A578" s="85">
        <v>346</v>
      </c>
      <c r="B578" s="86">
        <v>100000449024</v>
      </c>
      <c r="C578" s="85">
        <v>0</v>
      </c>
      <c r="D578" s="85" t="s">
        <v>726</v>
      </c>
      <c r="E578" s="87" t="s">
        <v>1044</v>
      </c>
      <c r="F578" s="88">
        <v>87652.04</v>
      </c>
      <c r="G578" s="88">
        <v>-36057.33</v>
      </c>
      <c r="H578" s="88">
        <v>51594.71</v>
      </c>
      <c r="I578" s="89" t="s">
        <v>305</v>
      </c>
      <c r="J578" s="89" t="s">
        <v>312</v>
      </c>
    </row>
    <row r="579" spans="1:10" x14ac:dyDescent="0.45">
      <c r="A579" s="85">
        <v>347</v>
      </c>
      <c r="B579" s="86">
        <v>100000449025</v>
      </c>
      <c r="C579" s="85">
        <v>0</v>
      </c>
      <c r="D579" s="85" t="s">
        <v>726</v>
      </c>
      <c r="E579" s="87" t="s">
        <v>1045</v>
      </c>
      <c r="F579" s="88">
        <v>87652.04</v>
      </c>
      <c r="G579" s="88">
        <v>-36057.32</v>
      </c>
      <c r="H579" s="88">
        <v>51594.720000000001</v>
      </c>
      <c r="I579" s="89" t="s">
        <v>305</v>
      </c>
      <c r="J579" s="89" t="s">
        <v>312</v>
      </c>
    </row>
    <row r="580" spans="1:10" x14ac:dyDescent="0.45">
      <c r="A580" s="85">
        <v>348</v>
      </c>
      <c r="B580" s="86">
        <v>100000449026</v>
      </c>
      <c r="C580" s="85">
        <v>0</v>
      </c>
      <c r="D580" s="85" t="s">
        <v>726</v>
      </c>
      <c r="E580" s="87" t="s">
        <v>1046</v>
      </c>
      <c r="F580" s="88">
        <v>87652.04</v>
      </c>
      <c r="G580" s="88">
        <v>-36057.33</v>
      </c>
      <c r="H580" s="88">
        <v>51594.71</v>
      </c>
      <c r="I580" s="89" t="s">
        <v>305</v>
      </c>
      <c r="J580" s="89" t="s">
        <v>312</v>
      </c>
    </row>
    <row r="581" spans="1:10" x14ac:dyDescent="0.45">
      <c r="A581" s="85">
        <v>349</v>
      </c>
      <c r="B581" s="86">
        <v>100000449027</v>
      </c>
      <c r="C581" s="85">
        <v>0</v>
      </c>
      <c r="D581" s="85" t="s">
        <v>726</v>
      </c>
      <c r="E581" s="87" t="s">
        <v>1047</v>
      </c>
      <c r="F581" s="88">
        <v>87652.04</v>
      </c>
      <c r="G581" s="88">
        <v>-36057.32</v>
      </c>
      <c r="H581" s="88">
        <v>51594.720000000001</v>
      </c>
      <c r="I581" s="89" t="s">
        <v>305</v>
      </c>
      <c r="J581" s="89" t="s">
        <v>312</v>
      </c>
    </row>
    <row r="582" spans="1:10" x14ac:dyDescent="0.45">
      <c r="A582" s="85">
        <v>350</v>
      </c>
      <c r="B582" s="86">
        <v>100000449028</v>
      </c>
      <c r="C582" s="85">
        <v>0</v>
      </c>
      <c r="D582" s="85" t="s">
        <v>726</v>
      </c>
      <c r="E582" s="87" t="s">
        <v>1048</v>
      </c>
      <c r="F582" s="88">
        <v>87652.04</v>
      </c>
      <c r="G582" s="88">
        <v>-36057.33</v>
      </c>
      <c r="H582" s="88">
        <v>51594.71</v>
      </c>
      <c r="I582" s="89" t="s">
        <v>305</v>
      </c>
      <c r="J582" s="89" t="s">
        <v>312</v>
      </c>
    </row>
    <row r="583" spans="1:10" x14ac:dyDescent="0.45">
      <c r="A583" s="85">
        <v>351</v>
      </c>
      <c r="B583" s="86">
        <v>100000449029</v>
      </c>
      <c r="C583" s="85">
        <v>0</v>
      </c>
      <c r="D583" s="85" t="s">
        <v>726</v>
      </c>
      <c r="E583" s="87" t="s">
        <v>1049</v>
      </c>
      <c r="F583" s="88">
        <v>87652.04</v>
      </c>
      <c r="G583" s="88">
        <v>-36057.32</v>
      </c>
      <c r="H583" s="88">
        <v>51594.720000000001</v>
      </c>
      <c r="I583" s="89" t="s">
        <v>305</v>
      </c>
      <c r="J583" s="89" t="s">
        <v>312</v>
      </c>
    </row>
    <row r="584" spans="1:10" x14ac:dyDescent="0.45">
      <c r="A584" s="85">
        <v>352</v>
      </c>
      <c r="B584" s="86">
        <v>100000449030</v>
      </c>
      <c r="C584" s="85">
        <v>0</v>
      </c>
      <c r="D584" s="85" t="s">
        <v>726</v>
      </c>
      <c r="E584" s="87" t="s">
        <v>1050</v>
      </c>
      <c r="F584" s="88">
        <v>87652.04</v>
      </c>
      <c r="G584" s="88">
        <v>-36057.33</v>
      </c>
      <c r="H584" s="88">
        <v>51594.71</v>
      </c>
      <c r="I584" s="89" t="s">
        <v>305</v>
      </c>
      <c r="J584" s="89" t="s">
        <v>312</v>
      </c>
    </row>
    <row r="585" spans="1:10" x14ac:dyDescent="0.45">
      <c r="A585" s="85">
        <v>353</v>
      </c>
      <c r="B585" s="86">
        <v>100000449031</v>
      </c>
      <c r="C585" s="85">
        <v>0</v>
      </c>
      <c r="D585" s="85" t="s">
        <v>726</v>
      </c>
      <c r="E585" s="87" t="s">
        <v>1051</v>
      </c>
      <c r="F585" s="88">
        <v>87652.04</v>
      </c>
      <c r="G585" s="88">
        <v>-36057.32</v>
      </c>
      <c r="H585" s="88">
        <v>51594.720000000001</v>
      </c>
      <c r="I585" s="89" t="s">
        <v>305</v>
      </c>
      <c r="J585" s="89" t="s">
        <v>312</v>
      </c>
    </row>
    <row r="586" spans="1:10" x14ac:dyDescent="0.45">
      <c r="A586" s="85">
        <v>354</v>
      </c>
      <c r="B586" s="86">
        <v>100000449032</v>
      </c>
      <c r="C586" s="85">
        <v>0</v>
      </c>
      <c r="D586" s="85" t="s">
        <v>726</v>
      </c>
      <c r="E586" s="87" t="s">
        <v>1052</v>
      </c>
      <c r="F586" s="88">
        <v>87652.04</v>
      </c>
      <c r="G586" s="88">
        <v>-36057.33</v>
      </c>
      <c r="H586" s="88">
        <v>51594.71</v>
      </c>
      <c r="I586" s="89" t="s">
        <v>305</v>
      </c>
      <c r="J586" s="89" t="s">
        <v>312</v>
      </c>
    </row>
    <row r="587" spans="1:10" x14ac:dyDescent="0.45">
      <c r="A587" s="85">
        <v>355</v>
      </c>
      <c r="B587" s="86">
        <v>100000449033</v>
      </c>
      <c r="C587" s="85">
        <v>0</v>
      </c>
      <c r="D587" s="85" t="s">
        <v>726</v>
      </c>
      <c r="E587" s="87" t="s">
        <v>1053</v>
      </c>
      <c r="F587" s="88">
        <v>87652.04</v>
      </c>
      <c r="G587" s="88">
        <v>-36057.32</v>
      </c>
      <c r="H587" s="88">
        <v>51594.720000000001</v>
      </c>
      <c r="I587" s="89" t="s">
        <v>305</v>
      </c>
      <c r="J587" s="89" t="s">
        <v>312</v>
      </c>
    </row>
    <row r="588" spans="1:10" x14ac:dyDescent="0.45">
      <c r="A588" s="85">
        <v>356</v>
      </c>
      <c r="B588" s="86">
        <v>100000449034</v>
      </c>
      <c r="C588" s="85">
        <v>0</v>
      </c>
      <c r="D588" s="85" t="s">
        <v>726</v>
      </c>
      <c r="E588" s="87" t="s">
        <v>1054</v>
      </c>
      <c r="F588" s="88">
        <v>87652.04</v>
      </c>
      <c r="G588" s="88">
        <v>-36057.33</v>
      </c>
      <c r="H588" s="88">
        <v>51594.71</v>
      </c>
      <c r="I588" s="89" t="s">
        <v>305</v>
      </c>
      <c r="J588" s="89" t="s">
        <v>312</v>
      </c>
    </row>
    <row r="589" spans="1:10" x14ac:dyDescent="0.45">
      <c r="A589" s="85">
        <v>357</v>
      </c>
      <c r="B589" s="86">
        <v>100000449035</v>
      </c>
      <c r="C589" s="85">
        <v>0</v>
      </c>
      <c r="D589" s="85" t="s">
        <v>726</v>
      </c>
      <c r="E589" s="87" t="s">
        <v>1055</v>
      </c>
      <c r="F589" s="88">
        <v>87652.04</v>
      </c>
      <c r="G589" s="88">
        <v>-36057.32</v>
      </c>
      <c r="H589" s="88">
        <v>51594.720000000001</v>
      </c>
      <c r="I589" s="89" t="s">
        <v>305</v>
      </c>
      <c r="J589" s="89" t="s">
        <v>312</v>
      </c>
    </row>
    <row r="590" spans="1:10" x14ac:dyDescent="0.45">
      <c r="A590" s="85">
        <v>358</v>
      </c>
      <c r="B590" s="86">
        <v>100000449036</v>
      </c>
      <c r="C590" s="85">
        <v>0</v>
      </c>
      <c r="D590" s="85" t="s">
        <v>726</v>
      </c>
      <c r="E590" s="87" t="s">
        <v>1056</v>
      </c>
      <c r="F590" s="88">
        <v>87652.04</v>
      </c>
      <c r="G590" s="88">
        <v>-36057.33</v>
      </c>
      <c r="H590" s="88">
        <v>51594.71</v>
      </c>
      <c r="I590" s="89" t="s">
        <v>305</v>
      </c>
      <c r="J590" s="89" t="s">
        <v>312</v>
      </c>
    </row>
    <row r="591" spans="1:10" x14ac:dyDescent="0.45">
      <c r="A591" s="85">
        <v>359</v>
      </c>
      <c r="B591" s="86">
        <v>100000449037</v>
      </c>
      <c r="C591" s="85">
        <v>0</v>
      </c>
      <c r="D591" s="85" t="s">
        <v>726</v>
      </c>
      <c r="E591" s="87" t="s">
        <v>1057</v>
      </c>
      <c r="F591" s="88">
        <v>87652.04</v>
      </c>
      <c r="G591" s="88">
        <v>-36057.32</v>
      </c>
      <c r="H591" s="88">
        <v>51594.720000000001</v>
      </c>
      <c r="I591" s="89" t="s">
        <v>305</v>
      </c>
      <c r="J591" s="89" t="s">
        <v>312</v>
      </c>
    </row>
    <row r="592" spans="1:10" x14ac:dyDescent="0.45">
      <c r="A592" s="85">
        <v>360</v>
      </c>
      <c r="B592" s="86">
        <v>100000449038</v>
      </c>
      <c r="C592" s="85">
        <v>0</v>
      </c>
      <c r="D592" s="85" t="s">
        <v>726</v>
      </c>
      <c r="E592" s="87" t="s">
        <v>1058</v>
      </c>
      <c r="F592" s="88">
        <v>87652.04</v>
      </c>
      <c r="G592" s="88">
        <v>-36057.33</v>
      </c>
      <c r="H592" s="88">
        <v>51594.71</v>
      </c>
      <c r="I592" s="89" t="s">
        <v>305</v>
      </c>
      <c r="J592" s="89" t="s">
        <v>312</v>
      </c>
    </row>
    <row r="593" spans="1:10" x14ac:dyDescent="0.45">
      <c r="A593" s="85">
        <v>361</v>
      </c>
      <c r="B593" s="86">
        <v>100000449039</v>
      </c>
      <c r="C593" s="85">
        <v>0</v>
      </c>
      <c r="D593" s="85" t="s">
        <v>726</v>
      </c>
      <c r="E593" s="87" t="s">
        <v>1059</v>
      </c>
      <c r="F593" s="88">
        <v>87652.04</v>
      </c>
      <c r="G593" s="88">
        <v>-36057.32</v>
      </c>
      <c r="H593" s="88">
        <v>51594.720000000001</v>
      </c>
      <c r="I593" s="89" t="s">
        <v>305</v>
      </c>
      <c r="J593" s="89" t="s">
        <v>312</v>
      </c>
    </row>
    <row r="594" spans="1:10" x14ac:dyDescent="0.45">
      <c r="A594" s="85">
        <v>362</v>
      </c>
      <c r="B594" s="86">
        <v>100000449040</v>
      </c>
      <c r="C594" s="85">
        <v>0</v>
      </c>
      <c r="D594" s="85" t="s">
        <v>726</v>
      </c>
      <c r="E594" s="87" t="s">
        <v>1060</v>
      </c>
      <c r="F594" s="88">
        <v>87652.04</v>
      </c>
      <c r="G594" s="88">
        <v>-36057.33</v>
      </c>
      <c r="H594" s="88">
        <v>51594.71</v>
      </c>
      <c r="I594" s="89" t="s">
        <v>305</v>
      </c>
      <c r="J594" s="89" t="s">
        <v>312</v>
      </c>
    </row>
    <row r="595" spans="1:10" x14ac:dyDescent="0.45">
      <c r="A595" s="85">
        <v>363</v>
      </c>
      <c r="B595" s="86">
        <v>100000449041</v>
      </c>
      <c r="C595" s="85">
        <v>0</v>
      </c>
      <c r="D595" s="85" t="s">
        <v>726</v>
      </c>
      <c r="E595" s="87" t="s">
        <v>1061</v>
      </c>
      <c r="F595" s="88">
        <v>87652.04</v>
      </c>
      <c r="G595" s="88">
        <v>-36057.32</v>
      </c>
      <c r="H595" s="88">
        <v>51594.720000000001</v>
      </c>
      <c r="I595" s="89" t="s">
        <v>305</v>
      </c>
      <c r="J595" s="89" t="s">
        <v>312</v>
      </c>
    </row>
    <row r="596" spans="1:10" x14ac:dyDescent="0.45">
      <c r="A596" s="85">
        <v>364</v>
      </c>
      <c r="B596" s="86">
        <v>100000449042</v>
      </c>
      <c r="C596" s="85">
        <v>0</v>
      </c>
      <c r="D596" s="85" t="s">
        <v>726</v>
      </c>
      <c r="E596" s="87" t="s">
        <v>1062</v>
      </c>
      <c r="F596" s="88">
        <v>87652.04</v>
      </c>
      <c r="G596" s="88">
        <v>-36057.33</v>
      </c>
      <c r="H596" s="88">
        <v>51594.71</v>
      </c>
      <c r="I596" s="89" t="s">
        <v>305</v>
      </c>
      <c r="J596" s="89" t="s">
        <v>312</v>
      </c>
    </row>
    <row r="597" spans="1:10" x14ac:dyDescent="0.45">
      <c r="A597" s="85">
        <v>365</v>
      </c>
      <c r="B597" s="86">
        <v>100000449043</v>
      </c>
      <c r="C597" s="85">
        <v>0</v>
      </c>
      <c r="D597" s="85" t="s">
        <v>726</v>
      </c>
      <c r="E597" s="87" t="s">
        <v>1063</v>
      </c>
      <c r="F597" s="88">
        <v>87652.04</v>
      </c>
      <c r="G597" s="88">
        <v>-36057.32</v>
      </c>
      <c r="H597" s="88">
        <v>51594.720000000001</v>
      </c>
      <c r="I597" s="89" t="s">
        <v>305</v>
      </c>
      <c r="J597" s="89" t="s">
        <v>312</v>
      </c>
    </row>
    <row r="598" spans="1:10" x14ac:dyDescent="0.45">
      <c r="A598" s="85">
        <v>366</v>
      </c>
      <c r="B598" s="86">
        <v>100000449044</v>
      </c>
      <c r="C598" s="85">
        <v>0</v>
      </c>
      <c r="D598" s="85" t="s">
        <v>726</v>
      </c>
      <c r="E598" s="87" t="s">
        <v>1064</v>
      </c>
      <c r="F598" s="88">
        <v>87652.04</v>
      </c>
      <c r="G598" s="88">
        <v>-36057.33</v>
      </c>
      <c r="H598" s="88">
        <v>51594.71</v>
      </c>
      <c r="I598" s="89" t="s">
        <v>305</v>
      </c>
      <c r="J598" s="89" t="s">
        <v>312</v>
      </c>
    </row>
    <row r="599" spans="1:10" x14ac:dyDescent="0.45">
      <c r="A599" s="85">
        <v>367</v>
      </c>
      <c r="B599" s="86">
        <v>100000449045</v>
      </c>
      <c r="C599" s="85">
        <v>0</v>
      </c>
      <c r="D599" s="85" t="s">
        <v>726</v>
      </c>
      <c r="E599" s="87" t="s">
        <v>1065</v>
      </c>
      <c r="F599" s="88">
        <v>87652.04</v>
      </c>
      <c r="G599" s="88">
        <v>-36057.32</v>
      </c>
      <c r="H599" s="88">
        <v>51594.720000000001</v>
      </c>
      <c r="I599" s="89" t="s">
        <v>305</v>
      </c>
      <c r="J599" s="89" t="s">
        <v>312</v>
      </c>
    </row>
    <row r="600" spans="1:10" x14ac:dyDescent="0.45">
      <c r="A600" s="85">
        <v>368</v>
      </c>
      <c r="B600" s="86">
        <v>100000449046</v>
      </c>
      <c r="C600" s="85">
        <v>0</v>
      </c>
      <c r="D600" s="85" t="s">
        <v>726</v>
      </c>
      <c r="E600" s="87" t="s">
        <v>1066</v>
      </c>
      <c r="F600" s="88">
        <v>87652.04</v>
      </c>
      <c r="G600" s="88">
        <v>-36057.33</v>
      </c>
      <c r="H600" s="88">
        <v>51594.71</v>
      </c>
      <c r="I600" s="89" t="s">
        <v>305</v>
      </c>
      <c r="J600" s="89" t="s">
        <v>312</v>
      </c>
    </row>
    <row r="601" spans="1:10" x14ac:dyDescent="0.45">
      <c r="A601" s="85">
        <v>369</v>
      </c>
      <c r="B601" s="86">
        <v>100000449047</v>
      </c>
      <c r="C601" s="85">
        <v>0</v>
      </c>
      <c r="D601" s="85" t="s">
        <v>726</v>
      </c>
      <c r="E601" s="87" t="s">
        <v>1067</v>
      </c>
      <c r="F601" s="88">
        <v>87652.04</v>
      </c>
      <c r="G601" s="88">
        <v>-36057.32</v>
      </c>
      <c r="H601" s="88">
        <v>51594.720000000001</v>
      </c>
      <c r="I601" s="89" t="s">
        <v>305</v>
      </c>
      <c r="J601" s="89" t="s">
        <v>312</v>
      </c>
    </row>
    <row r="602" spans="1:10" x14ac:dyDescent="0.45">
      <c r="A602" s="85">
        <v>370</v>
      </c>
      <c r="B602" s="86">
        <v>100000449048</v>
      </c>
      <c r="C602" s="85">
        <v>0</v>
      </c>
      <c r="D602" s="85" t="s">
        <v>726</v>
      </c>
      <c r="E602" s="87" t="s">
        <v>1068</v>
      </c>
      <c r="F602" s="88">
        <v>87652.04</v>
      </c>
      <c r="G602" s="88">
        <v>-36057.33</v>
      </c>
      <c r="H602" s="88">
        <v>51594.71</v>
      </c>
      <c r="I602" s="89" t="s">
        <v>305</v>
      </c>
      <c r="J602" s="89" t="s">
        <v>312</v>
      </c>
    </row>
    <row r="603" spans="1:10" x14ac:dyDescent="0.45">
      <c r="A603" s="85">
        <v>371</v>
      </c>
      <c r="B603" s="86">
        <v>100000449049</v>
      </c>
      <c r="C603" s="85">
        <v>0</v>
      </c>
      <c r="D603" s="85" t="s">
        <v>726</v>
      </c>
      <c r="E603" s="87" t="s">
        <v>1069</v>
      </c>
      <c r="F603" s="88">
        <v>87652.04</v>
      </c>
      <c r="G603" s="88">
        <v>-36057.32</v>
      </c>
      <c r="H603" s="88">
        <v>51594.720000000001</v>
      </c>
      <c r="I603" s="89" t="s">
        <v>305</v>
      </c>
      <c r="J603" s="89" t="s">
        <v>312</v>
      </c>
    </row>
    <row r="604" spans="1:10" x14ac:dyDescent="0.45">
      <c r="A604" s="85">
        <v>372</v>
      </c>
      <c r="B604" s="86">
        <v>100000449050</v>
      </c>
      <c r="C604" s="85">
        <v>0</v>
      </c>
      <c r="D604" s="85" t="s">
        <v>726</v>
      </c>
      <c r="E604" s="87" t="s">
        <v>1070</v>
      </c>
      <c r="F604" s="88">
        <v>87652.04</v>
      </c>
      <c r="G604" s="88">
        <v>-36057.33</v>
      </c>
      <c r="H604" s="88">
        <v>51594.71</v>
      </c>
      <c r="I604" s="89" t="s">
        <v>305</v>
      </c>
      <c r="J604" s="89" t="s">
        <v>312</v>
      </c>
    </row>
    <row r="605" spans="1:10" x14ac:dyDescent="0.45">
      <c r="A605" s="85">
        <v>373</v>
      </c>
      <c r="B605" s="86">
        <v>100000449051</v>
      </c>
      <c r="C605" s="85">
        <v>0</v>
      </c>
      <c r="D605" s="85" t="s">
        <v>726</v>
      </c>
      <c r="E605" s="87" t="s">
        <v>1071</v>
      </c>
      <c r="F605" s="88">
        <v>87652.04</v>
      </c>
      <c r="G605" s="88">
        <v>-36057.32</v>
      </c>
      <c r="H605" s="88">
        <v>51594.720000000001</v>
      </c>
      <c r="I605" s="89" t="s">
        <v>305</v>
      </c>
      <c r="J605" s="89" t="s">
        <v>312</v>
      </c>
    </row>
    <row r="606" spans="1:10" x14ac:dyDescent="0.45">
      <c r="A606" s="85">
        <v>374</v>
      </c>
      <c r="B606" s="86">
        <v>100000449052</v>
      </c>
      <c r="C606" s="85">
        <v>0</v>
      </c>
      <c r="D606" s="85" t="s">
        <v>726</v>
      </c>
      <c r="E606" s="87" t="s">
        <v>1072</v>
      </c>
      <c r="F606" s="88">
        <v>87652.04</v>
      </c>
      <c r="G606" s="88">
        <v>-36057.33</v>
      </c>
      <c r="H606" s="88">
        <v>51594.71</v>
      </c>
      <c r="I606" s="89" t="s">
        <v>305</v>
      </c>
      <c r="J606" s="89" t="s">
        <v>312</v>
      </c>
    </row>
    <row r="607" spans="1:10" x14ac:dyDescent="0.45">
      <c r="A607" s="85">
        <v>375</v>
      </c>
      <c r="B607" s="86">
        <v>100000449053</v>
      </c>
      <c r="C607" s="85">
        <v>0</v>
      </c>
      <c r="D607" s="85" t="s">
        <v>726</v>
      </c>
      <c r="E607" s="87" t="s">
        <v>1073</v>
      </c>
      <c r="F607" s="88">
        <v>87652.04</v>
      </c>
      <c r="G607" s="88">
        <v>-36057.32</v>
      </c>
      <c r="H607" s="88">
        <v>51594.720000000001</v>
      </c>
      <c r="I607" s="89" t="s">
        <v>305</v>
      </c>
      <c r="J607" s="89" t="s">
        <v>312</v>
      </c>
    </row>
    <row r="608" spans="1:10" x14ac:dyDescent="0.45">
      <c r="A608" s="85">
        <v>376</v>
      </c>
      <c r="B608" s="86">
        <v>100000449054</v>
      </c>
      <c r="C608" s="85">
        <v>0</v>
      </c>
      <c r="D608" s="85" t="s">
        <v>726</v>
      </c>
      <c r="E608" s="87" t="s">
        <v>1074</v>
      </c>
      <c r="F608" s="88">
        <v>87652.04</v>
      </c>
      <c r="G608" s="88">
        <v>-36057.33</v>
      </c>
      <c r="H608" s="88">
        <v>51594.71</v>
      </c>
      <c r="I608" s="89" t="s">
        <v>305</v>
      </c>
      <c r="J608" s="89" t="s">
        <v>312</v>
      </c>
    </row>
    <row r="609" spans="1:10" x14ac:dyDescent="0.45">
      <c r="A609" s="85">
        <v>377</v>
      </c>
      <c r="B609" s="86">
        <v>100000449055</v>
      </c>
      <c r="C609" s="85">
        <v>0</v>
      </c>
      <c r="D609" s="85" t="s">
        <v>726</v>
      </c>
      <c r="E609" s="87" t="s">
        <v>1075</v>
      </c>
      <c r="F609" s="88">
        <v>87652.04</v>
      </c>
      <c r="G609" s="88">
        <v>-36057.32</v>
      </c>
      <c r="H609" s="88">
        <v>51594.720000000001</v>
      </c>
      <c r="I609" s="89" t="s">
        <v>305</v>
      </c>
      <c r="J609" s="89" t="s">
        <v>312</v>
      </c>
    </row>
    <row r="610" spans="1:10" x14ac:dyDescent="0.45">
      <c r="A610" s="85">
        <v>378</v>
      </c>
      <c r="B610" s="86">
        <v>100000449056</v>
      </c>
      <c r="C610" s="85">
        <v>0</v>
      </c>
      <c r="D610" s="85" t="s">
        <v>726</v>
      </c>
      <c r="E610" s="87" t="s">
        <v>1076</v>
      </c>
      <c r="F610" s="88">
        <v>87652.04</v>
      </c>
      <c r="G610" s="88">
        <v>-36057.33</v>
      </c>
      <c r="H610" s="88">
        <v>51594.71</v>
      </c>
      <c r="I610" s="89" t="s">
        <v>305</v>
      </c>
      <c r="J610" s="89" t="s">
        <v>312</v>
      </c>
    </row>
    <row r="611" spans="1:10" x14ac:dyDescent="0.45">
      <c r="A611" s="85">
        <v>379</v>
      </c>
      <c r="B611" s="86">
        <v>100000449057</v>
      </c>
      <c r="C611" s="85">
        <v>0</v>
      </c>
      <c r="D611" s="85" t="s">
        <v>726</v>
      </c>
      <c r="E611" s="87" t="s">
        <v>1077</v>
      </c>
      <c r="F611" s="88">
        <v>87652.04</v>
      </c>
      <c r="G611" s="88">
        <v>-36057.32</v>
      </c>
      <c r="H611" s="88">
        <v>51594.720000000001</v>
      </c>
      <c r="I611" s="89" t="s">
        <v>305</v>
      </c>
      <c r="J611" s="89" t="s">
        <v>312</v>
      </c>
    </row>
    <row r="612" spans="1:10" x14ac:dyDescent="0.45">
      <c r="A612" s="85">
        <v>380</v>
      </c>
      <c r="B612" s="86">
        <v>100000449058</v>
      </c>
      <c r="C612" s="85">
        <v>0</v>
      </c>
      <c r="D612" s="85" t="s">
        <v>726</v>
      </c>
      <c r="E612" s="87" t="s">
        <v>1078</v>
      </c>
      <c r="F612" s="88">
        <v>87652.04</v>
      </c>
      <c r="G612" s="88">
        <v>-36057.33</v>
      </c>
      <c r="H612" s="88">
        <v>51594.71</v>
      </c>
      <c r="I612" s="89" t="s">
        <v>305</v>
      </c>
      <c r="J612" s="89" t="s">
        <v>312</v>
      </c>
    </row>
    <row r="613" spans="1:10" x14ac:dyDescent="0.45">
      <c r="A613" s="85">
        <v>381</v>
      </c>
      <c r="B613" s="86">
        <v>100000449059</v>
      </c>
      <c r="C613" s="85">
        <v>0</v>
      </c>
      <c r="D613" s="85" t="s">
        <v>726</v>
      </c>
      <c r="E613" s="87" t="s">
        <v>1079</v>
      </c>
      <c r="F613" s="88">
        <v>87652.04</v>
      </c>
      <c r="G613" s="88">
        <v>-36057.32</v>
      </c>
      <c r="H613" s="88">
        <v>51594.720000000001</v>
      </c>
      <c r="I613" s="89" t="s">
        <v>305</v>
      </c>
      <c r="J613" s="89" t="s">
        <v>312</v>
      </c>
    </row>
    <row r="614" spans="1:10" x14ac:dyDescent="0.45">
      <c r="A614" s="85">
        <v>382</v>
      </c>
      <c r="B614" s="86">
        <v>100000449060</v>
      </c>
      <c r="C614" s="85">
        <v>0</v>
      </c>
      <c r="D614" s="85" t="s">
        <v>726</v>
      </c>
      <c r="E614" s="87" t="s">
        <v>1080</v>
      </c>
      <c r="F614" s="88">
        <v>87652.04</v>
      </c>
      <c r="G614" s="88">
        <v>-36057.33</v>
      </c>
      <c r="H614" s="88">
        <v>51594.71</v>
      </c>
      <c r="I614" s="89" t="s">
        <v>305</v>
      </c>
      <c r="J614" s="89" t="s">
        <v>312</v>
      </c>
    </row>
    <row r="615" spans="1:10" x14ac:dyDescent="0.45">
      <c r="A615" s="85">
        <v>383</v>
      </c>
      <c r="B615" s="86">
        <v>100000449061</v>
      </c>
      <c r="C615" s="85">
        <v>0</v>
      </c>
      <c r="D615" s="85" t="s">
        <v>726</v>
      </c>
      <c r="E615" s="87" t="s">
        <v>1081</v>
      </c>
      <c r="F615" s="88">
        <v>87652.04</v>
      </c>
      <c r="G615" s="88">
        <v>-36057.32</v>
      </c>
      <c r="H615" s="88">
        <v>51594.720000000001</v>
      </c>
      <c r="I615" s="89" t="s">
        <v>305</v>
      </c>
      <c r="J615" s="89" t="s">
        <v>312</v>
      </c>
    </row>
    <row r="616" spans="1:10" x14ac:dyDescent="0.45">
      <c r="A616" s="85">
        <v>384</v>
      </c>
      <c r="B616" s="86">
        <v>100000449062</v>
      </c>
      <c r="C616" s="85">
        <v>0</v>
      </c>
      <c r="D616" s="85" t="s">
        <v>726</v>
      </c>
      <c r="E616" s="87" t="s">
        <v>1082</v>
      </c>
      <c r="F616" s="88">
        <v>87652.04</v>
      </c>
      <c r="G616" s="88">
        <v>-36057.33</v>
      </c>
      <c r="H616" s="88">
        <v>51594.71</v>
      </c>
      <c r="I616" s="89" t="s">
        <v>305</v>
      </c>
      <c r="J616" s="89" t="s">
        <v>312</v>
      </c>
    </row>
    <row r="617" spans="1:10" x14ac:dyDescent="0.45">
      <c r="A617" s="85">
        <v>385</v>
      </c>
      <c r="B617" s="86">
        <v>100000449063</v>
      </c>
      <c r="C617" s="85">
        <v>0</v>
      </c>
      <c r="D617" s="85" t="s">
        <v>726</v>
      </c>
      <c r="E617" s="87" t="s">
        <v>1083</v>
      </c>
      <c r="F617" s="88">
        <v>87652.04</v>
      </c>
      <c r="G617" s="88">
        <v>-36057.32</v>
      </c>
      <c r="H617" s="88">
        <v>51594.720000000001</v>
      </c>
      <c r="I617" s="89" t="s">
        <v>305</v>
      </c>
      <c r="J617" s="89" t="s">
        <v>312</v>
      </c>
    </row>
    <row r="618" spans="1:10" x14ac:dyDescent="0.45">
      <c r="A618" s="85">
        <v>386</v>
      </c>
      <c r="B618" s="86">
        <v>100000449064</v>
      </c>
      <c r="C618" s="85">
        <v>0</v>
      </c>
      <c r="D618" s="85" t="s">
        <v>726</v>
      </c>
      <c r="E618" s="87" t="s">
        <v>1084</v>
      </c>
      <c r="F618" s="88">
        <v>87652.04</v>
      </c>
      <c r="G618" s="88">
        <v>-36057.33</v>
      </c>
      <c r="H618" s="88">
        <v>51594.71</v>
      </c>
      <c r="I618" s="89" t="s">
        <v>305</v>
      </c>
      <c r="J618" s="89" t="s">
        <v>312</v>
      </c>
    </row>
    <row r="619" spans="1:10" x14ac:dyDescent="0.45">
      <c r="A619" s="85">
        <v>387</v>
      </c>
      <c r="B619" s="86">
        <v>100000449065</v>
      </c>
      <c r="C619" s="85">
        <v>0</v>
      </c>
      <c r="D619" s="85" t="s">
        <v>726</v>
      </c>
      <c r="E619" s="87" t="s">
        <v>1085</v>
      </c>
      <c r="F619" s="88">
        <v>87652.04</v>
      </c>
      <c r="G619" s="88">
        <v>-36057.32</v>
      </c>
      <c r="H619" s="88">
        <v>51594.720000000001</v>
      </c>
      <c r="I619" s="89" t="s">
        <v>305</v>
      </c>
      <c r="J619" s="89" t="s">
        <v>312</v>
      </c>
    </row>
    <row r="620" spans="1:10" x14ac:dyDescent="0.45">
      <c r="A620" s="85">
        <v>388</v>
      </c>
      <c r="B620" s="86">
        <v>100000449066</v>
      </c>
      <c r="C620" s="85">
        <v>0</v>
      </c>
      <c r="D620" s="85" t="s">
        <v>726</v>
      </c>
      <c r="E620" s="87" t="s">
        <v>1086</v>
      </c>
      <c r="F620" s="88">
        <v>87652.04</v>
      </c>
      <c r="G620" s="88">
        <v>-36057.33</v>
      </c>
      <c r="H620" s="88">
        <v>51594.71</v>
      </c>
      <c r="I620" s="89" t="s">
        <v>305</v>
      </c>
      <c r="J620" s="89" t="s">
        <v>312</v>
      </c>
    </row>
    <row r="621" spans="1:10" x14ac:dyDescent="0.45">
      <c r="A621" s="85">
        <v>389</v>
      </c>
      <c r="B621" s="86">
        <v>100000449067</v>
      </c>
      <c r="C621" s="85">
        <v>0</v>
      </c>
      <c r="D621" s="85" t="s">
        <v>726</v>
      </c>
      <c r="E621" s="87" t="s">
        <v>1087</v>
      </c>
      <c r="F621" s="88">
        <v>87652.04</v>
      </c>
      <c r="G621" s="88">
        <v>-36057.32</v>
      </c>
      <c r="H621" s="88">
        <v>51594.720000000001</v>
      </c>
      <c r="I621" s="89" t="s">
        <v>305</v>
      </c>
      <c r="J621" s="89" t="s">
        <v>312</v>
      </c>
    </row>
    <row r="622" spans="1:10" x14ac:dyDescent="0.45">
      <c r="A622" s="85">
        <v>390</v>
      </c>
      <c r="B622" s="86">
        <v>100000449068</v>
      </c>
      <c r="C622" s="85">
        <v>0</v>
      </c>
      <c r="D622" s="85" t="s">
        <v>726</v>
      </c>
      <c r="E622" s="87" t="s">
        <v>1088</v>
      </c>
      <c r="F622" s="88">
        <v>87652.04</v>
      </c>
      <c r="G622" s="88">
        <v>-36057.33</v>
      </c>
      <c r="H622" s="88">
        <v>51594.71</v>
      </c>
      <c r="I622" s="89" t="s">
        <v>305</v>
      </c>
      <c r="J622" s="89" t="s">
        <v>312</v>
      </c>
    </row>
    <row r="623" spans="1:10" x14ac:dyDescent="0.45">
      <c r="A623" s="85">
        <v>391</v>
      </c>
      <c r="B623" s="86">
        <v>100000449069</v>
      </c>
      <c r="C623" s="85">
        <v>0</v>
      </c>
      <c r="D623" s="85" t="s">
        <v>726</v>
      </c>
      <c r="E623" s="87" t="s">
        <v>1089</v>
      </c>
      <c r="F623" s="88">
        <v>87652.04</v>
      </c>
      <c r="G623" s="88">
        <v>-36057.32</v>
      </c>
      <c r="H623" s="88">
        <v>51594.720000000001</v>
      </c>
      <c r="I623" s="89" t="s">
        <v>305</v>
      </c>
      <c r="J623" s="89" t="s">
        <v>312</v>
      </c>
    </row>
    <row r="624" spans="1:10" x14ac:dyDescent="0.45">
      <c r="A624" s="85">
        <v>392</v>
      </c>
      <c r="B624" s="86">
        <v>100000449070</v>
      </c>
      <c r="C624" s="85">
        <v>0</v>
      </c>
      <c r="D624" s="85" t="s">
        <v>726</v>
      </c>
      <c r="E624" s="87" t="s">
        <v>1090</v>
      </c>
      <c r="F624" s="88">
        <v>87652.04</v>
      </c>
      <c r="G624" s="88">
        <v>-36057.33</v>
      </c>
      <c r="H624" s="88">
        <v>51594.71</v>
      </c>
      <c r="I624" s="89" t="s">
        <v>305</v>
      </c>
      <c r="J624" s="89" t="s">
        <v>312</v>
      </c>
    </row>
    <row r="625" spans="1:10" x14ac:dyDescent="0.45">
      <c r="A625" s="85">
        <v>393</v>
      </c>
      <c r="B625" s="86">
        <v>100000449071</v>
      </c>
      <c r="C625" s="85">
        <v>0</v>
      </c>
      <c r="D625" s="85" t="s">
        <v>726</v>
      </c>
      <c r="E625" s="87" t="s">
        <v>1091</v>
      </c>
      <c r="F625" s="88">
        <v>87652.04</v>
      </c>
      <c r="G625" s="88">
        <v>-36057.32</v>
      </c>
      <c r="H625" s="88">
        <v>51594.720000000001</v>
      </c>
      <c r="I625" s="89" t="s">
        <v>305</v>
      </c>
      <c r="J625" s="89" t="s">
        <v>312</v>
      </c>
    </row>
    <row r="626" spans="1:10" x14ac:dyDescent="0.45">
      <c r="A626" s="85">
        <v>394</v>
      </c>
      <c r="B626" s="86">
        <v>100000449072</v>
      </c>
      <c r="C626" s="85">
        <v>0</v>
      </c>
      <c r="D626" s="85" t="s">
        <v>726</v>
      </c>
      <c r="E626" s="87" t="s">
        <v>1092</v>
      </c>
      <c r="F626" s="88">
        <v>87652.04</v>
      </c>
      <c r="G626" s="88">
        <v>-36057.33</v>
      </c>
      <c r="H626" s="88">
        <v>51594.71</v>
      </c>
      <c r="I626" s="89" t="s">
        <v>305</v>
      </c>
      <c r="J626" s="89" t="s">
        <v>312</v>
      </c>
    </row>
    <row r="627" spans="1:10" x14ac:dyDescent="0.45">
      <c r="A627" s="85">
        <v>395</v>
      </c>
      <c r="B627" s="86">
        <v>100000449073</v>
      </c>
      <c r="C627" s="85">
        <v>0</v>
      </c>
      <c r="D627" s="85" t="s">
        <v>726</v>
      </c>
      <c r="E627" s="87" t="s">
        <v>1093</v>
      </c>
      <c r="F627" s="88">
        <v>87652.04</v>
      </c>
      <c r="G627" s="88">
        <v>-36057.32</v>
      </c>
      <c r="H627" s="88">
        <v>51594.720000000001</v>
      </c>
      <c r="I627" s="89" t="s">
        <v>305</v>
      </c>
      <c r="J627" s="89" t="s">
        <v>312</v>
      </c>
    </row>
    <row r="628" spans="1:10" x14ac:dyDescent="0.45">
      <c r="A628" s="85">
        <v>396</v>
      </c>
      <c r="B628" s="86">
        <v>100000449074</v>
      </c>
      <c r="C628" s="85">
        <v>0</v>
      </c>
      <c r="D628" s="85" t="s">
        <v>726</v>
      </c>
      <c r="E628" s="87" t="s">
        <v>1094</v>
      </c>
      <c r="F628" s="88">
        <v>87652.04</v>
      </c>
      <c r="G628" s="88">
        <v>-36057.33</v>
      </c>
      <c r="H628" s="88">
        <v>51594.71</v>
      </c>
      <c r="I628" s="89" t="s">
        <v>305</v>
      </c>
      <c r="J628" s="89" t="s">
        <v>312</v>
      </c>
    </row>
    <row r="629" spans="1:10" x14ac:dyDescent="0.45">
      <c r="A629" s="85">
        <v>397</v>
      </c>
      <c r="B629" s="86">
        <v>100000449075</v>
      </c>
      <c r="C629" s="85">
        <v>0</v>
      </c>
      <c r="D629" s="85" t="s">
        <v>726</v>
      </c>
      <c r="E629" s="87" t="s">
        <v>1095</v>
      </c>
      <c r="F629" s="88">
        <v>87652.04</v>
      </c>
      <c r="G629" s="88">
        <v>-36057.32</v>
      </c>
      <c r="H629" s="88">
        <v>51594.720000000001</v>
      </c>
      <c r="I629" s="89" t="s">
        <v>305</v>
      </c>
      <c r="J629" s="89" t="s">
        <v>312</v>
      </c>
    </row>
    <row r="630" spans="1:10" x14ac:dyDescent="0.45">
      <c r="A630" s="85">
        <v>398</v>
      </c>
      <c r="B630" s="86">
        <v>100000449076</v>
      </c>
      <c r="C630" s="85">
        <v>0</v>
      </c>
      <c r="D630" s="85" t="s">
        <v>726</v>
      </c>
      <c r="E630" s="87" t="s">
        <v>1096</v>
      </c>
      <c r="F630" s="88">
        <v>87652.04</v>
      </c>
      <c r="G630" s="88">
        <v>-36057.33</v>
      </c>
      <c r="H630" s="88">
        <v>51594.71</v>
      </c>
      <c r="I630" s="89" t="s">
        <v>305</v>
      </c>
      <c r="J630" s="89" t="s">
        <v>312</v>
      </c>
    </row>
    <row r="631" spans="1:10" x14ac:dyDescent="0.45">
      <c r="A631" s="85">
        <v>399</v>
      </c>
      <c r="B631" s="86">
        <v>100000449077</v>
      </c>
      <c r="C631" s="85">
        <v>0</v>
      </c>
      <c r="D631" s="85" t="s">
        <v>726</v>
      </c>
      <c r="E631" s="87" t="s">
        <v>1097</v>
      </c>
      <c r="F631" s="88">
        <v>87652.04</v>
      </c>
      <c r="G631" s="88">
        <v>-36057.32</v>
      </c>
      <c r="H631" s="88">
        <v>51594.720000000001</v>
      </c>
      <c r="I631" s="89" t="s">
        <v>305</v>
      </c>
      <c r="J631" s="89" t="s">
        <v>312</v>
      </c>
    </row>
    <row r="632" spans="1:10" x14ac:dyDescent="0.45">
      <c r="A632" s="85">
        <v>400</v>
      </c>
      <c r="B632" s="86">
        <v>100000449078</v>
      </c>
      <c r="C632" s="85">
        <v>0</v>
      </c>
      <c r="D632" s="85" t="s">
        <v>726</v>
      </c>
      <c r="E632" s="87" t="s">
        <v>1098</v>
      </c>
      <c r="F632" s="88">
        <v>87652.04</v>
      </c>
      <c r="G632" s="88">
        <v>-36057.33</v>
      </c>
      <c r="H632" s="88">
        <v>51594.71</v>
      </c>
      <c r="I632" s="89" t="s">
        <v>305</v>
      </c>
      <c r="J632" s="89" t="s">
        <v>312</v>
      </c>
    </row>
    <row r="633" spans="1:10" x14ac:dyDescent="0.45">
      <c r="A633" s="85">
        <v>401</v>
      </c>
      <c r="B633" s="86">
        <v>100000449079</v>
      </c>
      <c r="C633" s="85">
        <v>0</v>
      </c>
      <c r="D633" s="85" t="s">
        <v>726</v>
      </c>
      <c r="E633" s="87" t="s">
        <v>1099</v>
      </c>
      <c r="F633" s="88">
        <v>87652.04</v>
      </c>
      <c r="G633" s="88">
        <v>-36057.32</v>
      </c>
      <c r="H633" s="88">
        <v>51594.720000000001</v>
      </c>
      <c r="I633" s="89" t="s">
        <v>305</v>
      </c>
      <c r="J633" s="89" t="s">
        <v>312</v>
      </c>
    </row>
    <row r="634" spans="1:10" x14ac:dyDescent="0.45">
      <c r="A634" s="85">
        <v>402</v>
      </c>
      <c r="B634" s="86">
        <v>100000450142</v>
      </c>
      <c r="C634" s="85">
        <v>0</v>
      </c>
      <c r="D634" s="85" t="s">
        <v>726</v>
      </c>
      <c r="E634" s="87" t="s">
        <v>1100</v>
      </c>
      <c r="F634" s="88">
        <v>87652.04</v>
      </c>
      <c r="G634" s="88">
        <v>-36057.33</v>
      </c>
      <c r="H634" s="88">
        <v>51594.71</v>
      </c>
      <c r="I634" s="89" t="s">
        <v>305</v>
      </c>
      <c r="J634" s="89" t="s">
        <v>312</v>
      </c>
    </row>
    <row r="635" spans="1:10" x14ac:dyDescent="0.45">
      <c r="A635" s="85">
        <v>403</v>
      </c>
      <c r="B635" s="86">
        <v>100000450143</v>
      </c>
      <c r="C635" s="85">
        <v>0</v>
      </c>
      <c r="D635" s="85" t="s">
        <v>726</v>
      </c>
      <c r="E635" s="87" t="s">
        <v>1101</v>
      </c>
      <c r="F635" s="88">
        <v>87652.04</v>
      </c>
      <c r="G635" s="88">
        <v>-36057.32</v>
      </c>
      <c r="H635" s="88">
        <v>51594.720000000001</v>
      </c>
      <c r="I635" s="89" t="s">
        <v>305</v>
      </c>
      <c r="J635" s="89" t="s">
        <v>312</v>
      </c>
    </row>
    <row r="636" spans="1:10" x14ac:dyDescent="0.45">
      <c r="A636" s="85">
        <v>404</v>
      </c>
      <c r="B636" s="86">
        <v>100000541752</v>
      </c>
      <c r="C636" s="85">
        <v>0</v>
      </c>
      <c r="D636" s="85" t="s">
        <v>132</v>
      </c>
      <c r="E636" s="87" t="s">
        <v>1102</v>
      </c>
      <c r="F636" s="88">
        <v>1455000</v>
      </c>
      <c r="G636" s="88">
        <v>-195945.44</v>
      </c>
      <c r="H636" s="88">
        <v>1259054.56</v>
      </c>
      <c r="I636" s="89" t="s">
        <v>305</v>
      </c>
      <c r="J636" s="89" t="s">
        <v>312</v>
      </c>
    </row>
    <row r="637" spans="1:10" x14ac:dyDescent="0.45">
      <c r="A637" s="85">
        <v>405</v>
      </c>
      <c r="B637" s="86">
        <v>100000555725</v>
      </c>
      <c r="C637" s="85">
        <v>0</v>
      </c>
      <c r="D637" s="85" t="s">
        <v>1103</v>
      </c>
      <c r="E637" s="87" t="s">
        <v>1104</v>
      </c>
      <c r="F637" s="88">
        <v>148516</v>
      </c>
      <c r="G637" s="88">
        <v>-105447.78</v>
      </c>
      <c r="H637" s="88">
        <v>43068.22</v>
      </c>
      <c r="I637" s="89" t="s">
        <v>305</v>
      </c>
      <c r="J637" s="89" t="s">
        <v>312</v>
      </c>
    </row>
    <row r="638" spans="1:10" x14ac:dyDescent="0.45">
      <c r="A638" s="85">
        <v>406</v>
      </c>
      <c r="B638" s="86">
        <v>100000555726</v>
      </c>
      <c r="C638" s="85">
        <v>0</v>
      </c>
      <c r="D638" s="85" t="s">
        <v>1103</v>
      </c>
      <c r="E638" s="87" t="s">
        <v>1104</v>
      </c>
      <c r="F638" s="88">
        <v>148516</v>
      </c>
      <c r="G638" s="88">
        <v>-105447.78</v>
      </c>
      <c r="H638" s="88">
        <v>43068.22</v>
      </c>
      <c r="I638" s="89" t="s">
        <v>305</v>
      </c>
      <c r="J638" s="89" t="s">
        <v>312</v>
      </c>
    </row>
    <row r="639" spans="1:10" x14ac:dyDescent="0.45">
      <c r="A639" s="85">
        <v>407</v>
      </c>
      <c r="B639" s="86">
        <v>100000555727</v>
      </c>
      <c r="C639" s="85">
        <v>0</v>
      </c>
      <c r="D639" s="85" t="s">
        <v>1103</v>
      </c>
      <c r="E639" s="87" t="s">
        <v>1104</v>
      </c>
      <c r="F639" s="88">
        <v>148516</v>
      </c>
      <c r="G639" s="88">
        <v>-105447.78</v>
      </c>
      <c r="H639" s="88">
        <v>43068.22</v>
      </c>
      <c r="I639" s="89" t="s">
        <v>305</v>
      </c>
      <c r="J639" s="89" t="s">
        <v>312</v>
      </c>
    </row>
    <row r="640" spans="1:10" x14ac:dyDescent="0.45">
      <c r="A640" s="85">
        <v>408</v>
      </c>
      <c r="B640" s="86">
        <v>100000555728</v>
      </c>
      <c r="C640" s="85">
        <v>0</v>
      </c>
      <c r="D640" s="85" t="s">
        <v>1103</v>
      </c>
      <c r="E640" s="87" t="s">
        <v>1104</v>
      </c>
      <c r="F640" s="88">
        <v>148516</v>
      </c>
      <c r="G640" s="88">
        <v>-105447.78</v>
      </c>
      <c r="H640" s="88">
        <v>43068.22</v>
      </c>
      <c r="I640" s="89" t="s">
        <v>305</v>
      </c>
      <c r="J640" s="89" t="s">
        <v>312</v>
      </c>
    </row>
    <row r="641" spans="1:10" x14ac:dyDescent="0.45">
      <c r="A641" s="85">
        <v>409</v>
      </c>
      <c r="B641" s="86">
        <v>100000555729</v>
      </c>
      <c r="C641" s="85">
        <v>0</v>
      </c>
      <c r="D641" s="85" t="s">
        <v>1103</v>
      </c>
      <c r="E641" s="87" t="s">
        <v>1104</v>
      </c>
      <c r="F641" s="88">
        <v>148516</v>
      </c>
      <c r="G641" s="88">
        <v>-105447.78</v>
      </c>
      <c r="H641" s="88">
        <v>43068.22</v>
      </c>
      <c r="I641" s="89" t="s">
        <v>305</v>
      </c>
      <c r="J641" s="89" t="s">
        <v>312</v>
      </c>
    </row>
    <row r="642" spans="1:10" x14ac:dyDescent="0.45">
      <c r="A642" s="85">
        <v>410</v>
      </c>
      <c r="B642" s="86">
        <v>100000555730</v>
      </c>
      <c r="C642" s="85">
        <v>0</v>
      </c>
      <c r="D642" s="85" t="s">
        <v>1103</v>
      </c>
      <c r="E642" s="87" t="s">
        <v>1104</v>
      </c>
      <c r="F642" s="88">
        <v>148516</v>
      </c>
      <c r="G642" s="88">
        <v>-105447.78</v>
      </c>
      <c r="H642" s="88">
        <v>43068.22</v>
      </c>
      <c r="I642" s="89" t="s">
        <v>305</v>
      </c>
      <c r="J642" s="89" t="s">
        <v>312</v>
      </c>
    </row>
    <row r="643" spans="1:10" x14ac:dyDescent="0.45">
      <c r="A643" s="85">
        <v>411</v>
      </c>
      <c r="B643" s="86">
        <v>100000555731</v>
      </c>
      <c r="C643" s="85">
        <v>0</v>
      </c>
      <c r="D643" s="85" t="s">
        <v>1103</v>
      </c>
      <c r="E643" s="87" t="s">
        <v>1104</v>
      </c>
      <c r="F643" s="88">
        <v>148516</v>
      </c>
      <c r="G643" s="88">
        <v>-105447.78</v>
      </c>
      <c r="H643" s="88">
        <v>43068.22</v>
      </c>
      <c r="I643" s="89" t="s">
        <v>305</v>
      </c>
      <c r="J643" s="89" t="s">
        <v>312</v>
      </c>
    </row>
    <row r="644" spans="1:10" x14ac:dyDescent="0.45">
      <c r="A644" s="85">
        <v>412</v>
      </c>
      <c r="B644" s="86">
        <v>100000555732</v>
      </c>
      <c r="C644" s="85">
        <v>0</v>
      </c>
      <c r="D644" s="85" t="s">
        <v>1103</v>
      </c>
      <c r="E644" s="87" t="s">
        <v>1104</v>
      </c>
      <c r="F644" s="88">
        <v>148516</v>
      </c>
      <c r="G644" s="88">
        <v>-105447.78</v>
      </c>
      <c r="H644" s="88">
        <v>43068.22</v>
      </c>
      <c r="I644" s="89" t="s">
        <v>305</v>
      </c>
      <c r="J644" s="89" t="s">
        <v>312</v>
      </c>
    </row>
    <row r="645" spans="1:10" x14ac:dyDescent="0.45">
      <c r="A645" s="85">
        <v>413</v>
      </c>
      <c r="B645" s="86">
        <v>100000555733</v>
      </c>
      <c r="C645" s="85">
        <v>0</v>
      </c>
      <c r="D645" s="85" t="s">
        <v>1103</v>
      </c>
      <c r="E645" s="87" t="s">
        <v>1104</v>
      </c>
      <c r="F645" s="88">
        <v>148516</v>
      </c>
      <c r="G645" s="88">
        <v>-105447.78</v>
      </c>
      <c r="H645" s="88">
        <v>43068.22</v>
      </c>
      <c r="I645" s="89" t="s">
        <v>305</v>
      </c>
      <c r="J645" s="89" t="s">
        <v>312</v>
      </c>
    </row>
    <row r="646" spans="1:10" x14ac:dyDescent="0.45">
      <c r="A646" s="85">
        <v>414</v>
      </c>
      <c r="B646" s="86">
        <v>100000555734</v>
      </c>
      <c r="C646" s="85">
        <v>0</v>
      </c>
      <c r="D646" s="85" t="s">
        <v>1103</v>
      </c>
      <c r="E646" s="87" t="s">
        <v>1104</v>
      </c>
      <c r="F646" s="88">
        <v>148516</v>
      </c>
      <c r="G646" s="88">
        <v>-105447.78</v>
      </c>
      <c r="H646" s="88">
        <v>43068.22</v>
      </c>
      <c r="I646" s="89" t="s">
        <v>305</v>
      </c>
      <c r="J646" s="89" t="s">
        <v>312</v>
      </c>
    </row>
    <row r="647" spans="1:10" x14ac:dyDescent="0.45">
      <c r="A647" s="85">
        <v>415</v>
      </c>
      <c r="B647" s="86">
        <v>100000555735</v>
      </c>
      <c r="C647" s="85">
        <v>0</v>
      </c>
      <c r="D647" s="85" t="s">
        <v>1103</v>
      </c>
      <c r="E647" s="87" t="s">
        <v>1104</v>
      </c>
      <c r="F647" s="88">
        <v>148516</v>
      </c>
      <c r="G647" s="88">
        <v>-105447.78</v>
      </c>
      <c r="H647" s="88">
        <v>43068.22</v>
      </c>
      <c r="I647" s="89" t="s">
        <v>305</v>
      </c>
      <c r="J647" s="89" t="s">
        <v>312</v>
      </c>
    </row>
    <row r="648" spans="1:10" x14ac:dyDescent="0.45">
      <c r="A648" s="85">
        <v>416</v>
      </c>
      <c r="B648" s="86">
        <v>100000555736</v>
      </c>
      <c r="C648" s="85">
        <v>0</v>
      </c>
      <c r="D648" s="85" t="s">
        <v>1103</v>
      </c>
      <c r="E648" s="87" t="s">
        <v>1104</v>
      </c>
      <c r="F648" s="88">
        <v>148516</v>
      </c>
      <c r="G648" s="88">
        <v>-105447.78</v>
      </c>
      <c r="H648" s="88">
        <v>43068.22</v>
      </c>
      <c r="I648" s="89" t="s">
        <v>305</v>
      </c>
      <c r="J648" s="89" t="s">
        <v>312</v>
      </c>
    </row>
    <row r="649" spans="1:10" x14ac:dyDescent="0.45">
      <c r="A649" s="85">
        <v>417</v>
      </c>
      <c r="B649" s="86">
        <v>100000555737</v>
      </c>
      <c r="C649" s="85">
        <v>0</v>
      </c>
      <c r="D649" s="85" t="s">
        <v>1103</v>
      </c>
      <c r="E649" s="87" t="s">
        <v>1104</v>
      </c>
      <c r="F649" s="88">
        <v>148516</v>
      </c>
      <c r="G649" s="88">
        <v>-105447.78</v>
      </c>
      <c r="H649" s="88">
        <v>43068.22</v>
      </c>
      <c r="I649" s="89" t="s">
        <v>305</v>
      </c>
      <c r="J649" s="89" t="s">
        <v>312</v>
      </c>
    </row>
    <row r="650" spans="1:10" x14ac:dyDescent="0.45">
      <c r="A650" s="85">
        <v>418</v>
      </c>
      <c r="B650" s="86">
        <v>100000555738</v>
      </c>
      <c r="C650" s="85">
        <v>0</v>
      </c>
      <c r="D650" s="85" t="s">
        <v>1103</v>
      </c>
      <c r="E650" s="87" t="s">
        <v>1104</v>
      </c>
      <c r="F650" s="88">
        <v>148516</v>
      </c>
      <c r="G650" s="88">
        <v>-105447.78</v>
      </c>
      <c r="H650" s="88">
        <v>43068.22</v>
      </c>
      <c r="I650" s="89" t="s">
        <v>305</v>
      </c>
      <c r="J650" s="89" t="s">
        <v>312</v>
      </c>
    </row>
    <row r="651" spans="1:10" x14ac:dyDescent="0.45">
      <c r="A651" s="85">
        <v>419</v>
      </c>
      <c r="B651" s="86">
        <v>100000555739</v>
      </c>
      <c r="C651" s="85">
        <v>0</v>
      </c>
      <c r="D651" s="85" t="s">
        <v>1103</v>
      </c>
      <c r="E651" s="87" t="s">
        <v>1104</v>
      </c>
      <c r="F651" s="88">
        <v>148516</v>
      </c>
      <c r="G651" s="88">
        <v>-105447.78</v>
      </c>
      <c r="H651" s="88">
        <v>43068.22</v>
      </c>
      <c r="I651" s="89" t="s">
        <v>305</v>
      </c>
      <c r="J651" s="89" t="s">
        <v>312</v>
      </c>
    </row>
    <row r="652" spans="1:10" x14ac:dyDescent="0.45">
      <c r="A652" s="85">
        <v>420</v>
      </c>
      <c r="B652" s="86">
        <v>100000555740</v>
      </c>
      <c r="C652" s="85">
        <v>0</v>
      </c>
      <c r="D652" s="85" t="s">
        <v>1103</v>
      </c>
      <c r="E652" s="87" t="s">
        <v>1104</v>
      </c>
      <c r="F652" s="88">
        <v>148516</v>
      </c>
      <c r="G652" s="88">
        <v>-105447.78</v>
      </c>
      <c r="H652" s="88">
        <v>43068.22</v>
      </c>
      <c r="I652" s="89" t="s">
        <v>305</v>
      </c>
      <c r="J652" s="89" t="s">
        <v>312</v>
      </c>
    </row>
    <row r="653" spans="1:10" x14ac:dyDescent="0.45">
      <c r="A653" s="85">
        <v>421</v>
      </c>
      <c r="B653" s="86">
        <v>100000555741</v>
      </c>
      <c r="C653" s="85">
        <v>0</v>
      </c>
      <c r="D653" s="85" t="s">
        <v>1103</v>
      </c>
      <c r="E653" s="87" t="s">
        <v>1104</v>
      </c>
      <c r="F653" s="88">
        <v>148516</v>
      </c>
      <c r="G653" s="88">
        <v>-105447.78</v>
      </c>
      <c r="H653" s="88">
        <v>43068.22</v>
      </c>
      <c r="I653" s="89" t="s">
        <v>305</v>
      </c>
      <c r="J653" s="89" t="s">
        <v>312</v>
      </c>
    </row>
    <row r="654" spans="1:10" x14ac:dyDescent="0.45">
      <c r="A654" s="85">
        <v>422</v>
      </c>
      <c r="B654" s="86">
        <v>100000555742</v>
      </c>
      <c r="C654" s="85">
        <v>0</v>
      </c>
      <c r="D654" s="85" t="s">
        <v>1103</v>
      </c>
      <c r="E654" s="87" t="s">
        <v>1104</v>
      </c>
      <c r="F654" s="88">
        <v>148516</v>
      </c>
      <c r="G654" s="88">
        <v>-105447.78</v>
      </c>
      <c r="H654" s="88">
        <v>43068.22</v>
      </c>
      <c r="I654" s="89" t="s">
        <v>305</v>
      </c>
      <c r="J654" s="89" t="s">
        <v>312</v>
      </c>
    </row>
    <row r="655" spans="1:10" x14ac:dyDescent="0.45">
      <c r="A655" s="85">
        <v>423</v>
      </c>
      <c r="B655" s="86">
        <v>100000555743</v>
      </c>
      <c r="C655" s="85">
        <v>0</v>
      </c>
      <c r="D655" s="85" t="s">
        <v>1103</v>
      </c>
      <c r="E655" s="87" t="s">
        <v>1104</v>
      </c>
      <c r="F655" s="88">
        <v>148516</v>
      </c>
      <c r="G655" s="88">
        <v>-105447.78</v>
      </c>
      <c r="H655" s="88">
        <v>43068.22</v>
      </c>
      <c r="I655" s="89" t="s">
        <v>305</v>
      </c>
      <c r="J655" s="89" t="s">
        <v>312</v>
      </c>
    </row>
    <row r="656" spans="1:10" x14ac:dyDescent="0.45">
      <c r="A656" s="85">
        <v>424</v>
      </c>
      <c r="B656" s="86">
        <v>100000555744</v>
      </c>
      <c r="C656" s="85">
        <v>0</v>
      </c>
      <c r="D656" s="85" t="s">
        <v>1103</v>
      </c>
      <c r="E656" s="87" t="s">
        <v>1104</v>
      </c>
      <c r="F656" s="88">
        <v>148516</v>
      </c>
      <c r="G656" s="88">
        <v>-105447.79</v>
      </c>
      <c r="H656" s="88">
        <v>43068.21</v>
      </c>
      <c r="I656" s="89" t="s">
        <v>305</v>
      </c>
      <c r="J656" s="89" t="s">
        <v>312</v>
      </c>
    </row>
    <row r="657" spans="1:10" x14ac:dyDescent="0.45">
      <c r="A657" s="85">
        <v>425</v>
      </c>
      <c r="B657" s="86">
        <v>100000555745</v>
      </c>
      <c r="C657" s="85">
        <v>0</v>
      </c>
      <c r="D657" s="85" t="s">
        <v>1103</v>
      </c>
      <c r="E657" s="87" t="s">
        <v>1104</v>
      </c>
      <c r="F657" s="88">
        <v>148516</v>
      </c>
      <c r="G657" s="88">
        <v>-105447.78</v>
      </c>
      <c r="H657" s="88">
        <v>43068.22</v>
      </c>
      <c r="I657" s="89" t="s">
        <v>305</v>
      </c>
      <c r="J657" s="89" t="s">
        <v>312</v>
      </c>
    </row>
    <row r="658" spans="1:10" x14ac:dyDescent="0.45">
      <c r="A658" s="85">
        <v>426</v>
      </c>
      <c r="B658" s="86">
        <v>100000555746</v>
      </c>
      <c r="C658" s="85">
        <v>0</v>
      </c>
      <c r="D658" s="85" t="s">
        <v>1103</v>
      </c>
      <c r="E658" s="87" t="s">
        <v>1104</v>
      </c>
      <c r="F658" s="88">
        <v>148516</v>
      </c>
      <c r="G658" s="88">
        <v>-105447.79</v>
      </c>
      <c r="H658" s="88">
        <v>43068.21</v>
      </c>
      <c r="I658" s="89" t="s">
        <v>305</v>
      </c>
      <c r="J658" s="89" t="s">
        <v>312</v>
      </c>
    </row>
    <row r="659" spans="1:10" x14ac:dyDescent="0.45">
      <c r="A659" s="85">
        <v>427</v>
      </c>
      <c r="B659" s="86">
        <v>100000555747</v>
      </c>
      <c r="C659" s="85">
        <v>0</v>
      </c>
      <c r="D659" s="85" t="s">
        <v>1103</v>
      </c>
      <c r="E659" s="87" t="s">
        <v>1104</v>
      </c>
      <c r="F659" s="88">
        <v>148516</v>
      </c>
      <c r="G659" s="88">
        <v>-105447.78</v>
      </c>
      <c r="H659" s="88">
        <v>43068.22</v>
      </c>
      <c r="I659" s="89" t="s">
        <v>305</v>
      </c>
      <c r="J659" s="89" t="s">
        <v>312</v>
      </c>
    </row>
    <row r="660" spans="1:10" x14ac:dyDescent="0.45">
      <c r="A660" s="85">
        <v>428</v>
      </c>
      <c r="B660" s="86">
        <v>100000555748</v>
      </c>
      <c r="C660" s="85">
        <v>0</v>
      </c>
      <c r="D660" s="85" t="s">
        <v>1103</v>
      </c>
      <c r="E660" s="87" t="s">
        <v>1104</v>
      </c>
      <c r="F660" s="88">
        <v>148516</v>
      </c>
      <c r="G660" s="88">
        <v>-105447.78</v>
      </c>
      <c r="H660" s="88">
        <v>43068.22</v>
      </c>
      <c r="I660" s="89" t="s">
        <v>305</v>
      </c>
      <c r="J660" s="89" t="s">
        <v>312</v>
      </c>
    </row>
    <row r="661" spans="1:10" x14ac:dyDescent="0.45">
      <c r="A661" s="85">
        <v>429</v>
      </c>
      <c r="B661" s="86">
        <v>100000555749</v>
      </c>
      <c r="C661" s="85">
        <v>0</v>
      </c>
      <c r="D661" s="85" t="s">
        <v>1103</v>
      </c>
      <c r="E661" s="87" t="s">
        <v>1104</v>
      </c>
      <c r="F661" s="88">
        <v>148516</v>
      </c>
      <c r="G661" s="88">
        <v>-105447.79</v>
      </c>
      <c r="H661" s="88">
        <v>43068.21</v>
      </c>
      <c r="I661" s="89" t="s">
        <v>305</v>
      </c>
      <c r="J661" s="89" t="s">
        <v>312</v>
      </c>
    </row>
    <row r="662" spans="1:10" x14ac:dyDescent="0.45">
      <c r="A662" s="85">
        <v>430</v>
      </c>
      <c r="B662" s="86">
        <v>100000555750</v>
      </c>
      <c r="C662" s="85">
        <v>0</v>
      </c>
      <c r="D662" s="85" t="s">
        <v>1103</v>
      </c>
      <c r="E662" s="87" t="s">
        <v>1104</v>
      </c>
      <c r="F662" s="88">
        <v>148516</v>
      </c>
      <c r="G662" s="88">
        <v>-105447.78</v>
      </c>
      <c r="H662" s="88">
        <v>43068.22</v>
      </c>
      <c r="I662" s="89" t="s">
        <v>305</v>
      </c>
      <c r="J662" s="89" t="s">
        <v>312</v>
      </c>
    </row>
    <row r="663" spans="1:10" x14ac:dyDescent="0.45">
      <c r="A663" s="85">
        <v>431</v>
      </c>
      <c r="B663" s="86">
        <v>100000555751</v>
      </c>
      <c r="C663" s="85">
        <v>0</v>
      </c>
      <c r="D663" s="85" t="s">
        <v>1103</v>
      </c>
      <c r="E663" s="87" t="s">
        <v>1104</v>
      </c>
      <c r="F663" s="88">
        <v>148516</v>
      </c>
      <c r="G663" s="88">
        <v>-105447.79</v>
      </c>
      <c r="H663" s="88">
        <v>43068.21</v>
      </c>
      <c r="I663" s="89" t="s">
        <v>305</v>
      </c>
      <c r="J663" s="89" t="s">
        <v>312</v>
      </c>
    </row>
    <row r="664" spans="1:10" x14ac:dyDescent="0.45">
      <c r="A664" s="85">
        <v>432</v>
      </c>
      <c r="B664" s="86">
        <v>100000555752</v>
      </c>
      <c r="C664" s="85">
        <v>0</v>
      </c>
      <c r="D664" s="85" t="s">
        <v>1103</v>
      </c>
      <c r="E664" s="87" t="s">
        <v>1104</v>
      </c>
      <c r="F664" s="88">
        <v>148516</v>
      </c>
      <c r="G664" s="88">
        <v>-105447.78</v>
      </c>
      <c r="H664" s="88">
        <v>43068.22</v>
      </c>
      <c r="I664" s="89" t="s">
        <v>305</v>
      </c>
      <c r="J664" s="89" t="s">
        <v>312</v>
      </c>
    </row>
    <row r="665" spans="1:10" x14ac:dyDescent="0.45">
      <c r="A665" s="85">
        <v>433</v>
      </c>
      <c r="B665" s="86">
        <v>100000555753</v>
      </c>
      <c r="C665" s="85">
        <v>0</v>
      </c>
      <c r="D665" s="85" t="s">
        <v>1103</v>
      </c>
      <c r="E665" s="87" t="s">
        <v>1104</v>
      </c>
      <c r="F665" s="88">
        <v>148516</v>
      </c>
      <c r="G665" s="88">
        <v>-105447.79</v>
      </c>
      <c r="H665" s="88">
        <v>43068.21</v>
      </c>
      <c r="I665" s="89" t="s">
        <v>305</v>
      </c>
      <c r="J665" s="89" t="s">
        <v>312</v>
      </c>
    </row>
    <row r="666" spans="1:10" x14ac:dyDescent="0.45">
      <c r="A666" s="85">
        <v>434</v>
      </c>
      <c r="B666" s="86">
        <v>100000555754</v>
      </c>
      <c r="C666" s="85">
        <v>0</v>
      </c>
      <c r="D666" s="85" t="s">
        <v>1103</v>
      </c>
      <c r="E666" s="87" t="s">
        <v>1104</v>
      </c>
      <c r="F666" s="88">
        <v>148516</v>
      </c>
      <c r="G666" s="88">
        <v>-105447.79</v>
      </c>
      <c r="H666" s="88">
        <v>43068.21</v>
      </c>
      <c r="I666" s="89" t="s">
        <v>305</v>
      </c>
      <c r="J666" s="89" t="s">
        <v>312</v>
      </c>
    </row>
    <row r="667" spans="1:10" x14ac:dyDescent="0.45">
      <c r="A667" s="85">
        <v>435</v>
      </c>
      <c r="B667" s="86">
        <v>100000555755</v>
      </c>
      <c r="C667" s="85">
        <v>0</v>
      </c>
      <c r="D667" s="85" t="s">
        <v>1103</v>
      </c>
      <c r="E667" s="87" t="s">
        <v>1104</v>
      </c>
      <c r="F667" s="88">
        <v>148516</v>
      </c>
      <c r="G667" s="88">
        <v>-105447.78</v>
      </c>
      <c r="H667" s="88">
        <v>43068.22</v>
      </c>
      <c r="I667" s="89" t="s">
        <v>305</v>
      </c>
      <c r="J667" s="89" t="s">
        <v>312</v>
      </c>
    </row>
    <row r="668" spans="1:10" x14ac:dyDescent="0.45">
      <c r="A668" s="85">
        <v>436</v>
      </c>
      <c r="B668" s="86">
        <v>100000555756</v>
      </c>
      <c r="C668" s="85">
        <v>0</v>
      </c>
      <c r="D668" s="85" t="s">
        <v>1103</v>
      </c>
      <c r="E668" s="87" t="s">
        <v>1104</v>
      </c>
      <c r="F668" s="88">
        <v>148516</v>
      </c>
      <c r="G668" s="88">
        <v>-105447.79</v>
      </c>
      <c r="H668" s="88">
        <v>43068.21</v>
      </c>
      <c r="I668" s="89" t="s">
        <v>305</v>
      </c>
      <c r="J668" s="89" t="s">
        <v>312</v>
      </c>
    </row>
    <row r="669" spans="1:10" x14ac:dyDescent="0.45">
      <c r="A669" s="85">
        <v>437</v>
      </c>
      <c r="B669" s="86">
        <v>100000555757</v>
      </c>
      <c r="C669" s="85">
        <v>0</v>
      </c>
      <c r="D669" s="85" t="s">
        <v>1103</v>
      </c>
      <c r="E669" s="87" t="s">
        <v>1104</v>
      </c>
      <c r="F669" s="88">
        <v>148516</v>
      </c>
      <c r="G669" s="88">
        <v>-105447.78</v>
      </c>
      <c r="H669" s="88">
        <v>43068.22</v>
      </c>
      <c r="I669" s="89" t="s">
        <v>305</v>
      </c>
      <c r="J669" s="89" t="s">
        <v>312</v>
      </c>
    </row>
    <row r="670" spans="1:10" x14ac:dyDescent="0.45">
      <c r="A670" s="85">
        <v>438</v>
      </c>
      <c r="B670" s="86">
        <v>100000555758</v>
      </c>
      <c r="C670" s="85">
        <v>0</v>
      </c>
      <c r="D670" s="85" t="s">
        <v>1103</v>
      </c>
      <c r="E670" s="87" t="s">
        <v>1104</v>
      </c>
      <c r="F670" s="88">
        <v>148516</v>
      </c>
      <c r="G670" s="88">
        <v>-105447.79</v>
      </c>
      <c r="H670" s="88">
        <v>43068.21</v>
      </c>
      <c r="I670" s="89" t="s">
        <v>305</v>
      </c>
      <c r="J670" s="89" t="s">
        <v>312</v>
      </c>
    </row>
    <row r="671" spans="1:10" x14ac:dyDescent="0.45">
      <c r="A671" s="85">
        <v>439</v>
      </c>
      <c r="B671" s="86">
        <v>100000555759</v>
      </c>
      <c r="C671" s="85">
        <v>0</v>
      </c>
      <c r="D671" s="85" t="s">
        <v>1103</v>
      </c>
      <c r="E671" s="87" t="s">
        <v>1104</v>
      </c>
      <c r="F671" s="88">
        <v>148516</v>
      </c>
      <c r="G671" s="88">
        <v>-105447.78</v>
      </c>
      <c r="H671" s="88">
        <v>43068.22</v>
      </c>
      <c r="I671" s="89" t="s">
        <v>305</v>
      </c>
      <c r="J671" s="89" t="s">
        <v>312</v>
      </c>
    </row>
    <row r="672" spans="1:10" x14ac:dyDescent="0.45">
      <c r="A672" s="85">
        <v>440</v>
      </c>
      <c r="B672" s="86">
        <v>100000555760</v>
      </c>
      <c r="C672" s="85">
        <v>0</v>
      </c>
      <c r="D672" s="85" t="s">
        <v>1103</v>
      </c>
      <c r="E672" s="87" t="s">
        <v>1104</v>
      </c>
      <c r="F672" s="88">
        <v>148516</v>
      </c>
      <c r="G672" s="88">
        <v>-105447.79</v>
      </c>
      <c r="H672" s="88">
        <v>43068.21</v>
      </c>
      <c r="I672" s="89" t="s">
        <v>305</v>
      </c>
      <c r="J672" s="89" t="s">
        <v>312</v>
      </c>
    </row>
    <row r="673" spans="1:10" x14ac:dyDescent="0.45">
      <c r="A673" s="85">
        <v>441</v>
      </c>
      <c r="B673" s="86">
        <v>100000555761</v>
      </c>
      <c r="C673" s="85">
        <v>0</v>
      </c>
      <c r="D673" s="85" t="s">
        <v>1103</v>
      </c>
      <c r="E673" s="87" t="s">
        <v>1104</v>
      </c>
      <c r="F673" s="88">
        <v>148516</v>
      </c>
      <c r="G673" s="88">
        <v>-105447.78</v>
      </c>
      <c r="H673" s="88">
        <v>43068.22</v>
      </c>
      <c r="I673" s="89" t="s">
        <v>305</v>
      </c>
      <c r="J673" s="89" t="s">
        <v>312</v>
      </c>
    </row>
    <row r="674" spans="1:10" x14ac:dyDescent="0.45">
      <c r="A674" s="85">
        <v>442</v>
      </c>
      <c r="B674" s="86">
        <v>100000555762</v>
      </c>
      <c r="C674" s="85">
        <v>0</v>
      </c>
      <c r="D674" s="85" t="s">
        <v>1103</v>
      </c>
      <c r="E674" s="87" t="s">
        <v>1104</v>
      </c>
      <c r="F674" s="88">
        <v>148516</v>
      </c>
      <c r="G674" s="88">
        <v>-105447.79</v>
      </c>
      <c r="H674" s="88">
        <v>43068.21</v>
      </c>
      <c r="I674" s="89" t="s">
        <v>305</v>
      </c>
      <c r="J674" s="89" t="s">
        <v>312</v>
      </c>
    </row>
    <row r="675" spans="1:10" x14ac:dyDescent="0.45">
      <c r="A675" s="85">
        <v>443</v>
      </c>
      <c r="B675" s="86">
        <v>100000555763</v>
      </c>
      <c r="C675" s="85">
        <v>0</v>
      </c>
      <c r="D675" s="85" t="s">
        <v>1103</v>
      </c>
      <c r="E675" s="87" t="s">
        <v>1104</v>
      </c>
      <c r="F675" s="88">
        <v>148516</v>
      </c>
      <c r="G675" s="88">
        <v>-105447.78</v>
      </c>
      <c r="H675" s="88">
        <v>43068.22</v>
      </c>
      <c r="I675" s="89" t="s">
        <v>305</v>
      </c>
      <c r="J675" s="89" t="s">
        <v>312</v>
      </c>
    </row>
    <row r="676" spans="1:10" x14ac:dyDescent="0.45">
      <c r="A676" s="85">
        <v>444</v>
      </c>
      <c r="B676" s="86">
        <v>100000555764</v>
      </c>
      <c r="C676" s="85">
        <v>0</v>
      </c>
      <c r="D676" s="85" t="s">
        <v>1103</v>
      </c>
      <c r="E676" s="87" t="s">
        <v>1104</v>
      </c>
      <c r="F676" s="88">
        <v>148516</v>
      </c>
      <c r="G676" s="88">
        <v>-105447.79</v>
      </c>
      <c r="H676" s="88">
        <v>43068.21</v>
      </c>
      <c r="I676" s="89" t="s">
        <v>305</v>
      </c>
      <c r="J676" s="89" t="s">
        <v>312</v>
      </c>
    </row>
    <row r="677" spans="1:10" x14ac:dyDescent="0.45">
      <c r="A677" s="85">
        <v>445</v>
      </c>
      <c r="B677" s="86">
        <v>100000555765</v>
      </c>
      <c r="C677" s="85">
        <v>0</v>
      </c>
      <c r="D677" s="85" t="s">
        <v>1103</v>
      </c>
      <c r="E677" s="87" t="s">
        <v>1104</v>
      </c>
      <c r="F677" s="88">
        <v>148516</v>
      </c>
      <c r="G677" s="88">
        <v>-105447.78</v>
      </c>
      <c r="H677" s="88">
        <v>43068.22</v>
      </c>
      <c r="I677" s="89" t="s">
        <v>305</v>
      </c>
      <c r="J677" s="89" t="s">
        <v>312</v>
      </c>
    </row>
    <row r="678" spans="1:10" x14ac:dyDescent="0.45">
      <c r="A678" s="85">
        <v>446</v>
      </c>
      <c r="B678" s="86">
        <v>100000555766</v>
      </c>
      <c r="C678" s="85">
        <v>0</v>
      </c>
      <c r="D678" s="85" t="s">
        <v>1103</v>
      </c>
      <c r="E678" s="87" t="s">
        <v>1104</v>
      </c>
      <c r="F678" s="88">
        <v>148516</v>
      </c>
      <c r="G678" s="88">
        <v>-105447.78</v>
      </c>
      <c r="H678" s="88">
        <v>43068.22</v>
      </c>
      <c r="I678" s="89" t="s">
        <v>305</v>
      </c>
      <c r="J678" s="89" t="s">
        <v>312</v>
      </c>
    </row>
    <row r="679" spans="1:10" x14ac:dyDescent="0.45">
      <c r="A679" s="85">
        <v>447</v>
      </c>
      <c r="B679" s="86">
        <v>100000555767</v>
      </c>
      <c r="C679" s="85">
        <v>0</v>
      </c>
      <c r="D679" s="85" t="s">
        <v>1103</v>
      </c>
      <c r="E679" s="87" t="s">
        <v>1104</v>
      </c>
      <c r="F679" s="88">
        <v>148516</v>
      </c>
      <c r="G679" s="88">
        <v>-105447.79</v>
      </c>
      <c r="H679" s="88">
        <v>43068.21</v>
      </c>
      <c r="I679" s="89" t="s">
        <v>305</v>
      </c>
      <c r="J679" s="89" t="s">
        <v>312</v>
      </c>
    </row>
    <row r="680" spans="1:10" x14ac:dyDescent="0.45">
      <c r="A680" s="85">
        <v>448</v>
      </c>
      <c r="B680" s="86">
        <v>100000555768</v>
      </c>
      <c r="C680" s="85">
        <v>0</v>
      </c>
      <c r="D680" s="85" t="s">
        <v>1103</v>
      </c>
      <c r="E680" s="87" t="s">
        <v>1104</v>
      </c>
      <c r="F680" s="88">
        <v>148516</v>
      </c>
      <c r="G680" s="88">
        <v>-105447.79</v>
      </c>
      <c r="H680" s="88">
        <v>43068.21</v>
      </c>
      <c r="I680" s="89" t="s">
        <v>305</v>
      </c>
      <c r="J680" s="89" t="s">
        <v>312</v>
      </c>
    </row>
    <row r="681" spans="1:10" x14ac:dyDescent="0.45">
      <c r="A681" s="85">
        <v>449</v>
      </c>
      <c r="B681" s="86">
        <v>100000555769</v>
      </c>
      <c r="C681" s="85">
        <v>0</v>
      </c>
      <c r="D681" s="85" t="s">
        <v>1103</v>
      </c>
      <c r="E681" s="87" t="s">
        <v>1104</v>
      </c>
      <c r="F681" s="88">
        <v>148516</v>
      </c>
      <c r="G681" s="88">
        <v>-105447.78</v>
      </c>
      <c r="H681" s="88">
        <v>43068.22</v>
      </c>
      <c r="I681" s="89" t="s">
        <v>305</v>
      </c>
      <c r="J681" s="89" t="s">
        <v>312</v>
      </c>
    </row>
    <row r="682" spans="1:10" x14ac:dyDescent="0.45">
      <c r="A682" s="85">
        <v>450</v>
      </c>
      <c r="B682" s="86">
        <v>100000555770</v>
      </c>
      <c r="C682" s="85">
        <v>0</v>
      </c>
      <c r="D682" s="85" t="s">
        <v>1103</v>
      </c>
      <c r="E682" s="87" t="s">
        <v>1104</v>
      </c>
      <c r="F682" s="88">
        <v>148516</v>
      </c>
      <c r="G682" s="88">
        <v>-105447.78</v>
      </c>
      <c r="H682" s="88">
        <v>43068.22</v>
      </c>
      <c r="I682" s="89" t="s">
        <v>305</v>
      </c>
      <c r="J682" s="89" t="s">
        <v>312</v>
      </c>
    </row>
    <row r="683" spans="1:10" x14ac:dyDescent="0.45">
      <c r="A683" s="85">
        <v>451</v>
      </c>
      <c r="B683" s="86">
        <v>100000555771</v>
      </c>
      <c r="C683" s="85">
        <v>0</v>
      </c>
      <c r="D683" s="85" t="s">
        <v>1103</v>
      </c>
      <c r="E683" s="87" t="s">
        <v>1104</v>
      </c>
      <c r="F683" s="88">
        <v>148516</v>
      </c>
      <c r="G683" s="88">
        <v>-105447.8</v>
      </c>
      <c r="H683" s="88">
        <v>43068.2</v>
      </c>
      <c r="I683" s="89" t="s">
        <v>305</v>
      </c>
      <c r="J683" s="89" t="s">
        <v>312</v>
      </c>
    </row>
    <row r="684" spans="1:10" x14ac:dyDescent="0.45">
      <c r="A684" s="85">
        <v>452</v>
      </c>
      <c r="B684" s="86">
        <v>100000555772</v>
      </c>
      <c r="C684" s="85">
        <v>0</v>
      </c>
      <c r="D684" s="85" t="s">
        <v>1103</v>
      </c>
      <c r="E684" s="87" t="s">
        <v>1104</v>
      </c>
      <c r="F684" s="88">
        <v>148516</v>
      </c>
      <c r="G684" s="88">
        <v>-105447.8</v>
      </c>
      <c r="H684" s="88">
        <v>43068.2</v>
      </c>
      <c r="I684" s="89" t="s">
        <v>305</v>
      </c>
      <c r="J684" s="89" t="s">
        <v>312</v>
      </c>
    </row>
    <row r="685" spans="1:10" x14ac:dyDescent="0.45">
      <c r="A685" s="85">
        <v>453</v>
      </c>
      <c r="B685" s="86">
        <v>100000555773</v>
      </c>
      <c r="C685" s="85">
        <v>0</v>
      </c>
      <c r="D685" s="85" t="s">
        <v>1103</v>
      </c>
      <c r="E685" s="87" t="s">
        <v>1104</v>
      </c>
      <c r="F685" s="88">
        <v>148516</v>
      </c>
      <c r="G685" s="88">
        <v>-105447.78</v>
      </c>
      <c r="H685" s="88">
        <v>43068.22</v>
      </c>
      <c r="I685" s="89" t="s">
        <v>305</v>
      </c>
      <c r="J685" s="89" t="s">
        <v>312</v>
      </c>
    </row>
    <row r="686" spans="1:10" x14ac:dyDescent="0.45">
      <c r="A686" s="85">
        <v>454</v>
      </c>
      <c r="B686" s="86">
        <v>100000555774</v>
      </c>
      <c r="C686" s="85">
        <v>0</v>
      </c>
      <c r="D686" s="85" t="s">
        <v>1103</v>
      </c>
      <c r="E686" s="87" t="s">
        <v>1104</v>
      </c>
      <c r="F686" s="88">
        <v>148516</v>
      </c>
      <c r="G686" s="88">
        <v>-105447.8</v>
      </c>
      <c r="H686" s="88">
        <v>43068.2</v>
      </c>
      <c r="I686" s="89" t="s">
        <v>305</v>
      </c>
      <c r="J686" s="89" t="s">
        <v>312</v>
      </c>
    </row>
    <row r="687" spans="1:10" x14ac:dyDescent="0.45">
      <c r="A687" s="85">
        <v>455</v>
      </c>
      <c r="B687" s="86">
        <v>100000555775</v>
      </c>
      <c r="C687" s="85">
        <v>0</v>
      </c>
      <c r="D687" s="85" t="s">
        <v>1103</v>
      </c>
      <c r="E687" s="87" t="s">
        <v>1104</v>
      </c>
      <c r="F687" s="88">
        <v>148516</v>
      </c>
      <c r="G687" s="88">
        <v>-105447.78</v>
      </c>
      <c r="H687" s="88">
        <v>43068.22</v>
      </c>
      <c r="I687" s="89" t="s">
        <v>305</v>
      </c>
      <c r="J687" s="89" t="s">
        <v>312</v>
      </c>
    </row>
    <row r="688" spans="1:10" x14ac:dyDescent="0.45">
      <c r="A688" s="85">
        <v>456</v>
      </c>
      <c r="B688" s="86">
        <v>100000555776</v>
      </c>
      <c r="C688" s="85">
        <v>0</v>
      </c>
      <c r="D688" s="85" t="s">
        <v>1103</v>
      </c>
      <c r="E688" s="87" t="s">
        <v>1104</v>
      </c>
      <c r="F688" s="88">
        <v>148516</v>
      </c>
      <c r="G688" s="88">
        <v>-105447.8</v>
      </c>
      <c r="H688" s="88">
        <v>43068.2</v>
      </c>
      <c r="I688" s="89" t="s">
        <v>305</v>
      </c>
      <c r="J688" s="89" t="s">
        <v>312</v>
      </c>
    </row>
    <row r="689" spans="1:10" x14ac:dyDescent="0.45">
      <c r="A689" s="85">
        <v>457</v>
      </c>
      <c r="B689" s="86">
        <v>100000555777</v>
      </c>
      <c r="C689" s="85">
        <v>0</v>
      </c>
      <c r="D689" s="85" t="s">
        <v>1103</v>
      </c>
      <c r="E689" s="87" t="s">
        <v>1104</v>
      </c>
      <c r="F689" s="88">
        <v>148516</v>
      </c>
      <c r="G689" s="88">
        <v>-105447.78</v>
      </c>
      <c r="H689" s="88">
        <v>43068.22</v>
      </c>
      <c r="I689" s="89" t="s">
        <v>305</v>
      </c>
      <c r="J689" s="89" t="s">
        <v>312</v>
      </c>
    </row>
    <row r="690" spans="1:10" x14ac:dyDescent="0.45">
      <c r="A690" s="85">
        <v>458</v>
      </c>
      <c r="B690" s="86">
        <v>100000555778</v>
      </c>
      <c r="C690" s="85">
        <v>0</v>
      </c>
      <c r="D690" s="85" t="s">
        <v>1103</v>
      </c>
      <c r="E690" s="87" t="s">
        <v>1104</v>
      </c>
      <c r="F690" s="88">
        <v>148516</v>
      </c>
      <c r="G690" s="88">
        <v>-105447.8</v>
      </c>
      <c r="H690" s="88">
        <v>43068.2</v>
      </c>
      <c r="I690" s="89" t="s">
        <v>305</v>
      </c>
      <c r="J690" s="89" t="s">
        <v>312</v>
      </c>
    </row>
    <row r="691" spans="1:10" x14ac:dyDescent="0.45">
      <c r="A691" s="85">
        <v>459</v>
      </c>
      <c r="B691" s="86">
        <v>100000555779</v>
      </c>
      <c r="C691" s="85">
        <v>0</v>
      </c>
      <c r="D691" s="85" t="s">
        <v>1103</v>
      </c>
      <c r="E691" s="87" t="s">
        <v>1104</v>
      </c>
      <c r="F691" s="88">
        <v>148516</v>
      </c>
      <c r="G691" s="88">
        <v>-105447.78</v>
      </c>
      <c r="H691" s="88">
        <v>43068.22</v>
      </c>
      <c r="I691" s="89" t="s">
        <v>305</v>
      </c>
      <c r="J691" s="89" t="s">
        <v>312</v>
      </c>
    </row>
    <row r="692" spans="1:10" x14ac:dyDescent="0.45">
      <c r="A692" s="85">
        <v>460</v>
      </c>
      <c r="B692" s="86">
        <v>100000555780</v>
      </c>
      <c r="C692" s="85">
        <v>0</v>
      </c>
      <c r="D692" s="85" t="s">
        <v>1103</v>
      </c>
      <c r="E692" s="87" t="s">
        <v>1104</v>
      </c>
      <c r="F692" s="88">
        <v>148516</v>
      </c>
      <c r="G692" s="88">
        <v>-105447.78</v>
      </c>
      <c r="H692" s="88">
        <v>43068.22</v>
      </c>
      <c r="I692" s="89" t="s">
        <v>305</v>
      </c>
      <c r="J692" s="89" t="s">
        <v>312</v>
      </c>
    </row>
    <row r="693" spans="1:10" x14ac:dyDescent="0.45">
      <c r="A693" s="85">
        <v>461</v>
      </c>
      <c r="B693" s="86">
        <v>100000555781</v>
      </c>
      <c r="C693" s="85">
        <v>0</v>
      </c>
      <c r="D693" s="85" t="s">
        <v>1103</v>
      </c>
      <c r="E693" s="87" t="s">
        <v>1104</v>
      </c>
      <c r="F693" s="88">
        <v>148516</v>
      </c>
      <c r="G693" s="88">
        <v>-105447.8</v>
      </c>
      <c r="H693" s="88">
        <v>43068.2</v>
      </c>
      <c r="I693" s="89" t="s">
        <v>305</v>
      </c>
      <c r="J693" s="89" t="s">
        <v>312</v>
      </c>
    </row>
    <row r="694" spans="1:10" x14ac:dyDescent="0.45">
      <c r="A694" s="85">
        <v>462</v>
      </c>
      <c r="B694" s="86">
        <v>100000555782</v>
      </c>
      <c r="C694" s="85">
        <v>0</v>
      </c>
      <c r="D694" s="85" t="s">
        <v>1103</v>
      </c>
      <c r="E694" s="87" t="s">
        <v>1104</v>
      </c>
      <c r="F694" s="88">
        <v>148516</v>
      </c>
      <c r="G694" s="88">
        <v>-105447.8</v>
      </c>
      <c r="H694" s="88">
        <v>43068.2</v>
      </c>
      <c r="I694" s="89" t="s">
        <v>305</v>
      </c>
      <c r="J694" s="89" t="s">
        <v>312</v>
      </c>
    </row>
    <row r="695" spans="1:10" x14ac:dyDescent="0.45">
      <c r="A695" s="85">
        <v>463</v>
      </c>
      <c r="B695" s="86">
        <v>100000555783</v>
      </c>
      <c r="C695" s="85">
        <v>0</v>
      </c>
      <c r="D695" s="85" t="s">
        <v>1103</v>
      </c>
      <c r="E695" s="87" t="s">
        <v>1104</v>
      </c>
      <c r="F695" s="88">
        <v>148516</v>
      </c>
      <c r="G695" s="88">
        <v>-105447.78</v>
      </c>
      <c r="H695" s="88">
        <v>43068.22</v>
      </c>
      <c r="I695" s="89" t="s">
        <v>305</v>
      </c>
      <c r="J695" s="89" t="s">
        <v>312</v>
      </c>
    </row>
    <row r="696" spans="1:10" x14ac:dyDescent="0.45">
      <c r="A696" s="85">
        <v>464</v>
      </c>
      <c r="B696" s="86">
        <v>100000555784</v>
      </c>
      <c r="C696" s="85">
        <v>0</v>
      </c>
      <c r="D696" s="85" t="s">
        <v>1103</v>
      </c>
      <c r="E696" s="87" t="s">
        <v>1104</v>
      </c>
      <c r="F696" s="88">
        <v>148516</v>
      </c>
      <c r="G696" s="88">
        <v>-105447.78</v>
      </c>
      <c r="H696" s="88">
        <v>43068.22</v>
      </c>
      <c r="I696" s="89" t="s">
        <v>305</v>
      </c>
      <c r="J696" s="89" t="s">
        <v>312</v>
      </c>
    </row>
    <row r="697" spans="1:10" x14ac:dyDescent="0.45">
      <c r="A697" s="85">
        <v>465</v>
      </c>
      <c r="B697" s="86">
        <v>100000555785</v>
      </c>
      <c r="C697" s="85">
        <v>0</v>
      </c>
      <c r="D697" s="85" t="s">
        <v>1103</v>
      </c>
      <c r="E697" s="87" t="s">
        <v>1104</v>
      </c>
      <c r="F697" s="88">
        <v>148516</v>
      </c>
      <c r="G697" s="88">
        <v>-105447.8</v>
      </c>
      <c r="H697" s="88">
        <v>43068.2</v>
      </c>
      <c r="I697" s="89" t="s">
        <v>305</v>
      </c>
      <c r="J697" s="89" t="s">
        <v>312</v>
      </c>
    </row>
    <row r="698" spans="1:10" x14ac:dyDescent="0.45">
      <c r="A698" s="85">
        <v>466</v>
      </c>
      <c r="B698" s="86">
        <v>100000555786</v>
      </c>
      <c r="C698" s="85">
        <v>0</v>
      </c>
      <c r="D698" s="85" t="s">
        <v>1103</v>
      </c>
      <c r="E698" s="87" t="s">
        <v>1104</v>
      </c>
      <c r="F698" s="88">
        <v>148516</v>
      </c>
      <c r="G698" s="88">
        <v>-105447.8</v>
      </c>
      <c r="H698" s="88">
        <v>43068.2</v>
      </c>
      <c r="I698" s="89" t="s">
        <v>305</v>
      </c>
      <c r="J698" s="89" t="s">
        <v>312</v>
      </c>
    </row>
    <row r="699" spans="1:10" x14ac:dyDescent="0.45">
      <c r="A699" s="85">
        <v>467</v>
      </c>
      <c r="B699" s="86">
        <v>100000555787</v>
      </c>
      <c r="C699" s="85">
        <v>0</v>
      </c>
      <c r="D699" s="85" t="s">
        <v>1103</v>
      </c>
      <c r="E699" s="87" t="s">
        <v>1104</v>
      </c>
      <c r="F699" s="88">
        <v>148516</v>
      </c>
      <c r="G699" s="88">
        <v>-105447.78</v>
      </c>
      <c r="H699" s="88">
        <v>43068.22</v>
      </c>
      <c r="I699" s="89" t="s">
        <v>305</v>
      </c>
      <c r="J699" s="89" t="s">
        <v>312</v>
      </c>
    </row>
    <row r="700" spans="1:10" x14ac:dyDescent="0.45">
      <c r="A700" s="85">
        <v>468</v>
      </c>
      <c r="B700" s="86">
        <v>100000555788</v>
      </c>
      <c r="C700" s="85">
        <v>0</v>
      </c>
      <c r="D700" s="85" t="s">
        <v>1103</v>
      </c>
      <c r="E700" s="87" t="s">
        <v>1104</v>
      </c>
      <c r="F700" s="88">
        <v>148516</v>
      </c>
      <c r="G700" s="88">
        <v>-105447.78</v>
      </c>
      <c r="H700" s="88">
        <v>43068.22</v>
      </c>
      <c r="I700" s="89" t="s">
        <v>305</v>
      </c>
      <c r="J700" s="89" t="s">
        <v>312</v>
      </c>
    </row>
    <row r="701" spans="1:10" x14ac:dyDescent="0.45">
      <c r="A701" s="85">
        <v>469</v>
      </c>
      <c r="B701" s="86">
        <v>100000555789</v>
      </c>
      <c r="C701" s="85">
        <v>0</v>
      </c>
      <c r="D701" s="85" t="s">
        <v>1103</v>
      </c>
      <c r="E701" s="87" t="s">
        <v>1104</v>
      </c>
      <c r="F701" s="88">
        <v>148516</v>
      </c>
      <c r="G701" s="88">
        <v>-105447.8</v>
      </c>
      <c r="H701" s="88">
        <v>43068.2</v>
      </c>
      <c r="I701" s="89" t="s">
        <v>305</v>
      </c>
      <c r="J701" s="89" t="s">
        <v>312</v>
      </c>
    </row>
    <row r="702" spans="1:10" x14ac:dyDescent="0.45">
      <c r="A702" s="85">
        <v>470</v>
      </c>
      <c r="B702" s="86">
        <v>100000555790</v>
      </c>
      <c r="C702" s="85">
        <v>0</v>
      </c>
      <c r="D702" s="85" t="s">
        <v>1103</v>
      </c>
      <c r="E702" s="87" t="s">
        <v>1104</v>
      </c>
      <c r="F702" s="88">
        <v>148516</v>
      </c>
      <c r="G702" s="88">
        <v>-105447.8</v>
      </c>
      <c r="H702" s="88">
        <v>43068.2</v>
      </c>
      <c r="I702" s="89" t="s">
        <v>305</v>
      </c>
      <c r="J702" s="89" t="s">
        <v>312</v>
      </c>
    </row>
    <row r="703" spans="1:10" x14ac:dyDescent="0.45">
      <c r="A703" s="85">
        <v>471</v>
      </c>
      <c r="B703" s="86">
        <v>100000555791</v>
      </c>
      <c r="C703" s="85">
        <v>0</v>
      </c>
      <c r="D703" s="85" t="s">
        <v>1103</v>
      </c>
      <c r="E703" s="87" t="s">
        <v>1104</v>
      </c>
      <c r="F703" s="88">
        <v>148516</v>
      </c>
      <c r="G703" s="88">
        <v>-105447.78</v>
      </c>
      <c r="H703" s="88">
        <v>43068.22</v>
      </c>
      <c r="I703" s="89" t="s">
        <v>305</v>
      </c>
      <c r="J703" s="89" t="s">
        <v>312</v>
      </c>
    </row>
    <row r="704" spans="1:10" x14ac:dyDescent="0.45">
      <c r="A704" s="85">
        <v>472</v>
      </c>
      <c r="B704" s="86">
        <v>100000555792</v>
      </c>
      <c r="C704" s="85">
        <v>0</v>
      </c>
      <c r="D704" s="85" t="s">
        <v>1103</v>
      </c>
      <c r="E704" s="87" t="s">
        <v>1104</v>
      </c>
      <c r="F704" s="88">
        <v>148516</v>
      </c>
      <c r="G704" s="88">
        <v>-105447.78</v>
      </c>
      <c r="H704" s="88">
        <v>43068.22</v>
      </c>
      <c r="I704" s="89" t="s">
        <v>305</v>
      </c>
      <c r="J704" s="89" t="s">
        <v>312</v>
      </c>
    </row>
    <row r="705" spans="1:10" x14ac:dyDescent="0.45">
      <c r="A705" s="85">
        <v>473</v>
      </c>
      <c r="B705" s="86">
        <v>100000555793</v>
      </c>
      <c r="C705" s="85">
        <v>0</v>
      </c>
      <c r="D705" s="85" t="s">
        <v>1103</v>
      </c>
      <c r="E705" s="87" t="s">
        <v>1104</v>
      </c>
      <c r="F705" s="88">
        <v>148516</v>
      </c>
      <c r="G705" s="88">
        <v>-105447.8</v>
      </c>
      <c r="H705" s="88">
        <v>43068.2</v>
      </c>
      <c r="I705" s="89" t="s">
        <v>305</v>
      </c>
      <c r="J705" s="89" t="s">
        <v>312</v>
      </c>
    </row>
    <row r="706" spans="1:10" x14ac:dyDescent="0.45">
      <c r="A706" s="85">
        <v>474</v>
      </c>
      <c r="B706" s="86">
        <v>100000555794</v>
      </c>
      <c r="C706" s="85">
        <v>0</v>
      </c>
      <c r="D706" s="85" t="s">
        <v>1103</v>
      </c>
      <c r="E706" s="87" t="s">
        <v>1104</v>
      </c>
      <c r="F706" s="88">
        <v>148516</v>
      </c>
      <c r="G706" s="88">
        <v>-105447.8</v>
      </c>
      <c r="H706" s="88">
        <v>43068.2</v>
      </c>
      <c r="I706" s="89" t="s">
        <v>305</v>
      </c>
      <c r="J706" s="89" t="s">
        <v>312</v>
      </c>
    </row>
    <row r="707" spans="1:10" x14ac:dyDescent="0.45">
      <c r="A707" s="85">
        <v>475</v>
      </c>
      <c r="B707" s="86">
        <v>100000555795</v>
      </c>
      <c r="C707" s="85">
        <v>0</v>
      </c>
      <c r="D707" s="85" t="s">
        <v>1103</v>
      </c>
      <c r="E707" s="87" t="s">
        <v>1104</v>
      </c>
      <c r="F707" s="88">
        <v>148516</v>
      </c>
      <c r="G707" s="88">
        <v>-105447.78</v>
      </c>
      <c r="H707" s="88">
        <v>43068.22</v>
      </c>
      <c r="I707" s="89" t="s">
        <v>305</v>
      </c>
      <c r="J707" s="89" t="s">
        <v>312</v>
      </c>
    </row>
    <row r="708" spans="1:10" x14ac:dyDescent="0.45">
      <c r="A708" s="85">
        <v>476</v>
      </c>
      <c r="B708" s="86">
        <v>100000555796</v>
      </c>
      <c r="C708" s="85">
        <v>0</v>
      </c>
      <c r="D708" s="85" t="s">
        <v>1103</v>
      </c>
      <c r="E708" s="87" t="s">
        <v>1104</v>
      </c>
      <c r="F708" s="88">
        <v>148516</v>
      </c>
      <c r="G708" s="88">
        <v>-105447.78</v>
      </c>
      <c r="H708" s="88">
        <v>43068.22</v>
      </c>
      <c r="I708" s="89" t="s">
        <v>305</v>
      </c>
      <c r="J708" s="89" t="s">
        <v>312</v>
      </c>
    </row>
    <row r="709" spans="1:10" x14ac:dyDescent="0.45">
      <c r="A709" s="85">
        <v>477</v>
      </c>
      <c r="B709" s="86">
        <v>100000555797</v>
      </c>
      <c r="C709" s="85">
        <v>0</v>
      </c>
      <c r="D709" s="85" t="s">
        <v>1103</v>
      </c>
      <c r="E709" s="87" t="s">
        <v>1104</v>
      </c>
      <c r="F709" s="88">
        <v>148516</v>
      </c>
      <c r="G709" s="88">
        <v>-105447.8</v>
      </c>
      <c r="H709" s="88">
        <v>43068.2</v>
      </c>
      <c r="I709" s="89" t="s">
        <v>305</v>
      </c>
      <c r="J709" s="89" t="s">
        <v>312</v>
      </c>
    </row>
    <row r="710" spans="1:10" x14ac:dyDescent="0.45">
      <c r="A710" s="85">
        <v>478</v>
      </c>
      <c r="B710" s="86">
        <v>100000555798</v>
      </c>
      <c r="C710" s="85">
        <v>0</v>
      </c>
      <c r="D710" s="85" t="s">
        <v>1103</v>
      </c>
      <c r="E710" s="87" t="s">
        <v>1104</v>
      </c>
      <c r="F710" s="88">
        <v>148516</v>
      </c>
      <c r="G710" s="88">
        <v>-105447.8</v>
      </c>
      <c r="H710" s="88">
        <v>43068.2</v>
      </c>
      <c r="I710" s="89" t="s">
        <v>305</v>
      </c>
      <c r="J710" s="89" t="s">
        <v>312</v>
      </c>
    </row>
    <row r="711" spans="1:10" x14ac:dyDescent="0.45">
      <c r="A711" s="85">
        <v>479</v>
      </c>
      <c r="B711" s="86">
        <v>100000555799</v>
      </c>
      <c r="C711" s="85">
        <v>0</v>
      </c>
      <c r="D711" s="85" t="s">
        <v>1103</v>
      </c>
      <c r="E711" s="87" t="s">
        <v>1104</v>
      </c>
      <c r="F711" s="88">
        <v>148516</v>
      </c>
      <c r="G711" s="88">
        <v>-105447.78</v>
      </c>
      <c r="H711" s="88">
        <v>43068.22</v>
      </c>
      <c r="I711" s="89" t="s">
        <v>305</v>
      </c>
      <c r="J711" s="89" t="s">
        <v>312</v>
      </c>
    </row>
    <row r="712" spans="1:10" x14ac:dyDescent="0.45">
      <c r="A712" s="85">
        <v>480</v>
      </c>
      <c r="B712" s="86">
        <v>100000555800</v>
      </c>
      <c r="C712" s="85">
        <v>0</v>
      </c>
      <c r="D712" s="85" t="s">
        <v>1103</v>
      </c>
      <c r="E712" s="87" t="s">
        <v>1104</v>
      </c>
      <c r="F712" s="88">
        <v>148516</v>
      </c>
      <c r="G712" s="88">
        <v>-105447.8</v>
      </c>
      <c r="H712" s="88">
        <v>43068.2</v>
      </c>
      <c r="I712" s="89" t="s">
        <v>305</v>
      </c>
      <c r="J712" s="89" t="s">
        <v>312</v>
      </c>
    </row>
    <row r="713" spans="1:10" x14ac:dyDescent="0.45">
      <c r="A713" s="85">
        <v>481</v>
      </c>
      <c r="B713" s="86">
        <v>100000555801</v>
      </c>
      <c r="C713" s="85">
        <v>0</v>
      </c>
      <c r="D713" s="85" t="s">
        <v>1103</v>
      </c>
      <c r="E713" s="87" t="s">
        <v>1104</v>
      </c>
      <c r="F713" s="88">
        <v>148516</v>
      </c>
      <c r="G713" s="88">
        <v>-105447.78</v>
      </c>
      <c r="H713" s="88">
        <v>43068.22</v>
      </c>
      <c r="I713" s="89" t="s">
        <v>305</v>
      </c>
      <c r="J713" s="89" t="s">
        <v>312</v>
      </c>
    </row>
    <row r="714" spans="1:10" x14ac:dyDescent="0.45">
      <c r="A714" s="85">
        <v>482</v>
      </c>
      <c r="B714" s="86">
        <v>100000555802</v>
      </c>
      <c r="C714" s="85">
        <v>0</v>
      </c>
      <c r="D714" s="85" t="s">
        <v>1103</v>
      </c>
      <c r="E714" s="87" t="s">
        <v>1104</v>
      </c>
      <c r="F714" s="88">
        <v>148516</v>
      </c>
      <c r="G714" s="88">
        <v>-105447.8</v>
      </c>
      <c r="H714" s="88">
        <v>43068.2</v>
      </c>
      <c r="I714" s="89" t="s">
        <v>305</v>
      </c>
      <c r="J714" s="89" t="s">
        <v>312</v>
      </c>
    </row>
    <row r="715" spans="1:10" x14ac:dyDescent="0.45">
      <c r="A715" s="85">
        <v>483</v>
      </c>
      <c r="B715" s="86">
        <v>100000555803</v>
      </c>
      <c r="C715" s="85">
        <v>0</v>
      </c>
      <c r="D715" s="85" t="s">
        <v>1103</v>
      </c>
      <c r="E715" s="87" t="s">
        <v>1104</v>
      </c>
      <c r="F715" s="88">
        <v>148516</v>
      </c>
      <c r="G715" s="88">
        <v>-105447.78</v>
      </c>
      <c r="H715" s="88">
        <v>43068.22</v>
      </c>
      <c r="I715" s="89" t="s">
        <v>305</v>
      </c>
      <c r="J715" s="89" t="s">
        <v>312</v>
      </c>
    </row>
    <row r="716" spans="1:10" x14ac:dyDescent="0.45">
      <c r="A716" s="85">
        <v>484</v>
      </c>
      <c r="B716" s="86">
        <v>100000555804</v>
      </c>
      <c r="C716" s="85">
        <v>0</v>
      </c>
      <c r="D716" s="85" t="s">
        <v>1103</v>
      </c>
      <c r="E716" s="87" t="s">
        <v>1104</v>
      </c>
      <c r="F716" s="88">
        <v>148516</v>
      </c>
      <c r="G716" s="88">
        <v>-105447.78</v>
      </c>
      <c r="H716" s="88">
        <v>43068.22</v>
      </c>
      <c r="I716" s="89" t="s">
        <v>305</v>
      </c>
      <c r="J716" s="89" t="s">
        <v>312</v>
      </c>
    </row>
    <row r="717" spans="1:10" x14ac:dyDescent="0.45">
      <c r="A717" s="85">
        <v>485</v>
      </c>
      <c r="B717" s="86">
        <v>100000555805</v>
      </c>
      <c r="C717" s="85">
        <v>0</v>
      </c>
      <c r="D717" s="85" t="s">
        <v>1103</v>
      </c>
      <c r="E717" s="87" t="s">
        <v>1104</v>
      </c>
      <c r="F717" s="88">
        <v>148516</v>
      </c>
      <c r="G717" s="88">
        <v>-105447.8</v>
      </c>
      <c r="H717" s="88">
        <v>43068.2</v>
      </c>
      <c r="I717" s="89" t="s">
        <v>305</v>
      </c>
      <c r="J717" s="89" t="s">
        <v>312</v>
      </c>
    </row>
    <row r="718" spans="1:10" x14ac:dyDescent="0.45">
      <c r="A718" s="85">
        <v>486</v>
      </c>
      <c r="B718" s="86">
        <v>100000555806</v>
      </c>
      <c r="C718" s="85">
        <v>0</v>
      </c>
      <c r="D718" s="85" t="s">
        <v>1103</v>
      </c>
      <c r="E718" s="87" t="s">
        <v>1104</v>
      </c>
      <c r="F718" s="88">
        <v>148516</v>
      </c>
      <c r="G718" s="88">
        <v>-105447.78</v>
      </c>
      <c r="H718" s="88">
        <v>43068.22</v>
      </c>
      <c r="I718" s="89" t="s">
        <v>305</v>
      </c>
      <c r="J718" s="89" t="s">
        <v>312</v>
      </c>
    </row>
    <row r="719" spans="1:10" x14ac:dyDescent="0.45">
      <c r="A719" s="85">
        <v>487</v>
      </c>
      <c r="B719" s="86">
        <v>100000555807</v>
      </c>
      <c r="C719" s="85">
        <v>0</v>
      </c>
      <c r="D719" s="85" t="s">
        <v>1103</v>
      </c>
      <c r="E719" s="87" t="s">
        <v>1104</v>
      </c>
      <c r="F719" s="88">
        <v>148516</v>
      </c>
      <c r="G719" s="88">
        <v>-105447.8</v>
      </c>
      <c r="H719" s="88">
        <v>43068.2</v>
      </c>
      <c r="I719" s="89" t="s">
        <v>305</v>
      </c>
      <c r="J719" s="89" t="s">
        <v>312</v>
      </c>
    </row>
    <row r="720" spans="1:10" x14ac:dyDescent="0.45">
      <c r="A720" s="85">
        <v>488</v>
      </c>
      <c r="B720" s="86">
        <v>100000555808</v>
      </c>
      <c r="C720" s="85">
        <v>0</v>
      </c>
      <c r="D720" s="85" t="s">
        <v>1103</v>
      </c>
      <c r="E720" s="87" t="s">
        <v>1104</v>
      </c>
      <c r="F720" s="88">
        <v>148516</v>
      </c>
      <c r="G720" s="88">
        <v>-105447.8</v>
      </c>
      <c r="H720" s="88">
        <v>43068.2</v>
      </c>
      <c r="I720" s="89" t="s">
        <v>305</v>
      </c>
      <c r="J720" s="89" t="s">
        <v>312</v>
      </c>
    </row>
    <row r="721" spans="1:10" x14ac:dyDescent="0.45">
      <c r="A721" s="85">
        <v>489</v>
      </c>
      <c r="B721" s="86">
        <v>100000555809</v>
      </c>
      <c r="C721" s="85">
        <v>0</v>
      </c>
      <c r="D721" s="85" t="s">
        <v>1103</v>
      </c>
      <c r="E721" s="87" t="s">
        <v>1104</v>
      </c>
      <c r="F721" s="88">
        <v>148516</v>
      </c>
      <c r="G721" s="88">
        <v>-105447.78</v>
      </c>
      <c r="H721" s="88">
        <v>43068.22</v>
      </c>
      <c r="I721" s="89" t="s">
        <v>305</v>
      </c>
      <c r="J721" s="89" t="s">
        <v>312</v>
      </c>
    </row>
    <row r="722" spans="1:10" x14ac:dyDescent="0.45">
      <c r="A722" s="85">
        <v>490</v>
      </c>
      <c r="B722" s="86">
        <v>100000555810</v>
      </c>
      <c r="C722" s="85">
        <v>0</v>
      </c>
      <c r="D722" s="85" t="s">
        <v>1103</v>
      </c>
      <c r="E722" s="87" t="s">
        <v>1104</v>
      </c>
      <c r="F722" s="88">
        <v>148516</v>
      </c>
      <c r="G722" s="88">
        <v>-105447.8</v>
      </c>
      <c r="H722" s="88">
        <v>43068.2</v>
      </c>
      <c r="I722" s="89" t="s">
        <v>305</v>
      </c>
      <c r="J722" s="89" t="s">
        <v>312</v>
      </c>
    </row>
    <row r="723" spans="1:10" x14ac:dyDescent="0.45">
      <c r="A723" s="85">
        <v>491</v>
      </c>
      <c r="B723" s="86">
        <v>100000555811</v>
      </c>
      <c r="C723" s="85">
        <v>0</v>
      </c>
      <c r="D723" s="85" t="s">
        <v>1103</v>
      </c>
      <c r="E723" s="87" t="s">
        <v>1104</v>
      </c>
      <c r="F723" s="88">
        <v>148516</v>
      </c>
      <c r="G723" s="88">
        <v>-105447.78</v>
      </c>
      <c r="H723" s="88">
        <v>43068.22</v>
      </c>
      <c r="I723" s="89" t="s">
        <v>305</v>
      </c>
      <c r="J723" s="89" t="s">
        <v>312</v>
      </c>
    </row>
    <row r="724" spans="1:10" x14ac:dyDescent="0.45">
      <c r="A724" s="85">
        <v>492</v>
      </c>
      <c r="B724" s="86">
        <v>100000555812</v>
      </c>
      <c r="C724" s="85">
        <v>0</v>
      </c>
      <c r="D724" s="85" t="s">
        <v>1103</v>
      </c>
      <c r="E724" s="87" t="s">
        <v>1104</v>
      </c>
      <c r="F724" s="88">
        <v>148516</v>
      </c>
      <c r="G724" s="88">
        <v>-105447.8</v>
      </c>
      <c r="H724" s="88">
        <v>43068.2</v>
      </c>
      <c r="I724" s="89" t="s">
        <v>305</v>
      </c>
      <c r="J724" s="89" t="s">
        <v>312</v>
      </c>
    </row>
    <row r="725" spans="1:10" x14ac:dyDescent="0.45">
      <c r="A725" s="85">
        <v>493</v>
      </c>
      <c r="B725" s="86">
        <v>100000555813</v>
      </c>
      <c r="C725" s="85">
        <v>0</v>
      </c>
      <c r="D725" s="85" t="s">
        <v>1103</v>
      </c>
      <c r="E725" s="87" t="s">
        <v>1104</v>
      </c>
      <c r="F725" s="88">
        <v>148516</v>
      </c>
      <c r="G725" s="88">
        <v>-105447.78</v>
      </c>
      <c r="H725" s="88">
        <v>43068.22</v>
      </c>
      <c r="I725" s="89" t="s">
        <v>305</v>
      </c>
      <c r="J725" s="89" t="s">
        <v>312</v>
      </c>
    </row>
    <row r="726" spans="1:10" x14ac:dyDescent="0.45">
      <c r="A726" s="85">
        <v>494</v>
      </c>
      <c r="B726" s="86">
        <v>100000555814</v>
      </c>
      <c r="C726" s="85">
        <v>0</v>
      </c>
      <c r="D726" s="85" t="s">
        <v>1103</v>
      </c>
      <c r="E726" s="87" t="s">
        <v>1104</v>
      </c>
      <c r="F726" s="88">
        <v>148516</v>
      </c>
      <c r="G726" s="88">
        <v>-105447.8</v>
      </c>
      <c r="H726" s="88">
        <v>43068.2</v>
      </c>
      <c r="I726" s="89" t="s">
        <v>305</v>
      </c>
      <c r="J726" s="89" t="s">
        <v>312</v>
      </c>
    </row>
    <row r="727" spans="1:10" x14ac:dyDescent="0.45">
      <c r="A727" s="85">
        <v>495</v>
      </c>
      <c r="B727" s="86">
        <v>100000555815</v>
      </c>
      <c r="C727" s="85">
        <v>0</v>
      </c>
      <c r="D727" s="85" t="s">
        <v>1103</v>
      </c>
      <c r="E727" s="87" t="s">
        <v>1104</v>
      </c>
      <c r="F727" s="88">
        <v>148516</v>
      </c>
      <c r="G727" s="88">
        <v>-105447.78</v>
      </c>
      <c r="H727" s="88">
        <v>43068.22</v>
      </c>
      <c r="I727" s="89" t="s">
        <v>305</v>
      </c>
      <c r="J727" s="89" t="s">
        <v>312</v>
      </c>
    </row>
    <row r="728" spans="1:10" x14ac:dyDescent="0.45">
      <c r="A728" s="85">
        <v>496</v>
      </c>
      <c r="B728" s="86">
        <v>100000555816</v>
      </c>
      <c r="C728" s="85">
        <v>0</v>
      </c>
      <c r="D728" s="85" t="s">
        <v>1103</v>
      </c>
      <c r="E728" s="87" t="s">
        <v>1104</v>
      </c>
      <c r="F728" s="88">
        <v>148516</v>
      </c>
      <c r="G728" s="88">
        <v>-105447.8</v>
      </c>
      <c r="H728" s="88">
        <v>43068.2</v>
      </c>
      <c r="I728" s="89" t="s">
        <v>305</v>
      </c>
      <c r="J728" s="89" t="s">
        <v>312</v>
      </c>
    </row>
    <row r="729" spans="1:10" x14ac:dyDescent="0.45">
      <c r="A729" s="85">
        <v>497</v>
      </c>
      <c r="B729" s="86">
        <v>100000556067</v>
      </c>
      <c r="C729" s="85">
        <v>0</v>
      </c>
      <c r="D729" s="85" t="s">
        <v>1103</v>
      </c>
      <c r="E729" s="87" t="s">
        <v>917</v>
      </c>
      <c r="F729" s="88">
        <v>148516</v>
      </c>
      <c r="G729" s="88">
        <v>-87690.46</v>
      </c>
      <c r="H729" s="88">
        <v>60825.54</v>
      </c>
      <c r="I729" s="89" t="s">
        <v>305</v>
      </c>
      <c r="J729" s="89" t="s">
        <v>312</v>
      </c>
    </row>
    <row r="730" spans="1:10" x14ac:dyDescent="0.45">
      <c r="A730" s="85">
        <v>498</v>
      </c>
      <c r="B730" s="86">
        <v>100000556212</v>
      </c>
      <c r="C730" s="85">
        <v>0</v>
      </c>
      <c r="D730" s="85" t="s">
        <v>1103</v>
      </c>
      <c r="E730" s="87" t="s">
        <v>1105</v>
      </c>
      <c r="F730" s="88">
        <v>148516</v>
      </c>
      <c r="G730" s="88">
        <v>-87690.46</v>
      </c>
      <c r="H730" s="88">
        <v>60825.54</v>
      </c>
      <c r="I730" s="89" t="s">
        <v>305</v>
      </c>
      <c r="J730" s="89" t="s">
        <v>312</v>
      </c>
    </row>
    <row r="731" spans="1:10" x14ac:dyDescent="0.45">
      <c r="A731" s="85">
        <v>499</v>
      </c>
      <c r="B731" s="86">
        <v>100000556213</v>
      </c>
      <c r="C731" s="85">
        <v>0</v>
      </c>
      <c r="D731" s="85" t="s">
        <v>1103</v>
      </c>
      <c r="E731" s="87" t="s">
        <v>1105</v>
      </c>
      <c r="F731" s="88">
        <v>148516</v>
      </c>
      <c r="G731" s="88">
        <v>-87690.46</v>
      </c>
      <c r="H731" s="88">
        <v>60825.54</v>
      </c>
      <c r="I731" s="89" t="s">
        <v>305</v>
      </c>
      <c r="J731" s="89" t="s">
        <v>312</v>
      </c>
    </row>
    <row r="732" spans="1:10" x14ac:dyDescent="0.45">
      <c r="A732" s="85">
        <v>500</v>
      </c>
      <c r="B732" s="86">
        <v>100000556214</v>
      </c>
      <c r="C732" s="85">
        <v>0</v>
      </c>
      <c r="D732" s="85" t="s">
        <v>1103</v>
      </c>
      <c r="E732" s="87" t="s">
        <v>1105</v>
      </c>
      <c r="F732" s="88">
        <v>148516</v>
      </c>
      <c r="G732" s="88">
        <v>-87690.46</v>
      </c>
      <c r="H732" s="88">
        <v>60825.54</v>
      </c>
      <c r="I732" s="89" t="s">
        <v>305</v>
      </c>
      <c r="J732" s="89" t="s">
        <v>312</v>
      </c>
    </row>
    <row r="733" spans="1:10" x14ac:dyDescent="0.45">
      <c r="A733" s="85">
        <v>501</v>
      </c>
      <c r="B733" s="86">
        <v>100000556215</v>
      </c>
      <c r="C733" s="85">
        <v>0</v>
      </c>
      <c r="D733" s="85" t="s">
        <v>1103</v>
      </c>
      <c r="E733" s="87" t="s">
        <v>1105</v>
      </c>
      <c r="F733" s="88">
        <v>148516</v>
      </c>
      <c r="G733" s="88">
        <v>-87690.46</v>
      </c>
      <c r="H733" s="88">
        <v>60825.54</v>
      </c>
      <c r="I733" s="89" t="s">
        <v>305</v>
      </c>
      <c r="J733" s="89" t="s">
        <v>312</v>
      </c>
    </row>
    <row r="734" spans="1:10" x14ac:dyDescent="0.45">
      <c r="A734" s="85">
        <v>502</v>
      </c>
      <c r="B734" s="86">
        <v>100000556216</v>
      </c>
      <c r="C734" s="85">
        <v>0</v>
      </c>
      <c r="D734" s="85" t="s">
        <v>1103</v>
      </c>
      <c r="E734" s="87" t="s">
        <v>1105</v>
      </c>
      <c r="F734" s="88">
        <v>148516</v>
      </c>
      <c r="G734" s="88">
        <v>-87690.46</v>
      </c>
      <c r="H734" s="88">
        <v>60825.54</v>
      </c>
      <c r="I734" s="89" t="s">
        <v>305</v>
      </c>
      <c r="J734" s="89" t="s">
        <v>312</v>
      </c>
    </row>
    <row r="735" spans="1:10" x14ac:dyDescent="0.45">
      <c r="A735" s="85">
        <v>503</v>
      </c>
      <c r="B735" s="86">
        <v>100000556217</v>
      </c>
      <c r="C735" s="85">
        <v>0</v>
      </c>
      <c r="D735" s="85" t="s">
        <v>1103</v>
      </c>
      <c r="E735" s="87" t="s">
        <v>1105</v>
      </c>
      <c r="F735" s="88">
        <v>148516</v>
      </c>
      <c r="G735" s="88">
        <v>-87690.46</v>
      </c>
      <c r="H735" s="88">
        <v>60825.54</v>
      </c>
      <c r="I735" s="89" t="s">
        <v>305</v>
      </c>
      <c r="J735" s="89" t="s">
        <v>312</v>
      </c>
    </row>
    <row r="736" spans="1:10" x14ac:dyDescent="0.45">
      <c r="A736" s="85">
        <v>504</v>
      </c>
      <c r="B736" s="86">
        <v>100000556218</v>
      </c>
      <c r="C736" s="85">
        <v>0</v>
      </c>
      <c r="D736" s="85" t="s">
        <v>1103</v>
      </c>
      <c r="E736" s="87" t="s">
        <v>1105</v>
      </c>
      <c r="F736" s="88">
        <v>148516</v>
      </c>
      <c r="G736" s="88">
        <v>-87690.46</v>
      </c>
      <c r="H736" s="88">
        <v>60825.54</v>
      </c>
      <c r="I736" s="89" t="s">
        <v>305</v>
      </c>
      <c r="J736" s="89" t="s">
        <v>312</v>
      </c>
    </row>
    <row r="737" spans="1:10" x14ac:dyDescent="0.45">
      <c r="A737" s="85">
        <v>505</v>
      </c>
      <c r="B737" s="86">
        <v>100000556219</v>
      </c>
      <c r="C737" s="85">
        <v>0</v>
      </c>
      <c r="D737" s="85" t="s">
        <v>1103</v>
      </c>
      <c r="E737" s="87" t="s">
        <v>1105</v>
      </c>
      <c r="F737" s="88">
        <v>148516</v>
      </c>
      <c r="G737" s="88">
        <v>-87690.46</v>
      </c>
      <c r="H737" s="88">
        <v>60825.54</v>
      </c>
      <c r="I737" s="89" t="s">
        <v>305</v>
      </c>
      <c r="J737" s="89" t="s">
        <v>312</v>
      </c>
    </row>
    <row r="738" spans="1:10" x14ac:dyDescent="0.45">
      <c r="A738" s="85">
        <v>506</v>
      </c>
      <c r="B738" s="86">
        <v>100000556220</v>
      </c>
      <c r="C738" s="85">
        <v>0</v>
      </c>
      <c r="D738" s="85" t="s">
        <v>1103</v>
      </c>
      <c r="E738" s="87" t="s">
        <v>1105</v>
      </c>
      <c r="F738" s="88">
        <v>148516</v>
      </c>
      <c r="G738" s="88">
        <v>-87690.46</v>
      </c>
      <c r="H738" s="88">
        <v>60825.54</v>
      </c>
      <c r="I738" s="89" t="s">
        <v>305</v>
      </c>
      <c r="J738" s="89" t="s">
        <v>312</v>
      </c>
    </row>
    <row r="739" spans="1:10" x14ac:dyDescent="0.45">
      <c r="A739" s="85">
        <v>507</v>
      </c>
      <c r="B739" s="86">
        <v>100000556221</v>
      </c>
      <c r="C739" s="85">
        <v>0</v>
      </c>
      <c r="D739" s="85" t="s">
        <v>1103</v>
      </c>
      <c r="E739" s="87" t="s">
        <v>1105</v>
      </c>
      <c r="F739" s="88">
        <v>148516</v>
      </c>
      <c r="G739" s="88">
        <v>-87690.46</v>
      </c>
      <c r="H739" s="88">
        <v>60825.54</v>
      </c>
      <c r="I739" s="89" t="s">
        <v>305</v>
      </c>
      <c r="J739" s="89" t="s">
        <v>312</v>
      </c>
    </row>
    <row r="740" spans="1:10" x14ac:dyDescent="0.45">
      <c r="A740" s="85">
        <v>508</v>
      </c>
      <c r="B740" s="86">
        <v>100000556222</v>
      </c>
      <c r="C740" s="85">
        <v>0</v>
      </c>
      <c r="D740" s="85" t="s">
        <v>1103</v>
      </c>
      <c r="E740" s="87" t="s">
        <v>1105</v>
      </c>
      <c r="F740" s="88">
        <v>148516</v>
      </c>
      <c r="G740" s="88">
        <v>-87690.46</v>
      </c>
      <c r="H740" s="88">
        <v>60825.54</v>
      </c>
      <c r="I740" s="89" t="s">
        <v>305</v>
      </c>
      <c r="J740" s="89" t="s">
        <v>312</v>
      </c>
    </row>
    <row r="741" spans="1:10" x14ac:dyDescent="0.45">
      <c r="A741" s="85">
        <v>509</v>
      </c>
      <c r="B741" s="86">
        <v>100000556223</v>
      </c>
      <c r="C741" s="85">
        <v>0</v>
      </c>
      <c r="D741" s="85" t="s">
        <v>1103</v>
      </c>
      <c r="E741" s="87" t="s">
        <v>1105</v>
      </c>
      <c r="F741" s="88">
        <v>148516</v>
      </c>
      <c r="G741" s="88">
        <v>-87690.46</v>
      </c>
      <c r="H741" s="88">
        <v>60825.54</v>
      </c>
      <c r="I741" s="89" t="s">
        <v>305</v>
      </c>
      <c r="J741" s="89" t="s">
        <v>312</v>
      </c>
    </row>
    <row r="742" spans="1:10" x14ac:dyDescent="0.45">
      <c r="A742" s="85">
        <v>510</v>
      </c>
      <c r="B742" s="86">
        <v>100000556224</v>
      </c>
      <c r="C742" s="85">
        <v>0</v>
      </c>
      <c r="D742" s="85" t="s">
        <v>1103</v>
      </c>
      <c r="E742" s="87" t="s">
        <v>1105</v>
      </c>
      <c r="F742" s="88">
        <v>148516</v>
      </c>
      <c r="G742" s="88">
        <v>-87690.46</v>
      </c>
      <c r="H742" s="88">
        <v>60825.54</v>
      </c>
      <c r="I742" s="89" t="s">
        <v>305</v>
      </c>
      <c r="J742" s="89" t="s">
        <v>312</v>
      </c>
    </row>
    <row r="743" spans="1:10" x14ac:dyDescent="0.45">
      <c r="A743" s="85">
        <v>511</v>
      </c>
      <c r="B743" s="86">
        <v>100000556225</v>
      </c>
      <c r="C743" s="85">
        <v>0</v>
      </c>
      <c r="D743" s="85" t="s">
        <v>1103</v>
      </c>
      <c r="E743" s="87" t="s">
        <v>1105</v>
      </c>
      <c r="F743" s="88">
        <v>148516</v>
      </c>
      <c r="G743" s="88">
        <v>-87690.46</v>
      </c>
      <c r="H743" s="88">
        <v>60825.54</v>
      </c>
      <c r="I743" s="89" t="s">
        <v>305</v>
      </c>
      <c r="J743" s="89" t="s">
        <v>312</v>
      </c>
    </row>
    <row r="744" spans="1:10" x14ac:dyDescent="0.45">
      <c r="A744" s="85">
        <v>512</v>
      </c>
      <c r="B744" s="86">
        <v>100000556226</v>
      </c>
      <c r="C744" s="85">
        <v>0</v>
      </c>
      <c r="D744" s="85" t="s">
        <v>1103</v>
      </c>
      <c r="E744" s="87" t="s">
        <v>1105</v>
      </c>
      <c r="F744" s="88">
        <v>148516</v>
      </c>
      <c r="G744" s="88">
        <v>-87690.46</v>
      </c>
      <c r="H744" s="88">
        <v>60825.54</v>
      </c>
      <c r="I744" s="89" t="s">
        <v>305</v>
      </c>
      <c r="J744" s="89" t="s">
        <v>312</v>
      </c>
    </row>
    <row r="745" spans="1:10" x14ac:dyDescent="0.45">
      <c r="A745" s="85">
        <v>513</v>
      </c>
      <c r="B745" s="86">
        <v>100000556227</v>
      </c>
      <c r="C745" s="85">
        <v>0</v>
      </c>
      <c r="D745" s="85" t="s">
        <v>1103</v>
      </c>
      <c r="E745" s="87" t="s">
        <v>1105</v>
      </c>
      <c r="F745" s="88">
        <v>148516</v>
      </c>
      <c r="G745" s="88">
        <v>-87690.46</v>
      </c>
      <c r="H745" s="88">
        <v>60825.54</v>
      </c>
      <c r="I745" s="89" t="s">
        <v>305</v>
      </c>
      <c r="J745" s="89" t="s">
        <v>312</v>
      </c>
    </row>
    <row r="746" spans="1:10" x14ac:dyDescent="0.45">
      <c r="A746" s="85">
        <v>514</v>
      </c>
      <c r="B746" s="86">
        <v>100000556228</v>
      </c>
      <c r="C746" s="85">
        <v>0</v>
      </c>
      <c r="D746" s="85" t="s">
        <v>1103</v>
      </c>
      <c r="E746" s="87" t="s">
        <v>1105</v>
      </c>
      <c r="F746" s="88">
        <v>148516</v>
      </c>
      <c r="G746" s="88">
        <v>-87690.46</v>
      </c>
      <c r="H746" s="88">
        <v>60825.54</v>
      </c>
      <c r="I746" s="89" t="s">
        <v>305</v>
      </c>
      <c r="J746" s="89" t="s">
        <v>312</v>
      </c>
    </row>
    <row r="747" spans="1:10" x14ac:dyDescent="0.45">
      <c r="A747" s="85">
        <v>515</v>
      </c>
      <c r="B747" s="86">
        <v>100000556229</v>
      </c>
      <c r="C747" s="85">
        <v>0</v>
      </c>
      <c r="D747" s="85" t="s">
        <v>1103</v>
      </c>
      <c r="E747" s="87" t="s">
        <v>1105</v>
      </c>
      <c r="F747" s="88">
        <v>148516</v>
      </c>
      <c r="G747" s="88">
        <v>-87690.46</v>
      </c>
      <c r="H747" s="88">
        <v>60825.54</v>
      </c>
      <c r="I747" s="89" t="s">
        <v>305</v>
      </c>
      <c r="J747" s="89" t="s">
        <v>312</v>
      </c>
    </row>
    <row r="748" spans="1:10" x14ac:dyDescent="0.45">
      <c r="A748" s="85">
        <v>516</v>
      </c>
      <c r="B748" s="86">
        <v>100000556230</v>
      </c>
      <c r="C748" s="85">
        <v>0</v>
      </c>
      <c r="D748" s="85" t="s">
        <v>1103</v>
      </c>
      <c r="E748" s="87" t="s">
        <v>1105</v>
      </c>
      <c r="F748" s="88">
        <v>148516</v>
      </c>
      <c r="G748" s="88">
        <v>-87690.46</v>
      </c>
      <c r="H748" s="88">
        <v>60825.54</v>
      </c>
      <c r="I748" s="89" t="s">
        <v>305</v>
      </c>
      <c r="J748" s="89" t="s">
        <v>312</v>
      </c>
    </row>
    <row r="749" spans="1:10" x14ac:dyDescent="0.45">
      <c r="A749" s="85">
        <v>517</v>
      </c>
      <c r="B749" s="86">
        <v>100000556231</v>
      </c>
      <c r="C749" s="85">
        <v>0</v>
      </c>
      <c r="D749" s="85" t="s">
        <v>1103</v>
      </c>
      <c r="E749" s="87" t="s">
        <v>1105</v>
      </c>
      <c r="F749" s="88">
        <v>148516</v>
      </c>
      <c r="G749" s="88">
        <v>-87690.46</v>
      </c>
      <c r="H749" s="88">
        <v>60825.54</v>
      </c>
      <c r="I749" s="89" t="s">
        <v>305</v>
      </c>
      <c r="J749" s="89" t="s">
        <v>312</v>
      </c>
    </row>
    <row r="750" spans="1:10" x14ac:dyDescent="0.45">
      <c r="A750" s="85">
        <v>518</v>
      </c>
      <c r="B750" s="86">
        <v>100000556232</v>
      </c>
      <c r="C750" s="85">
        <v>0</v>
      </c>
      <c r="D750" s="85" t="s">
        <v>1103</v>
      </c>
      <c r="E750" s="87" t="s">
        <v>1105</v>
      </c>
      <c r="F750" s="88">
        <v>148516</v>
      </c>
      <c r="G750" s="88">
        <v>-87690.46</v>
      </c>
      <c r="H750" s="88">
        <v>60825.54</v>
      </c>
      <c r="I750" s="89" t="s">
        <v>305</v>
      </c>
      <c r="J750" s="89" t="s">
        <v>312</v>
      </c>
    </row>
    <row r="751" spans="1:10" x14ac:dyDescent="0.45">
      <c r="A751" s="85">
        <v>519</v>
      </c>
      <c r="B751" s="86">
        <v>100000556233</v>
      </c>
      <c r="C751" s="85">
        <v>0</v>
      </c>
      <c r="D751" s="85" t="s">
        <v>1103</v>
      </c>
      <c r="E751" s="87" t="s">
        <v>1105</v>
      </c>
      <c r="F751" s="88">
        <v>148516</v>
      </c>
      <c r="G751" s="88">
        <v>-87690.46</v>
      </c>
      <c r="H751" s="88">
        <v>60825.54</v>
      </c>
      <c r="I751" s="89" t="s">
        <v>305</v>
      </c>
      <c r="J751" s="89" t="s">
        <v>312</v>
      </c>
    </row>
    <row r="752" spans="1:10" x14ac:dyDescent="0.45">
      <c r="A752" s="85">
        <v>520</v>
      </c>
      <c r="B752" s="86">
        <v>100000556234</v>
      </c>
      <c r="C752" s="85">
        <v>0</v>
      </c>
      <c r="D752" s="85" t="s">
        <v>1103</v>
      </c>
      <c r="E752" s="87" t="s">
        <v>1105</v>
      </c>
      <c r="F752" s="88">
        <v>148516</v>
      </c>
      <c r="G752" s="88">
        <v>-87690.46</v>
      </c>
      <c r="H752" s="88">
        <v>60825.54</v>
      </c>
      <c r="I752" s="89" t="s">
        <v>305</v>
      </c>
      <c r="J752" s="89" t="s">
        <v>312</v>
      </c>
    </row>
    <row r="753" spans="1:10" x14ac:dyDescent="0.45">
      <c r="A753" s="85">
        <v>521</v>
      </c>
      <c r="B753" s="86">
        <v>100000556235</v>
      </c>
      <c r="C753" s="85">
        <v>0</v>
      </c>
      <c r="D753" s="85" t="s">
        <v>1103</v>
      </c>
      <c r="E753" s="87" t="s">
        <v>1105</v>
      </c>
      <c r="F753" s="88">
        <v>148516</v>
      </c>
      <c r="G753" s="88">
        <v>-87690.46</v>
      </c>
      <c r="H753" s="88">
        <v>60825.54</v>
      </c>
      <c r="I753" s="89" t="s">
        <v>305</v>
      </c>
      <c r="J753" s="89" t="s">
        <v>312</v>
      </c>
    </row>
    <row r="754" spans="1:10" x14ac:dyDescent="0.45">
      <c r="A754" s="85">
        <v>522</v>
      </c>
      <c r="B754" s="86">
        <v>100000556236</v>
      </c>
      <c r="C754" s="85">
        <v>0</v>
      </c>
      <c r="D754" s="85" t="s">
        <v>1103</v>
      </c>
      <c r="E754" s="87" t="s">
        <v>1105</v>
      </c>
      <c r="F754" s="88">
        <v>148516</v>
      </c>
      <c r="G754" s="88">
        <v>-87690.46</v>
      </c>
      <c r="H754" s="88">
        <v>60825.54</v>
      </c>
      <c r="I754" s="89" t="s">
        <v>305</v>
      </c>
      <c r="J754" s="89" t="s">
        <v>312</v>
      </c>
    </row>
    <row r="755" spans="1:10" x14ac:dyDescent="0.45">
      <c r="A755" s="85">
        <v>523</v>
      </c>
      <c r="B755" s="86">
        <v>100000556237</v>
      </c>
      <c r="C755" s="85">
        <v>0</v>
      </c>
      <c r="D755" s="85" t="s">
        <v>1103</v>
      </c>
      <c r="E755" s="87" t="s">
        <v>1105</v>
      </c>
      <c r="F755" s="88">
        <v>148516</v>
      </c>
      <c r="G755" s="88">
        <v>-87690.46</v>
      </c>
      <c r="H755" s="88">
        <v>60825.54</v>
      </c>
      <c r="I755" s="89" t="s">
        <v>305</v>
      </c>
      <c r="J755" s="89" t="s">
        <v>312</v>
      </c>
    </row>
    <row r="756" spans="1:10" x14ac:dyDescent="0.45">
      <c r="A756" s="85">
        <v>524</v>
      </c>
      <c r="B756" s="86">
        <v>100000556238</v>
      </c>
      <c r="C756" s="85">
        <v>0</v>
      </c>
      <c r="D756" s="85" t="s">
        <v>1103</v>
      </c>
      <c r="E756" s="87" t="s">
        <v>1105</v>
      </c>
      <c r="F756" s="88">
        <v>148516</v>
      </c>
      <c r="G756" s="88">
        <v>-87690.46</v>
      </c>
      <c r="H756" s="88">
        <v>60825.54</v>
      </c>
      <c r="I756" s="89" t="s">
        <v>305</v>
      </c>
      <c r="J756" s="89" t="s">
        <v>312</v>
      </c>
    </row>
    <row r="757" spans="1:10" x14ac:dyDescent="0.45">
      <c r="A757" s="85">
        <v>525</v>
      </c>
      <c r="B757" s="86">
        <v>100000556239</v>
      </c>
      <c r="C757" s="85">
        <v>0</v>
      </c>
      <c r="D757" s="85" t="s">
        <v>1103</v>
      </c>
      <c r="E757" s="87" t="s">
        <v>1105</v>
      </c>
      <c r="F757" s="88">
        <v>148516</v>
      </c>
      <c r="G757" s="88">
        <v>-87690.46</v>
      </c>
      <c r="H757" s="88">
        <v>60825.54</v>
      </c>
      <c r="I757" s="89" t="s">
        <v>305</v>
      </c>
      <c r="J757" s="89" t="s">
        <v>312</v>
      </c>
    </row>
    <row r="758" spans="1:10" x14ac:dyDescent="0.45">
      <c r="A758" s="85">
        <v>526</v>
      </c>
      <c r="B758" s="86">
        <v>100000556240</v>
      </c>
      <c r="C758" s="85">
        <v>0</v>
      </c>
      <c r="D758" s="85" t="s">
        <v>1103</v>
      </c>
      <c r="E758" s="87" t="s">
        <v>1105</v>
      </c>
      <c r="F758" s="88">
        <v>148516</v>
      </c>
      <c r="G758" s="88">
        <v>-87690.46</v>
      </c>
      <c r="H758" s="88">
        <v>60825.54</v>
      </c>
      <c r="I758" s="89" t="s">
        <v>305</v>
      </c>
      <c r="J758" s="89" t="s">
        <v>312</v>
      </c>
    </row>
    <row r="759" spans="1:10" x14ac:dyDescent="0.45">
      <c r="A759" s="85">
        <v>527</v>
      </c>
      <c r="B759" s="86">
        <v>100000556241</v>
      </c>
      <c r="C759" s="85">
        <v>0</v>
      </c>
      <c r="D759" s="85" t="s">
        <v>1103</v>
      </c>
      <c r="E759" s="87" t="s">
        <v>1105</v>
      </c>
      <c r="F759" s="88">
        <v>148516</v>
      </c>
      <c r="G759" s="88">
        <v>-87690.46</v>
      </c>
      <c r="H759" s="88">
        <v>60825.54</v>
      </c>
      <c r="I759" s="89" t="s">
        <v>305</v>
      </c>
      <c r="J759" s="89" t="s">
        <v>312</v>
      </c>
    </row>
    <row r="760" spans="1:10" x14ac:dyDescent="0.45">
      <c r="A760" s="85">
        <v>528</v>
      </c>
      <c r="B760" s="86">
        <v>100000556242</v>
      </c>
      <c r="C760" s="85">
        <v>0</v>
      </c>
      <c r="D760" s="85" t="s">
        <v>1103</v>
      </c>
      <c r="E760" s="87" t="s">
        <v>1105</v>
      </c>
      <c r="F760" s="88">
        <v>148516</v>
      </c>
      <c r="G760" s="88">
        <v>-87690.46</v>
      </c>
      <c r="H760" s="88">
        <v>60825.54</v>
      </c>
      <c r="I760" s="89" t="s">
        <v>305</v>
      </c>
      <c r="J760" s="89" t="s">
        <v>312</v>
      </c>
    </row>
    <row r="761" spans="1:10" x14ac:dyDescent="0.45">
      <c r="A761" s="85">
        <v>529</v>
      </c>
      <c r="B761" s="86">
        <v>100000556243</v>
      </c>
      <c r="C761" s="85">
        <v>0</v>
      </c>
      <c r="D761" s="85" t="s">
        <v>1103</v>
      </c>
      <c r="E761" s="87" t="s">
        <v>1105</v>
      </c>
      <c r="F761" s="88">
        <v>148516</v>
      </c>
      <c r="G761" s="88">
        <v>-87690.46</v>
      </c>
      <c r="H761" s="88">
        <v>60825.54</v>
      </c>
      <c r="I761" s="89" t="s">
        <v>305</v>
      </c>
      <c r="J761" s="89" t="s">
        <v>312</v>
      </c>
    </row>
    <row r="762" spans="1:10" x14ac:dyDescent="0.45">
      <c r="A762" s="85">
        <v>530</v>
      </c>
      <c r="B762" s="86">
        <v>100000556244</v>
      </c>
      <c r="C762" s="85">
        <v>0</v>
      </c>
      <c r="D762" s="85" t="s">
        <v>1103</v>
      </c>
      <c r="E762" s="87" t="s">
        <v>1105</v>
      </c>
      <c r="F762" s="88">
        <v>148516</v>
      </c>
      <c r="G762" s="88">
        <v>-87690.46</v>
      </c>
      <c r="H762" s="88">
        <v>60825.54</v>
      </c>
      <c r="I762" s="89" t="s">
        <v>305</v>
      </c>
      <c r="J762" s="89" t="s">
        <v>312</v>
      </c>
    </row>
    <row r="763" spans="1:10" x14ac:dyDescent="0.45">
      <c r="A763" s="85">
        <v>531</v>
      </c>
      <c r="B763" s="86">
        <v>100000556245</v>
      </c>
      <c r="C763" s="85">
        <v>0</v>
      </c>
      <c r="D763" s="85" t="s">
        <v>1103</v>
      </c>
      <c r="E763" s="87" t="s">
        <v>1105</v>
      </c>
      <c r="F763" s="88">
        <v>148516</v>
      </c>
      <c r="G763" s="88">
        <v>-87690.46</v>
      </c>
      <c r="H763" s="88">
        <v>60825.54</v>
      </c>
      <c r="I763" s="89" t="s">
        <v>305</v>
      </c>
      <c r="J763" s="89" t="s">
        <v>312</v>
      </c>
    </row>
    <row r="764" spans="1:10" x14ac:dyDescent="0.45">
      <c r="A764" s="85">
        <v>532</v>
      </c>
      <c r="B764" s="86">
        <v>100000556246</v>
      </c>
      <c r="C764" s="85">
        <v>0</v>
      </c>
      <c r="D764" s="85" t="s">
        <v>1103</v>
      </c>
      <c r="E764" s="87" t="s">
        <v>1105</v>
      </c>
      <c r="F764" s="88">
        <v>148516</v>
      </c>
      <c r="G764" s="88">
        <v>-87690.46</v>
      </c>
      <c r="H764" s="88">
        <v>60825.54</v>
      </c>
      <c r="I764" s="89" t="s">
        <v>305</v>
      </c>
      <c r="J764" s="89" t="s">
        <v>312</v>
      </c>
    </row>
    <row r="765" spans="1:10" x14ac:dyDescent="0.45">
      <c r="A765" s="85">
        <v>533</v>
      </c>
      <c r="B765" s="86">
        <v>100000556247</v>
      </c>
      <c r="C765" s="85">
        <v>0</v>
      </c>
      <c r="D765" s="85" t="s">
        <v>1103</v>
      </c>
      <c r="E765" s="87" t="s">
        <v>1105</v>
      </c>
      <c r="F765" s="88">
        <v>148516</v>
      </c>
      <c r="G765" s="88">
        <v>-87690.46</v>
      </c>
      <c r="H765" s="88">
        <v>60825.54</v>
      </c>
      <c r="I765" s="89" t="s">
        <v>305</v>
      </c>
      <c r="J765" s="89" t="s">
        <v>312</v>
      </c>
    </row>
    <row r="766" spans="1:10" x14ac:dyDescent="0.45">
      <c r="A766" s="85">
        <v>534</v>
      </c>
      <c r="B766" s="86">
        <v>100000556248</v>
      </c>
      <c r="C766" s="85">
        <v>0</v>
      </c>
      <c r="D766" s="85" t="s">
        <v>1103</v>
      </c>
      <c r="E766" s="87" t="s">
        <v>1105</v>
      </c>
      <c r="F766" s="88">
        <v>148516</v>
      </c>
      <c r="G766" s="88">
        <v>-87690.46</v>
      </c>
      <c r="H766" s="88">
        <v>60825.54</v>
      </c>
      <c r="I766" s="89" t="s">
        <v>305</v>
      </c>
      <c r="J766" s="89" t="s">
        <v>312</v>
      </c>
    </row>
    <row r="767" spans="1:10" x14ac:dyDescent="0.45">
      <c r="A767" s="85">
        <v>535</v>
      </c>
      <c r="B767" s="86">
        <v>100000556249</v>
      </c>
      <c r="C767" s="85">
        <v>0</v>
      </c>
      <c r="D767" s="85" t="s">
        <v>1103</v>
      </c>
      <c r="E767" s="87" t="s">
        <v>1105</v>
      </c>
      <c r="F767" s="88">
        <v>148516</v>
      </c>
      <c r="G767" s="88">
        <v>-87690.46</v>
      </c>
      <c r="H767" s="88">
        <v>60825.54</v>
      </c>
      <c r="I767" s="89" t="s">
        <v>305</v>
      </c>
      <c r="J767" s="89" t="s">
        <v>312</v>
      </c>
    </row>
    <row r="768" spans="1:10" x14ac:dyDescent="0.45">
      <c r="A768" s="85">
        <v>536</v>
      </c>
      <c r="B768" s="86">
        <v>100000556250</v>
      </c>
      <c r="C768" s="85">
        <v>0</v>
      </c>
      <c r="D768" s="85" t="s">
        <v>1103</v>
      </c>
      <c r="E768" s="87" t="s">
        <v>1105</v>
      </c>
      <c r="F768" s="88">
        <v>148516</v>
      </c>
      <c r="G768" s="88">
        <v>-87690.46</v>
      </c>
      <c r="H768" s="88">
        <v>60825.54</v>
      </c>
      <c r="I768" s="89" t="s">
        <v>305</v>
      </c>
      <c r="J768" s="89" t="s">
        <v>312</v>
      </c>
    </row>
    <row r="769" spans="1:10" x14ac:dyDescent="0.45">
      <c r="A769" s="85">
        <v>537</v>
      </c>
      <c r="B769" s="86">
        <v>100000556251</v>
      </c>
      <c r="C769" s="85">
        <v>0</v>
      </c>
      <c r="D769" s="85" t="s">
        <v>1103</v>
      </c>
      <c r="E769" s="87" t="s">
        <v>1105</v>
      </c>
      <c r="F769" s="88">
        <v>148516</v>
      </c>
      <c r="G769" s="88">
        <v>-87690.46</v>
      </c>
      <c r="H769" s="88">
        <v>60825.54</v>
      </c>
      <c r="I769" s="89" t="s">
        <v>305</v>
      </c>
      <c r="J769" s="89" t="s">
        <v>312</v>
      </c>
    </row>
    <row r="770" spans="1:10" x14ac:dyDescent="0.45">
      <c r="A770" s="85">
        <v>538</v>
      </c>
      <c r="B770" s="86">
        <v>100000556252</v>
      </c>
      <c r="C770" s="85">
        <v>0</v>
      </c>
      <c r="D770" s="85" t="s">
        <v>1103</v>
      </c>
      <c r="E770" s="87" t="s">
        <v>1105</v>
      </c>
      <c r="F770" s="88">
        <v>148516</v>
      </c>
      <c r="G770" s="88">
        <v>-87690.45</v>
      </c>
      <c r="H770" s="88">
        <v>60825.55</v>
      </c>
      <c r="I770" s="89" t="s">
        <v>305</v>
      </c>
      <c r="J770" s="89" t="s">
        <v>312</v>
      </c>
    </row>
    <row r="771" spans="1:10" x14ac:dyDescent="0.45">
      <c r="A771" s="85">
        <v>539</v>
      </c>
      <c r="B771" s="86">
        <v>100000556253</v>
      </c>
      <c r="C771" s="85">
        <v>0</v>
      </c>
      <c r="D771" s="85" t="s">
        <v>1103</v>
      </c>
      <c r="E771" s="87" t="s">
        <v>1105</v>
      </c>
      <c r="F771" s="88">
        <v>148516</v>
      </c>
      <c r="G771" s="88">
        <v>-87690.46</v>
      </c>
      <c r="H771" s="88">
        <v>60825.54</v>
      </c>
      <c r="I771" s="89" t="s">
        <v>305</v>
      </c>
      <c r="J771" s="89" t="s">
        <v>312</v>
      </c>
    </row>
    <row r="772" spans="1:10" x14ac:dyDescent="0.45">
      <c r="A772" s="85">
        <v>540</v>
      </c>
      <c r="B772" s="86">
        <v>100000556254</v>
      </c>
      <c r="C772" s="85">
        <v>0</v>
      </c>
      <c r="D772" s="85" t="s">
        <v>1103</v>
      </c>
      <c r="E772" s="87" t="s">
        <v>1105</v>
      </c>
      <c r="F772" s="88">
        <v>148516</v>
      </c>
      <c r="G772" s="88">
        <v>-87690.46</v>
      </c>
      <c r="H772" s="88">
        <v>60825.54</v>
      </c>
      <c r="I772" s="89" t="s">
        <v>305</v>
      </c>
      <c r="J772" s="89" t="s">
        <v>312</v>
      </c>
    </row>
    <row r="773" spans="1:10" x14ac:dyDescent="0.45">
      <c r="A773" s="85">
        <v>541</v>
      </c>
      <c r="B773" s="86">
        <v>100000556255</v>
      </c>
      <c r="C773" s="85">
        <v>0</v>
      </c>
      <c r="D773" s="85" t="s">
        <v>1103</v>
      </c>
      <c r="E773" s="87" t="s">
        <v>1105</v>
      </c>
      <c r="F773" s="88">
        <v>148516</v>
      </c>
      <c r="G773" s="88">
        <v>-87690.45</v>
      </c>
      <c r="H773" s="88">
        <v>60825.55</v>
      </c>
      <c r="I773" s="89" t="s">
        <v>305</v>
      </c>
      <c r="J773" s="89" t="s">
        <v>312</v>
      </c>
    </row>
    <row r="774" spans="1:10" x14ac:dyDescent="0.45">
      <c r="A774" s="85">
        <v>542</v>
      </c>
      <c r="B774" s="86">
        <v>100000556256</v>
      </c>
      <c r="C774" s="85">
        <v>0</v>
      </c>
      <c r="D774" s="85" t="s">
        <v>1103</v>
      </c>
      <c r="E774" s="87" t="s">
        <v>1105</v>
      </c>
      <c r="F774" s="88">
        <v>148516</v>
      </c>
      <c r="G774" s="88">
        <v>-87690.45</v>
      </c>
      <c r="H774" s="88">
        <v>60825.55</v>
      </c>
      <c r="I774" s="89" t="s">
        <v>305</v>
      </c>
      <c r="J774" s="89" t="s">
        <v>312</v>
      </c>
    </row>
    <row r="775" spans="1:10" x14ac:dyDescent="0.45">
      <c r="A775" s="85">
        <v>543</v>
      </c>
      <c r="B775" s="86">
        <v>100000556257</v>
      </c>
      <c r="C775" s="85">
        <v>0</v>
      </c>
      <c r="D775" s="85" t="s">
        <v>1103</v>
      </c>
      <c r="E775" s="87" t="s">
        <v>1105</v>
      </c>
      <c r="F775" s="88">
        <v>148516</v>
      </c>
      <c r="G775" s="88">
        <v>-87690.46</v>
      </c>
      <c r="H775" s="88">
        <v>60825.54</v>
      </c>
      <c r="I775" s="89" t="s">
        <v>305</v>
      </c>
      <c r="J775" s="89" t="s">
        <v>312</v>
      </c>
    </row>
    <row r="776" spans="1:10" x14ac:dyDescent="0.45">
      <c r="A776" s="85">
        <v>544</v>
      </c>
      <c r="B776" s="86">
        <v>100000556258</v>
      </c>
      <c r="C776" s="85">
        <v>0</v>
      </c>
      <c r="D776" s="85" t="s">
        <v>1103</v>
      </c>
      <c r="E776" s="87" t="s">
        <v>1105</v>
      </c>
      <c r="F776" s="88">
        <v>148516</v>
      </c>
      <c r="G776" s="88">
        <v>-87690.46</v>
      </c>
      <c r="H776" s="88">
        <v>60825.54</v>
      </c>
      <c r="I776" s="89" t="s">
        <v>305</v>
      </c>
      <c r="J776" s="89" t="s">
        <v>312</v>
      </c>
    </row>
    <row r="777" spans="1:10" x14ac:dyDescent="0.45">
      <c r="A777" s="85">
        <v>545</v>
      </c>
      <c r="B777" s="86">
        <v>100000556259</v>
      </c>
      <c r="C777" s="85">
        <v>0</v>
      </c>
      <c r="D777" s="85" t="s">
        <v>1103</v>
      </c>
      <c r="E777" s="87" t="s">
        <v>1105</v>
      </c>
      <c r="F777" s="88">
        <v>148516</v>
      </c>
      <c r="G777" s="88">
        <v>-87690.45</v>
      </c>
      <c r="H777" s="88">
        <v>60825.55</v>
      </c>
      <c r="I777" s="89" t="s">
        <v>305</v>
      </c>
      <c r="J777" s="89" t="s">
        <v>312</v>
      </c>
    </row>
    <row r="778" spans="1:10" x14ac:dyDescent="0.45">
      <c r="A778" s="85">
        <v>546</v>
      </c>
      <c r="B778" s="86">
        <v>100000556260</v>
      </c>
      <c r="C778" s="85">
        <v>0</v>
      </c>
      <c r="D778" s="85" t="s">
        <v>1103</v>
      </c>
      <c r="E778" s="87" t="s">
        <v>1105</v>
      </c>
      <c r="F778" s="88">
        <v>148516</v>
      </c>
      <c r="G778" s="88">
        <v>-87690.45</v>
      </c>
      <c r="H778" s="88">
        <v>60825.55</v>
      </c>
      <c r="I778" s="89" t="s">
        <v>305</v>
      </c>
      <c r="J778" s="89" t="s">
        <v>312</v>
      </c>
    </row>
    <row r="779" spans="1:10" x14ac:dyDescent="0.45">
      <c r="A779" s="85">
        <v>547</v>
      </c>
      <c r="B779" s="86">
        <v>100000556261</v>
      </c>
      <c r="C779" s="85">
        <v>0</v>
      </c>
      <c r="D779" s="85" t="s">
        <v>1103</v>
      </c>
      <c r="E779" s="87" t="s">
        <v>1105</v>
      </c>
      <c r="F779" s="88">
        <v>148516</v>
      </c>
      <c r="G779" s="88">
        <v>-87690.46</v>
      </c>
      <c r="H779" s="88">
        <v>60825.54</v>
      </c>
      <c r="I779" s="89" t="s">
        <v>305</v>
      </c>
      <c r="J779" s="89" t="s">
        <v>312</v>
      </c>
    </row>
    <row r="780" spans="1:10" x14ac:dyDescent="0.45">
      <c r="A780" s="85">
        <v>548</v>
      </c>
      <c r="B780" s="86">
        <v>100000556262</v>
      </c>
      <c r="C780" s="85">
        <v>0</v>
      </c>
      <c r="D780" s="85" t="s">
        <v>1103</v>
      </c>
      <c r="E780" s="87" t="s">
        <v>1105</v>
      </c>
      <c r="F780" s="88">
        <v>148516</v>
      </c>
      <c r="G780" s="88">
        <v>-87690.46</v>
      </c>
      <c r="H780" s="88">
        <v>60825.54</v>
      </c>
      <c r="I780" s="89" t="s">
        <v>305</v>
      </c>
      <c r="J780" s="89" t="s">
        <v>312</v>
      </c>
    </row>
    <row r="781" spans="1:10" x14ac:dyDescent="0.45">
      <c r="A781" s="85">
        <v>549</v>
      </c>
      <c r="B781" s="86">
        <v>100000556263</v>
      </c>
      <c r="C781" s="85">
        <v>0</v>
      </c>
      <c r="D781" s="85" t="s">
        <v>1103</v>
      </c>
      <c r="E781" s="87" t="s">
        <v>1105</v>
      </c>
      <c r="F781" s="88">
        <v>148516</v>
      </c>
      <c r="G781" s="88">
        <v>-87690.45</v>
      </c>
      <c r="H781" s="88">
        <v>60825.55</v>
      </c>
      <c r="I781" s="89" t="s">
        <v>305</v>
      </c>
      <c r="J781" s="89" t="s">
        <v>312</v>
      </c>
    </row>
    <row r="782" spans="1:10" x14ac:dyDescent="0.45">
      <c r="A782" s="85">
        <v>550</v>
      </c>
      <c r="B782" s="86">
        <v>100000556264</v>
      </c>
      <c r="C782" s="85">
        <v>0</v>
      </c>
      <c r="D782" s="85" t="s">
        <v>1103</v>
      </c>
      <c r="E782" s="87" t="s">
        <v>1105</v>
      </c>
      <c r="F782" s="88">
        <v>148516</v>
      </c>
      <c r="G782" s="88">
        <v>-87690.45</v>
      </c>
      <c r="H782" s="88">
        <v>60825.55</v>
      </c>
      <c r="I782" s="89" t="s">
        <v>305</v>
      </c>
      <c r="J782" s="89" t="s">
        <v>312</v>
      </c>
    </row>
    <row r="783" spans="1:10" x14ac:dyDescent="0.45">
      <c r="A783" s="85">
        <v>551</v>
      </c>
      <c r="B783" s="86">
        <v>100000556265</v>
      </c>
      <c r="C783" s="85">
        <v>0</v>
      </c>
      <c r="D783" s="85" t="s">
        <v>1103</v>
      </c>
      <c r="E783" s="87" t="s">
        <v>1105</v>
      </c>
      <c r="F783" s="88">
        <v>148516</v>
      </c>
      <c r="G783" s="88">
        <v>-87690.46</v>
      </c>
      <c r="H783" s="88">
        <v>60825.54</v>
      </c>
      <c r="I783" s="89" t="s">
        <v>305</v>
      </c>
      <c r="J783" s="89" t="s">
        <v>312</v>
      </c>
    </row>
    <row r="784" spans="1:10" x14ac:dyDescent="0.45">
      <c r="A784" s="85">
        <v>552</v>
      </c>
      <c r="B784" s="86">
        <v>100000556266</v>
      </c>
      <c r="C784" s="85">
        <v>0</v>
      </c>
      <c r="D784" s="85" t="s">
        <v>1103</v>
      </c>
      <c r="E784" s="87" t="s">
        <v>1105</v>
      </c>
      <c r="F784" s="88">
        <v>148516</v>
      </c>
      <c r="G784" s="88">
        <v>-87690.46</v>
      </c>
      <c r="H784" s="88">
        <v>60825.54</v>
      </c>
      <c r="I784" s="89" t="s">
        <v>305</v>
      </c>
      <c r="J784" s="89" t="s">
        <v>312</v>
      </c>
    </row>
    <row r="785" spans="1:10" x14ac:dyDescent="0.45">
      <c r="A785" s="85">
        <v>553</v>
      </c>
      <c r="B785" s="86">
        <v>100000556267</v>
      </c>
      <c r="C785" s="85">
        <v>0</v>
      </c>
      <c r="D785" s="85" t="s">
        <v>1103</v>
      </c>
      <c r="E785" s="87" t="s">
        <v>1105</v>
      </c>
      <c r="F785" s="88">
        <v>148516</v>
      </c>
      <c r="G785" s="88">
        <v>-87690.45</v>
      </c>
      <c r="H785" s="88">
        <v>60825.55</v>
      </c>
      <c r="I785" s="89" t="s">
        <v>305</v>
      </c>
      <c r="J785" s="89" t="s">
        <v>312</v>
      </c>
    </row>
    <row r="786" spans="1:10" x14ac:dyDescent="0.45">
      <c r="A786" s="85">
        <v>554</v>
      </c>
      <c r="B786" s="86">
        <v>100000556268</v>
      </c>
      <c r="C786" s="85">
        <v>0</v>
      </c>
      <c r="D786" s="85" t="s">
        <v>1103</v>
      </c>
      <c r="E786" s="87" t="s">
        <v>1105</v>
      </c>
      <c r="F786" s="88">
        <v>148516</v>
      </c>
      <c r="G786" s="88">
        <v>-87690.45</v>
      </c>
      <c r="H786" s="88">
        <v>60825.55</v>
      </c>
      <c r="I786" s="89" t="s">
        <v>305</v>
      </c>
      <c r="J786" s="89" t="s">
        <v>312</v>
      </c>
    </row>
    <row r="787" spans="1:10" x14ac:dyDescent="0.45">
      <c r="A787" s="85">
        <v>555</v>
      </c>
      <c r="B787" s="86">
        <v>100000556269</v>
      </c>
      <c r="C787" s="85">
        <v>0</v>
      </c>
      <c r="D787" s="85" t="s">
        <v>1103</v>
      </c>
      <c r="E787" s="87" t="s">
        <v>1105</v>
      </c>
      <c r="F787" s="88">
        <v>148516</v>
      </c>
      <c r="G787" s="88">
        <v>-87690.46</v>
      </c>
      <c r="H787" s="88">
        <v>60825.54</v>
      </c>
      <c r="I787" s="89" t="s">
        <v>305</v>
      </c>
      <c r="J787" s="89" t="s">
        <v>312</v>
      </c>
    </row>
    <row r="788" spans="1:10" x14ac:dyDescent="0.45">
      <c r="A788" s="85">
        <v>556</v>
      </c>
      <c r="B788" s="86">
        <v>100000556270</v>
      </c>
      <c r="C788" s="85">
        <v>0</v>
      </c>
      <c r="D788" s="85" t="s">
        <v>1103</v>
      </c>
      <c r="E788" s="87" t="s">
        <v>1105</v>
      </c>
      <c r="F788" s="88">
        <v>148516</v>
      </c>
      <c r="G788" s="88">
        <v>-87690.46</v>
      </c>
      <c r="H788" s="88">
        <v>60825.54</v>
      </c>
      <c r="I788" s="89" t="s">
        <v>305</v>
      </c>
      <c r="J788" s="89" t="s">
        <v>312</v>
      </c>
    </row>
    <row r="789" spans="1:10" x14ac:dyDescent="0.45">
      <c r="A789" s="85">
        <v>557</v>
      </c>
      <c r="B789" s="86">
        <v>100000556271</v>
      </c>
      <c r="C789" s="85">
        <v>0</v>
      </c>
      <c r="D789" s="85" t="s">
        <v>1103</v>
      </c>
      <c r="E789" s="87" t="s">
        <v>1105</v>
      </c>
      <c r="F789" s="88">
        <v>148516</v>
      </c>
      <c r="G789" s="88">
        <v>-87690.45</v>
      </c>
      <c r="H789" s="88">
        <v>60825.55</v>
      </c>
      <c r="I789" s="89" t="s">
        <v>305</v>
      </c>
      <c r="J789" s="89" t="s">
        <v>312</v>
      </c>
    </row>
    <row r="790" spans="1:10" x14ac:dyDescent="0.45">
      <c r="A790" s="85">
        <v>558</v>
      </c>
      <c r="B790" s="86">
        <v>100000556272</v>
      </c>
      <c r="C790" s="85">
        <v>0</v>
      </c>
      <c r="D790" s="85" t="s">
        <v>1103</v>
      </c>
      <c r="E790" s="87" t="s">
        <v>1105</v>
      </c>
      <c r="F790" s="88">
        <v>148516</v>
      </c>
      <c r="G790" s="88">
        <v>-87690.46</v>
      </c>
      <c r="H790" s="88">
        <v>60825.54</v>
      </c>
      <c r="I790" s="89" t="s">
        <v>305</v>
      </c>
      <c r="J790" s="89" t="s">
        <v>312</v>
      </c>
    </row>
    <row r="791" spans="1:10" x14ac:dyDescent="0.45">
      <c r="A791" s="85">
        <v>559</v>
      </c>
      <c r="B791" s="86">
        <v>100000556273</v>
      </c>
      <c r="C791" s="85">
        <v>0</v>
      </c>
      <c r="D791" s="85" t="s">
        <v>1103</v>
      </c>
      <c r="E791" s="87" t="s">
        <v>1105</v>
      </c>
      <c r="F791" s="88">
        <v>148516</v>
      </c>
      <c r="G791" s="88">
        <v>-87690.45</v>
      </c>
      <c r="H791" s="88">
        <v>60825.55</v>
      </c>
      <c r="I791" s="89" t="s">
        <v>305</v>
      </c>
      <c r="J791" s="89" t="s">
        <v>312</v>
      </c>
    </row>
    <row r="792" spans="1:10" x14ac:dyDescent="0.45">
      <c r="A792" s="85">
        <v>560</v>
      </c>
      <c r="B792" s="86">
        <v>100000556274</v>
      </c>
      <c r="C792" s="85">
        <v>0</v>
      </c>
      <c r="D792" s="85" t="s">
        <v>1103</v>
      </c>
      <c r="E792" s="87" t="s">
        <v>1105</v>
      </c>
      <c r="F792" s="88">
        <v>148516</v>
      </c>
      <c r="G792" s="88">
        <v>-87690.46</v>
      </c>
      <c r="H792" s="88">
        <v>60825.54</v>
      </c>
      <c r="I792" s="89" t="s">
        <v>305</v>
      </c>
      <c r="J792" s="89" t="s">
        <v>312</v>
      </c>
    </row>
    <row r="793" spans="1:10" x14ac:dyDescent="0.45">
      <c r="A793" s="85">
        <v>561</v>
      </c>
      <c r="B793" s="86">
        <v>100000556275</v>
      </c>
      <c r="C793" s="85">
        <v>0</v>
      </c>
      <c r="D793" s="85" t="s">
        <v>1103</v>
      </c>
      <c r="E793" s="87" t="s">
        <v>1105</v>
      </c>
      <c r="F793" s="88">
        <v>148516</v>
      </c>
      <c r="G793" s="88">
        <v>-87690.45</v>
      </c>
      <c r="H793" s="88">
        <v>60825.55</v>
      </c>
      <c r="I793" s="89" t="s">
        <v>305</v>
      </c>
      <c r="J793" s="89" t="s">
        <v>312</v>
      </c>
    </row>
    <row r="794" spans="1:10" x14ac:dyDescent="0.45">
      <c r="A794" s="85">
        <v>562</v>
      </c>
      <c r="B794" s="86">
        <v>100000556276</v>
      </c>
      <c r="C794" s="85">
        <v>0</v>
      </c>
      <c r="D794" s="85" t="s">
        <v>1103</v>
      </c>
      <c r="E794" s="87" t="s">
        <v>1105</v>
      </c>
      <c r="F794" s="88">
        <v>148516</v>
      </c>
      <c r="G794" s="88">
        <v>-87690.45</v>
      </c>
      <c r="H794" s="88">
        <v>60825.55</v>
      </c>
      <c r="I794" s="89" t="s">
        <v>305</v>
      </c>
      <c r="J794" s="89" t="s">
        <v>312</v>
      </c>
    </row>
    <row r="795" spans="1:10" x14ac:dyDescent="0.45">
      <c r="A795" s="85">
        <v>563</v>
      </c>
      <c r="B795" s="86">
        <v>100000556277</v>
      </c>
      <c r="C795" s="85">
        <v>0</v>
      </c>
      <c r="D795" s="85" t="s">
        <v>1103</v>
      </c>
      <c r="E795" s="87" t="s">
        <v>1105</v>
      </c>
      <c r="F795" s="88">
        <v>148516</v>
      </c>
      <c r="G795" s="88">
        <v>-87690.46</v>
      </c>
      <c r="H795" s="88">
        <v>60825.54</v>
      </c>
      <c r="I795" s="89" t="s">
        <v>305</v>
      </c>
      <c r="J795" s="89" t="s">
        <v>312</v>
      </c>
    </row>
    <row r="796" spans="1:10" x14ac:dyDescent="0.45">
      <c r="A796" s="85">
        <v>564</v>
      </c>
      <c r="B796" s="86">
        <v>100000556278</v>
      </c>
      <c r="C796" s="85">
        <v>0</v>
      </c>
      <c r="D796" s="85" t="s">
        <v>1103</v>
      </c>
      <c r="E796" s="87" t="s">
        <v>1105</v>
      </c>
      <c r="F796" s="88">
        <v>148516</v>
      </c>
      <c r="G796" s="88">
        <v>-87690.45</v>
      </c>
      <c r="H796" s="88">
        <v>60825.55</v>
      </c>
      <c r="I796" s="89" t="s">
        <v>305</v>
      </c>
      <c r="J796" s="89" t="s">
        <v>312</v>
      </c>
    </row>
    <row r="797" spans="1:10" x14ac:dyDescent="0.45">
      <c r="A797" s="85">
        <v>565</v>
      </c>
      <c r="B797" s="86">
        <v>100000556279</v>
      </c>
      <c r="C797" s="85">
        <v>0</v>
      </c>
      <c r="D797" s="85" t="s">
        <v>1103</v>
      </c>
      <c r="E797" s="87" t="s">
        <v>1105</v>
      </c>
      <c r="F797" s="88">
        <v>148516</v>
      </c>
      <c r="G797" s="88">
        <v>-87690.46</v>
      </c>
      <c r="H797" s="88">
        <v>60825.54</v>
      </c>
      <c r="I797" s="89" t="s">
        <v>305</v>
      </c>
      <c r="J797" s="89" t="s">
        <v>312</v>
      </c>
    </row>
    <row r="798" spans="1:10" x14ac:dyDescent="0.45">
      <c r="A798" s="85">
        <v>566</v>
      </c>
      <c r="B798" s="86">
        <v>100000556280</v>
      </c>
      <c r="C798" s="85">
        <v>0</v>
      </c>
      <c r="D798" s="85" t="s">
        <v>1103</v>
      </c>
      <c r="E798" s="87" t="s">
        <v>1105</v>
      </c>
      <c r="F798" s="88">
        <v>148516</v>
      </c>
      <c r="G798" s="88">
        <v>-87690.46</v>
      </c>
      <c r="H798" s="88">
        <v>60825.54</v>
      </c>
      <c r="I798" s="89" t="s">
        <v>305</v>
      </c>
      <c r="J798" s="89" t="s">
        <v>312</v>
      </c>
    </row>
    <row r="799" spans="1:10" x14ac:dyDescent="0.45">
      <c r="A799" s="85">
        <v>567</v>
      </c>
      <c r="B799" s="86">
        <v>100000556281</v>
      </c>
      <c r="C799" s="85">
        <v>0</v>
      </c>
      <c r="D799" s="85" t="s">
        <v>1103</v>
      </c>
      <c r="E799" s="87" t="s">
        <v>1105</v>
      </c>
      <c r="F799" s="88">
        <v>148516</v>
      </c>
      <c r="G799" s="88">
        <v>-87690.45</v>
      </c>
      <c r="H799" s="88">
        <v>60825.55</v>
      </c>
      <c r="I799" s="89" t="s">
        <v>305</v>
      </c>
      <c r="J799" s="89" t="s">
        <v>312</v>
      </c>
    </row>
    <row r="800" spans="1:10" x14ac:dyDescent="0.45">
      <c r="A800" s="85">
        <v>568</v>
      </c>
      <c r="B800" s="86">
        <v>100000556282</v>
      </c>
      <c r="C800" s="85">
        <v>0</v>
      </c>
      <c r="D800" s="85" t="s">
        <v>1103</v>
      </c>
      <c r="E800" s="87" t="s">
        <v>1105</v>
      </c>
      <c r="F800" s="88">
        <v>148516</v>
      </c>
      <c r="G800" s="88">
        <v>-87690.47</v>
      </c>
      <c r="H800" s="88">
        <v>60825.53</v>
      </c>
      <c r="I800" s="89" t="s">
        <v>305</v>
      </c>
      <c r="J800" s="89" t="s">
        <v>312</v>
      </c>
    </row>
    <row r="801" spans="1:17" x14ac:dyDescent="0.45">
      <c r="A801" s="85">
        <v>569</v>
      </c>
      <c r="B801" s="86">
        <v>100000556283</v>
      </c>
      <c r="C801" s="85">
        <v>0</v>
      </c>
      <c r="D801" s="85" t="s">
        <v>1103</v>
      </c>
      <c r="E801" s="87" t="s">
        <v>1105</v>
      </c>
      <c r="F801" s="88">
        <v>148516</v>
      </c>
      <c r="G801" s="88">
        <v>-87690.45</v>
      </c>
      <c r="H801" s="88">
        <v>60825.55</v>
      </c>
      <c r="I801" s="89" t="s">
        <v>305</v>
      </c>
      <c r="J801" s="89" t="s">
        <v>312</v>
      </c>
    </row>
    <row r="802" spans="1:17" x14ac:dyDescent="0.45">
      <c r="A802" s="85">
        <v>570</v>
      </c>
      <c r="B802" s="86">
        <v>100000556284</v>
      </c>
      <c r="C802" s="85">
        <v>0</v>
      </c>
      <c r="D802" s="85" t="s">
        <v>1103</v>
      </c>
      <c r="E802" s="87" t="s">
        <v>1105</v>
      </c>
      <c r="F802" s="88">
        <v>148516</v>
      </c>
      <c r="G802" s="88">
        <v>-87690.47</v>
      </c>
      <c r="H802" s="88">
        <v>60825.53</v>
      </c>
      <c r="I802" s="89" t="s">
        <v>305</v>
      </c>
      <c r="J802" s="89" t="s">
        <v>312</v>
      </c>
    </row>
    <row r="803" spans="1:17" x14ac:dyDescent="0.45">
      <c r="A803" s="85">
        <v>571</v>
      </c>
      <c r="B803" s="86">
        <v>100000556285</v>
      </c>
      <c r="C803" s="85">
        <v>0</v>
      </c>
      <c r="D803" s="85" t="s">
        <v>1103</v>
      </c>
      <c r="E803" s="87" t="s">
        <v>1105</v>
      </c>
      <c r="F803" s="88">
        <v>148516</v>
      </c>
      <c r="G803" s="88">
        <v>-87690.45</v>
      </c>
      <c r="H803" s="88">
        <v>60825.55</v>
      </c>
      <c r="I803" s="89" t="s">
        <v>305</v>
      </c>
      <c r="J803" s="89" t="s">
        <v>312</v>
      </c>
    </row>
    <row r="804" spans="1:17" x14ac:dyDescent="0.45">
      <c r="A804" s="85">
        <v>572</v>
      </c>
      <c r="B804" s="86">
        <v>100000556286</v>
      </c>
      <c r="C804" s="85">
        <v>0</v>
      </c>
      <c r="D804" s="85" t="s">
        <v>1103</v>
      </c>
      <c r="E804" s="87" t="s">
        <v>1105</v>
      </c>
      <c r="F804" s="88">
        <v>148516</v>
      </c>
      <c r="G804" s="88">
        <v>-87690.45</v>
      </c>
      <c r="H804" s="88">
        <v>60825.55</v>
      </c>
      <c r="I804" s="89" t="s">
        <v>305</v>
      </c>
      <c r="J804" s="89" t="s">
        <v>312</v>
      </c>
    </row>
    <row r="805" spans="1:17" x14ac:dyDescent="0.45">
      <c r="A805" s="85">
        <v>573</v>
      </c>
      <c r="B805" s="86">
        <v>100000556287</v>
      </c>
      <c r="C805" s="85">
        <v>0</v>
      </c>
      <c r="D805" s="85" t="s">
        <v>1103</v>
      </c>
      <c r="E805" s="87" t="s">
        <v>1105</v>
      </c>
      <c r="F805" s="88">
        <v>148516</v>
      </c>
      <c r="G805" s="88">
        <v>-87690.47</v>
      </c>
      <c r="H805" s="88">
        <v>60825.53</v>
      </c>
      <c r="I805" s="89" t="s">
        <v>305</v>
      </c>
      <c r="J805" s="89" t="s">
        <v>312</v>
      </c>
    </row>
    <row r="806" spans="1:17" x14ac:dyDescent="0.45">
      <c r="A806" s="85">
        <v>574</v>
      </c>
      <c r="B806" s="86">
        <v>100000556288</v>
      </c>
      <c r="C806" s="85">
        <v>0</v>
      </c>
      <c r="D806" s="85" t="s">
        <v>1103</v>
      </c>
      <c r="E806" s="87" t="s">
        <v>1105</v>
      </c>
      <c r="F806" s="88">
        <v>148516</v>
      </c>
      <c r="G806" s="88">
        <v>-87690.45</v>
      </c>
      <c r="H806" s="88">
        <v>60825.55</v>
      </c>
      <c r="I806" s="89" t="s">
        <v>305</v>
      </c>
      <c r="J806" s="89" t="s">
        <v>312</v>
      </c>
    </row>
    <row r="807" spans="1:17" x14ac:dyDescent="0.45">
      <c r="A807" s="85">
        <v>575</v>
      </c>
      <c r="B807" s="86">
        <v>100000569559</v>
      </c>
      <c r="C807" s="85">
        <v>0</v>
      </c>
      <c r="D807" s="85" t="s">
        <v>134</v>
      </c>
      <c r="E807" s="87" t="s">
        <v>1106</v>
      </c>
      <c r="F807" s="88">
        <v>701600</v>
      </c>
      <c r="G807" s="88">
        <v>-139626.82999999999</v>
      </c>
      <c r="H807" s="88">
        <v>561973.17000000004</v>
      </c>
      <c r="I807" s="89" t="s">
        <v>305</v>
      </c>
      <c r="J807" s="89" t="s">
        <v>312</v>
      </c>
    </row>
    <row r="808" spans="1:17" x14ac:dyDescent="0.45">
      <c r="A808" s="85">
        <v>576</v>
      </c>
      <c r="B808" s="86">
        <v>100000569560</v>
      </c>
      <c r="C808" s="85">
        <v>0</v>
      </c>
      <c r="D808" s="85" t="s">
        <v>134</v>
      </c>
      <c r="E808" s="87" t="s">
        <v>1107</v>
      </c>
      <c r="F808" s="88">
        <v>701600</v>
      </c>
      <c r="G808" s="88">
        <v>-139626.82999999999</v>
      </c>
      <c r="H808" s="88">
        <v>561973.17000000004</v>
      </c>
      <c r="I808" s="89" t="s">
        <v>305</v>
      </c>
      <c r="J808" s="89" t="s">
        <v>312</v>
      </c>
    </row>
    <row r="809" spans="1:17" x14ac:dyDescent="0.45">
      <c r="A809" s="85">
        <v>577</v>
      </c>
      <c r="B809" s="86">
        <v>100000569605</v>
      </c>
      <c r="C809" s="85">
        <v>0</v>
      </c>
      <c r="D809" s="85" t="s">
        <v>134</v>
      </c>
      <c r="E809" s="87" t="s">
        <v>1108</v>
      </c>
      <c r="F809" s="88">
        <v>755089</v>
      </c>
      <c r="G809" s="88">
        <v>-92603.79</v>
      </c>
      <c r="H809" s="88">
        <v>662485.21</v>
      </c>
      <c r="I809" s="89" t="s">
        <v>305</v>
      </c>
      <c r="J809" s="89" t="s">
        <v>312</v>
      </c>
    </row>
    <row r="810" spans="1:17" x14ac:dyDescent="0.45">
      <c r="A810" s="85">
        <v>578</v>
      </c>
      <c r="B810" s="86">
        <v>100000569637</v>
      </c>
      <c r="C810" s="85">
        <v>0</v>
      </c>
      <c r="D810" s="85" t="s">
        <v>134</v>
      </c>
      <c r="E810" s="87" t="s">
        <v>1109</v>
      </c>
      <c r="F810" s="88">
        <v>1232309</v>
      </c>
      <c r="G810" s="88">
        <v>-157022.04</v>
      </c>
      <c r="H810" s="88">
        <v>1075286.96</v>
      </c>
      <c r="I810" s="89" t="s">
        <v>305</v>
      </c>
      <c r="J810" s="89" t="s">
        <v>312</v>
      </c>
    </row>
    <row r="811" spans="1:17" x14ac:dyDescent="0.45">
      <c r="A811" s="90" t="s">
        <v>27</v>
      </c>
      <c r="B811" s="91" t="s">
        <v>142</v>
      </c>
      <c r="C811" s="90"/>
      <c r="D811" s="90"/>
      <c r="E811" s="90"/>
      <c r="F811" s="92">
        <f>SUM(F233:F810)</f>
        <v>88556282.639999896</v>
      </c>
      <c r="G811" s="92">
        <f t="shared" ref="G811:H811" si="11">SUM(G233:G810)</f>
        <v>-49113552.160000049</v>
      </c>
      <c r="H811" s="92">
        <f t="shared" si="11"/>
        <v>39442730.47999984</v>
      </c>
      <c r="I811" s="93"/>
      <c r="J811" s="93"/>
      <c r="K811" s="94"/>
      <c r="L811" s="94"/>
      <c r="M811" s="94"/>
      <c r="N811" s="94"/>
      <c r="O811" s="94"/>
      <c r="P811" s="94"/>
      <c r="Q811" s="94"/>
    </row>
    <row r="812" spans="1:17" x14ac:dyDescent="0.45">
      <c r="A812" s="94"/>
      <c r="B812" s="78"/>
      <c r="C812" s="94"/>
      <c r="D812" s="94"/>
      <c r="E812" s="94"/>
      <c r="F812" s="95"/>
      <c r="G812" s="95"/>
      <c r="H812" s="95"/>
      <c r="I812" s="93"/>
      <c r="J812" s="93"/>
      <c r="K812" s="94"/>
      <c r="L812" s="94"/>
      <c r="M812" s="94"/>
      <c r="N812" s="94"/>
      <c r="O812" s="94"/>
      <c r="P812" s="94"/>
      <c r="Q812" s="94"/>
    </row>
    <row r="813" spans="1:17" x14ac:dyDescent="0.45">
      <c r="A813" s="78" t="s">
        <v>285</v>
      </c>
      <c r="B813" s="78"/>
      <c r="C813" s="94"/>
      <c r="D813" s="94"/>
      <c r="E813" s="94"/>
      <c r="F813" s="95"/>
      <c r="G813" s="95"/>
      <c r="H813" s="95"/>
      <c r="I813" s="93"/>
      <c r="J813" s="93"/>
      <c r="K813" s="94"/>
      <c r="L813" s="94"/>
      <c r="M813" s="94"/>
      <c r="N813" s="94"/>
      <c r="O813" s="94"/>
      <c r="P813" s="94"/>
      <c r="Q813" s="94"/>
    </row>
    <row r="814" spans="1:17" x14ac:dyDescent="0.45">
      <c r="A814" s="80" t="s">
        <v>278</v>
      </c>
      <c r="B814" s="81" t="s">
        <v>0</v>
      </c>
      <c r="C814" s="80" t="s">
        <v>1</v>
      </c>
      <c r="D814" s="80" t="s">
        <v>277</v>
      </c>
      <c r="E814" s="80" t="s">
        <v>2</v>
      </c>
      <c r="F814" s="80" t="s">
        <v>3</v>
      </c>
      <c r="G814" s="80" t="s">
        <v>4</v>
      </c>
      <c r="H814" s="80" t="s">
        <v>5</v>
      </c>
      <c r="I814" s="82"/>
      <c r="J814" s="82"/>
      <c r="K814" s="83"/>
      <c r="L814" s="83"/>
      <c r="M814" s="83"/>
      <c r="N814" s="83"/>
      <c r="O814" s="83"/>
      <c r="P814" s="83"/>
      <c r="Q814" s="83"/>
    </row>
    <row r="815" spans="1:17" x14ac:dyDescent="0.45">
      <c r="A815" s="85">
        <v>1</v>
      </c>
      <c r="B815" s="86">
        <v>100000076287</v>
      </c>
      <c r="C815" s="85">
        <v>0</v>
      </c>
      <c r="D815" s="85" t="s">
        <v>1110</v>
      </c>
      <c r="E815" s="87" t="s">
        <v>1111</v>
      </c>
      <c r="F815" s="88">
        <v>62000</v>
      </c>
      <c r="G815" s="88">
        <v>-61999</v>
      </c>
      <c r="H815" s="87">
        <v>1</v>
      </c>
      <c r="I815" s="89" t="s">
        <v>305</v>
      </c>
      <c r="J815" s="89" t="s">
        <v>313</v>
      </c>
    </row>
    <row r="816" spans="1:17" x14ac:dyDescent="0.45">
      <c r="A816" s="85">
        <v>2</v>
      </c>
      <c r="B816" s="86">
        <v>100000076288</v>
      </c>
      <c r="C816" s="85">
        <v>0</v>
      </c>
      <c r="D816" s="85" t="s">
        <v>1110</v>
      </c>
      <c r="E816" s="87" t="s">
        <v>1111</v>
      </c>
      <c r="F816" s="88">
        <v>62000</v>
      </c>
      <c r="G816" s="88">
        <v>-61999</v>
      </c>
      <c r="H816" s="87">
        <v>1</v>
      </c>
      <c r="I816" s="89" t="s">
        <v>305</v>
      </c>
      <c r="J816" s="89" t="s">
        <v>313</v>
      </c>
    </row>
    <row r="817" spans="1:10" x14ac:dyDescent="0.45">
      <c r="A817" s="85">
        <v>3</v>
      </c>
      <c r="B817" s="86">
        <v>100000076289</v>
      </c>
      <c r="C817" s="85">
        <v>0</v>
      </c>
      <c r="D817" s="85" t="s">
        <v>1110</v>
      </c>
      <c r="E817" s="87" t="s">
        <v>1111</v>
      </c>
      <c r="F817" s="88">
        <v>62000</v>
      </c>
      <c r="G817" s="88">
        <v>-61999</v>
      </c>
      <c r="H817" s="87">
        <v>1</v>
      </c>
      <c r="I817" s="89" t="s">
        <v>305</v>
      </c>
      <c r="J817" s="89" t="s">
        <v>313</v>
      </c>
    </row>
    <row r="818" spans="1:10" x14ac:dyDescent="0.45">
      <c r="A818" s="85">
        <v>4</v>
      </c>
      <c r="B818" s="86">
        <v>100000076290</v>
      </c>
      <c r="C818" s="85">
        <v>0</v>
      </c>
      <c r="D818" s="85" t="s">
        <v>1110</v>
      </c>
      <c r="E818" s="87" t="s">
        <v>1111</v>
      </c>
      <c r="F818" s="88">
        <v>62000</v>
      </c>
      <c r="G818" s="88">
        <v>-61999</v>
      </c>
      <c r="H818" s="87">
        <v>1</v>
      </c>
      <c r="I818" s="89" t="s">
        <v>305</v>
      </c>
      <c r="J818" s="89" t="s">
        <v>313</v>
      </c>
    </row>
    <row r="819" spans="1:10" x14ac:dyDescent="0.45">
      <c r="A819" s="85">
        <v>5</v>
      </c>
      <c r="B819" s="86">
        <v>100000076291</v>
      </c>
      <c r="C819" s="85">
        <v>0</v>
      </c>
      <c r="D819" s="85" t="s">
        <v>1110</v>
      </c>
      <c r="E819" s="87" t="s">
        <v>1111</v>
      </c>
      <c r="F819" s="88">
        <v>62000</v>
      </c>
      <c r="G819" s="88">
        <v>-61999</v>
      </c>
      <c r="H819" s="87">
        <v>1</v>
      </c>
      <c r="I819" s="89" t="s">
        <v>305</v>
      </c>
      <c r="J819" s="89" t="s">
        <v>313</v>
      </c>
    </row>
    <row r="820" spans="1:10" x14ac:dyDescent="0.45">
      <c r="A820" s="85">
        <v>6</v>
      </c>
      <c r="B820" s="86">
        <v>100000108141</v>
      </c>
      <c r="C820" s="85">
        <v>0</v>
      </c>
      <c r="D820" s="85" t="s">
        <v>1112</v>
      </c>
      <c r="E820" s="87" t="s">
        <v>1113</v>
      </c>
      <c r="F820" s="88">
        <v>310000</v>
      </c>
      <c r="G820" s="88">
        <v>-309999</v>
      </c>
      <c r="H820" s="87">
        <v>1</v>
      </c>
      <c r="I820" s="89" t="s">
        <v>305</v>
      </c>
      <c r="J820" s="89" t="s">
        <v>313</v>
      </c>
    </row>
    <row r="821" spans="1:10" x14ac:dyDescent="0.45">
      <c r="A821" s="85">
        <v>7</v>
      </c>
      <c r="B821" s="86">
        <v>100000145934</v>
      </c>
      <c r="C821" s="85">
        <v>0</v>
      </c>
      <c r="D821" s="85" t="s">
        <v>75</v>
      </c>
      <c r="E821" s="87" t="s">
        <v>1114</v>
      </c>
      <c r="F821" s="88">
        <v>45903</v>
      </c>
      <c r="G821" s="88">
        <v>-45902</v>
      </c>
      <c r="H821" s="87">
        <v>1</v>
      </c>
      <c r="I821" s="89" t="s">
        <v>305</v>
      </c>
      <c r="J821" s="89" t="s">
        <v>313</v>
      </c>
    </row>
    <row r="822" spans="1:10" x14ac:dyDescent="0.45">
      <c r="A822" s="85">
        <v>8</v>
      </c>
      <c r="B822" s="86">
        <v>100000145935</v>
      </c>
      <c r="C822" s="85">
        <v>0</v>
      </c>
      <c r="D822" s="85" t="s">
        <v>75</v>
      </c>
      <c r="E822" s="87" t="s">
        <v>1114</v>
      </c>
      <c r="F822" s="88">
        <v>45903</v>
      </c>
      <c r="G822" s="88">
        <v>-45902</v>
      </c>
      <c r="H822" s="87">
        <v>1</v>
      </c>
      <c r="I822" s="89" t="s">
        <v>305</v>
      </c>
      <c r="J822" s="89" t="s">
        <v>313</v>
      </c>
    </row>
    <row r="823" spans="1:10" x14ac:dyDescent="0.45">
      <c r="A823" s="85">
        <v>9</v>
      </c>
      <c r="B823" s="86">
        <v>100000145936</v>
      </c>
      <c r="C823" s="85">
        <v>0</v>
      </c>
      <c r="D823" s="85" t="s">
        <v>75</v>
      </c>
      <c r="E823" s="87" t="s">
        <v>1115</v>
      </c>
      <c r="F823" s="88">
        <v>535250</v>
      </c>
      <c r="G823" s="88">
        <v>-535249</v>
      </c>
      <c r="H823" s="87">
        <v>1</v>
      </c>
      <c r="I823" s="89" t="s">
        <v>305</v>
      </c>
      <c r="J823" s="89" t="s">
        <v>313</v>
      </c>
    </row>
    <row r="824" spans="1:10" x14ac:dyDescent="0.45">
      <c r="A824" s="85">
        <v>10</v>
      </c>
      <c r="B824" s="86">
        <v>100000177056</v>
      </c>
      <c r="C824" s="85">
        <v>0</v>
      </c>
      <c r="D824" s="85" t="s">
        <v>1116</v>
      </c>
      <c r="E824" s="87" t="s">
        <v>1117</v>
      </c>
      <c r="F824" s="88">
        <v>74900</v>
      </c>
      <c r="G824" s="88">
        <v>-74899</v>
      </c>
      <c r="H824" s="87">
        <v>1</v>
      </c>
      <c r="I824" s="89" t="s">
        <v>305</v>
      </c>
      <c r="J824" s="89" t="s">
        <v>313</v>
      </c>
    </row>
    <row r="825" spans="1:10" x14ac:dyDescent="0.45">
      <c r="A825" s="85">
        <v>11</v>
      </c>
      <c r="B825" s="86">
        <v>100000180406</v>
      </c>
      <c r="C825" s="85">
        <v>0</v>
      </c>
      <c r="D825" s="85" t="s">
        <v>1118</v>
      </c>
      <c r="E825" s="87" t="s">
        <v>1119</v>
      </c>
      <c r="F825" s="88">
        <v>37600</v>
      </c>
      <c r="G825" s="88">
        <v>-37599</v>
      </c>
      <c r="H825" s="87">
        <v>1</v>
      </c>
      <c r="I825" s="89" t="s">
        <v>305</v>
      </c>
      <c r="J825" s="89" t="s">
        <v>313</v>
      </c>
    </row>
    <row r="826" spans="1:10" x14ac:dyDescent="0.45">
      <c r="A826" s="85">
        <v>12</v>
      </c>
      <c r="B826" s="86">
        <v>100000180437</v>
      </c>
      <c r="C826" s="85">
        <v>0</v>
      </c>
      <c r="D826" s="85" t="s">
        <v>1118</v>
      </c>
      <c r="E826" s="87" t="s">
        <v>1120</v>
      </c>
      <c r="F826" s="88">
        <v>699000</v>
      </c>
      <c r="G826" s="88">
        <v>-698999</v>
      </c>
      <c r="H826" s="87">
        <v>1</v>
      </c>
      <c r="I826" s="89" t="s">
        <v>305</v>
      </c>
      <c r="J826" s="89" t="s">
        <v>313</v>
      </c>
    </row>
    <row r="827" spans="1:10" x14ac:dyDescent="0.45">
      <c r="A827" s="85">
        <v>13</v>
      </c>
      <c r="B827" s="86">
        <v>100000294921</v>
      </c>
      <c r="C827" s="85">
        <v>0</v>
      </c>
      <c r="D827" s="85" t="s">
        <v>1121</v>
      </c>
      <c r="E827" s="87" t="s">
        <v>1122</v>
      </c>
      <c r="F827" s="88">
        <v>59000</v>
      </c>
      <c r="G827" s="88">
        <v>-58999</v>
      </c>
      <c r="H827" s="87">
        <v>1</v>
      </c>
      <c r="I827" s="89" t="s">
        <v>305</v>
      </c>
      <c r="J827" s="89" t="s">
        <v>313</v>
      </c>
    </row>
    <row r="828" spans="1:10" x14ac:dyDescent="0.45">
      <c r="A828" s="85">
        <v>14</v>
      </c>
      <c r="B828" s="86">
        <v>100000294922</v>
      </c>
      <c r="C828" s="85">
        <v>0</v>
      </c>
      <c r="D828" s="85" t="s">
        <v>1121</v>
      </c>
      <c r="E828" s="87" t="s">
        <v>1123</v>
      </c>
      <c r="F828" s="88">
        <v>59000</v>
      </c>
      <c r="G828" s="88">
        <v>-58999</v>
      </c>
      <c r="H828" s="87">
        <v>1</v>
      </c>
      <c r="I828" s="89" t="s">
        <v>305</v>
      </c>
      <c r="J828" s="89" t="s">
        <v>313</v>
      </c>
    </row>
    <row r="829" spans="1:10" x14ac:dyDescent="0.45">
      <c r="A829" s="85">
        <v>15</v>
      </c>
      <c r="B829" s="86">
        <v>100000294924</v>
      </c>
      <c r="C829" s="85">
        <v>0</v>
      </c>
      <c r="D829" s="85" t="s">
        <v>1121</v>
      </c>
      <c r="E829" s="87" t="s">
        <v>1124</v>
      </c>
      <c r="F829" s="88">
        <v>59000</v>
      </c>
      <c r="G829" s="88">
        <v>-58999</v>
      </c>
      <c r="H829" s="87">
        <v>1</v>
      </c>
      <c r="I829" s="89" t="s">
        <v>305</v>
      </c>
      <c r="J829" s="89" t="s">
        <v>313</v>
      </c>
    </row>
    <row r="830" spans="1:10" x14ac:dyDescent="0.45">
      <c r="A830" s="85">
        <v>16</v>
      </c>
      <c r="B830" s="86">
        <v>100000294925</v>
      </c>
      <c r="C830" s="85">
        <v>0</v>
      </c>
      <c r="D830" s="85" t="s">
        <v>1121</v>
      </c>
      <c r="E830" s="87" t="s">
        <v>1125</v>
      </c>
      <c r="F830" s="88">
        <v>59000</v>
      </c>
      <c r="G830" s="88">
        <v>-58999</v>
      </c>
      <c r="H830" s="87">
        <v>1</v>
      </c>
      <c r="I830" s="89" t="s">
        <v>305</v>
      </c>
      <c r="J830" s="89" t="s">
        <v>313</v>
      </c>
    </row>
    <row r="831" spans="1:10" x14ac:dyDescent="0.45">
      <c r="A831" s="85">
        <v>17</v>
      </c>
      <c r="B831" s="86">
        <v>100000294926</v>
      </c>
      <c r="C831" s="85">
        <v>0</v>
      </c>
      <c r="D831" s="85" t="s">
        <v>1121</v>
      </c>
      <c r="E831" s="87" t="s">
        <v>1126</v>
      </c>
      <c r="F831" s="88">
        <v>59000</v>
      </c>
      <c r="G831" s="88">
        <v>-58999</v>
      </c>
      <c r="H831" s="87">
        <v>1</v>
      </c>
      <c r="I831" s="89" t="s">
        <v>305</v>
      </c>
      <c r="J831" s="89" t="s">
        <v>313</v>
      </c>
    </row>
    <row r="832" spans="1:10" x14ac:dyDescent="0.45">
      <c r="A832" s="85">
        <v>18</v>
      </c>
      <c r="B832" s="86">
        <v>100000294927</v>
      </c>
      <c r="C832" s="85">
        <v>0</v>
      </c>
      <c r="D832" s="85" t="s">
        <v>1121</v>
      </c>
      <c r="E832" s="87" t="s">
        <v>1127</v>
      </c>
      <c r="F832" s="88">
        <v>59000</v>
      </c>
      <c r="G832" s="88">
        <v>-58999</v>
      </c>
      <c r="H832" s="87">
        <v>1</v>
      </c>
      <c r="I832" s="89" t="s">
        <v>305</v>
      </c>
      <c r="J832" s="89" t="s">
        <v>313</v>
      </c>
    </row>
    <row r="833" spans="1:10" x14ac:dyDescent="0.45">
      <c r="A833" s="85">
        <v>19</v>
      </c>
      <c r="B833" s="86">
        <v>100000294928</v>
      </c>
      <c r="C833" s="85">
        <v>0</v>
      </c>
      <c r="D833" s="85" t="s">
        <v>1121</v>
      </c>
      <c r="E833" s="87" t="s">
        <v>1128</v>
      </c>
      <c r="F833" s="88">
        <v>59000</v>
      </c>
      <c r="G833" s="88">
        <v>-58999</v>
      </c>
      <c r="H833" s="87">
        <v>1</v>
      </c>
      <c r="I833" s="89" t="s">
        <v>305</v>
      </c>
      <c r="J833" s="89" t="s">
        <v>313</v>
      </c>
    </row>
    <row r="834" spans="1:10" x14ac:dyDescent="0.45">
      <c r="A834" s="85">
        <v>20</v>
      </c>
      <c r="B834" s="86">
        <v>100000294929</v>
      </c>
      <c r="C834" s="85">
        <v>0</v>
      </c>
      <c r="D834" s="85" t="s">
        <v>1121</v>
      </c>
      <c r="E834" s="87" t="s">
        <v>1129</v>
      </c>
      <c r="F834" s="88">
        <v>59000</v>
      </c>
      <c r="G834" s="88">
        <v>-58999</v>
      </c>
      <c r="H834" s="87">
        <v>1</v>
      </c>
      <c r="I834" s="89" t="s">
        <v>305</v>
      </c>
      <c r="J834" s="89" t="s">
        <v>313</v>
      </c>
    </row>
    <row r="835" spans="1:10" x14ac:dyDescent="0.45">
      <c r="A835" s="85">
        <v>21</v>
      </c>
      <c r="B835" s="86">
        <v>100000294930</v>
      </c>
      <c r="C835" s="85">
        <v>0</v>
      </c>
      <c r="D835" s="85" t="s">
        <v>1121</v>
      </c>
      <c r="E835" s="87" t="s">
        <v>1130</v>
      </c>
      <c r="F835" s="88">
        <v>59000</v>
      </c>
      <c r="G835" s="88">
        <v>-58999</v>
      </c>
      <c r="H835" s="87">
        <v>1</v>
      </c>
      <c r="I835" s="89" t="s">
        <v>305</v>
      </c>
      <c r="J835" s="89" t="s">
        <v>313</v>
      </c>
    </row>
    <row r="836" spans="1:10" x14ac:dyDescent="0.45">
      <c r="A836" s="85">
        <v>22</v>
      </c>
      <c r="B836" s="86">
        <v>100000294931</v>
      </c>
      <c r="C836" s="85">
        <v>0</v>
      </c>
      <c r="D836" s="85" t="s">
        <v>1121</v>
      </c>
      <c r="E836" s="87" t="s">
        <v>1131</v>
      </c>
      <c r="F836" s="88">
        <v>59000</v>
      </c>
      <c r="G836" s="88">
        <v>-58999</v>
      </c>
      <c r="H836" s="87">
        <v>1</v>
      </c>
      <c r="I836" s="89" t="s">
        <v>305</v>
      </c>
      <c r="J836" s="89" t="s">
        <v>313</v>
      </c>
    </row>
    <row r="837" spans="1:10" x14ac:dyDescent="0.45">
      <c r="A837" s="85">
        <v>23</v>
      </c>
      <c r="B837" s="86">
        <v>100000294932</v>
      </c>
      <c r="C837" s="85">
        <v>0</v>
      </c>
      <c r="D837" s="85" t="s">
        <v>1121</v>
      </c>
      <c r="E837" s="87" t="s">
        <v>1132</v>
      </c>
      <c r="F837" s="88">
        <v>59000</v>
      </c>
      <c r="G837" s="88">
        <v>-58999</v>
      </c>
      <c r="H837" s="87">
        <v>1</v>
      </c>
      <c r="I837" s="89" t="s">
        <v>305</v>
      </c>
      <c r="J837" s="89" t="s">
        <v>313</v>
      </c>
    </row>
    <row r="838" spans="1:10" x14ac:dyDescent="0.45">
      <c r="A838" s="85">
        <v>24</v>
      </c>
      <c r="B838" s="86">
        <v>100000294933</v>
      </c>
      <c r="C838" s="85">
        <v>0</v>
      </c>
      <c r="D838" s="85" t="s">
        <v>1121</v>
      </c>
      <c r="E838" s="87" t="s">
        <v>1133</v>
      </c>
      <c r="F838" s="88">
        <v>59000</v>
      </c>
      <c r="G838" s="88">
        <v>-58999</v>
      </c>
      <c r="H838" s="87">
        <v>1</v>
      </c>
      <c r="I838" s="89" t="s">
        <v>305</v>
      </c>
      <c r="J838" s="89" t="s">
        <v>313</v>
      </c>
    </row>
    <row r="839" spans="1:10" x14ac:dyDescent="0.45">
      <c r="A839" s="85">
        <v>25</v>
      </c>
      <c r="B839" s="86">
        <v>100000294934</v>
      </c>
      <c r="C839" s="85">
        <v>0</v>
      </c>
      <c r="D839" s="85" t="s">
        <v>1121</v>
      </c>
      <c r="E839" s="87" t="s">
        <v>1134</v>
      </c>
      <c r="F839" s="88">
        <v>59000</v>
      </c>
      <c r="G839" s="88">
        <v>-58999</v>
      </c>
      <c r="H839" s="87">
        <v>1</v>
      </c>
      <c r="I839" s="89" t="s">
        <v>305</v>
      </c>
      <c r="J839" s="89" t="s">
        <v>313</v>
      </c>
    </row>
    <row r="840" spans="1:10" x14ac:dyDescent="0.45">
      <c r="A840" s="85">
        <v>26</v>
      </c>
      <c r="B840" s="86">
        <v>100000294935</v>
      </c>
      <c r="C840" s="85">
        <v>0</v>
      </c>
      <c r="D840" s="85" t="s">
        <v>1121</v>
      </c>
      <c r="E840" s="87" t="s">
        <v>1135</v>
      </c>
      <c r="F840" s="88">
        <v>59000</v>
      </c>
      <c r="G840" s="88">
        <v>-58999</v>
      </c>
      <c r="H840" s="87">
        <v>1</v>
      </c>
      <c r="I840" s="89" t="s">
        <v>305</v>
      </c>
      <c r="J840" s="89" t="s">
        <v>313</v>
      </c>
    </row>
    <row r="841" spans="1:10" x14ac:dyDescent="0.45">
      <c r="A841" s="85">
        <v>27</v>
      </c>
      <c r="B841" s="86">
        <v>100000294936</v>
      </c>
      <c r="C841" s="85">
        <v>0</v>
      </c>
      <c r="D841" s="85" t="s">
        <v>1121</v>
      </c>
      <c r="E841" s="87" t="s">
        <v>1136</v>
      </c>
      <c r="F841" s="88">
        <v>59000</v>
      </c>
      <c r="G841" s="88">
        <v>-58999</v>
      </c>
      <c r="H841" s="87">
        <v>1</v>
      </c>
      <c r="I841" s="89" t="s">
        <v>305</v>
      </c>
      <c r="J841" s="89" t="s">
        <v>313</v>
      </c>
    </row>
    <row r="842" spans="1:10" x14ac:dyDescent="0.45">
      <c r="A842" s="85">
        <v>28</v>
      </c>
      <c r="B842" s="86">
        <v>100000294937</v>
      </c>
      <c r="C842" s="85">
        <v>0</v>
      </c>
      <c r="D842" s="85" t="s">
        <v>1121</v>
      </c>
      <c r="E842" s="87" t="s">
        <v>1137</v>
      </c>
      <c r="F842" s="88">
        <v>59000</v>
      </c>
      <c r="G842" s="88">
        <v>-58999</v>
      </c>
      <c r="H842" s="87">
        <v>1</v>
      </c>
      <c r="I842" s="89" t="s">
        <v>305</v>
      </c>
      <c r="J842" s="89" t="s">
        <v>313</v>
      </c>
    </row>
    <row r="843" spans="1:10" x14ac:dyDescent="0.45">
      <c r="A843" s="85">
        <v>29</v>
      </c>
      <c r="B843" s="86">
        <v>100000294938</v>
      </c>
      <c r="C843" s="85">
        <v>0</v>
      </c>
      <c r="D843" s="85" t="s">
        <v>1121</v>
      </c>
      <c r="E843" s="87" t="s">
        <v>1138</v>
      </c>
      <c r="F843" s="88">
        <v>59000</v>
      </c>
      <c r="G843" s="88">
        <v>-58999</v>
      </c>
      <c r="H843" s="87">
        <v>1</v>
      </c>
      <c r="I843" s="89" t="s">
        <v>305</v>
      </c>
      <c r="J843" s="89" t="s">
        <v>313</v>
      </c>
    </row>
    <row r="844" spans="1:10" x14ac:dyDescent="0.45">
      <c r="A844" s="85">
        <v>30</v>
      </c>
      <c r="B844" s="86">
        <v>100000294939</v>
      </c>
      <c r="C844" s="85">
        <v>0</v>
      </c>
      <c r="D844" s="85" t="s">
        <v>1121</v>
      </c>
      <c r="E844" s="87" t="s">
        <v>1139</v>
      </c>
      <c r="F844" s="88">
        <v>59000</v>
      </c>
      <c r="G844" s="88">
        <v>-58999</v>
      </c>
      <c r="H844" s="87">
        <v>1</v>
      </c>
      <c r="I844" s="89" t="s">
        <v>305</v>
      </c>
      <c r="J844" s="89" t="s">
        <v>313</v>
      </c>
    </row>
    <row r="845" spans="1:10" x14ac:dyDescent="0.45">
      <c r="A845" s="85">
        <v>31</v>
      </c>
      <c r="B845" s="86">
        <v>100000294940</v>
      </c>
      <c r="C845" s="85">
        <v>0</v>
      </c>
      <c r="D845" s="85" t="s">
        <v>1121</v>
      </c>
      <c r="E845" s="87" t="s">
        <v>1140</v>
      </c>
      <c r="F845" s="88">
        <v>59000</v>
      </c>
      <c r="G845" s="88">
        <v>-58999</v>
      </c>
      <c r="H845" s="87">
        <v>1</v>
      </c>
      <c r="I845" s="89" t="s">
        <v>305</v>
      </c>
      <c r="J845" s="89" t="s">
        <v>313</v>
      </c>
    </row>
    <row r="846" spans="1:10" x14ac:dyDescent="0.45">
      <c r="A846" s="85">
        <v>32</v>
      </c>
      <c r="B846" s="86">
        <v>100000294941</v>
      </c>
      <c r="C846" s="85">
        <v>0</v>
      </c>
      <c r="D846" s="85" t="s">
        <v>1121</v>
      </c>
      <c r="E846" s="87" t="s">
        <v>1141</v>
      </c>
      <c r="F846" s="88">
        <v>59000</v>
      </c>
      <c r="G846" s="88">
        <v>-58999</v>
      </c>
      <c r="H846" s="87">
        <v>1</v>
      </c>
      <c r="I846" s="89" t="s">
        <v>305</v>
      </c>
      <c r="J846" s="89" t="s">
        <v>313</v>
      </c>
    </row>
    <row r="847" spans="1:10" x14ac:dyDescent="0.45">
      <c r="A847" s="85">
        <v>33</v>
      </c>
      <c r="B847" s="86">
        <v>100000294943</v>
      </c>
      <c r="C847" s="85">
        <v>0</v>
      </c>
      <c r="D847" s="85" t="s">
        <v>1121</v>
      </c>
      <c r="E847" s="87" t="s">
        <v>1142</v>
      </c>
      <c r="F847" s="88">
        <v>59000</v>
      </c>
      <c r="G847" s="88">
        <v>-58999</v>
      </c>
      <c r="H847" s="87">
        <v>1</v>
      </c>
      <c r="I847" s="89" t="s">
        <v>305</v>
      </c>
      <c r="J847" s="89" t="s">
        <v>313</v>
      </c>
    </row>
    <row r="848" spans="1:10" x14ac:dyDescent="0.45">
      <c r="A848" s="85">
        <v>34</v>
      </c>
      <c r="B848" s="86">
        <v>100000294944</v>
      </c>
      <c r="C848" s="85">
        <v>0</v>
      </c>
      <c r="D848" s="85" t="s">
        <v>1121</v>
      </c>
      <c r="E848" s="87" t="s">
        <v>1143</v>
      </c>
      <c r="F848" s="88">
        <v>59800</v>
      </c>
      <c r="G848" s="88">
        <v>-59799</v>
      </c>
      <c r="H848" s="87">
        <v>1</v>
      </c>
      <c r="I848" s="89" t="s">
        <v>305</v>
      </c>
      <c r="J848" s="89" t="s">
        <v>313</v>
      </c>
    </row>
    <row r="849" spans="1:10" x14ac:dyDescent="0.45">
      <c r="A849" s="85">
        <v>35</v>
      </c>
      <c r="B849" s="86">
        <v>100000294945</v>
      </c>
      <c r="C849" s="85">
        <v>0</v>
      </c>
      <c r="D849" s="85" t="s">
        <v>1121</v>
      </c>
      <c r="E849" s="87" t="s">
        <v>1144</v>
      </c>
      <c r="F849" s="88">
        <v>59800</v>
      </c>
      <c r="G849" s="88">
        <v>-59799</v>
      </c>
      <c r="H849" s="87">
        <v>1</v>
      </c>
      <c r="I849" s="89" t="s">
        <v>305</v>
      </c>
      <c r="J849" s="89" t="s">
        <v>313</v>
      </c>
    </row>
    <row r="850" spans="1:10" x14ac:dyDescent="0.45">
      <c r="A850" s="85">
        <v>36</v>
      </c>
      <c r="B850" s="86">
        <v>100000294946</v>
      </c>
      <c r="C850" s="85">
        <v>0</v>
      </c>
      <c r="D850" s="85" t="s">
        <v>1121</v>
      </c>
      <c r="E850" s="87" t="s">
        <v>1145</v>
      </c>
      <c r="F850" s="88">
        <v>59800</v>
      </c>
      <c r="G850" s="88">
        <v>-59799</v>
      </c>
      <c r="H850" s="87">
        <v>1</v>
      </c>
      <c r="I850" s="89" t="s">
        <v>305</v>
      </c>
      <c r="J850" s="89" t="s">
        <v>313</v>
      </c>
    </row>
    <row r="851" spans="1:10" x14ac:dyDescent="0.45">
      <c r="A851" s="85">
        <v>37</v>
      </c>
      <c r="B851" s="86">
        <v>100000294947</v>
      </c>
      <c r="C851" s="85">
        <v>0</v>
      </c>
      <c r="D851" s="85" t="s">
        <v>1121</v>
      </c>
      <c r="E851" s="87" t="s">
        <v>1146</v>
      </c>
      <c r="F851" s="88">
        <v>59800</v>
      </c>
      <c r="G851" s="88">
        <v>-59799</v>
      </c>
      <c r="H851" s="87">
        <v>1</v>
      </c>
      <c r="I851" s="89" t="s">
        <v>305</v>
      </c>
      <c r="J851" s="89" t="s">
        <v>313</v>
      </c>
    </row>
    <row r="852" spans="1:10" x14ac:dyDescent="0.45">
      <c r="A852" s="85">
        <v>38</v>
      </c>
      <c r="B852" s="86">
        <v>100000294948</v>
      </c>
      <c r="C852" s="85">
        <v>0</v>
      </c>
      <c r="D852" s="85" t="s">
        <v>1121</v>
      </c>
      <c r="E852" s="87" t="s">
        <v>1147</v>
      </c>
      <c r="F852" s="88">
        <v>59800</v>
      </c>
      <c r="G852" s="88">
        <v>-59799</v>
      </c>
      <c r="H852" s="87">
        <v>1</v>
      </c>
      <c r="I852" s="89" t="s">
        <v>305</v>
      </c>
      <c r="J852" s="89" t="s">
        <v>313</v>
      </c>
    </row>
    <row r="853" spans="1:10" x14ac:dyDescent="0.45">
      <c r="A853" s="85">
        <v>39</v>
      </c>
      <c r="B853" s="86">
        <v>100000294949</v>
      </c>
      <c r="C853" s="85">
        <v>0</v>
      </c>
      <c r="D853" s="85" t="s">
        <v>1121</v>
      </c>
      <c r="E853" s="87" t="s">
        <v>1148</v>
      </c>
      <c r="F853" s="88">
        <v>59800</v>
      </c>
      <c r="G853" s="88">
        <v>-59799</v>
      </c>
      <c r="H853" s="87">
        <v>1</v>
      </c>
      <c r="I853" s="89" t="s">
        <v>305</v>
      </c>
      <c r="J853" s="89" t="s">
        <v>313</v>
      </c>
    </row>
    <row r="854" spans="1:10" x14ac:dyDescent="0.45">
      <c r="A854" s="85">
        <v>40</v>
      </c>
      <c r="B854" s="86">
        <v>100000294950</v>
      </c>
      <c r="C854" s="85">
        <v>0</v>
      </c>
      <c r="D854" s="85" t="s">
        <v>1121</v>
      </c>
      <c r="E854" s="87" t="s">
        <v>1149</v>
      </c>
      <c r="F854" s="88">
        <v>59800</v>
      </c>
      <c r="G854" s="88">
        <v>-59799</v>
      </c>
      <c r="H854" s="87">
        <v>1</v>
      </c>
      <c r="I854" s="89" t="s">
        <v>305</v>
      </c>
      <c r="J854" s="89" t="s">
        <v>313</v>
      </c>
    </row>
    <row r="855" spans="1:10" x14ac:dyDescent="0.45">
      <c r="A855" s="85">
        <v>41</v>
      </c>
      <c r="B855" s="86">
        <v>100000294951</v>
      </c>
      <c r="C855" s="85">
        <v>0</v>
      </c>
      <c r="D855" s="85" t="s">
        <v>1121</v>
      </c>
      <c r="E855" s="87" t="s">
        <v>1150</v>
      </c>
      <c r="F855" s="88">
        <v>59800</v>
      </c>
      <c r="G855" s="88">
        <v>-59799</v>
      </c>
      <c r="H855" s="87">
        <v>1</v>
      </c>
      <c r="I855" s="89" t="s">
        <v>305</v>
      </c>
      <c r="J855" s="89" t="s">
        <v>313</v>
      </c>
    </row>
    <row r="856" spans="1:10" x14ac:dyDescent="0.45">
      <c r="A856" s="85">
        <v>42</v>
      </c>
      <c r="B856" s="86">
        <v>100000294952</v>
      </c>
      <c r="C856" s="85">
        <v>0</v>
      </c>
      <c r="D856" s="85" t="s">
        <v>1121</v>
      </c>
      <c r="E856" s="87" t="s">
        <v>1151</v>
      </c>
      <c r="F856" s="88">
        <v>59800</v>
      </c>
      <c r="G856" s="88">
        <v>-59799</v>
      </c>
      <c r="H856" s="87">
        <v>1</v>
      </c>
      <c r="I856" s="89" t="s">
        <v>305</v>
      </c>
      <c r="J856" s="89" t="s">
        <v>313</v>
      </c>
    </row>
    <row r="857" spans="1:10" x14ac:dyDescent="0.45">
      <c r="A857" s="85">
        <v>43</v>
      </c>
      <c r="B857" s="86">
        <v>100000294953</v>
      </c>
      <c r="C857" s="85">
        <v>0</v>
      </c>
      <c r="D857" s="85" t="s">
        <v>1121</v>
      </c>
      <c r="E857" s="87" t="s">
        <v>1152</v>
      </c>
      <c r="F857" s="88">
        <v>59800</v>
      </c>
      <c r="G857" s="88">
        <v>-59799</v>
      </c>
      <c r="H857" s="87">
        <v>1</v>
      </c>
      <c r="I857" s="89" t="s">
        <v>305</v>
      </c>
      <c r="J857" s="89" t="s">
        <v>313</v>
      </c>
    </row>
    <row r="858" spans="1:10" x14ac:dyDescent="0.45">
      <c r="A858" s="85">
        <v>44</v>
      </c>
      <c r="B858" s="86">
        <v>100000294954</v>
      </c>
      <c r="C858" s="85">
        <v>0</v>
      </c>
      <c r="D858" s="85" t="s">
        <v>1121</v>
      </c>
      <c r="E858" s="87" t="s">
        <v>1153</v>
      </c>
      <c r="F858" s="88">
        <v>59800</v>
      </c>
      <c r="G858" s="88">
        <v>-59799</v>
      </c>
      <c r="H858" s="87">
        <v>1</v>
      </c>
      <c r="I858" s="89" t="s">
        <v>305</v>
      </c>
      <c r="J858" s="89" t="s">
        <v>313</v>
      </c>
    </row>
    <row r="859" spans="1:10" x14ac:dyDescent="0.45">
      <c r="A859" s="85">
        <v>45</v>
      </c>
      <c r="B859" s="86">
        <v>100000294955</v>
      </c>
      <c r="C859" s="85">
        <v>0</v>
      </c>
      <c r="D859" s="85" t="s">
        <v>1121</v>
      </c>
      <c r="E859" s="87" t="s">
        <v>1154</v>
      </c>
      <c r="F859" s="88">
        <v>59800</v>
      </c>
      <c r="G859" s="88">
        <v>-59799</v>
      </c>
      <c r="H859" s="87">
        <v>1</v>
      </c>
      <c r="I859" s="89" t="s">
        <v>305</v>
      </c>
      <c r="J859" s="89" t="s">
        <v>313</v>
      </c>
    </row>
    <row r="860" spans="1:10" x14ac:dyDescent="0.45">
      <c r="A860" s="85">
        <v>46</v>
      </c>
      <c r="B860" s="86">
        <v>100000294956</v>
      </c>
      <c r="C860" s="85">
        <v>0</v>
      </c>
      <c r="D860" s="85" t="s">
        <v>1121</v>
      </c>
      <c r="E860" s="87" t="s">
        <v>1155</v>
      </c>
      <c r="F860" s="88">
        <v>59800</v>
      </c>
      <c r="G860" s="88">
        <v>-59799</v>
      </c>
      <c r="H860" s="87">
        <v>1</v>
      </c>
      <c r="I860" s="89" t="s">
        <v>305</v>
      </c>
      <c r="J860" s="89" t="s">
        <v>313</v>
      </c>
    </row>
    <row r="861" spans="1:10" x14ac:dyDescent="0.45">
      <c r="A861" s="85">
        <v>47</v>
      </c>
      <c r="B861" s="86">
        <v>100000294957</v>
      </c>
      <c r="C861" s="85">
        <v>0</v>
      </c>
      <c r="D861" s="85" t="s">
        <v>1121</v>
      </c>
      <c r="E861" s="87" t="s">
        <v>1156</v>
      </c>
      <c r="F861" s="88">
        <v>59800</v>
      </c>
      <c r="G861" s="88">
        <v>-59799</v>
      </c>
      <c r="H861" s="87">
        <v>1</v>
      </c>
      <c r="I861" s="89" t="s">
        <v>305</v>
      </c>
      <c r="J861" s="89" t="s">
        <v>313</v>
      </c>
    </row>
    <row r="862" spans="1:10" x14ac:dyDescent="0.45">
      <c r="A862" s="85">
        <v>48</v>
      </c>
      <c r="B862" s="86">
        <v>100000294958</v>
      </c>
      <c r="C862" s="85">
        <v>0</v>
      </c>
      <c r="D862" s="85" t="s">
        <v>1121</v>
      </c>
      <c r="E862" s="87" t="s">
        <v>1157</v>
      </c>
      <c r="F862" s="88">
        <v>59800</v>
      </c>
      <c r="G862" s="88">
        <v>-59799</v>
      </c>
      <c r="H862" s="87">
        <v>1</v>
      </c>
      <c r="I862" s="89" t="s">
        <v>305</v>
      </c>
      <c r="J862" s="89" t="s">
        <v>313</v>
      </c>
    </row>
    <row r="863" spans="1:10" x14ac:dyDescent="0.45">
      <c r="A863" s="85">
        <v>49</v>
      </c>
      <c r="B863" s="86">
        <v>100000294959</v>
      </c>
      <c r="C863" s="85">
        <v>0</v>
      </c>
      <c r="D863" s="85" t="s">
        <v>1121</v>
      </c>
      <c r="E863" s="87" t="s">
        <v>1158</v>
      </c>
      <c r="F863" s="88">
        <v>59800</v>
      </c>
      <c r="G863" s="88">
        <v>-59799</v>
      </c>
      <c r="H863" s="87">
        <v>1</v>
      </c>
      <c r="I863" s="89" t="s">
        <v>305</v>
      </c>
      <c r="J863" s="89" t="s">
        <v>313</v>
      </c>
    </row>
    <row r="864" spans="1:10" x14ac:dyDescent="0.45">
      <c r="A864" s="85">
        <v>50</v>
      </c>
      <c r="B864" s="86">
        <v>100000294960</v>
      </c>
      <c r="C864" s="85">
        <v>0</v>
      </c>
      <c r="D864" s="85" t="s">
        <v>1121</v>
      </c>
      <c r="E864" s="87" t="s">
        <v>1159</v>
      </c>
      <c r="F864" s="88">
        <v>59800</v>
      </c>
      <c r="G864" s="88">
        <v>-59799</v>
      </c>
      <c r="H864" s="87">
        <v>1</v>
      </c>
      <c r="I864" s="89" t="s">
        <v>305</v>
      </c>
      <c r="J864" s="89" t="s">
        <v>313</v>
      </c>
    </row>
    <row r="865" spans="1:10" x14ac:dyDescent="0.45">
      <c r="A865" s="85">
        <v>51</v>
      </c>
      <c r="B865" s="86">
        <v>100000294961</v>
      </c>
      <c r="C865" s="85">
        <v>0</v>
      </c>
      <c r="D865" s="85" t="s">
        <v>1121</v>
      </c>
      <c r="E865" s="87" t="s">
        <v>1160</v>
      </c>
      <c r="F865" s="88">
        <v>59800</v>
      </c>
      <c r="G865" s="88">
        <v>-59799</v>
      </c>
      <c r="H865" s="87">
        <v>1</v>
      </c>
      <c r="I865" s="89" t="s">
        <v>305</v>
      </c>
      <c r="J865" s="89" t="s">
        <v>313</v>
      </c>
    </row>
    <row r="866" spans="1:10" x14ac:dyDescent="0.45">
      <c r="A866" s="85">
        <v>52</v>
      </c>
      <c r="B866" s="86">
        <v>100000294962</v>
      </c>
      <c r="C866" s="85">
        <v>0</v>
      </c>
      <c r="D866" s="85" t="s">
        <v>1121</v>
      </c>
      <c r="E866" s="87" t="s">
        <v>1161</v>
      </c>
      <c r="F866" s="88">
        <v>59800</v>
      </c>
      <c r="G866" s="88">
        <v>-59799</v>
      </c>
      <c r="H866" s="87">
        <v>1</v>
      </c>
      <c r="I866" s="89" t="s">
        <v>305</v>
      </c>
      <c r="J866" s="89" t="s">
        <v>313</v>
      </c>
    </row>
    <row r="867" spans="1:10" x14ac:dyDescent="0.45">
      <c r="A867" s="85">
        <v>53</v>
      </c>
      <c r="B867" s="86">
        <v>100000294963</v>
      </c>
      <c r="C867" s="85">
        <v>0</v>
      </c>
      <c r="D867" s="85" t="s">
        <v>1121</v>
      </c>
      <c r="E867" s="87" t="s">
        <v>1162</v>
      </c>
      <c r="F867" s="88">
        <v>59800</v>
      </c>
      <c r="G867" s="88">
        <v>-59799</v>
      </c>
      <c r="H867" s="87">
        <v>1</v>
      </c>
      <c r="I867" s="89" t="s">
        <v>305</v>
      </c>
      <c r="J867" s="89" t="s">
        <v>313</v>
      </c>
    </row>
    <row r="868" spans="1:10" x14ac:dyDescent="0.45">
      <c r="A868" s="85">
        <v>54</v>
      </c>
      <c r="B868" s="86">
        <v>100000294964</v>
      </c>
      <c r="C868" s="85">
        <v>0</v>
      </c>
      <c r="D868" s="85" t="s">
        <v>1121</v>
      </c>
      <c r="E868" s="87" t="s">
        <v>1163</v>
      </c>
      <c r="F868" s="88">
        <v>59800</v>
      </c>
      <c r="G868" s="88">
        <v>-59799</v>
      </c>
      <c r="H868" s="87">
        <v>1</v>
      </c>
      <c r="I868" s="89" t="s">
        <v>305</v>
      </c>
      <c r="J868" s="89" t="s">
        <v>313</v>
      </c>
    </row>
    <row r="869" spans="1:10" x14ac:dyDescent="0.45">
      <c r="A869" s="85">
        <v>55</v>
      </c>
      <c r="B869" s="86">
        <v>100000294965</v>
      </c>
      <c r="C869" s="85">
        <v>0</v>
      </c>
      <c r="D869" s="85" t="s">
        <v>1121</v>
      </c>
      <c r="E869" s="87" t="s">
        <v>1164</v>
      </c>
      <c r="F869" s="88">
        <v>59800</v>
      </c>
      <c r="G869" s="88">
        <v>-59799</v>
      </c>
      <c r="H869" s="87">
        <v>1</v>
      </c>
      <c r="I869" s="89" t="s">
        <v>305</v>
      </c>
      <c r="J869" s="89" t="s">
        <v>313</v>
      </c>
    </row>
    <row r="870" spans="1:10" x14ac:dyDescent="0.45">
      <c r="A870" s="85">
        <v>56</v>
      </c>
      <c r="B870" s="86">
        <v>100000294966</v>
      </c>
      <c r="C870" s="85">
        <v>0</v>
      </c>
      <c r="D870" s="85" t="s">
        <v>1121</v>
      </c>
      <c r="E870" s="87" t="s">
        <v>1165</v>
      </c>
      <c r="F870" s="88">
        <v>59800</v>
      </c>
      <c r="G870" s="88">
        <v>-59799</v>
      </c>
      <c r="H870" s="87">
        <v>1</v>
      </c>
      <c r="I870" s="89" t="s">
        <v>305</v>
      </c>
      <c r="J870" s="89" t="s">
        <v>313</v>
      </c>
    </row>
    <row r="871" spans="1:10" x14ac:dyDescent="0.45">
      <c r="A871" s="85">
        <v>57</v>
      </c>
      <c r="B871" s="86">
        <v>100000294967</v>
      </c>
      <c r="C871" s="85">
        <v>0</v>
      </c>
      <c r="D871" s="85" t="s">
        <v>1121</v>
      </c>
      <c r="E871" s="87" t="s">
        <v>1166</v>
      </c>
      <c r="F871" s="88">
        <v>59800</v>
      </c>
      <c r="G871" s="88">
        <v>-59799</v>
      </c>
      <c r="H871" s="87">
        <v>1</v>
      </c>
      <c r="I871" s="89" t="s">
        <v>305</v>
      </c>
      <c r="J871" s="89" t="s">
        <v>313</v>
      </c>
    </row>
    <row r="872" spans="1:10" x14ac:dyDescent="0.45">
      <c r="A872" s="85">
        <v>58</v>
      </c>
      <c r="B872" s="86">
        <v>100000294968</v>
      </c>
      <c r="C872" s="85">
        <v>0</v>
      </c>
      <c r="D872" s="85" t="s">
        <v>1121</v>
      </c>
      <c r="E872" s="87" t="s">
        <v>1167</v>
      </c>
      <c r="F872" s="88">
        <v>59800</v>
      </c>
      <c r="G872" s="88">
        <v>-59799</v>
      </c>
      <c r="H872" s="87">
        <v>1</v>
      </c>
      <c r="I872" s="89" t="s">
        <v>305</v>
      </c>
      <c r="J872" s="89" t="s">
        <v>313</v>
      </c>
    </row>
    <row r="873" spans="1:10" x14ac:dyDescent="0.45">
      <c r="A873" s="85">
        <v>59</v>
      </c>
      <c r="B873" s="86">
        <v>100000294969</v>
      </c>
      <c r="C873" s="85">
        <v>0</v>
      </c>
      <c r="D873" s="85" t="s">
        <v>1121</v>
      </c>
      <c r="E873" s="87" t="s">
        <v>1168</v>
      </c>
      <c r="F873" s="88">
        <v>59800</v>
      </c>
      <c r="G873" s="88">
        <v>-59799</v>
      </c>
      <c r="H873" s="87">
        <v>1</v>
      </c>
      <c r="I873" s="89" t="s">
        <v>305</v>
      </c>
      <c r="J873" s="89" t="s">
        <v>313</v>
      </c>
    </row>
    <row r="874" spans="1:10" x14ac:dyDescent="0.45">
      <c r="A874" s="85">
        <v>60</v>
      </c>
      <c r="B874" s="86">
        <v>100000294970</v>
      </c>
      <c r="C874" s="85">
        <v>0</v>
      </c>
      <c r="D874" s="85" t="s">
        <v>1121</v>
      </c>
      <c r="E874" s="87" t="s">
        <v>1169</v>
      </c>
      <c r="F874" s="88">
        <v>59800</v>
      </c>
      <c r="G874" s="88">
        <v>-59799</v>
      </c>
      <c r="H874" s="87">
        <v>1</v>
      </c>
      <c r="I874" s="89" t="s">
        <v>305</v>
      </c>
      <c r="J874" s="89" t="s">
        <v>313</v>
      </c>
    </row>
    <row r="875" spans="1:10" x14ac:dyDescent="0.45">
      <c r="A875" s="85">
        <v>61</v>
      </c>
      <c r="B875" s="86">
        <v>100000294971</v>
      </c>
      <c r="C875" s="85">
        <v>0</v>
      </c>
      <c r="D875" s="85" t="s">
        <v>1121</v>
      </c>
      <c r="E875" s="87" t="s">
        <v>1170</v>
      </c>
      <c r="F875" s="88">
        <v>59800</v>
      </c>
      <c r="G875" s="88">
        <v>-59799</v>
      </c>
      <c r="H875" s="87">
        <v>1</v>
      </c>
      <c r="I875" s="89" t="s">
        <v>305</v>
      </c>
      <c r="J875" s="89" t="s">
        <v>313</v>
      </c>
    </row>
    <row r="876" spans="1:10" x14ac:dyDescent="0.45">
      <c r="A876" s="85">
        <v>62</v>
      </c>
      <c r="B876" s="86">
        <v>100000294972</v>
      </c>
      <c r="C876" s="85">
        <v>0</v>
      </c>
      <c r="D876" s="85" t="s">
        <v>1121</v>
      </c>
      <c r="E876" s="87" t="s">
        <v>1171</v>
      </c>
      <c r="F876" s="88">
        <v>59800</v>
      </c>
      <c r="G876" s="88">
        <v>-59799</v>
      </c>
      <c r="H876" s="87">
        <v>1</v>
      </c>
      <c r="I876" s="89" t="s">
        <v>305</v>
      </c>
      <c r="J876" s="89" t="s">
        <v>313</v>
      </c>
    </row>
    <row r="877" spans="1:10" x14ac:dyDescent="0.45">
      <c r="A877" s="85">
        <v>63</v>
      </c>
      <c r="B877" s="86">
        <v>100000294973</v>
      </c>
      <c r="C877" s="85">
        <v>0</v>
      </c>
      <c r="D877" s="85" t="s">
        <v>1121</v>
      </c>
      <c r="E877" s="87" t="s">
        <v>1172</v>
      </c>
      <c r="F877" s="88">
        <v>59800</v>
      </c>
      <c r="G877" s="88">
        <v>-59799</v>
      </c>
      <c r="H877" s="87">
        <v>1</v>
      </c>
      <c r="I877" s="89" t="s">
        <v>305</v>
      </c>
      <c r="J877" s="89" t="s">
        <v>313</v>
      </c>
    </row>
    <row r="878" spans="1:10" x14ac:dyDescent="0.45">
      <c r="A878" s="85">
        <v>64</v>
      </c>
      <c r="B878" s="86">
        <v>100000294974</v>
      </c>
      <c r="C878" s="85">
        <v>0</v>
      </c>
      <c r="D878" s="85" t="s">
        <v>1121</v>
      </c>
      <c r="E878" s="87" t="s">
        <v>1173</v>
      </c>
      <c r="F878" s="88">
        <v>59800</v>
      </c>
      <c r="G878" s="88">
        <v>-59799</v>
      </c>
      <c r="H878" s="87">
        <v>1</v>
      </c>
      <c r="I878" s="89" t="s">
        <v>305</v>
      </c>
      <c r="J878" s="89" t="s">
        <v>313</v>
      </c>
    </row>
    <row r="879" spans="1:10" x14ac:dyDescent="0.45">
      <c r="A879" s="85">
        <v>65</v>
      </c>
      <c r="B879" s="86">
        <v>100000294975</v>
      </c>
      <c r="C879" s="85">
        <v>0</v>
      </c>
      <c r="D879" s="85" t="s">
        <v>1121</v>
      </c>
      <c r="E879" s="87" t="s">
        <v>1174</v>
      </c>
      <c r="F879" s="88">
        <v>59800</v>
      </c>
      <c r="G879" s="88">
        <v>-59799</v>
      </c>
      <c r="H879" s="87">
        <v>1</v>
      </c>
      <c r="I879" s="89" t="s">
        <v>305</v>
      </c>
      <c r="J879" s="89" t="s">
        <v>313</v>
      </c>
    </row>
    <row r="880" spans="1:10" x14ac:dyDescent="0.45">
      <c r="A880" s="85">
        <v>66</v>
      </c>
      <c r="B880" s="86">
        <v>100000294976</v>
      </c>
      <c r="C880" s="85">
        <v>0</v>
      </c>
      <c r="D880" s="85" t="s">
        <v>1121</v>
      </c>
      <c r="E880" s="87" t="s">
        <v>1175</v>
      </c>
      <c r="F880" s="88">
        <v>59800</v>
      </c>
      <c r="G880" s="88">
        <v>-59799</v>
      </c>
      <c r="H880" s="87">
        <v>1</v>
      </c>
      <c r="I880" s="89" t="s">
        <v>305</v>
      </c>
      <c r="J880" s="89" t="s">
        <v>313</v>
      </c>
    </row>
    <row r="881" spans="1:10" x14ac:dyDescent="0.45">
      <c r="A881" s="85">
        <v>67</v>
      </c>
      <c r="B881" s="86">
        <v>100000294977</v>
      </c>
      <c r="C881" s="85">
        <v>0</v>
      </c>
      <c r="D881" s="85" t="s">
        <v>1121</v>
      </c>
      <c r="E881" s="87" t="s">
        <v>1176</v>
      </c>
      <c r="F881" s="88">
        <v>59800</v>
      </c>
      <c r="G881" s="88">
        <v>-59799</v>
      </c>
      <c r="H881" s="87">
        <v>1</v>
      </c>
      <c r="I881" s="89" t="s">
        <v>305</v>
      </c>
      <c r="J881" s="89" t="s">
        <v>313</v>
      </c>
    </row>
    <row r="882" spans="1:10" x14ac:dyDescent="0.45">
      <c r="A882" s="85">
        <v>68</v>
      </c>
      <c r="B882" s="86">
        <v>100000294978</v>
      </c>
      <c r="C882" s="85">
        <v>0</v>
      </c>
      <c r="D882" s="85" t="s">
        <v>1121</v>
      </c>
      <c r="E882" s="87" t="s">
        <v>1177</v>
      </c>
      <c r="F882" s="88">
        <v>59800</v>
      </c>
      <c r="G882" s="88">
        <v>-59799</v>
      </c>
      <c r="H882" s="87">
        <v>1</v>
      </c>
      <c r="I882" s="89" t="s">
        <v>305</v>
      </c>
      <c r="J882" s="89" t="s">
        <v>313</v>
      </c>
    </row>
    <row r="883" spans="1:10" x14ac:dyDescent="0.45">
      <c r="A883" s="85">
        <v>69</v>
      </c>
      <c r="B883" s="86">
        <v>100000294979</v>
      </c>
      <c r="C883" s="85">
        <v>0</v>
      </c>
      <c r="D883" s="85" t="s">
        <v>1121</v>
      </c>
      <c r="E883" s="87" t="s">
        <v>1178</v>
      </c>
      <c r="F883" s="88">
        <v>59800</v>
      </c>
      <c r="G883" s="88">
        <v>-59799</v>
      </c>
      <c r="H883" s="87">
        <v>1</v>
      </c>
      <c r="I883" s="89" t="s">
        <v>305</v>
      </c>
      <c r="J883" s="89" t="s">
        <v>313</v>
      </c>
    </row>
    <row r="884" spans="1:10" x14ac:dyDescent="0.45">
      <c r="A884" s="85">
        <v>70</v>
      </c>
      <c r="B884" s="86">
        <v>100000294980</v>
      </c>
      <c r="C884" s="85">
        <v>0</v>
      </c>
      <c r="D884" s="85" t="s">
        <v>1121</v>
      </c>
      <c r="E884" s="87" t="s">
        <v>1179</v>
      </c>
      <c r="F884" s="88">
        <v>59800</v>
      </c>
      <c r="G884" s="88">
        <v>-59799</v>
      </c>
      <c r="H884" s="87">
        <v>1</v>
      </c>
      <c r="I884" s="89" t="s">
        <v>305</v>
      </c>
      <c r="J884" s="89" t="s">
        <v>313</v>
      </c>
    </row>
    <row r="885" spans="1:10" x14ac:dyDescent="0.45">
      <c r="A885" s="85">
        <v>71</v>
      </c>
      <c r="B885" s="86">
        <v>100000294981</v>
      </c>
      <c r="C885" s="85">
        <v>0</v>
      </c>
      <c r="D885" s="85" t="s">
        <v>1121</v>
      </c>
      <c r="E885" s="87" t="s">
        <v>1180</v>
      </c>
      <c r="F885" s="88">
        <v>59800</v>
      </c>
      <c r="G885" s="88">
        <v>-59799</v>
      </c>
      <c r="H885" s="87">
        <v>1</v>
      </c>
      <c r="I885" s="89" t="s">
        <v>305</v>
      </c>
      <c r="J885" s="89" t="s">
        <v>313</v>
      </c>
    </row>
    <row r="886" spans="1:10" x14ac:dyDescent="0.45">
      <c r="A886" s="85">
        <v>72</v>
      </c>
      <c r="B886" s="86">
        <v>100000294982</v>
      </c>
      <c r="C886" s="85">
        <v>0</v>
      </c>
      <c r="D886" s="85" t="s">
        <v>1121</v>
      </c>
      <c r="E886" s="87" t="s">
        <v>1181</v>
      </c>
      <c r="F886" s="88">
        <v>59800</v>
      </c>
      <c r="G886" s="88">
        <v>-59799</v>
      </c>
      <c r="H886" s="87">
        <v>1</v>
      </c>
      <c r="I886" s="89" t="s">
        <v>305</v>
      </c>
      <c r="J886" s="89" t="s">
        <v>313</v>
      </c>
    </row>
    <row r="887" spans="1:10" x14ac:dyDescent="0.45">
      <c r="A887" s="85">
        <v>73</v>
      </c>
      <c r="B887" s="86">
        <v>100000294983</v>
      </c>
      <c r="C887" s="85">
        <v>0</v>
      </c>
      <c r="D887" s="85" t="s">
        <v>1121</v>
      </c>
      <c r="E887" s="87" t="s">
        <v>1182</v>
      </c>
      <c r="F887" s="88">
        <v>59800</v>
      </c>
      <c r="G887" s="88">
        <v>-59799</v>
      </c>
      <c r="H887" s="87">
        <v>1</v>
      </c>
      <c r="I887" s="89" t="s">
        <v>305</v>
      </c>
      <c r="J887" s="89" t="s">
        <v>313</v>
      </c>
    </row>
    <row r="888" spans="1:10" x14ac:dyDescent="0.45">
      <c r="A888" s="85">
        <v>74</v>
      </c>
      <c r="B888" s="86">
        <v>100000294984</v>
      </c>
      <c r="C888" s="85">
        <v>0</v>
      </c>
      <c r="D888" s="85" t="s">
        <v>1121</v>
      </c>
      <c r="E888" s="87" t="s">
        <v>1183</v>
      </c>
      <c r="F888" s="88">
        <v>59800</v>
      </c>
      <c r="G888" s="88">
        <v>-59799</v>
      </c>
      <c r="H888" s="87">
        <v>1</v>
      </c>
      <c r="I888" s="89" t="s">
        <v>305</v>
      </c>
      <c r="J888" s="89" t="s">
        <v>313</v>
      </c>
    </row>
    <row r="889" spans="1:10" x14ac:dyDescent="0.45">
      <c r="A889" s="85">
        <v>75</v>
      </c>
      <c r="B889" s="86">
        <v>100000294985</v>
      </c>
      <c r="C889" s="85">
        <v>0</v>
      </c>
      <c r="D889" s="85" t="s">
        <v>1121</v>
      </c>
      <c r="E889" s="87" t="s">
        <v>1184</v>
      </c>
      <c r="F889" s="88">
        <v>59800</v>
      </c>
      <c r="G889" s="88">
        <v>-59799</v>
      </c>
      <c r="H889" s="87">
        <v>1</v>
      </c>
      <c r="I889" s="89" t="s">
        <v>305</v>
      </c>
      <c r="J889" s="89" t="s">
        <v>313</v>
      </c>
    </row>
    <row r="890" spans="1:10" x14ac:dyDescent="0.45">
      <c r="A890" s="85">
        <v>76</v>
      </c>
      <c r="B890" s="86">
        <v>100000294986</v>
      </c>
      <c r="C890" s="85">
        <v>0</v>
      </c>
      <c r="D890" s="85" t="s">
        <v>1121</v>
      </c>
      <c r="E890" s="87" t="s">
        <v>1185</v>
      </c>
      <c r="F890" s="88">
        <v>59800</v>
      </c>
      <c r="G890" s="88">
        <v>-59799</v>
      </c>
      <c r="H890" s="87">
        <v>1</v>
      </c>
      <c r="I890" s="89" t="s">
        <v>305</v>
      </c>
      <c r="J890" s="89" t="s">
        <v>313</v>
      </c>
    </row>
    <row r="891" spans="1:10" x14ac:dyDescent="0.45">
      <c r="A891" s="85">
        <v>77</v>
      </c>
      <c r="B891" s="86">
        <v>100000294987</v>
      </c>
      <c r="C891" s="85">
        <v>0</v>
      </c>
      <c r="D891" s="85" t="s">
        <v>1121</v>
      </c>
      <c r="E891" s="87" t="s">
        <v>1186</v>
      </c>
      <c r="F891" s="88">
        <v>59800</v>
      </c>
      <c r="G891" s="88">
        <v>-59799</v>
      </c>
      <c r="H891" s="87">
        <v>1</v>
      </c>
      <c r="I891" s="89" t="s">
        <v>305</v>
      </c>
      <c r="J891" s="89" t="s">
        <v>313</v>
      </c>
    </row>
    <row r="892" spans="1:10" x14ac:dyDescent="0.45">
      <c r="A892" s="85">
        <v>78</v>
      </c>
      <c r="B892" s="86">
        <v>100000294988</v>
      </c>
      <c r="C892" s="85">
        <v>0</v>
      </c>
      <c r="D892" s="85" t="s">
        <v>1121</v>
      </c>
      <c r="E892" s="87" t="s">
        <v>1187</v>
      </c>
      <c r="F892" s="88">
        <v>59800</v>
      </c>
      <c r="G892" s="88">
        <v>-59799</v>
      </c>
      <c r="H892" s="87">
        <v>1</v>
      </c>
      <c r="I892" s="89" t="s">
        <v>305</v>
      </c>
      <c r="J892" s="89" t="s">
        <v>313</v>
      </c>
    </row>
    <row r="893" spans="1:10" x14ac:dyDescent="0.45">
      <c r="A893" s="85">
        <v>79</v>
      </c>
      <c r="B893" s="86">
        <v>100000294989</v>
      </c>
      <c r="C893" s="85">
        <v>0</v>
      </c>
      <c r="D893" s="85" t="s">
        <v>1121</v>
      </c>
      <c r="E893" s="87" t="s">
        <v>1188</v>
      </c>
      <c r="F893" s="88">
        <v>59800</v>
      </c>
      <c r="G893" s="88">
        <v>-59799</v>
      </c>
      <c r="H893" s="87">
        <v>1</v>
      </c>
      <c r="I893" s="89" t="s">
        <v>305</v>
      </c>
      <c r="J893" s="89" t="s">
        <v>313</v>
      </c>
    </row>
    <row r="894" spans="1:10" x14ac:dyDescent="0.45">
      <c r="A894" s="85">
        <v>80</v>
      </c>
      <c r="B894" s="86">
        <v>100000294990</v>
      </c>
      <c r="C894" s="85">
        <v>0</v>
      </c>
      <c r="D894" s="85" t="s">
        <v>1121</v>
      </c>
      <c r="E894" s="87" t="s">
        <v>1189</v>
      </c>
      <c r="F894" s="88">
        <v>59800</v>
      </c>
      <c r="G894" s="88">
        <v>-59799</v>
      </c>
      <c r="H894" s="87">
        <v>1</v>
      </c>
      <c r="I894" s="89" t="s">
        <v>305</v>
      </c>
      <c r="J894" s="89" t="s">
        <v>313</v>
      </c>
    </row>
    <row r="895" spans="1:10" x14ac:dyDescent="0.45">
      <c r="A895" s="85">
        <v>81</v>
      </c>
      <c r="B895" s="86">
        <v>100000294991</v>
      </c>
      <c r="C895" s="85">
        <v>0</v>
      </c>
      <c r="D895" s="85" t="s">
        <v>1121</v>
      </c>
      <c r="E895" s="87" t="s">
        <v>1190</v>
      </c>
      <c r="F895" s="88">
        <v>59800</v>
      </c>
      <c r="G895" s="88">
        <v>-59799</v>
      </c>
      <c r="H895" s="87">
        <v>1</v>
      </c>
      <c r="I895" s="89" t="s">
        <v>305</v>
      </c>
      <c r="J895" s="89" t="s">
        <v>313</v>
      </c>
    </row>
    <row r="896" spans="1:10" x14ac:dyDescent="0.45">
      <c r="A896" s="85">
        <v>82</v>
      </c>
      <c r="B896" s="86">
        <v>100000294992</v>
      </c>
      <c r="C896" s="85">
        <v>0</v>
      </c>
      <c r="D896" s="85" t="s">
        <v>1121</v>
      </c>
      <c r="E896" s="87" t="s">
        <v>1191</v>
      </c>
      <c r="F896" s="88">
        <v>59800</v>
      </c>
      <c r="G896" s="88">
        <v>-59799</v>
      </c>
      <c r="H896" s="87">
        <v>1</v>
      </c>
      <c r="I896" s="89" t="s">
        <v>305</v>
      </c>
      <c r="J896" s="89" t="s">
        <v>313</v>
      </c>
    </row>
    <row r="897" spans="1:10" x14ac:dyDescent="0.45">
      <c r="A897" s="85">
        <v>83</v>
      </c>
      <c r="B897" s="86">
        <v>100000294993</v>
      </c>
      <c r="C897" s="85">
        <v>0</v>
      </c>
      <c r="D897" s="85" t="s">
        <v>1121</v>
      </c>
      <c r="E897" s="87" t="s">
        <v>1192</v>
      </c>
      <c r="F897" s="88">
        <v>59800</v>
      </c>
      <c r="G897" s="88">
        <v>-59799</v>
      </c>
      <c r="H897" s="87">
        <v>1</v>
      </c>
      <c r="I897" s="89" t="s">
        <v>305</v>
      </c>
      <c r="J897" s="89" t="s">
        <v>313</v>
      </c>
    </row>
    <row r="898" spans="1:10" x14ac:dyDescent="0.45">
      <c r="A898" s="85">
        <v>84</v>
      </c>
      <c r="B898" s="86">
        <v>100000294994</v>
      </c>
      <c r="C898" s="85">
        <v>0</v>
      </c>
      <c r="D898" s="85" t="s">
        <v>1121</v>
      </c>
      <c r="E898" s="87" t="s">
        <v>1193</v>
      </c>
      <c r="F898" s="88">
        <v>59800</v>
      </c>
      <c r="G898" s="88">
        <v>-59799</v>
      </c>
      <c r="H898" s="87">
        <v>1</v>
      </c>
      <c r="I898" s="89" t="s">
        <v>305</v>
      </c>
      <c r="J898" s="89" t="s">
        <v>313</v>
      </c>
    </row>
    <row r="899" spans="1:10" x14ac:dyDescent="0.45">
      <c r="A899" s="85">
        <v>85</v>
      </c>
      <c r="B899" s="86">
        <v>100000294995</v>
      </c>
      <c r="C899" s="85">
        <v>0</v>
      </c>
      <c r="D899" s="85" t="s">
        <v>1121</v>
      </c>
      <c r="E899" s="87" t="s">
        <v>1194</v>
      </c>
      <c r="F899" s="88">
        <v>59800</v>
      </c>
      <c r="G899" s="88">
        <v>-59799</v>
      </c>
      <c r="H899" s="87">
        <v>1</v>
      </c>
      <c r="I899" s="89" t="s">
        <v>305</v>
      </c>
      <c r="J899" s="89" t="s">
        <v>313</v>
      </c>
    </row>
    <row r="900" spans="1:10" x14ac:dyDescent="0.45">
      <c r="A900" s="85">
        <v>86</v>
      </c>
      <c r="B900" s="86">
        <v>100000294996</v>
      </c>
      <c r="C900" s="85">
        <v>0</v>
      </c>
      <c r="D900" s="85" t="s">
        <v>1121</v>
      </c>
      <c r="E900" s="87" t="s">
        <v>1195</v>
      </c>
      <c r="F900" s="88">
        <v>59800</v>
      </c>
      <c r="G900" s="88">
        <v>-59799</v>
      </c>
      <c r="H900" s="87">
        <v>1</v>
      </c>
      <c r="I900" s="89" t="s">
        <v>305</v>
      </c>
      <c r="J900" s="89" t="s">
        <v>313</v>
      </c>
    </row>
    <row r="901" spans="1:10" x14ac:dyDescent="0.45">
      <c r="A901" s="85">
        <v>87</v>
      </c>
      <c r="B901" s="86">
        <v>100000294997</v>
      </c>
      <c r="C901" s="85">
        <v>0</v>
      </c>
      <c r="D901" s="85" t="s">
        <v>1121</v>
      </c>
      <c r="E901" s="87" t="s">
        <v>1196</v>
      </c>
      <c r="F901" s="88">
        <v>59800</v>
      </c>
      <c r="G901" s="88">
        <v>-59799</v>
      </c>
      <c r="H901" s="87">
        <v>1</v>
      </c>
      <c r="I901" s="89" t="s">
        <v>305</v>
      </c>
      <c r="J901" s="89" t="s">
        <v>313</v>
      </c>
    </row>
    <row r="902" spans="1:10" x14ac:dyDescent="0.45">
      <c r="A902" s="85">
        <v>88</v>
      </c>
      <c r="B902" s="86">
        <v>100000294998</v>
      </c>
      <c r="C902" s="85">
        <v>0</v>
      </c>
      <c r="D902" s="85" t="s">
        <v>1121</v>
      </c>
      <c r="E902" s="87" t="s">
        <v>1197</v>
      </c>
      <c r="F902" s="88">
        <v>59800</v>
      </c>
      <c r="G902" s="88">
        <v>-59799</v>
      </c>
      <c r="H902" s="87">
        <v>1</v>
      </c>
      <c r="I902" s="89" t="s">
        <v>305</v>
      </c>
      <c r="J902" s="89" t="s">
        <v>313</v>
      </c>
    </row>
    <row r="903" spans="1:10" x14ac:dyDescent="0.45">
      <c r="A903" s="85">
        <v>89</v>
      </c>
      <c r="B903" s="86">
        <v>100000294999</v>
      </c>
      <c r="C903" s="85">
        <v>0</v>
      </c>
      <c r="D903" s="85" t="s">
        <v>1121</v>
      </c>
      <c r="E903" s="87" t="s">
        <v>1198</v>
      </c>
      <c r="F903" s="88">
        <v>59800</v>
      </c>
      <c r="G903" s="88">
        <v>-59799</v>
      </c>
      <c r="H903" s="87">
        <v>1</v>
      </c>
      <c r="I903" s="89" t="s">
        <v>305</v>
      </c>
      <c r="J903" s="89" t="s">
        <v>313</v>
      </c>
    </row>
    <row r="904" spans="1:10" x14ac:dyDescent="0.45">
      <c r="A904" s="85">
        <v>90</v>
      </c>
      <c r="B904" s="86">
        <v>100000295000</v>
      </c>
      <c r="C904" s="85">
        <v>0</v>
      </c>
      <c r="D904" s="85" t="s">
        <v>1121</v>
      </c>
      <c r="E904" s="87" t="s">
        <v>1199</v>
      </c>
      <c r="F904" s="88">
        <v>59800</v>
      </c>
      <c r="G904" s="88">
        <v>-59799</v>
      </c>
      <c r="H904" s="87">
        <v>1</v>
      </c>
      <c r="I904" s="89" t="s">
        <v>305</v>
      </c>
      <c r="J904" s="89" t="s">
        <v>313</v>
      </c>
    </row>
    <row r="905" spans="1:10" x14ac:dyDescent="0.45">
      <c r="A905" s="85">
        <v>91</v>
      </c>
      <c r="B905" s="86">
        <v>100000295001</v>
      </c>
      <c r="C905" s="85">
        <v>0</v>
      </c>
      <c r="D905" s="85" t="s">
        <v>1121</v>
      </c>
      <c r="E905" s="87" t="s">
        <v>1200</v>
      </c>
      <c r="F905" s="88">
        <v>59800</v>
      </c>
      <c r="G905" s="88">
        <v>-59799</v>
      </c>
      <c r="H905" s="87">
        <v>1</v>
      </c>
      <c r="I905" s="89" t="s">
        <v>305</v>
      </c>
      <c r="J905" s="89" t="s">
        <v>313</v>
      </c>
    </row>
    <row r="906" spans="1:10" x14ac:dyDescent="0.45">
      <c r="A906" s="85">
        <v>92</v>
      </c>
      <c r="B906" s="86">
        <v>100000295002</v>
      </c>
      <c r="C906" s="85">
        <v>0</v>
      </c>
      <c r="D906" s="85" t="s">
        <v>1121</v>
      </c>
      <c r="E906" s="87" t="s">
        <v>1201</v>
      </c>
      <c r="F906" s="88">
        <v>59800</v>
      </c>
      <c r="G906" s="88">
        <v>-59799</v>
      </c>
      <c r="H906" s="87">
        <v>1</v>
      </c>
      <c r="I906" s="89" t="s">
        <v>305</v>
      </c>
      <c r="J906" s="89" t="s">
        <v>313</v>
      </c>
    </row>
    <row r="907" spans="1:10" x14ac:dyDescent="0.45">
      <c r="A907" s="85">
        <v>93</v>
      </c>
      <c r="B907" s="86">
        <v>100000295003</v>
      </c>
      <c r="C907" s="85">
        <v>0</v>
      </c>
      <c r="D907" s="85" t="s">
        <v>1121</v>
      </c>
      <c r="E907" s="87" t="s">
        <v>1202</v>
      </c>
      <c r="F907" s="88">
        <v>59800</v>
      </c>
      <c r="G907" s="88">
        <v>-59799</v>
      </c>
      <c r="H907" s="87">
        <v>1</v>
      </c>
      <c r="I907" s="89" t="s">
        <v>305</v>
      </c>
      <c r="J907" s="89" t="s">
        <v>313</v>
      </c>
    </row>
    <row r="908" spans="1:10" x14ac:dyDescent="0.45">
      <c r="A908" s="85">
        <v>94</v>
      </c>
      <c r="B908" s="86">
        <v>100000295004</v>
      </c>
      <c r="C908" s="85">
        <v>0</v>
      </c>
      <c r="D908" s="85" t="s">
        <v>1121</v>
      </c>
      <c r="E908" s="87" t="s">
        <v>1203</v>
      </c>
      <c r="F908" s="88">
        <v>59800</v>
      </c>
      <c r="G908" s="88">
        <v>-59799</v>
      </c>
      <c r="H908" s="87">
        <v>1</v>
      </c>
      <c r="I908" s="89" t="s">
        <v>305</v>
      </c>
      <c r="J908" s="89" t="s">
        <v>313</v>
      </c>
    </row>
    <row r="909" spans="1:10" x14ac:dyDescent="0.45">
      <c r="A909" s="85">
        <v>95</v>
      </c>
      <c r="B909" s="86">
        <v>100000295005</v>
      </c>
      <c r="C909" s="85">
        <v>0</v>
      </c>
      <c r="D909" s="85" t="s">
        <v>1121</v>
      </c>
      <c r="E909" s="87" t="s">
        <v>1204</v>
      </c>
      <c r="F909" s="88">
        <v>59800</v>
      </c>
      <c r="G909" s="88">
        <v>-59799</v>
      </c>
      <c r="H909" s="87">
        <v>1</v>
      </c>
      <c r="I909" s="89" t="s">
        <v>305</v>
      </c>
      <c r="J909" s="89" t="s">
        <v>313</v>
      </c>
    </row>
    <row r="910" spans="1:10" x14ac:dyDescent="0.45">
      <c r="A910" s="85">
        <v>96</v>
      </c>
      <c r="B910" s="86">
        <v>100000295006</v>
      </c>
      <c r="C910" s="85">
        <v>0</v>
      </c>
      <c r="D910" s="85" t="s">
        <v>1121</v>
      </c>
      <c r="E910" s="87" t="s">
        <v>1205</v>
      </c>
      <c r="F910" s="88">
        <v>59800</v>
      </c>
      <c r="G910" s="88">
        <v>-59799</v>
      </c>
      <c r="H910" s="87">
        <v>1</v>
      </c>
      <c r="I910" s="89" t="s">
        <v>305</v>
      </c>
      <c r="J910" s="89" t="s">
        <v>313</v>
      </c>
    </row>
    <row r="911" spans="1:10" x14ac:dyDescent="0.45">
      <c r="A911" s="85">
        <v>97</v>
      </c>
      <c r="B911" s="86">
        <v>100000295007</v>
      </c>
      <c r="C911" s="85">
        <v>0</v>
      </c>
      <c r="D911" s="85" t="s">
        <v>1121</v>
      </c>
      <c r="E911" s="87" t="s">
        <v>1206</v>
      </c>
      <c r="F911" s="88">
        <v>59800</v>
      </c>
      <c r="G911" s="88">
        <v>-59799</v>
      </c>
      <c r="H911" s="87">
        <v>1</v>
      </c>
      <c r="I911" s="89" t="s">
        <v>305</v>
      </c>
      <c r="J911" s="89" t="s">
        <v>313</v>
      </c>
    </row>
    <row r="912" spans="1:10" x14ac:dyDescent="0.45">
      <c r="A912" s="85">
        <v>98</v>
      </c>
      <c r="B912" s="86">
        <v>100000295008</v>
      </c>
      <c r="C912" s="85">
        <v>0</v>
      </c>
      <c r="D912" s="85" t="s">
        <v>1121</v>
      </c>
      <c r="E912" s="87" t="s">
        <v>1207</v>
      </c>
      <c r="F912" s="88">
        <v>59800</v>
      </c>
      <c r="G912" s="88">
        <v>-59799</v>
      </c>
      <c r="H912" s="87">
        <v>1</v>
      </c>
      <c r="I912" s="89" t="s">
        <v>305</v>
      </c>
      <c r="J912" s="89" t="s">
        <v>313</v>
      </c>
    </row>
    <row r="913" spans="1:10" x14ac:dyDescent="0.45">
      <c r="A913" s="85">
        <v>99</v>
      </c>
      <c r="B913" s="86">
        <v>100000295009</v>
      </c>
      <c r="C913" s="85">
        <v>0</v>
      </c>
      <c r="D913" s="85" t="s">
        <v>1121</v>
      </c>
      <c r="E913" s="87" t="s">
        <v>1208</v>
      </c>
      <c r="F913" s="88">
        <v>59800</v>
      </c>
      <c r="G913" s="88">
        <v>-59799</v>
      </c>
      <c r="H913" s="87">
        <v>1</v>
      </c>
      <c r="I913" s="89" t="s">
        <v>305</v>
      </c>
      <c r="J913" s="89" t="s">
        <v>313</v>
      </c>
    </row>
    <row r="914" spans="1:10" x14ac:dyDescent="0.45">
      <c r="A914" s="85">
        <v>100</v>
      </c>
      <c r="B914" s="86">
        <v>100000295010</v>
      </c>
      <c r="C914" s="85">
        <v>0</v>
      </c>
      <c r="D914" s="85" t="s">
        <v>1121</v>
      </c>
      <c r="E914" s="87" t="s">
        <v>1209</v>
      </c>
      <c r="F914" s="88">
        <v>59800</v>
      </c>
      <c r="G914" s="88">
        <v>-59799</v>
      </c>
      <c r="H914" s="87">
        <v>1</v>
      </c>
      <c r="I914" s="89" t="s">
        <v>305</v>
      </c>
      <c r="J914" s="89" t="s">
        <v>313</v>
      </c>
    </row>
    <row r="915" spans="1:10" x14ac:dyDescent="0.45">
      <c r="A915" s="85">
        <v>101</v>
      </c>
      <c r="B915" s="86">
        <v>100000295011</v>
      </c>
      <c r="C915" s="85">
        <v>0</v>
      </c>
      <c r="D915" s="85" t="s">
        <v>1121</v>
      </c>
      <c r="E915" s="87" t="s">
        <v>1210</v>
      </c>
      <c r="F915" s="88">
        <v>59800</v>
      </c>
      <c r="G915" s="88">
        <v>-59799</v>
      </c>
      <c r="H915" s="87">
        <v>1</v>
      </c>
      <c r="I915" s="89" t="s">
        <v>305</v>
      </c>
      <c r="J915" s="89" t="s">
        <v>313</v>
      </c>
    </row>
    <row r="916" spans="1:10" x14ac:dyDescent="0.45">
      <c r="A916" s="85">
        <v>102</v>
      </c>
      <c r="B916" s="86">
        <v>100000295012</v>
      </c>
      <c r="C916" s="85">
        <v>0</v>
      </c>
      <c r="D916" s="85" t="s">
        <v>1121</v>
      </c>
      <c r="E916" s="87" t="s">
        <v>1211</v>
      </c>
      <c r="F916" s="88">
        <v>59800</v>
      </c>
      <c r="G916" s="88">
        <v>-59799</v>
      </c>
      <c r="H916" s="87">
        <v>1</v>
      </c>
      <c r="I916" s="89" t="s">
        <v>305</v>
      </c>
      <c r="J916" s="89" t="s">
        <v>313</v>
      </c>
    </row>
    <row r="917" spans="1:10" x14ac:dyDescent="0.45">
      <c r="A917" s="85">
        <v>103</v>
      </c>
      <c r="B917" s="86">
        <v>100000295013</v>
      </c>
      <c r="C917" s="85">
        <v>0</v>
      </c>
      <c r="D917" s="85" t="s">
        <v>1121</v>
      </c>
      <c r="E917" s="87" t="s">
        <v>1212</v>
      </c>
      <c r="F917" s="88">
        <v>59800</v>
      </c>
      <c r="G917" s="88">
        <v>-59799</v>
      </c>
      <c r="H917" s="87">
        <v>1</v>
      </c>
      <c r="I917" s="89" t="s">
        <v>305</v>
      </c>
      <c r="J917" s="89" t="s">
        <v>313</v>
      </c>
    </row>
    <row r="918" spans="1:10" x14ac:dyDescent="0.45">
      <c r="A918" s="85">
        <v>104</v>
      </c>
      <c r="B918" s="86">
        <v>100000295014</v>
      </c>
      <c r="C918" s="85">
        <v>0</v>
      </c>
      <c r="D918" s="85" t="s">
        <v>1121</v>
      </c>
      <c r="E918" s="87" t="s">
        <v>1213</v>
      </c>
      <c r="F918" s="88">
        <v>59800</v>
      </c>
      <c r="G918" s="88">
        <v>-59799</v>
      </c>
      <c r="H918" s="87">
        <v>1</v>
      </c>
      <c r="I918" s="89" t="s">
        <v>305</v>
      </c>
      <c r="J918" s="89" t="s">
        <v>313</v>
      </c>
    </row>
    <row r="919" spans="1:10" x14ac:dyDescent="0.45">
      <c r="A919" s="85">
        <v>105</v>
      </c>
      <c r="B919" s="86">
        <v>100000295015</v>
      </c>
      <c r="C919" s="85">
        <v>0</v>
      </c>
      <c r="D919" s="85" t="s">
        <v>1121</v>
      </c>
      <c r="E919" s="87" t="s">
        <v>1214</v>
      </c>
      <c r="F919" s="88">
        <v>59800</v>
      </c>
      <c r="G919" s="88">
        <v>-59799</v>
      </c>
      <c r="H919" s="87">
        <v>1</v>
      </c>
      <c r="I919" s="89" t="s">
        <v>305</v>
      </c>
      <c r="J919" s="89" t="s">
        <v>313</v>
      </c>
    </row>
    <row r="920" spans="1:10" x14ac:dyDescent="0.45">
      <c r="A920" s="85">
        <v>106</v>
      </c>
      <c r="B920" s="86">
        <v>100000295016</v>
      </c>
      <c r="C920" s="85">
        <v>0</v>
      </c>
      <c r="D920" s="85" t="s">
        <v>1121</v>
      </c>
      <c r="E920" s="87" t="s">
        <v>1215</v>
      </c>
      <c r="F920" s="88">
        <v>59800</v>
      </c>
      <c r="G920" s="88">
        <v>-59799</v>
      </c>
      <c r="H920" s="87">
        <v>1</v>
      </c>
      <c r="I920" s="89" t="s">
        <v>305</v>
      </c>
      <c r="J920" s="89" t="s">
        <v>313</v>
      </c>
    </row>
    <row r="921" spans="1:10" x14ac:dyDescent="0.45">
      <c r="A921" s="85">
        <v>107</v>
      </c>
      <c r="B921" s="86">
        <v>100000295017</v>
      </c>
      <c r="C921" s="85">
        <v>0</v>
      </c>
      <c r="D921" s="85" t="s">
        <v>1121</v>
      </c>
      <c r="E921" s="87" t="s">
        <v>1216</v>
      </c>
      <c r="F921" s="88">
        <v>59800</v>
      </c>
      <c r="G921" s="88">
        <v>-59799</v>
      </c>
      <c r="H921" s="87">
        <v>1</v>
      </c>
      <c r="I921" s="89" t="s">
        <v>305</v>
      </c>
      <c r="J921" s="89" t="s">
        <v>313</v>
      </c>
    </row>
    <row r="922" spans="1:10" x14ac:dyDescent="0.45">
      <c r="A922" s="85">
        <v>108</v>
      </c>
      <c r="B922" s="86">
        <v>100000295018</v>
      </c>
      <c r="C922" s="85">
        <v>0</v>
      </c>
      <c r="D922" s="85" t="s">
        <v>1121</v>
      </c>
      <c r="E922" s="87" t="s">
        <v>1217</v>
      </c>
      <c r="F922" s="88">
        <v>59800</v>
      </c>
      <c r="G922" s="88">
        <v>-59799</v>
      </c>
      <c r="H922" s="87">
        <v>1</v>
      </c>
      <c r="I922" s="89" t="s">
        <v>305</v>
      </c>
      <c r="J922" s="89" t="s">
        <v>313</v>
      </c>
    </row>
    <row r="923" spans="1:10" x14ac:dyDescent="0.45">
      <c r="A923" s="85">
        <v>109</v>
      </c>
      <c r="B923" s="86">
        <v>100000295019</v>
      </c>
      <c r="C923" s="85">
        <v>0</v>
      </c>
      <c r="D923" s="85" t="s">
        <v>1121</v>
      </c>
      <c r="E923" s="87" t="s">
        <v>1218</v>
      </c>
      <c r="F923" s="88">
        <v>59800</v>
      </c>
      <c r="G923" s="88">
        <v>-59799</v>
      </c>
      <c r="H923" s="87">
        <v>1</v>
      </c>
      <c r="I923" s="89" t="s">
        <v>305</v>
      </c>
      <c r="J923" s="89" t="s">
        <v>313</v>
      </c>
    </row>
    <row r="924" spans="1:10" x14ac:dyDescent="0.45">
      <c r="A924" s="85">
        <v>110</v>
      </c>
      <c r="B924" s="86">
        <v>100000295020</v>
      </c>
      <c r="C924" s="85">
        <v>0</v>
      </c>
      <c r="D924" s="85" t="s">
        <v>1121</v>
      </c>
      <c r="E924" s="87" t="s">
        <v>1219</v>
      </c>
      <c r="F924" s="88">
        <v>59800</v>
      </c>
      <c r="G924" s="88">
        <v>-59799</v>
      </c>
      <c r="H924" s="87">
        <v>1</v>
      </c>
      <c r="I924" s="89" t="s">
        <v>305</v>
      </c>
      <c r="J924" s="89" t="s">
        <v>313</v>
      </c>
    </row>
    <row r="925" spans="1:10" x14ac:dyDescent="0.45">
      <c r="A925" s="85">
        <v>111</v>
      </c>
      <c r="B925" s="86">
        <v>100000310569</v>
      </c>
      <c r="C925" s="85">
        <v>0</v>
      </c>
      <c r="D925" s="85" t="s">
        <v>478</v>
      </c>
      <c r="E925" s="87" t="s">
        <v>1220</v>
      </c>
      <c r="F925" s="88">
        <v>59000</v>
      </c>
      <c r="G925" s="88">
        <v>-58999</v>
      </c>
      <c r="H925" s="87">
        <v>1</v>
      </c>
      <c r="I925" s="89" t="s">
        <v>305</v>
      </c>
      <c r="J925" s="89" t="s">
        <v>313</v>
      </c>
    </row>
    <row r="926" spans="1:10" x14ac:dyDescent="0.45">
      <c r="A926" s="85">
        <v>112</v>
      </c>
      <c r="B926" s="86">
        <v>100000310570</v>
      </c>
      <c r="C926" s="85">
        <v>0</v>
      </c>
      <c r="D926" s="85" t="s">
        <v>478</v>
      </c>
      <c r="E926" s="87" t="s">
        <v>1221</v>
      </c>
      <c r="F926" s="88">
        <v>59000</v>
      </c>
      <c r="G926" s="88">
        <v>-58999</v>
      </c>
      <c r="H926" s="87">
        <v>1</v>
      </c>
      <c r="I926" s="89" t="s">
        <v>305</v>
      </c>
      <c r="J926" s="89" t="s">
        <v>313</v>
      </c>
    </row>
    <row r="927" spans="1:10" x14ac:dyDescent="0.45">
      <c r="A927" s="85">
        <v>113</v>
      </c>
      <c r="B927" s="86">
        <v>100000310571</v>
      </c>
      <c r="C927" s="85">
        <v>0</v>
      </c>
      <c r="D927" s="85" t="s">
        <v>478</v>
      </c>
      <c r="E927" s="87" t="s">
        <v>1222</v>
      </c>
      <c r="F927" s="88">
        <v>59000</v>
      </c>
      <c r="G927" s="88">
        <v>-58999</v>
      </c>
      <c r="H927" s="87">
        <v>1</v>
      </c>
      <c r="I927" s="89" t="s">
        <v>305</v>
      </c>
      <c r="J927" s="89" t="s">
        <v>313</v>
      </c>
    </row>
    <row r="928" spans="1:10" x14ac:dyDescent="0.45">
      <c r="A928" s="85">
        <v>114</v>
      </c>
      <c r="B928" s="86">
        <v>100000310572</v>
      </c>
      <c r="C928" s="85">
        <v>0</v>
      </c>
      <c r="D928" s="85" t="s">
        <v>478</v>
      </c>
      <c r="E928" s="87" t="s">
        <v>1223</v>
      </c>
      <c r="F928" s="88">
        <v>59000</v>
      </c>
      <c r="G928" s="88">
        <v>-58999</v>
      </c>
      <c r="H928" s="87">
        <v>1</v>
      </c>
      <c r="I928" s="89" t="s">
        <v>305</v>
      </c>
      <c r="J928" s="89" t="s">
        <v>313</v>
      </c>
    </row>
    <row r="929" spans="1:10" x14ac:dyDescent="0.45">
      <c r="A929" s="85">
        <v>115</v>
      </c>
      <c r="B929" s="86">
        <v>100000310573</v>
      </c>
      <c r="C929" s="85">
        <v>0</v>
      </c>
      <c r="D929" s="85" t="s">
        <v>478</v>
      </c>
      <c r="E929" s="87" t="s">
        <v>1224</v>
      </c>
      <c r="F929" s="88">
        <v>59000</v>
      </c>
      <c r="G929" s="88">
        <v>-58999</v>
      </c>
      <c r="H929" s="87">
        <v>1</v>
      </c>
      <c r="I929" s="89" t="s">
        <v>305</v>
      </c>
      <c r="J929" s="89" t="s">
        <v>313</v>
      </c>
    </row>
    <row r="930" spans="1:10" x14ac:dyDescent="0.45">
      <c r="A930" s="85">
        <v>116</v>
      </c>
      <c r="B930" s="86">
        <v>100000310574</v>
      </c>
      <c r="C930" s="85">
        <v>0</v>
      </c>
      <c r="D930" s="85" t="s">
        <v>478</v>
      </c>
      <c r="E930" s="87" t="s">
        <v>1225</v>
      </c>
      <c r="F930" s="88">
        <v>59000</v>
      </c>
      <c r="G930" s="88">
        <v>-58999</v>
      </c>
      <c r="H930" s="87">
        <v>1</v>
      </c>
      <c r="I930" s="89" t="s">
        <v>305</v>
      </c>
      <c r="J930" s="89" t="s">
        <v>313</v>
      </c>
    </row>
    <row r="931" spans="1:10" x14ac:dyDescent="0.45">
      <c r="A931" s="85">
        <v>117</v>
      </c>
      <c r="B931" s="86">
        <v>100000310575</v>
      </c>
      <c r="C931" s="85">
        <v>0</v>
      </c>
      <c r="D931" s="85" t="s">
        <v>478</v>
      </c>
      <c r="E931" s="87" t="s">
        <v>1226</v>
      </c>
      <c r="F931" s="88">
        <v>59000</v>
      </c>
      <c r="G931" s="88">
        <v>-58999</v>
      </c>
      <c r="H931" s="87">
        <v>1</v>
      </c>
      <c r="I931" s="89" t="s">
        <v>305</v>
      </c>
      <c r="J931" s="89" t="s">
        <v>313</v>
      </c>
    </row>
    <row r="932" spans="1:10" x14ac:dyDescent="0.45">
      <c r="A932" s="85">
        <v>118</v>
      </c>
      <c r="B932" s="86">
        <v>100000310576</v>
      </c>
      <c r="C932" s="85">
        <v>0</v>
      </c>
      <c r="D932" s="85" t="s">
        <v>478</v>
      </c>
      <c r="E932" s="87" t="s">
        <v>1227</v>
      </c>
      <c r="F932" s="88">
        <v>59000</v>
      </c>
      <c r="G932" s="88">
        <v>-58999</v>
      </c>
      <c r="H932" s="87">
        <v>1</v>
      </c>
      <c r="I932" s="89" t="s">
        <v>305</v>
      </c>
      <c r="J932" s="89" t="s">
        <v>313</v>
      </c>
    </row>
    <row r="933" spans="1:10" x14ac:dyDescent="0.45">
      <c r="A933" s="85">
        <v>119</v>
      </c>
      <c r="B933" s="86">
        <v>100000310577</v>
      </c>
      <c r="C933" s="85">
        <v>0</v>
      </c>
      <c r="D933" s="85" t="s">
        <v>478</v>
      </c>
      <c r="E933" s="87" t="s">
        <v>1228</v>
      </c>
      <c r="F933" s="88">
        <v>59000</v>
      </c>
      <c r="G933" s="88">
        <v>-58999</v>
      </c>
      <c r="H933" s="87">
        <v>1</v>
      </c>
      <c r="I933" s="89" t="s">
        <v>305</v>
      </c>
      <c r="J933" s="89" t="s">
        <v>313</v>
      </c>
    </row>
    <row r="934" spans="1:10" x14ac:dyDescent="0.45">
      <c r="A934" s="85">
        <v>120</v>
      </c>
      <c r="B934" s="86">
        <v>100000310578</v>
      </c>
      <c r="C934" s="85">
        <v>0</v>
      </c>
      <c r="D934" s="85" t="s">
        <v>478</v>
      </c>
      <c r="E934" s="87" t="s">
        <v>1229</v>
      </c>
      <c r="F934" s="88">
        <v>59000</v>
      </c>
      <c r="G934" s="88">
        <v>-58999</v>
      </c>
      <c r="H934" s="87">
        <v>1</v>
      </c>
      <c r="I934" s="89" t="s">
        <v>305</v>
      </c>
      <c r="J934" s="89" t="s">
        <v>313</v>
      </c>
    </row>
    <row r="935" spans="1:10" x14ac:dyDescent="0.45">
      <c r="A935" s="85">
        <v>121</v>
      </c>
      <c r="B935" s="86">
        <v>100000310579</v>
      </c>
      <c r="C935" s="85">
        <v>0</v>
      </c>
      <c r="D935" s="85" t="s">
        <v>478</v>
      </c>
      <c r="E935" s="87" t="s">
        <v>1230</v>
      </c>
      <c r="F935" s="88">
        <v>59000</v>
      </c>
      <c r="G935" s="88">
        <v>-58999</v>
      </c>
      <c r="H935" s="87">
        <v>1</v>
      </c>
      <c r="I935" s="89" t="s">
        <v>305</v>
      </c>
      <c r="J935" s="89" t="s">
        <v>313</v>
      </c>
    </row>
    <row r="936" spans="1:10" x14ac:dyDescent="0.45">
      <c r="A936" s="85">
        <v>122</v>
      </c>
      <c r="B936" s="86">
        <v>100000310580</v>
      </c>
      <c r="C936" s="85">
        <v>0</v>
      </c>
      <c r="D936" s="85" t="s">
        <v>478</v>
      </c>
      <c r="E936" s="87" t="s">
        <v>1231</v>
      </c>
      <c r="F936" s="88">
        <v>59000</v>
      </c>
      <c r="G936" s="88">
        <v>-58999</v>
      </c>
      <c r="H936" s="87">
        <v>1</v>
      </c>
      <c r="I936" s="89" t="s">
        <v>305</v>
      </c>
      <c r="J936" s="89" t="s">
        <v>313</v>
      </c>
    </row>
    <row r="937" spans="1:10" x14ac:dyDescent="0.45">
      <c r="A937" s="85">
        <v>123</v>
      </c>
      <c r="B937" s="86">
        <v>100000310581</v>
      </c>
      <c r="C937" s="85">
        <v>0</v>
      </c>
      <c r="D937" s="85" t="s">
        <v>478</v>
      </c>
      <c r="E937" s="87" t="s">
        <v>1232</v>
      </c>
      <c r="F937" s="88">
        <v>59000</v>
      </c>
      <c r="G937" s="88">
        <v>-58999</v>
      </c>
      <c r="H937" s="87">
        <v>1</v>
      </c>
      <c r="I937" s="89" t="s">
        <v>305</v>
      </c>
      <c r="J937" s="89" t="s">
        <v>313</v>
      </c>
    </row>
    <row r="938" spans="1:10" x14ac:dyDescent="0.45">
      <c r="A938" s="85">
        <v>124</v>
      </c>
      <c r="B938" s="86">
        <v>100000310582</v>
      </c>
      <c r="C938" s="85">
        <v>0</v>
      </c>
      <c r="D938" s="85" t="s">
        <v>478</v>
      </c>
      <c r="E938" s="87" t="s">
        <v>1233</v>
      </c>
      <c r="F938" s="88">
        <v>59000</v>
      </c>
      <c r="G938" s="88">
        <v>-58999</v>
      </c>
      <c r="H938" s="87">
        <v>1</v>
      </c>
      <c r="I938" s="89" t="s">
        <v>305</v>
      </c>
      <c r="J938" s="89" t="s">
        <v>313</v>
      </c>
    </row>
    <row r="939" spans="1:10" x14ac:dyDescent="0.45">
      <c r="A939" s="85">
        <v>125</v>
      </c>
      <c r="B939" s="86">
        <v>100000310583</v>
      </c>
      <c r="C939" s="85">
        <v>0</v>
      </c>
      <c r="D939" s="85" t="s">
        <v>478</v>
      </c>
      <c r="E939" s="87" t="s">
        <v>1234</v>
      </c>
      <c r="F939" s="88">
        <v>59000</v>
      </c>
      <c r="G939" s="88">
        <v>-58999</v>
      </c>
      <c r="H939" s="87">
        <v>1</v>
      </c>
      <c r="I939" s="89" t="s">
        <v>305</v>
      </c>
      <c r="J939" s="89" t="s">
        <v>313</v>
      </c>
    </row>
    <row r="940" spans="1:10" x14ac:dyDescent="0.45">
      <c r="A940" s="85">
        <v>126</v>
      </c>
      <c r="B940" s="86">
        <v>100000310584</v>
      </c>
      <c r="C940" s="85">
        <v>0</v>
      </c>
      <c r="D940" s="85" t="s">
        <v>478</v>
      </c>
      <c r="E940" s="87" t="s">
        <v>1235</v>
      </c>
      <c r="F940" s="88">
        <v>59000</v>
      </c>
      <c r="G940" s="88">
        <v>-58999</v>
      </c>
      <c r="H940" s="87">
        <v>1</v>
      </c>
      <c r="I940" s="89" t="s">
        <v>305</v>
      </c>
      <c r="J940" s="89" t="s">
        <v>313</v>
      </c>
    </row>
    <row r="941" spans="1:10" x14ac:dyDescent="0.45">
      <c r="A941" s="85">
        <v>127</v>
      </c>
      <c r="B941" s="86">
        <v>100000310585</v>
      </c>
      <c r="C941" s="85">
        <v>0</v>
      </c>
      <c r="D941" s="85" t="s">
        <v>478</v>
      </c>
      <c r="E941" s="87" t="s">
        <v>1236</v>
      </c>
      <c r="F941" s="88">
        <v>59000</v>
      </c>
      <c r="G941" s="88">
        <v>-58999</v>
      </c>
      <c r="H941" s="87">
        <v>1</v>
      </c>
      <c r="I941" s="89" t="s">
        <v>305</v>
      </c>
      <c r="J941" s="89" t="s">
        <v>313</v>
      </c>
    </row>
    <row r="942" spans="1:10" x14ac:dyDescent="0.45">
      <c r="A942" s="85">
        <v>128</v>
      </c>
      <c r="B942" s="86">
        <v>100000310586</v>
      </c>
      <c r="C942" s="85">
        <v>0</v>
      </c>
      <c r="D942" s="85" t="s">
        <v>478</v>
      </c>
      <c r="E942" s="87" t="s">
        <v>1237</v>
      </c>
      <c r="F942" s="88">
        <v>59000</v>
      </c>
      <c r="G942" s="88">
        <v>-58999</v>
      </c>
      <c r="H942" s="87">
        <v>1</v>
      </c>
      <c r="I942" s="89" t="s">
        <v>305</v>
      </c>
      <c r="J942" s="89" t="s">
        <v>313</v>
      </c>
    </row>
    <row r="943" spans="1:10" x14ac:dyDescent="0.45">
      <c r="A943" s="85">
        <v>129</v>
      </c>
      <c r="B943" s="86">
        <v>100000310587</v>
      </c>
      <c r="C943" s="85">
        <v>0</v>
      </c>
      <c r="D943" s="85" t="s">
        <v>478</v>
      </c>
      <c r="E943" s="87" t="s">
        <v>1238</v>
      </c>
      <c r="F943" s="88">
        <v>59000</v>
      </c>
      <c r="G943" s="88">
        <v>-58999</v>
      </c>
      <c r="H943" s="87">
        <v>1</v>
      </c>
      <c r="I943" s="89" t="s">
        <v>305</v>
      </c>
      <c r="J943" s="89" t="s">
        <v>313</v>
      </c>
    </row>
    <row r="944" spans="1:10" x14ac:dyDescent="0.45">
      <c r="A944" s="85">
        <v>130</v>
      </c>
      <c r="B944" s="86">
        <v>100000310588</v>
      </c>
      <c r="C944" s="85">
        <v>0</v>
      </c>
      <c r="D944" s="85" t="s">
        <v>478</v>
      </c>
      <c r="E944" s="87" t="s">
        <v>1239</v>
      </c>
      <c r="F944" s="88">
        <v>59000</v>
      </c>
      <c r="G944" s="88">
        <v>-58999</v>
      </c>
      <c r="H944" s="87">
        <v>1</v>
      </c>
      <c r="I944" s="89" t="s">
        <v>305</v>
      </c>
      <c r="J944" s="89" t="s">
        <v>313</v>
      </c>
    </row>
    <row r="945" spans="1:17" x14ac:dyDescent="0.45">
      <c r="A945" s="85">
        <v>131</v>
      </c>
      <c r="B945" s="86">
        <v>100000310589</v>
      </c>
      <c r="C945" s="85">
        <v>0</v>
      </c>
      <c r="D945" s="85" t="s">
        <v>478</v>
      </c>
      <c r="E945" s="87" t="s">
        <v>1240</v>
      </c>
      <c r="F945" s="88">
        <v>59000</v>
      </c>
      <c r="G945" s="88">
        <v>-58999</v>
      </c>
      <c r="H945" s="87">
        <v>1</v>
      </c>
      <c r="I945" s="89" t="s">
        <v>305</v>
      </c>
      <c r="J945" s="89" t="s">
        <v>313</v>
      </c>
    </row>
    <row r="946" spans="1:17" x14ac:dyDescent="0.45">
      <c r="A946" s="85">
        <v>132</v>
      </c>
      <c r="B946" s="86">
        <v>100000310590</v>
      </c>
      <c r="C946" s="85">
        <v>0</v>
      </c>
      <c r="D946" s="85" t="s">
        <v>478</v>
      </c>
      <c r="E946" s="87" t="s">
        <v>1241</v>
      </c>
      <c r="F946" s="88">
        <v>59000</v>
      </c>
      <c r="G946" s="88">
        <v>-58999</v>
      </c>
      <c r="H946" s="87">
        <v>1</v>
      </c>
      <c r="I946" s="89" t="s">
        <v>305</v>
      </c>
      <c r="J946" s="89" t="s">
        <v>313</v>
      </c>
    </row>
    <row r="947" spans="1:17" x14ac:dyDescent="0.45">
      <c r="A947" s="85">
        <v>133</v>
      </c>
      <c r="B947" s="86">
        <v>100000310591</v>
      </c>
      <c r="C947" s="85">
        <v>0</v>
      </c>
      <c r="D947" s="85" t="s">
        <v>478</v>
      </c>
      <c r="E947" s="87" t="s">
        <v>1242</v>
      </c>
      <c r="F947" s="88">
        <v>59000</v>
      </c>
      <c r="G947" s="88">
        <v>-58999</v>
      </c>
      <c r="H947" s="87">
        <v>1</v>
      </c>
      <c r="I947" s="89" t="s">
        <v>305</v>
      </c>
      <c r="J947" s="89" t="s">
        <v>313</v>
      </c>
    </row>
    <row r="948" spans="1:17" x14ac:dyDescent="0.45">
      <c r="A948" s="87"/>
      <c r="B948" s="91" t="s">
        <v>285</v>
      </c>
      <c r="C948" s="85"/>
      <c r="D948" s="85"/>
      <c r="E948" s="87"/>
      <c r="F948" s="92">
        <f>SUM(F815:F947)</f>
        <v>9259156</v>
      </c>
      <c r="G948" s="92">
        <f t="shared" ref="G948:H948" si="12">SUM(G815:G947)</f>
        <v>-9259023</v>
      </c>
      <c r="H948" s="92">
        <f t="shared" si="12"/>
        <v>133</v>
      </c>
    </row>
    <row r="949" spans="1:17" s="67" customFormat="1" ht="23.25" x14ac:dyDescent="0.5">
      <c r="A949" s="180" t="s">
        <v>281</v>
      </c>
      <c r="B949" s="181"/>
      <c r="C949" s="181"/>
      <c r="D949" s="181"/>
      <c r="E949" s="182"/>
      <c r="F949" s="64">
        <f>F948+F811</f>
        <v>97815438.639999896</v>
      </c>
      <c r="G949" s="64">
        <f t="shared" ref="G949:H949" si="13">G948+G811</f>
        <v>-58372575.160000049</v>
      </c>
      <c r="H949" s="64">
        <f t="shared" si="13"/>
        <v>39442863.47999984</v>
      </c>
      <c r="I949" s="96"/>
      <c r="J949" s="97"/>
    </row>
    <row r="950" spans="1:17" x14ac:dyDescent="0.45">
      <c r="A950" s="94" t="s">
        <v>29</v>
      </c>
      <c r="B950" s="78" t="s">
        <v>143</v>
      </c>
      <c r="C950" s="94"/>
      <c r="D950" s="94"/>
      <c r="E950" s="94"/>
      <c r="F950" s="95">
        <v>97815438.640000001</v>
      </c>
      <c r="G950" s="95">
        <v>-58372575.159999996</v>
      </c>
      <c r="H950" s="95">
        <v>39442863.479999997</v>
      </c>
      <c r="I950" s="93"/>
      <c r="J950" s="93"/>
      <c r="K950" s="94"/>
      <c r="L950" s="94"/>
      <c r="M950" s="94"/>
      <c r="N950" s="94"/>
      <c r="O950" s="94"/>
      <c r="P950" s="94"/>
      <c r="Q950" s="94"/>
    </row>
    <row r="951" spans="1:17" x14ac:dyDescent="0.45">
      <c r="A951" s="94"/>
      <c r="B951" s="78"/>
      <c r="C951" s="94"/>
      <c r="D951" s="94"/>
      <c r="E951" s="94"/>
      <c r="F951" s="95"/>
      <c r="G951" s="95"/>
      <c r="H951" s="95"/>
      <c r="I951" s="93"/>
      <c r="J951" s="93"/>
      <c r="K951" s="94"/>
      <c r="L951" s="94"/>
      <c r="M951" s="94"/>
      <c r="N951" s="94"/>
      <c r="O951" s="94"/>
      <c r="P951" s="94"/>
      <c r="Q951" s="94"/>
    </row>
    <row r="952" spans="1:17" x14ac:dyDescent="0.45">
      <c r="A952" s="78" t="s">
        <v>163</v>
      </c>
      <c r="B952" s="78"/>
      <c r="C952" s="94"/>
      <c r="D952" s="94"/>
      <c r="E952" s="94"/>
      <c r="F952" s="95"/>
      <c r="G952" s="95"/>
      <c r="H952" s="95"/>
      <c r="I952" s="93"/>
      <c r="J952" s="93"/>
      <c r="K952" s="94"/>
      <c r="L952" s="94"/>
      <c r="M952" s="94"/>
      <c r="N952" s="94"/>
      <c r="O952" s="94"/>
      <c r="P952" s="94"/>
      <c r="Q952" s="94"/>
    </row>
    <row r="953" spans="1:17" x14ac:dyDescent="0.45">
      <c r="A953" s="80" t="s">
        <v>278</v>
      </c>
      <c r="B953" s="81" t="s">
        <v>0</v>
      </c>
      <c r="C953" s="80" t="s">
        <v>1</v>
      </c>
      <c r="D953" s="80" t="s">
        <v>277</v>
      </c>
      <c r="E953" s="80" t="s">
        <v>2</v>
      </c>
      <c r="F953" s="80" t="s">
        <v>3</v>
      </c>
      <c r="G953" s="80" t="s">
        <v>4</v>
      </c>
      <c r="H953" s="80" t="s">
        <v>5</v>
      </c>
      <c r="I953" s="82"/>
      <c r="J953" s="82"/>
      <c r="K953" s="83"/>
      <c r="L953" s="83"/>
      <c r="M953" s="83"/>
      <c r="N953" s="83"/>
      <c r="O953" s="83"/>
      <c r="P953" s="83"/>
      <c r="Q953" s="83"/>
    </row>
    <row r="954" spans="1:17" x14ac:dyDescent="0.45">
      <c r="A954" s="85">
        <v>1</v>
      </c>
      <c r="B954" s="86">
        <v>100000159204</v>
      </c>
      <c r="C954" s="85">
        <v>0</v>
      </c>
      <c r="D954" s="85" t="s">
        <v>1243</v>
      </c>
      <c r="E954" s="87" t="s">
        <v>1244</v>
      </c>
      <c r="F954" s="88">
        <v>11000</v>
      </c>
      <c r="G954" s="88">
        <v>-7980.27</v>
      </c>
      <c r="H954" s="88">
        <v>3019.73</v>
      </c>
      <c r="I954" s="89" t="s">
        <v>304</v>
      </c>
      <c r="J954" s="89" t="s">
        <v>312</v>
      </c>
    </row>
    <row r="955" spans="1:17" x14ac:dyDescent="0.45">
      <c r="A955" s="85">
        <v>2</v>
      </c>
      <c r="B955" s="86">
        <v>100000255895</v>
      </c>
      <c r="C955" s="85">
        <v>0</v>
      </c>
      <c r="D955" s="85" t="s">
        <v>154</v>
      </c>
      <c r="E955" s="87" t="s">
        <v>155</v>
      </c>
      <c r="F955" s="88">
        <v>117700</v>
      </c>
      <c r="G955" s="88">
        <v>-95255.81</v>
      </c>
      <c r="H955" s="88">
        <v>22444.19</v>
      </c>
      <c r="I955" s="89" t="s">
        <v>304</v>
      </c>
      <c r="J955" s="89" t="s">
        <v>312</v>
      </c>
    </row>
    <row r="956" spans="1:17" x14ac:dyDescent="0.45">
      <c r="A956" s="85">
        <v>3</v>
      </c>
      <c r="B956" s="86">
        <v>100000255896</v>
      </c>
      <c r="C956" s="85">
        <v>0</v>
      </c>
      <c r="D956" s="85" t="s">
        <v>154</v>
      </c>
      <c r="E956" s="87" t="s">
        <v>155</v>
      </c>
      <c r="F956" s="88">
        <v>117700</v>
      </c>
      <c r="G956" s="88">
        <v>-95255.81</v>
      </c>
      <c r="H956" s="88">
        <v>22444.19</v>
      </c>
      <c r="I956" s="89" t="s">
        <v>304</v>
      </c>
      <c r="J956" s="89" t="s">
        <v>312</v>
      </c>
    </row>
    <row r="957" spans="1:17" x14ac:dyDescent="0.45">
      <c r="A957" s="85">
        <v>4</v>
      </c>
      <c r="B957" s="86">
        <v>100000255897</v>
      </c>
      <c r="C957" s="85">
        <v>0</v>
      </c>
      <c r="D957" s="85" t="s">
        <v>154</v>
      </c>
      <c r="E957" s="87" t="s">
        <v>155</v>
      </c>
      <c r="F957" s="88">
        <v>117700</v>
      </c>
      <c r="G957" s="88">
        <v>-95255.81</v>
      </c>
      <c r="H957" s="88">
        <v>22444.19</v>
      </c>
      <c r="I957" s="89" t="s">
        <v>304</v>
      </c>
      <c r="J957" s="89" t="s">
        <v>312</v>
      </c>
    </row>
    <row r="958" spans="1:17" x14ac:dyDescent="0.45">
      <c r="A958" s="85">
        <v>5</v>
      </c>
      <c r="B958" s="86">
        <v>100000255898</v>
      </c>
      <c r="C958" s="85">
        <v>0</v>
      </c>
      <c r="D958" s="85" t="s">
        <v>154</v>
      </c>
      <c r="E958" s="87" t="s">
        <v>155</v>
      </c>
      <c r="F958" s="88">
        <v>117700</v>
      </c>
      <c r="G958" s="88">
        <v>-95255.81</v>
      </c>
      <c r="H958" s="88">
        <v>22444.19</v>
      </c>
      <c r="I958" s="89" t="s">
        <v>304</v>
      </c>
      <c r="J958" s="89" t="s">
        <v>312</v>
      </c>
    </row>
    <row r="959" spans="1:17" x14ac:dyDescent="0.45">
      <c r="A959" s="85">
        <v>6</v>
      </c>
      <c r="B959" s="86">
        <v>100000255899</v>
      </c>
      <c r="C959" s="85">
        <v>0</v>
      </c>
      <c r="D959" s="85" t="s">
        <v>154</v>
      </c>
      <c r="E959" s="87" t="s">
        <v>155</v>
      </c>
      <c r="F959" s="88">
        <v>117700</v>
      </c>
      <c r="G959" s="88">
        <v>-95255.81</v>
      </c>
      <c r="H959" s="88">
        <v>22444.19</v>
      </c>
      <c r="I959" s="89" t="s">
        <v>304</v>
      </c>
      <c r="J959" s="89" t="s">
        <v>312</v>
      </c>
    </row>
    <row r="960" spans="1:17" x14ac:dyDescent="0.45">
      <c r="A960" s="85">
        <v>7</v>
      </c>
      <c r="B960" s="86">
        <v>100000255900</v>
      </c>
      <c r="C960" s="85">
        <v>0</v>
      </c>
      <c r="D960" s="85" t="s">
        <v>154</v>
      </c>
      <c r="E960" s="87" t="s">
        <v>155</v>
      </c>
      <c r="F960" s="88">
        <v>117700</v>
      </c>
      <c r="G960" s="88">
        <v>-95255.81</v>
      </c>
      <c r="H960" s="88">
        <v>22444.19</v>
      </c>
      <c r="I960" s="89" t="s">
        <v>304</v>
      </c>
      <c r="J960" s="89" t="s">
        <v>312</v>
      </c>
    </row>
    <row r="961" spans="1:17" x14ac:dyDescent="0.45">
      <c r="A961" s="85">
        <v>8</v>
      </c>
      <c r="B961" s="86">
        <v>100000255901</v>
      </c>
      <c r="C961" s="85">
        <v>0</v>
      </c>
      <c r="D961" s="85" t="s">
        <v>154</v>
      </c>
      <c r="E961" s="87" t="s">
        <v>155</v>
      </c>
      <c r="F961" s="88">
        <v>117700</v>
      </c>
      <c r="G961" s="88">
        <v>-95255.81</v>
      </c>
      <c r="H961" s="88">
        <v>22444.19</v>
      </c>
      <c r="I961" s="89" t="s">
        <v>304</v>
      </c>
      <c r="J961" s="89" t="s">
        <v>312</v>
      </c>
    </row>
    <row r="962" spans="1:17" x14ac:dyDescent="0.45">
      <c r="A962" s="85">
        <v>9</v>
      </c>
      <c r="B962" s="86">
        <v>100000255902</v>
      </c>
      <c r="C962" s="85">
        <v>0</v>
      </c>
      <c r="D962" s="85" t="s">
        <v>154</v>
      </c>
      <c r="E962" s="87" t="s">
        <v>155</v>
      </c>
      <c r="F962" s="88">
        <v>117700</v>
      </c>
      <c r="G962" s="88">
        <v>-95255.81</v>
      </c>
      <c r="H962" s="88">
        <v>22444.19</v>
      </c>
      <c r="I962" s="89" t="s">
        <v>304</v>
      </c>
      <c r="J962" s="89" t="s">
        <v>312</v>
      </c>
    </row>
    <row r="963" spans="1:17" x14ac:dyDescent="0.45">
      <c r="A963" s="85">
        <v>10</v>
      </c>
      <c r="B963" s="86">
        <v>100000255903</v>
      </c>
      <c r="C963" s="85">
        <v>0</v>
      </c>
      <c r="D963" s="85" t="s">
        <v>154</v>
      </c>
      <c r="E963" s="87" t="s">
        <v>155</v>
      </c>
      <c r="F963" s="88">
        <v>117700</v>
      </c>
      <c r="G963" s="88">
        <v>-95255.81</v>
      </c>
      <c r="H963" s="88">
        <v>22444.19</v>
      </c>
      <c r="I963" s="89" t="s">
        <v>304</v>
      </c>
      <c r="J963" s="89" t="s">
        <v>312</v>
      </c>
    </row>
    <row r="964" spans="1:17" x14ac:dyDescent="0.45">
      <c r="A964" s="85">
        <v>11</v>
      </c>
      <c r="B964" s="86">
        <v>100000255904</v>
      </c>
      <c r="C964" s="85">
        <v>0</v>
      </c>
      <c r="D964" s="85" t="s">
        <v>154</v>
      </c>
      <c r="E964" s="87" t="s">
        <v>155</v>
      </c>
      <c r="F964" s="88">
        <v>117700</v>
      </c>
      <c r="G964" s="88">
        <v>-95255.81</v>
      </c>
      <c r="H964" s="88">
        <v>22444.19</v>
      </c>
      <c r="I964" s="89" t="s">
        <v>304</v>
      </c>
      <c r="J964" s="89" t="s">
        <v>312</v>
      </c>
    </row>
    <row r="965" spans="1:17" x14ac:dyDescent="0.45">
      <c r="A965" s="85">
        <v>12</v>
      </c>
      <c r="B965" s="86">
        <v>100000255905</v>
      </c>
      <c r="C965" s="85">
        <v>0</v>
      </c>
      <c r="D965" s="85" t="s">
        <v>154</v>
      </c>
      <c r="E965" s="87" t="s">
        <v>155</v>
      </c>
      <c r="F965" s="88">
        <v>117700</v>
      </c>
      <c r="G965" s="88">
        <v>-95255.81</v>
      </c>
      <c r="H965" s="88">
        <v>22444.19</v>
      </c>
      <c r="I965" s="89" t="s">
        <v>304</v>
      </c>
      <c r="J965" s="89" t="s">
        <v>312</v>
      </c>
    </row>
    <row r="966" spans="1:17" x14ac:dyDescent="0.45">
      <c r="A966" s="85">
        <v>13</v>
      </c>
      <c r="B966" s="86">
        <v>100000255906</v>
      </c>
      <c r="C966" s="85">
        <v>0</v>
      </c>
      <c r="D966" s="85" t="s">
        <v>154</v>
      </c>
      <c r="E966" s="87" t="s">
        <v>155</v>
      </c>
      <c r="F966" s="88">
        <v>117700</v>
      </c>
      <c r="G966" s="88">
        <v>-95255.81</v>
      </c>
      <c r="H966" s="88">
        <v>22444.19</v>
      </c>
      <c r="I966" s="89" t="s">
        <v>304</v>
      </c>
      <c r="J966" s="89" t="s">
        <v>312</v>
      </c>
    </row>
    <row r="967" spans="1:17" x14ac:dyDescent="0.45">
      <c r="A967" s="85">
        <v>14</v>
      </c>
      <c r="B967" s="86">
        <v>100000255907</v>
      </c>
      <c r="C967" s="85">
        <v>0</v>
      </c>
      <c r="D967" s="85" t="s">
        <v>154</v>
      </c>
      <c r="E967" s="87" t="s">
        <v>155</v>
      </c>
      <c r="F967" s="88">
        <v>117700</v>
      </c>
      <c r="G967" s="88">
        <v>-95255.81</v>
      </c>
      <c r="H967" s="88">
        <v>22444.19</v>
      </c>
      <c r="I967" s="89" t="s">
        <v>304</v>
      </c>
      <c r="J967" s="89" t="s">
        <v>312</v>
      </c>
    </row>
    <row r="968" spans="1:17" x14ac:dyDescent="0.45">
      <c r="A968" s="85">
        <v>15</v>
      </c>
      <c r="B968" s="86">
        <v>100000255908</v>
      </c>
      <c r="C968" s="85">
        <v>0</v>
      </c>
      <c r="D968" s="85" t="s">
        <v>154</v>
      </c>
      <c r="E968" s="87" t="s">
        <v>155</v>
      </c>
      <c r="F968" s="88">
        <v>117700</v>
      </c>
      <c r="G968" s="88">
        <v>-95255.81</v>
      </c>
      <c r="H968" s="88">
        <v>22444.19</v>
      </c>
      <c r="I968" s="89" t="s">
        <v>304</v>
      </c>
      <c r="J968" s="89" t="s">
        <v>312</v>
      </c>
    </row>
    <row r="969" spans="1:17" x14ac:dyDescent="0.45">
      <c r="A969" s="85">
        <v>16</v>
      </c>
      <c r="B969" s="86">
        <v>100000421611</v>
      </c>
      <c r="C969" s="85">
        <v>0</v>
      </c>
      <c r="D969" s="85" t="s">
        <v>160</v>
      </c>
      <c r="E969" s="87" t="s">
        <v>161</v>
      </c>
      <c r="F969" s="88">
        <v>9872.41</v>
      </c>
      <c r="G969" s="88">
        <v>-5693.35</v>
      </c>
      <c r="H969" s="88">
        <v>4179.0600000000004</v>
      </c>
      <c r="I969" s="89" t="s">
        <v>304</v>
      </c>
      <c r="J969" s="89" t="s">
        <v>312</v>
      </c>
    </row>
    <row r="970" spans="1:17" x14ac:dyDescent="0.45">
      <c r="A970" s="87"/>
      <c r="B970" s="86">
        <v>100000421611</v>
      </c>
      <c r="C970" s="85">
        <v>1</v>
      </c>
      <c r="D970" s="85" t="s">
        <v>160</v>
      </c>
      <c r="E970" s="87" t="s">
        <v>161</v>
      </c>
      <c r="F970" s="88">
        <v>8077.59</v>
      </c>
      <c r="G970" s="88">
        <v>-8076.59</v>
      </c>
      <c r="H970" s="87">
        <v>1</v>
      </c>
      <c r="I970" s="89" t="s">
        <v>304</v>
      </c>
      <c r="J970" s="89" t="s">
        <v>312</v>
      </c>
    </row>
    <row r="971" spans="1:17" x14ac:dyDescent="0.45">
      <c r="A971" s="85">
        <v>17</v>
      </c>
      <c r="B971" s="86">
        <v>100000421612</v>
      </c>
      <c r="C971" s="85">
        <v>0</v>
      </c>
      <c r="D971" s="85" t="s">
        <v>160</v>
      </c>
      <c r="E971" s="87" t="s">
        <v>161</v>
      </c>
      <c r="F971" s="88">
        <v>9872.41</v>
      </c>
      <c r="G971" s="88">
        <v>-5693.35</v>
      </c>
      <c r="H971" s="88">
        <v>4179.0600000000004</v>
      </c>
      <c r="I971" s="89" t="s">
        <v>304</v>
      </c>
      <c r="J971" s="89" t="s">
        <v>312</v>
      </c>
    </row>
    <row r="972" spans="1:17" x14ac:dyDescent="0.45">
      <c r="A972" s="87"/>
      <c r="B972" s="86">
        <v>100000421612</v>
      </c>
      <c r="C972" s="85">
        <v>1</v>
      </c>
      <c r="D972" s="85" t="s">
        <v>160</v>
      </c>
      <c r="E972" s="87" t="s">
        <v>161</v>
      </c>
      <c r="F972" s="88">
        <v>8077.59</v>
      </c>
      <c r="G972" s="88">
        <v>-8076.59</v>
      </c>
      <c r="H972" s="87">
        <v>1</v>
      </c>
      <c r="I972" s="89" t="s">
        <v>304</v>
      </c>
      <c r="J972" s="89" t="s">
        <v>312</v>
      </c>
    </row>
    <row r="973" spans="1:17" x14ac:dyDescent="0.45">
      <c r="A973" s="85">
        <v>18</v>
      </c>
      <c r="B973" s="86">
        <v>100000436155</v>
      </c>
      <c r="C973" s="85">
        <v>0</v>
      </c>
      <c r="D973" s="85" t="s">
        <v>99</v>
      </c>
      <c r="E973" s="87" t="s">
        <v>1245</v>
      </c>
      <c r="F973" s="88">
        <v>3196666.67</v>
      </c>
      <c r="G973" s="88">
        <v>-578459.1</v>
      </c>
      <c r="H973" s="88">
        <v>2618207.5699999998</v>
      </c>
      <c r="I973" s="89" t="s">
        <v>304</v>
      </c>
      <c r="J973" s="89" t="s">
        <v>312</v>
      </c>
    </row>
    <row r="974" spans="1:17" x14ac:dyDescent="0.45">
      <c r="A974" s="85">
        <v>19</v>
      </c>
      <c r="B974" s="86">
        <v>100000510644</v>
      </c>
      <c r="C974" s="85">
        <v>0</v>
      </c>
      <c r="D974" s="85" t="s">
        <v>130</v>
      </c>
      <c r="E974" s="87" t="s">
        <v>1246</v>
      </c>
      <c r="F974" s="88">
        <v>1599293.34</v>
      </c>
      <c r="G974" s="88">
        <v>-380670.1</v>
      </c>
      <c r="H974" s="88">
        <v>1218623.24</v>
      </c>
      <c r="I974" s="89" t="s">
        <v>304</v>
      </c>
      <c r="J974" s="89" t="s">
        <v>312</v>
      </c>
    </row>
    <row r="975" spans="1:17" x14ac:dyDescent="0.45">
      <c r="A975" s="85">
        <v>20</v>
      </c>
      <c r="B975" s="86">
        <v>100000557425</v>
      </c>
      <c r="C975" s="85">
        <v>0</v>
      </c>
      <c r="D975" s="85" t="s">
        <v>494</v>
      </c>
      <c r="E975" s="87" t="s">
        <v>1247</v>
      </c>
      <c r="F975" s="88">
        <v>59920</v>
      </c>
      <c r="G975" s="88">
        <v>-5920.88</v>
      </c>
      <c r="H975" s="88">
        <v>53999.12</v>
      </c>
      <c r="I975" s="89" t="s">
        <v>304</v>
      </c>
      <c r="J975" s="89" t="s">
        <v>312</v>
      </c>
    </row>
    <row r="976" spans="1:17" x14ac:dyDescent="0.45">
      <c r="A976" s="90" t="s">
        <v>27</v>
      </c>
      <c r="B976" s="91" t="s">
        <v>163</v>
      </c>
      <c r="C976" s="90"/>
      <c r="D976" s="90"/>
      <c r="E976" s="90"/>
      <c r="F976" s="92">
        <f>SUM(F954:F975)</f>
        <v>6550580.0099999998</v>
      </c>
      <c r="G976" s="92">
        <f t="shared" ref="G976:H976" si="14">SUM(G954:G975)</f>
        <v>-2334151.5700000008</v>
      </c>
      <c r="H976" s="92">
        <f t="shared" si="14"/>
        <v>4216428.4400000004</v>
      </c>
      <c r="I976" s="93"/>
      <c r="J976" s="93"/>
      <c r="K976" s="94"/>
      <c r="L976" s="94"/>
      <c r="M976" s="94"/>
      <c r="N976" s="94"/>
      <c r="O976" s="94"/>
      <c r="P976" s="94"/>
      <c r="Q976" s="94"/>
    </row>
    <row r="977" spans="1:17" x14ac:dyDescent="0.45">
      <c r="A977" s="94"/>
      <c r="B977" s="78"/>
      <c r="C977" s="94"/>
      <c r="D977" s="94"/>
      <c r="E977" s="94"/>
      <c r="F977" s="95"/>
      <c r="G977" s="95"/>
      <c r="H977" s="95"/>
      <c r="I977" s="93"/>
      <c r="J977" s="93"/>
      <c r="K977" s="94"/>
      <c r="L977" s="94"/>
      <c r="M977" s="94"/>
      <c r="N977" s="94"/>
      <c r="O977" s="94"/>
      <c r="P977" s="94"/>
      <c r="Q977" s="94"/>
    </row>
    <row r="978" spans="1:17" x14ac:dyDescent="0.45">
      <c r="A978" s="78" t="s">
        <v>286</v>
      </c>
      <c r="B978" s="78"/>
      <c r="C978" s="94"/>
      <c r="D978" s="94"/>
      <c r="E978" s="94"/>
      <c r="F978" s="95"/>
      <c r="G978" s="95"/>
      <c r="H978" s="95"/>
      <c r="I978" s="93"/>
      <c r="J978" s="93"/>
      <c r="K978" s="94"/>
      <c r="L978" s="94"/>
      <c r="M978" s="94"/>
      <c r="N978" s="94"/>
      <c r="O978" s="94"/>
      <c r="P978" s="94"/>
      <c r="Q978" s="94"/>
    </row>
    <row r="979" spans="1:17" x14ac:dyDescent="0.45">
      <c r="A979" s="80" t="s">
        <v>278</v>
      </c>
      <c r="B979" s="81" t="s">
        <v>0</v>
      </c>
      <c r="C979" s="80" t="s">
        <v>1</v>
      </c>
      <c r="D979" s="80" t="s">
        <v>277</v>
      </c>
      <c r="E979" s="80" t="s">
        <v>2</v>
      </c>
      <c r="F979" s="80" t="s">
        <v>3</v>
      </c>
      <c r="G979" s="80" t="s">
        <v>4</v>
      </c>
      <c r="H979" s="80" t="s">
        <v>5</v>
      </c>
      <c r="I979" s="82"/>
      <c r="J979" s="82"/>
      <c r="K979" s="83"/>
      <c r="L979" s="83"/>
      <c r="M979" s="83"/>
      <c r="N979" s="83"/>
      <c r="O979" s="83"/>
      <c r="P979" s="83"/>
      <c r="Q979" s="83"/>
    </row>
    <row r="980" spans="1:17" x14ac:dyDescent="0.45">
      <c r="A980" s="85">
        <v>1</v>
      </c>
      <c r="B980" s="86">
        <v>100000108031</v>
      </c>
      <c r="C980" s="85">
        <v>0</v>
      </c>
      <c r="D980" s="85" t="s">
        <v>1112</v>
      </c>
      <c r="E980" s="87" t="s">
        <v>1248</v>
      </c>
      <c r="F980" s="88">
        <v>14000</v>
      </c>
      <c r="G980" s="88">
        <v>-13999</v>
      </c>
      <c r="H980" s="87">
        <v>1</v>
      </c>
      <c r="I980" s="89" t="s">
        <v>304</v>
      </c>
      <c r="J980" s="89" t="s">
        <v>313</v>
      </c>
    </row>
    <row r="981" spans="1:17" x14ac:dyDescent="0.45">
      <c r="A981" s="85">
        <v>2</v>
      </c>
      <c r="B981" s="86">
        <v>100000108032</v>
      </c>
      <c r="C981" s="85">
        <v>0</v>
      </c>
      <c r="D981" s="85" t="s">
        <v>1112</v>
      </c>
      <c r="E981" s="87" t="s">
        <v>1248</v>
      </c>
      <c r="F981" s="88">
        <v>14000</v>
      </c>
      <c r="G981" s="88">
        <v>-13999</v>
      </c>
      <c r="H981" s="87">
        <v>1</v>
      </c>
      <c r="I981" s="89" t="s">
        <v>304</v>
      </c>
      <c r="J981" s="89" t="s">
        <v>313</v>
      </c>
    </row>
    <row r="982" spans="1:17" x14ac:dyDescent="0.45">
      <c r="A982" s="85">
        <v>3</v>
      </c>
      <c r="B982" s="86">
        <v>100000145937</v>
      </c>
      <c r="C982" s="85">
        <v>0</v>
      </c>
      <c r="D982" s="85" t="s">
        <v>75</v>
      </c>
      <c r="E982" s="87" t="s">
        <v>1249</v>
      </c>
      <c r="F982" s="88">
        <v>8453</v>
      </c>
      <c r="G982" s="88">
        <v>-8452</v>
      </c>
      <c r="H982" s="87">
        <v>1</v>
      </c>
      <c r="I982" s="89" t="s">
        <v>304</v>
      </c>
      <c r="J982" s="89" t="s">
        <v>313</v>
      </c>
    </row>
    <row r="983" spans="1:17" x14ac:dyDescent="0.45">
      <c r="A983" s="85">
        <v>4</v>
      </c>
      <c r="B983" s="86">
        <v>100000145938</v>
      </c>
      <c r="C983" s="85">
        <v>0</v>
      </c>
      <c r="D983" s="85" t="s">
        <v>75</v>
      </c>
      <c r="E983" s="87" t="s">
        <v>1249</v>
      </c>
      <c r="F983" s="88">
        <v>8453</v>
      </c>
      <c r="G983" s="88">
        <v>-8452</v>
      </c>
      <c r="H983" s="87">
        <v>1</v>
      </c>
      <c r="I983" s="89" t="s">
        <v>304</v>
      </c>
      <c r="J983" s="89" t="s">
        <v>313</v>
      </c>
    </row>
    <row r="984" spans="1:17" x14ac:dyDescent="0.45">
      <c r="A984" s="85">
        <v>5</v>
      </c>
      <c r="B984" s="86">
        <v>100000145939</v>
      </c>
      <c r="C984" s="85">
        <v>0</v>
      </c>
      <c r="D984" s="85" t="s">
        <v>75</v>
      </c>
      <c r="E984" s="87" t="s">
        <v>1249</v>
      </c>
      <c r="F984" s="88">
        <v>8453</v>
      </c>
      <c r="G984" s="88">
        <v>-8452</v>
      </c>
      <c r="H984" s="87">
        <v>1</v>
      </c>
      <c r="I984" s="89" t="s">
        <v>304</v>
      </c>
      <c r="J984" s="89" t="s">
        <v>313</v>
      </c>
    </row>
    <row r="985" spans="1:17" x14ac:dyDescent="0.45">
      <c r="A985" s="85">
        <v>6</v>
      </c>
      <c r="B985" s="86">
        <v>100000145940</v>
      </c>
      <c r="C985" s="85">
        <v>0</v>
      </c>
      <c r="D985" s="85" t="s">
        <v>75</v>
      </c>
      <c r="E985" s="87" t="s">
        <v>1249</v>
      </c>
      <c r="F985" s="88">
        <v>8453</v>
      </c>
      <c r="G985" s="88">
        <v>-8452</v>
      </c>
      <c r="H985" s="87">
        <v>1</v>
      </c>
      <c r="I985" s="89" t="s">
        <v>304</v>
      </c>
      <c r="J985" s="89" t="s">
        <v>313</v>
      </c>
    </row>
    <row r="986" spans="1:17" x14ac:dyDescent="0.45">
      <c r="A986" s="85">
        <v>7</v>
      </c>
      <c r="B986" s="86">
        <v>100000145941</v>
      </c>
      <c r="C986" s="85">
        <v>0</v>
      </c>
      <c r="D986" s="85" t="s">
        <v>75</v>
      </c>
      <c r="E986" s="87" t="s">
        <v>1249</v>
      </c>
      <c r="F986" s="88">
        <v>8453</v>
      </c>
      <c r="G986" s="88">
        <v>-8452</v>
      </c>
      <c r="H986" s="87">
        <v>1</v>
      </c>
      <c r="I986" s="89" t="s">
        <v>304</v>
      </c>
      <c r="J986" s="89" t="s">
        <v>313</v>
      </c>
    </row>
    <row r="987" spans="1:17" x14ac:dyDescent="0.45">
      <c r="A987" s="85">
        <v>8</v>
      </c>
      <c r="B987" s="86">
        <v>100000145942</v>
      </c>
      <c r="C987" s="85">
        <v>0</v>
      </c>
      <c r="D987" s="85" t="s">
        <v>75</v>
      </c>
      <c r="E987" s="87" t="s">
        <v>514</v>
      </c>
      <c r="F987" s="88">
        <v>26215</v>
      </c>
      <c r="G987" s="88">
        <v>-26214</v>
      </c>
      <c r="H987" s="87">
        <v>1</v>
      </c>
      <c r="I987" s="89" t="s">
        <v>304</v>
      </c>
      <c r="J987" s="89" t="s">
        <v>313</v>
      </c>
    </row>
    <row r="988" spans="1:17" x14ac:dyDescent="0.45">
      <c r="A988" s="85">
        <v>9</v>
      </c>
      <c r="B988" s="86">
        <v>100000145943</v>
      </c>
      <c r="C988" s="85">
        <v>0</v>
      </c>
      <c r="D988" s="85" t="s">
        <v>75</v>
      </c>
      <c r="E988" s="87" t="s">
        <v>514</v>
      </c>
      <c r="F988" s="88">
        <v>26215</v>
      </c>
      <c r="G988" s="88">
        <v>-26214</v>
      </c>
      <c r="H988" s="87">
        <v>1</v>
      </c>
      <c r="I988" s="89" t="s">
        <v>304</v>
      </c>
      <c r="J988" s="89" t="s">
        <v>313</v>
      </c>
    </row>
    <row r="989" spans="1:17" x14ac:dyDescent="0.45">
      <c r="A989" s="85">
        <v>10</v>
      </c>
      <c r="B989" s="86">
        <v>100000145944</v>
      </c>
      <c r="C989" s="85">
        <v>0</v>
      </c>
      <c r="D989" s="85" t="s">
        <v>75</v>
      </c>
      <c r="E989" s="87" t="s">
        <v>516</v>
      </c>
      <c r="F989" s="88">
        <v>7276</v>
      </c>
      <c r="G989" s="88">
        <v>-7275</v>
      </c>
      <c r="H989" s="87">
        <v>1</v>
      </c>
      <c r="I989" s="89" t="s">
        <v>304</v>
      </c>
      <c r="J989" s="89" t="s">
        <v>313</v>
      </c>
    </row>
    <row r="990" spans="1:17" x14ac:dyDescent="0.45">
      <c r="A990" s="85">
        <v>11</v>
      </c>
      <c r="B990" s="86">
        <v>100000145945</v>
      </c>
      <c r="C990" s="85">
        <v>0</v>
      </c>
      <c r="D990" s="85" t="s">
        <v>75</v>
      </c>
      <c r="E990" s="87" t="s">
        <v>516</v>
      </c>
      <c r="F990" s="88">
        <v>7276</v>
      </c>
      <c r="G990" s="88">
        <v>-7275</v>
      </c>
      <c r="H990" s="87">
        <v>1</v>
      </c>
      <c r="I990" s="89" t="s">
        <v>304</v>
      </c>
      <c r="J990" s="89" t="s">
        <v>313</v>
      </c>
    </row>
    <row r="991" spans="1:17" x14ac:dyDescent="0.45">
      <c r="A991" s="85">
        <v>12</v>
      </c>
      <c r="B991" s="86">
        <v>100000145946</v>
      </c>
      <c r="C991" s="85">
        <v>0</v>
      </c>
      <c r="D991" s="85" t="s">
        <v>75</v>
      </c>
      <c r="E991" s="87" t="s">
        <v>516</v>
      </c>
      <c r="F991" s="88">
        <v>7276</v>
      </c>
      <c r="G991" s="88">
        <v>-7275</v>
      </c>
      <c r="H991" s="87">
        <v>1</v>
      </c>
      <c r="I991" s="89" t="s">
        <v>304</v>
      </c>
      <c r="J991" s="89" t="s">
        <v>313</v>
      </c>
    </row>
    <row r="992" spans="1:17" x14ac:dyDescent="0.45">
      <c r="A992" s="85">
        <v>13</v>
      </c>
      <c r="B992" s="86">
        <v>100000156383</v>
      </c>
      <c r="C992" s="85">
        <v>0</v>
      </c>
      <c r="D992" s="85" t="s">
        <v>1250</v>
      </c>
      <c r="E992" s="87" t="s">
        <v>1251</v>
      </c>
      <c r="F992" s="88">
        <v>8426</v>
      </c>
      <c r="G992" s="88">
        <v>-8425</v>
      </c>
      <c r="H992" s="87">
        <v>1</v>
      </c>
      <c r="I992" s="89" t="s">
        <v>304</v>
      </c>
      <c r="J992" s="89" t="s">
        <v>313</v>
      </c>
    </row>
    <row r="993" spans="1:10" x14ac:dyDescent="0.45">
      <c r="A993" s="85">
        <v>14</v>
      </c>
      <c r="B993" s="86">
        <v>100000156384</v>
      </c>
      <c r="C993" s="85">
        <v>0</v>
      </c>
      <c r="D993" s="85" t="s">
        <v>1250</v>
      </c>
      <c r="E993" s="87" t="s">
        <v>1252</v>
      </c>
      <c r="F993" s="88">
        <v>8426</v>
      </c>
      <c r="G993" s="88">
        <v>-8425</v>
      </c>
      <c r="H993" s="87">
        <v>1</v>
      </c>
      <c r="I993" s="89" t="s">
        <v>304</v>
      </c>
      <c r="J993" s="89" t="s">
        <v>313</v>
      </c>
    </row>
    <row r="994" spans="1:10" x14ac:dyDescent="0.45">
      <c r="A994" s="85">
        <v>15</v>
      </c>
      <c r="B994" s="86">
        <v>100000156385</v>
      </c>
      <c r="C994" s="85">
        <v>0</v>
      </c>
      <c r="D994" s="85" t="s">
        <v>1250</v>
      </c>
      <c r="E994" s="87" t="s">
        <v>1253</v>
      </c>
      <c r="F994" s="88">
        <v>8426</v>
      </c>
      <c r="G994" s="88">
        <v>-8425</v>
      </c>
      <c r="H994" s="87">
        <v>1</v>
      </c>
      <c r="I994" s="89" t="s">
        <v>304</v>
      </c>
      <c r="J994" s="89" t="s">
        <v>313</v>
      </c>
    </row>
    <row r="995" spans="1:10" x14ac:dyDescent="0.45">
      <c r="A995" s="85">
        <v>16</v>
      </c>
      <c r="B995" s="86">
        <v>100000156386</v>
      </c>
      <c r="C995" s="85">
        <v>0</v>
      </c>
      <c r="D995" s="85" t="s">
        <v>1250</v>
      </c>
      <c r="E995" s="87" t="s">
        <v>1254</v>
      </c>
      <c r="F995" s="88">
        <v>8426</v>
      </c>
      <c r="G995" s="88">
        <v>-8425</v>
      </c>
      <c r="H995" s="87">
        <v>1</v>
      </c>
      <c r="I995" s="89" t="s">
        <v>304</v>
      </c>
      <c r="J995" s="89" t="s">
        <v>313</v>
      </c>
    </row>
    <row r="996" spans="1:10" x14ac:dyDescent="0.45">
      <c r="A996" s="85">
        <v>17</v>
      </c>
      <c r="B996" s="86">
        <v>100000156387</v>
      </c>
      <c r="C996" s="85">
        <v>0</v>
      </c>
      <c r="D996" s="85" t="s">
        <v>1250</v>
      </c>
      <c r="E996" s="87" t="s">
        <v>1255</v>
      </c>
      <c r="F996" s="88">
        <v>8426</v>
      </c>
      <c r="G996" s="88">
        <v>-8425</v>
      </c>
      <c r="H996" s="87">
        <v>1</v>
      </c>
      <c r="I996" s="89" t="s">
        <v>304</v>
      </c>
      <c r="J996" s="89" t="s">
        <v>313</v>
      </c>
    </row>
    <row r="997" spans="1:10" x14ac:dyDescent="0.45">
      <c r="A997" s="85">
        <v>18</v>
      </c>
      <c r="B997" s="86">
        <v>100000156388</v>
      </c>
      <c r="C997" s="85">
        <v>0</v>
      </c>
      <c r="D997" s="85" t="s">
        <v>1250</v>
      </c>
      <c r="E997" s="87" t="s">
        <v>1256</v>
      </c>
      <c r="F997" s="88">
        <v>8426</v>
      </c>
      <c r="G997" s="88">
        <v>-8425</v>
      </c>
      <c r="H997" s="87">
        <v>1</v>
      </c>
      <c r="I997" s="89" t="s">
        <v>304</v>
      </c>
      <c r="J997" s="89" t="s">
        <v>313</v>
      </c>
    </row>
    <row r="998" spans="1:10" x14ac:dyDescent="0.45">
      <c r="A998" s="85">
        <v>19</v>
      </c>
      <c r="B998" s="86">
        <v>100000156389</v>
      </c>
      <c r="C998" s="85">
        <v>0</v>
      </c>
      <c r="D998" s="85" t="s">
        <v>1250</v>
      </c>
      <c r="E998" s="87" t="s">
        <v>1257</v>
      </c>
      <c r="F998" s="88">
        <v>8426</v>
      </c>
      <c r="G998" s="88">
        <v>-8425</v>
      </c>
      <c r="H998" s="87">
        <v>1</v>
      </c>
      <c r="I998" s="89" t="s">
        <v>304</v>
      </c>
      <c r="J998" s="89" t="s">
        <v>313</v>
      </c>
    </row>
    <row r="999" spans="1:10" x14ac:dyDescent="0.45">
      <c r="A999" s="85">
        <v>20</v>
      </c>
      <c r="B999" s="86">
        <v>100000156390</v>
      </c>
      <c r="C999" s="85">
        <v>0</v>
      </c>
      <c r="D999" s="85" t="s">
        <v>1250</v>
      </c>
      <c r="E999" s="87" t="s">
        <v>1258</v>
      </c>
      <c r="F999" s="88">
        <v>8426</v>
      </c>
      <c r="G999" s="88">
        <v>-8425</v>
      </c>
      <c r="H999" s="87">
        <v>1</v>
      </c>
      <c r="I999" s="89" t="s">
        <v>304</v>
      </c>
      <c r="J999" s="89" t="s">
        <v>313</v>
      </c>
    </row>
    <row r="1000" spans="1:10" x14ac:dyDescent="0.45">
      <c r="A1000" s="85">
        <v>21</v>
      </c>
      <c r="B1000" s="86">
        <v>100000156391</v>
      </c>
      <c r="C1000" s="85">
        <v>0</v>
      </c>
      <c r="D1000" s="85" t="s">
        <v>1250</v>
      </c>
      <c r="E1000" s="87" t="s">
        <v>1259</v>
      </c>
      <c r="F1000" s="88">
        <v>8426</v>
      </c>
      <c r="G1000" s="88">
        <v>-8425</v>
      </c>
      <c r="H1000" s="87">
        <v>1</v>
      </c>
      <c r="I1000" s="89" t="s">
        <v>304</v>
      </c>
      <c r="J1000" s="89" t="s">
        <v>313</v>
      </c>
    </row>
    <row r="1001" spans="1:10" x14ac:dyDescent="0.45">
      <c r="A1001" s="85">
        <v>22</v>
      </c>
      <c r="B1001" s="86">
        <v>100000156392</v>
      </c>
      <c r="C1001" s="85">
        <v>0</v>
      </c>
      <c r="D1001" s="85" t="s">
        <v>1250</v>
      </c>
      <c r="E1001" s="87" t="s">
        <v>1260</v>
      </c>
      <c r="F1001" s="88">
        <v>8426</v>
      </c>
      <c r="G1001" s="88">
        <v>-8425</v>
      </c>
      <c r="H1001" s="87">
        <v>1</v>
      </c>
      <c r="I1001" s="89" t="s">
        <v>304</v>
      </c>
      <c r="J1001" s="89" t="s">
        <v>313</v>
      </c>
    </row>
    <row r="1002" spans="1:10" x14ac:dyDescent="0.45">
      <c r="A1002" s="85">
        <v>23</v>
      </c>
      <c r="B1002" s="86">
        <v>100000156466</v>
      </c>
      <c r="C1002" s="85">
        <v>0</v>
      </c>
      <c r="D1002" s="85" t="s">
        <v>1261</v>
      </c>
      <c r="E1002" s="87" t="s">
        <v>1262</v>
      </c>
      <c r="F1002" s="88">
        <v>4299783.4000000004</v>
      </c>
      <c r="G1002" s="88">
        <v>-4299782.4000000004</v>
      </c>
      <c r="H1002" s="87">
        <v>1</v>
      </c>
      <c r="I1002" s="89" t="s">
        <v>304</v>
      </c>
      <c r="J1002" s="89" t="s">
        <v>313</v>
      </c>
    </row>
    <row r="1003" spans="1:10" x14ac:dyDescent="0.45">
      <c r="A1003" s="85">
        <v>24</v>
      </c>
      <c r="B1003" s="86">
        <v>100000224958</v>
      </c>
      <c r="C1003" s="85">
        <v>0</v>
      </c>
      <c r="D1003" s="85" t="s">
        <v>716</v>
      </c>
      <c r="E1003" s="87" t="s">
        <v>1263</v>
      </c>
      <c r="F1003" s="88">
        <v>4497.5</v>
      </c>
      <c r="G1003" s="88">
        <v>-4496.5</v>
      </c>
      <c r="H1003" s="87">
        <v>1</v>
      </c>
      <c r="I1003" s="89" t="s">
        <v>304</v>
      </c>
      <c r="J1003" s="89" t="s">
        <v>313</v>
      </c>
    </row>
    <row r="1004" spans="1:10" x14ac:dyDescent="0.45">
      <c r="A1004" s="87"/>
      <c r="B1004" s="86">
        <v>100000224958</v>
      </c>
      <c r="C1004" s="85">
        <v>1</v>
      </c>
      <c r="D1004" s="85" t="s">
        <v>716</v>
      </c>
      <c r="E1004" s="87" t="s">
        <v>1263</v>
      </c>
      <c r="F1004" s="88">
        <v>4497.5</v>
      </c>
      <c r="G1004" s="88">
        <v>-4496.5</v>
      </c>
      <c r="H1004" s="87">
        <v>1</v>
      </c>
      <c r="I1004" s="89" t="s">
        <v>304</v>
      </c>
      <c r="J1004" s="89" t="s">
        <v>313</v>
      </c>
    </row>
    <row r="1005" spans="1:10" x14ac:dyDescent="0.45">
      <c r="A1005" s="85">
        <v>25</v>
      </c>
      <c r="B1005" s="86">
        <v>100000224959</v>
      </c>
      <c r="C1005" s="85">
        <v>0</v>
      </c>
      <c r="D1005" s="85" t="s">
        <v>716</v>
      </c>
      <c r="E1005" s="87" t="s">
        <v>1263</v>
      </c>
      <c r="F1005" s="88">
        <v>4497.5</v>
      </c>
      <c r="G1005" s="88">
        <v>-4496.5</v>
      </c>
      <c r="H1005" s="87">
        <v>1</v>
      </c>
      <c r="I1005" s="89" t="s">
        <v>304</v>
      </c>
      <c r="J1005" s="89" t="s">
        <v>313</v>
      </c>
    </row>
    <row r="1006" spans="1:10" x14ac:dyDescent="0.45">
      <c r="A1006" s="85"/>
      <c r="B1006" s="86">
        <v>100000224959</v>
      </c>
      <c r="C1006" s="85">
        <v>1</v>
      </c>
      <c r="D1006" s="85" t="s">
        <v>716</v>
      </c>
      <c r="E1006" s="87" t="s">
        <v>1263</v>
      </c>
      <c r="F1006" s="88">
        <v>4497.5</v>
      </c>
      <c r="G1006" s="88">
        <v>-4496.5</v>
      </c>
      <c r="H1006" s="87">
        <v>1</v>
      </c>
      <c r="I1006" s="89" t="s">
        <v>304</v>
      </c>
      <c r="J1006" s="89" t="s">
        <v>313</v>
      </c>
    </row>
    <row r="1007" spans="1:10" x14ac:dyDescent="0.45">
      <c r="A1007" s="85">
        <v>26</v>
      </c>
      <c r="B1007" s="86">
        <v>100000224960</v>
      </c>
      <c r="C1007" s="85">
        <v>0</v>
      </c>
      <c r="D1007" s="85" t="s">
        <v>716</v>
      </c>
      <c r="E1007" s="87" t="s">
        <v>1263</v>
      </c>
      <c r="F1007" s="88">
        <v>4497.5</v>
      </c>
      <c r="G1007" s="88">
        <v>-4496.5</v>
      </c>
      <c r="H1007" s="87">
        <v>1</v>
      </c>
      <c r="I1007" s="89" t="s">
        <v>304</v>
      </c>
      <c r="J1007" s="89" t="s">
        <v>313</v>
      </c>
    </row>
    <row r="1008" spans="1:10" x14ac:dyDescent="0.45">
      <c r="A1008" s="85"/>
      <c r="B1008" s="86">
        <v>100000224960</v>
      </c>
      <c r="C1008" s="85">
        <v>1</v>
      </c>
      <c r="D1008" s="85" t="s">
        <v>716</v>
      </c>
      <c r="E1008" s="87" t="s">
        <v>1263</v>
      </c>
      <c r="F1008" s="88">
        <v>4497.5</v>
      </c>
      <c r="G1008" s="88">
        <v>-4496.5</v>
      </c>
      <c r="H1008" s="87">
        <v>1</v>
      </c>
      <c r="I1008" s="89" t="s">
        <v>304</v>
      </c>
      <c r="J1008" s="89" t="s">
        <v>313</v>
      </c>
    </row>
    <row r="1009" spans="1:10" x14ac:dyDescent="0.45">
      <c r="A1009" s="85">
        <v>27</v>
      </c>
      <c r="B1009" s="86">
        <v>100000224961</v>
      </c>
      <c r="C1009" s="85">
        <v>0</v>
      </c>
      <c r="D1009" s="85" t="s">
        <v>716</v>
      </c>
      <c r="E1009" s="87" t="s">
        <v>1263</v>
      </c>
      <c r="F1009" s="88">
        <v>4497.5</v>
      </c>
      <c r="G1009" s="88">
        <v>-4496.5</v>
      </c>
      <c r="H1009" s="87">
        <v>1</v>
      </c>
      <c r="I1009" s="89" t="s">
        <v>304</v>
      </c>
      <c r="J1009" s="89" t="s">
        <v>313</v>
      </c>
    </row>
    <row r="1010" spans="1:10" x14ac:dyDescent="0.45">
      <c r="A1010" s="87"/>
      <c r="B1010" s="86">
        <v>100000224961</v>
      </c>
      <c r="C1010" s="85">
        <v>1</v>
      </c>
      <c r="D1010" s="85" t="s">
        <v>716</v>
      </c>
      <c r="E1010" s="87" t="s">
        <v>1263</v>
      </c>
      <c r="F1010" s="88">
        <v>4497.5</v>
      </c>
      <c r="G1010" s="88">
        <v>-4496.5</v>
      </c>
      <c r="H1010" s="87">
        <v>1</v>
      </c>
      <c r="I1010" s="89" t="s">
        <v>304</v>
      </c>
      <c r="J1010" s="89" t="s">
        <v>313</v>
      </c>
    </row>
    <row r="1011" spans="1:10" x14ac:dyDescent="0.45">
      <c r="A1011" s="85">
        <v>28</v>
      </c>
      <c r="B1011" s="86">
        <v>100000252172</v>
      </c>
      <c r="C1011" s="85">
        <v>0</v>
      </c>
      <c r="D1011" s="85" t="s">
        <v>152</v>
      </c>
      <c r="E1011" s="87" t="s">
        <v>1264</v>
      </c>
      <c r="F1011" s="88">
        <v>11919.8</v>
      </c>
      <c r="G1011" s="88">
        <v>-11918.8</v>
      </c>
      <c r="H1011" s="87">
        <v>1</v>
      </c>
      <c r="I1011" s="89" t="s">
        <v>304</v>
      </c>
      <c r="J1011" s="89" t="s">
        <v>313</v>
      </c>
    </row>
    <row r="1012" spans="1:10" x14ac:dyDescent="0.45">
      <c r="A1012" s="85">
        <v>29</v>
      </c>
      <c r="B1012" s="86">
        <v>100000252173</v>
      </c>
      <c r="C1012" s="85">
        <v>0</v>
      </c>
      <c r="D1012" s="85" t="s">
        <v>152</v>
      </c>
      <c r="E1012" s="87" t="s">
        <v>1264</v>
      </c>
      <c r="F1012" s="88">
        <v>11919.8</v>
      </c>
      <c r="G1012" s="88">
        <v>-11918.8</v>
      </c>
      <c r="H1012" s="87">
        <v>1</v>
      </c>
      <c r="I1012" s="89" t="s">
        <v>304</v>
      </c>
      <c r="J1012" s="89" t="s">
        <v>313</v>
      </c>
    </row>
    <row r="1013" spans="1:10" x14ac:dyDescent="0.45">
      <c r="A1013" s="85">
        <v>30</v>
      </c>
      <c r="B1013" s="86">
        <v>100000252174</v>
      </c>
      <c r="C1013" s="85">
        <v>0</v>
      </c>
      <c r="D1013" s="85" t="s">
        <v>152</v>
      </c>
      <c r="E1013" s="87" t="s">
        <v>1264</v>
      </c>
      <c r="F1013" s="88">
        <v>11919.8</v>
      </c>
      <c r="G1013" s="88">
        <v>-11918.8</v>
      </c>
      <c r="H1013" s="87">
        <v>1</v>
      </c>
      <c r="I1013" s="89" t="s">
        <v>304</v>
      </c>
      <c r="J1013" s="89" t="s">
        <v>313</v>
      </c>
    </row>
    <row r="1014" spans="1:10" x14ac:dyDescent="0.45">
      <c r="A1014" s="85">
        <v>31</v>
      </c>
      <c r="B1014" s="86">
        <v>100000252175</v>
      </c>
      <c r="C1014" s="85">
        <v>0</v>
      </c>
      <c r="D1014" s="85" t="s">
        <v>152</v>
      </c>
      <c r="E1014" s="87" t="s">
        <v>1264</v>
      </c>
      <c r="F1014" s="88">
        <v>11919.8</v>
      </c>
      <c r="G1014" s="88">
        <v>-11918.8</v>
      </c>
      <c r="H1014" s="87">
        <v>1</v>
      </c>
      <c r="I1014" s="89" t="s">
        <v>304</v>
      </c>
      <c r="J1014" s="89" t="s">
        <v>313</v>
      </c>
    </row>
    <row r="1015" spans="1:10" x14ac:dyDescent="0.45">
      <c r="A1015" s="85">
        <v>32</v>
      </c>
      <c r="B1015" s="86">
        <v>100000252176</v>
      </c>
      <c r="C1015" s="85">
        <v>0</v>
      </c>
      <c r="D1015" s="85" t="s">
        <v>152</v>
      </c>
      <c r="E1015" s="87" t="s">
        <v>1264</v>
      </c>
      <c r="F1015" s="88">
        <v>11919.8</v>
      </c>
      <c r="G1015" s="88">
        <v>-11918.8</v>
      </c>
      <c r="H1015" s="87">
        <v>1</v>
      </c>
      <c r="I1015" s="89" t="s">
        <v>304</v>
      </c>
      <c r="J1015" s="89" t="s">
        <v>313</v>
      </c>
    </row>
    <row r="1016" spans="1:10" x14ac:dyDescent="0.45">
      <c r="A1016" s="85">
        <v>33</v>
      </c>
      <c r="B1016" s="86">
        <v>100000252177</v>
      </c>
      <c r="C1016" s="85">
        <v>0</v>
      </c>
      <c r="D1016" s="85" t="s">
        <v>152</v>
      </c>
      <c r="E1016" s="87" t="s">
        <v>1264</v>
      </c>
      <c r="F1016" s="88">
        <v>11919.8</v>
      </c>
      <c r="G1016" s="88">
        <v>-11918.8</v>
      </c>
      <c r="H1016" s="87">
        <v>1</v>
      </c>
      <c r="I1016" s="89" t="s">
        <v>304</v>
      </c>
      <c r="J1016" s="89" t="s">
        <v>313</v>
      </c>
    </row>
    <row r="1017" spans="1:10" x14ac:dyDescent="0.45">
      <c r="A1017" s="85">
        <v>34</v>
      </c>
      <c r="B1017" s="86">
        <v>100000252178</v>
      </c>
      <c r="C1017" s="85">
        <v>0</v>
      </c>
      <c r="D1017" s="85" t="s">
        <v>152</v>
      </c>
      <c r="E1017" s="87" t="s">
        <v>1264</v>
      </c>
      <c r="F1017" s="88">
        <v>11919.8</v>
      </c>
      <c r="G1017" s="88">
        <v>-11918.8</v>
      </c>
      <c r="H1017" s="87">
        <v>1</v>
      </c>
      <c r="I1017" s="89" t="s">
        <v>304</v>
      </c>
      <c r="J1017" s="89" t="s">
        <v>313</v>
      </c>
    </row>
    <row r="1018" spans="1:10" x14ac:dyDescent="0.45">
      <c r="A1018" s="85">
        <v>35</v>
      </c>
      <c r="B1018" s="86">
        <v>100000252179</v>
      </c>
      <c r="C1018" s="85">
        <v>0</v>
      </c>
      <c r="D1018" s="85" t="s">
        <v>152</v>
      </c>
      <c r="E1018" s="87" t="s">
        <v>1264</v>
      </c>
      <c r="F1018" s="88">
        <v>11919.8</v>
      </c>
      <c r="G1018" s="88">
        <v>-11918.8</v>
      </c>
      <c r="H1018" s="87">
        <v>1</v>
      </c>
      <c r="I1018" s="89" t="s">
        <v>304</v>
      </c>
      <c r="J1018" s="89" t="s">
        <v>313</v>
      </c>
    </row>
    <row r="1019" spans="1:10" x14ac:dyDescent="0.45">
      <c r="A1019" s="85">
        <v>36</v>
      </c>
      <c r="B1019" s="86">
        <v>100000252180</v>
      </c>
      <c r="C1019" s="85">
        <v>0</v>
      </c>
      <c r="D1019" s="85" t="s">
        <v>152</v>
      </c>
      <c r="E1019" s="87" t="s">
        <v>1264</v>
      </c>
      <c r="F1019" s="88">
        <v>11919.8</v>
      </c>
      <c r="G1019" s="88">
        <v>-11918.8</v>
      </c>
      <c r="H1019" s="87">
        <v>1</v>
      </c>
      <c r="I1019" s="89" t="s">
        <v>304</v>
      </c>
      <c r="J1019" s="89" t="s">
        <v>313</v>
      </c>
    </row>
    <row r="1020" spans="1:10" x14ac:dyDescent="0.45">
      <c r="A1020" s="85">
        <v>37</v>
      </c>
      <c r="B1020" s="86">
        <v>100000252181</v>
      </c>
      <c r="C1020" s="85">
        <v>0</v>
      </c>
      <c r="D1020" s="85" t="s">
        <v>152</v>
      </c>
      <c r="E1020" s="87" t="s">
        <v>1264</v>
      </c>
      <c r="F1020" s="88">
        <v>11919.8</v>
      </c>
      <c r="G1020" s="88">
        <v>-11918.8</v>
      </c>
      <c r="H1020" s="87">
        <v>1</v>
      </c>
      <c r="I1020" s="89" t="s">
        <v>304</v>
      </c>
      <c r="J1020" s="89" t="s">
        <v>313</v>
      </c>
    </row>
    <row r="1021" spans="1:10" x14ac:dyDescent="0.45">
      <c r="A1021" s="85">
        <v>38</v>
      </c>
      <c r="B1021" s="86">
        <v>100000252182</v>
      </c>
      <c r="C1021" s="85">
        <v>0</v>
      </c>
      <c r="D1021" s="85" t="s">
        <v>152</v>
      </c>
      <c r="E1021" s="87" t="s">
        <v>1264</v>
      </c>
      <c r="F1021" s="88">
        <v>11919.8</v>
      </c>
      <c r="G1021" s="88">
        <v>-11918.8</v>
      </c>
      <c r="H1021" s="87">
        <v>1</v>
      </c>
      <c r="I1021" s="89" t="s">
        <v>304</v>
      </c>
      <c r="J1021" s="89" t="s">
        <v>313</v>
      </c>
    </row>
    <row r="1022" spans="1:10" x14ac:dyDescent="0.45">
      <c r="A1022" s="85">
        <v>39</v>
      </c>
      <c r="B1022" s="86">
        <v>100000252183</v>
      </c>
      <c r="C1022" s="85">
        <v>0</v>
      </c>
      <c r="D1022" s="85" t="s">
        <v>152</v>
      </c>
      <c r="E1022" s="87" t="s">
        <v>1264</v>
      </c>
      <c r="F1022" s="88">
        <v>11919.8</v>
      </c>
      <c r="G1022" s="88">
        <v>-11918.8</v>
      </c>
      <c r="H1022" s="87">
        <v>1</v>
      </c>
      <c r="I1022" s="89" t="s">
        <v>304</v>
      </c>
      <c r="J1022" s="89" t="s">
        <v>313</v>
      </c>
    </row>
    <row r="1023" spans="1:10" x14ac:dyDescent="0.45">
      <c r="A1023" s="85">
        <v>40</v>
      </c>
      <c r="B1023" s="86">
        <v>100000252184</v>
      </c>
      <c r="C1023" s="85">
        <v>0</v>
      </c>
      <c r="D1023" s="85" t="s">
        <v>152</v>
      </c>
      <c r="E1023" s="87" t="s">
        <v>1264</v>
      </c>
      <c r="F1023" s="88">
        <v>11919.8</v>
      </c>
      <c r="G1023" s="88">
        <v>-11918.8</v>
      </c>
      <c r="H1023" s="87">
        <v>1</v>
      </c>
      <c r="I1023" s="89" t="s">
        <v>304</v>
      </c>
      <c r="J1023" s="89" t="s">
        <v>313</v>
      </c>
    </row>
    <row r="1024" spans="1:10" x14ac:dyDescent="0.45">
      <c r="A1024" s="85">
        <v>41</v>
      </c>
      <c r="B1024" s="86">
        <v>100000252185</v>
      </c>
      <c r="C1024" s="85">
        <v>0</v>
      </c>
      <c r="D1024" s="85" t="s">
        <v>152</v>
      </c>
      <c r="E1024" s="87" t="s">
        <v>1264</v>
      </c>
      <c r="F1024" s="88">
        <v>11919.8</v>
      </c>
      <c r="G1024" s="88">
        <v>-11918.8</v>
      </c>
      <c r="H1024" s="87">
        <v>1</v>
      </c>
      <c r="I1024" s="89" t="s">
        <v>304</v>
      </c>
      <c r="J1024" s="89" t="s">
        <v>313</v>
      </c>
    </row>
    <row r="1025" spans="1:10" x14ac:dyDescent="0.45">
      <c r="A1025" s="85">
        <v>42</v>
      </c>
      <c r="B1025" s="86">
        <v>100000252186</v>
      </c>
      <c r="C1025" s="85">
        <v>0</v>
      </c>
      <c r="D1025" s="85" t="s">
        <v>152</v>
      </c>
      <c r="E1025" s="87" t="s">
        <v>1264</v>
      </c>
      <c r="F1025" s="88">
        <v>11919.8</v>
      </c>
      <c r="G1025" s="88">
        <v>-11918.8</v>
      </c>
      <c r="H1025" s="87">
        <v>1</v>
      </c>
      <c r="I1025" s="89" t="s">
        <v>304</v>
      </c>
      <c r="J1025" s="89" t="s">
        <v>313</v>
      </c>
    </row>
    <row r="1026" spans="1:10" x14ac:dyDescent="0.45">
      <c r="A1026" s="85">
        <v>43</v>
      </c>
      <c r="B1026" s="86">
        <v>100000252187</v>
      </c>
      <c r="C1026" s="85">
        <v>0</v>
      </c>
      <c r="D1026" s="85" t="s">
        <v>152</v>
      </c>
      <c r="E1026" s="87" t="s">
        <v>1264</v>
      </c>
      <c r="F1026" s="88">
        <v>11919.8</v>
      </c>
      <c r="G1026" s="88">
        <v>-11918.8</v>
      </c>
      <c r="H1026" s="87">
        <v>1</v>
      </c>
      <c r="I1026" s="89" t="s">
        <v>304</v>
      </c>
      <c r="J1026" s="89" t="s">
        <v>313</v>
      </c>
    </row>
    <row r="1027" spans="1:10" x14ac:dyDescent="0.45">
      <c r="A1027" s="85">
        <v>44</v>
      </c>
      <c r="B1027" s="86">
        <v>100000252188</v>
      </c>
      <c r="C1027" s="85">
        <v>0</v>
      </c>
      <c r="D1027" s="85" t="s">
        <v>152</v>
      </c>
      <c r="E1027" s="87" t="s">
        <v>1264</v>
      </c>
      <c r="F1027" s="88">
        <v>11919.8</v>
      </c>
      <c r="G1027" s="88">
        <v>-11918.8</v>
      </c>
      <c r="H1027" s="87">
        <v>1</v>
      </c>
      <c r="I1027" s="89" t="s">
        <v>304</v>
      </c>
      <c r="J1027" s="89" t="s">
        <v>313</v>
      </c>
    </row>
    <row r="1028" spans="1:10" x14ac:dyDescent="0.45">
      <c r="A1028" s="85">
        <v>45</v>
      </c>
      <c r="B1028" s="86">
        <v>100000252189</v>
      </c>
      <c r="C1028" s="85">
        <v>0</v>
      </c>
      <c r="D1028" s="85" t="s">
        <v>152</v>
      </c>
      <c r="E1028" s="87" t="s">
        <v>1264</v>
      </c>
      <c r="F1028" s="88">
        <v>11919.8</v>
      </c>
      <c r="G1028" s="88">
        <v>-11918.8</v>
      </c>
      <c r="H1028" s="87">
        <v>1</v>
      </c>
      <c r="I1028" s="89" t="s">
        <v>304</v>
      </c>
      <c r="J1028" s="89" t="s">
        <v>313</v>
      </c>
    </row>
    <row r="1029" spans="1:10" x14ac:dyDescent="0.45">
      <c r="A1029" s="85">
        <v>46</v>
      </c>
      <c r="B1029" s="86">
        <v>100000252190</v>
      </c>
      <c r="C1029" s="85">
        <v>0</v>
      </c>
      <c r="D1029" s="85" t="s">
        <v>152</v>
      </c>
      <c r="E1029" s="87" t="s">
        <v>1264</v>
      </c>
      <c r="F1029" s="88">
        <v>11919.8</v>
      </c>
      <c r="G1029" s="88">
        <v>-11918.8</v>
      </c>
      <c r="H1029" s="87">
        <v>1</v>
      </c>
      <c r="I1029" s="89" t="s">
        <v>304</v>
      </c>
      <c r="J1029" s="89" t="s">
        <v>313</v>
      </c>
    </row>
    <row r="1030" spans="1:10" x14ac:dyDescent="0.45">
      <c r="A1030" s="85">
        <v>47</v>
      </c>
      <c r="B1030" s="86">
        <v>100000252191</v>
      </c>
      <c r="C1030" s="85">
        <v>0</v>
      </c>
      <c r="D1030" s="85" t="s">
        <v>152</v>
      </c>
      <c r="E1030" s="87" t="s">
        <v>1264</v>
      </c>
      <c r="F1030" s="88">
        <v>11919.8</v>
      </c>
      <c r="G1030" s="88">
        <v>-11918.8</v>
      </c>
      <c r="H1030" s="87">
        <v>1</v>
      </c>
      <c r="I1030" s="89" t="s">
        <v>304</v>
      </c>
      <c r="J1030" s="89" t="s">
        <v>313</v>
      </c>
    </row>
    <row r="1031" spans="1:10" x14ac:dyDescent="0.45">
      <c r="A1031" s="85">
        <v>48</v>
      </c>
      <c r="B1031" s="86">
        <v>100000252192</v>
      </c>
      <c r="C1031" s="85">
        <v>0</v>
      </c>
      <c r="D1031" s="85" t="s">
        <v>152</v>
      </c>
      <c r="E1031" s="87" t="s">
        <v>1264</v>
      </c>
      <c r="F1031" s="88">
        <v>11919.8</v>
      </c>
      <c r="G1031" s="88">
        <v>-11918.8</v>
      </c>
      <c r="H1031" s="87">
        <v>1</v>
      </c>
      <c r="I1031" s="89" t="s">
        <v>304</v>
      </c>
      <c r="J1031" s="89" t="s">
        <v>313</v>
      </c>
    </row>
    <row r="1032" spans="1:10" x14ac:dyDescent="0.45">
      <c r="A1032" s="85">
        <v>49</v>
      </c>
      <c r="B1032" s="86">
        <v>100000252193</v>
      </c>
      <c r="C1032" s="85">
        <v>0</v>
      </c>
      <c r="D1032" s="85" t="s">
        <v>152</v>
      </c>
      <c r="E1032" s="87" t="s">
        <v>1264</v>
      </c>
      <c r="F1032" s="88">
        <v>11919.8</v>
      </c>
      <c r="G1032" s="88">
        <v>-11918.8</v>
      </c>
      <c r="H1032" s="87">
        <v>1</v>
      </c>
      <c r="I1032" s="89" t="s">
        <v>304</v>
      </c>
      <c r="J1032" s="89" t="s">
        <v>313</v>
      </c>
    </row>
    <row r="1033" spans="1:10" x14ac:dyDescent="0.45">
      <c r="A1033" s="85">
        <v>50</v>
      </c>
      <c r="B1033" s="86">
        <v>100000252194</v>
      </c>
      <c r="C1033" s="85">
        <v>0</v>
      </c>
      <c r="D1033" s="85" t="s">
        <v>152</v>
      </c>
      <c r="E1033" s="87" t="s">
        <v>1264</v>
      </c>
      <c r="F1033" s="88">
        <v>11919.8</v>
      </c>
      <c r="G1033" s="88">
        <v>-11918.8</v>
      </c>
      <c r="H1033" s="87">
        <v>1</v>
      </c>
      <c r="I1033" s="89" t="s">
        <v>304</v>
      </c>
      <c r="J1033" s="89" t="s">
        <v>313</v>
      </c>
    </row>
    <row r="1034" spans="1:10" x14ac:dyDescent="0.45">
      <c r="A1034" s="85">
        <v>51</v>
      </c>
      <c r="B1034" s="86">
        <v>100000252195</v>
      </c>
      <c r="C1034" s="85">
        <v>0</v>
      </c>
      <c r="D1034" s="85" t="s">
        <v>152</v>
      </c>
      <c r="E1034" s="87" t="s">
        <v>1264</v>
      </c>
      <c r="F1034" s="88">
        <v>11919.8</v>
      </c>
      <c r="G1034" s="88">
        <v>-11918.8</v>
      </c>
      <c r="H1034" s="87">
        <v>1</v>
      </c>
      <c r="I1034" s="89" t="s">
        <v>304</v>
      </c>
      <c r="J1034" s="89" t="s">
        <v>313</v>
      </c>
    </row>
    <row r="1035" spans="1:10" x14ac:dyDescent="0.45">
      <c r="A1035" s="85">
        <v>52</v>
      </c>
      <c r="B1035" s="86">
        <v>100000252196</v>
      </c>
      <c r="C1035" s="85">
        <v>0</v>
      </c>
      <c r="D1035" s="85" t="s">
        <v>152</v>
      </c>
      <c r="E1035" s="87" t="s">
        <v>1264</v>
      </c>
      <c r="F1035" s="88">
        <v>11919.8</v>
      </c>
      <c r="G1035" s="88">
        <v>-11918.8</v>
      </c>
      <c r="H1035" s="87">
        <v>1</v>
      </c>
      <c r="I1035" s="89" t="s">
        <v>304</v>
      </c>
      <c r="J1035" s="89" t="s">
        <v>313</v>
      </c>
    </row>
    <row r="1036" spans="1:10" x14ac:dyDescent="0.45">
      <c r="A1036" s="85">
        <v>53</v>
      </c>
      <c r="B1036" s="86">
        <v>100000252197</v>
      </c>
      <c r="C1036" s="85">
        <v>0</v>
      </c>
      <c r="D1036" s="85" t="s">
        <v>152</v>
      </c>
      <c r="E1036" s="87" t="s">
        <v>1264</v>
      </c>
      <c r="F1036" s="88">
        <v>11919.8</v>
      </c>
      <c r="G1036" s="88">
        <v>-11918.8</v>
      </c>
      <c r="H1036" s="87">
        <v>1</v>
      </c>
      <c r="I1036" s="89" t="s">
        <v>304</v>
      </c>
      <c r="J1036" s="89" t="s">
        <v>313</v>
      </c>
    </row>
    <row r="1037" spans="1:10" x14ac:dyDescent="0.45">
      <c r="A1037" s="85">
        <v>54</v>
      </c>
      <c r="B1037" s="86">
        <v>100000252198</v>
      </c>
      <c r="C1037" s="85">
        <v>0</v>
      </c>
      <c r="D1037" s="85" t="s">
        <v>152</v>
      </c>
      <c r="E1037" s="87" t="s">
        <v>1264</v>
      </c>
      <c r="F1037" s="88">
        <v>11919.8</v>
      </c>
      <c r="G1037" s="88">
        <v>-11918.8</v>
      </c>
      <c r="H1037" s="87">
        <v>1</v>
      </c>
      <c r="I1037" s="89" t="s">
        <v>304</v>
      </c>
      <c r="J1037" s="89" t="s">
        <v>313</v>
      </c>
    </row>
    <row r="1038" spans="1:10" x14ac:dyDescent="0.45">
      <c r="A1038" s="85">
        <v>55</v>
      </c>
      <c r="B1038" s="86">
        <v>100000252199</v>
      </c>
      <c r="C1038" s="85">
        <v>0</v>
      </c>
      <c r="D1038" s="85" t="s">
        <v>152</v>
      </c>
      <c r="E1038" s="87" t="s">
        <v>1264</v>
      </c>
      <c r="F1038" s="88">
        <v>11919.8</v>
      </c>
      <c r="G1038" s="88">
        <v>-11918.8</v>
      </c>
      <c r="H1038" s="87">
        <v>1</v>
      </c>
      <c r="I1038" s="89" t="s">
        <v>304</v>
      </c>
      <c r="J1038" s="89" t="s">
        <v>313</v>
      </c>
    </row>
    <row r="1039" spans="1:10" x14ac:dyDescent="0.45">
      <c r="A1039" s="85">
        <v>56</v>
      </c>
      <c r="B1039" s="86">
        <v>100000252200</v>
      </c>
      <c r="C1039" s="85">
        <v>0</v>
      </c>
      <c r="D1039" s="85" t="s">
        <v>152</v>
      </c>
      <c r="E1039" s="87" t="s">
        <v>1264</v>
      </c>
      <c r="F1039" s="88">
        <v>11919.8</v>
      </c>
      <c r="G1039" s="88">
        <v>-11918.8</v>
      </c>
      <c r="H1039" s="87">
        <v>1</v>
      </c>
      <c r="I1039" s="89" t="s">
        <v>304</v>
      </c>
      <c r="J1039" s="89" t="s">
        <v>313</v>
      </c>
    </row>
    <row r="1040" spans="1:10" x14ac:dyDescent="0.45">
      <c r="A1040" s="85">
        <v>57</v>
      </c>
      <c r="B1040" s="86">
        <v>100000252201</v>
      </c>
      <c r="C1040" s="85">
        <v>0</v>
      </c>
      <c r="D1040" s="85" t="s">
        <v>152</v>
      </c>
      <c r="E1040" s="87" t="s">
        <v>1264</v>
      </c>
      <c r="F1040" s="88">
        <v>11919.8</v>
      </c>
      <c r="G1040" s="88">
        <v>-11918.8</v>
      </c>
      <c r="H1040" s="87">
        <v>1</v>
      </c>
      <c r="I1040" s="89" t="s">
        <v>304</v>
      </c>
      <c r="J1040" s="89" t="s">
        <v>313</v>
      </c>
    </row>
    <row r="1041" spans="1:10" x14ac:dyDescent="0.45">
      <c r="A1041" s="85">
        <v>58</v>
      </c>
      <c r="B1041" s="86">
        <v>100000252202</v>
      </c>
      <c r="C1041" s="85">
        <v>0</v>
      </c>
      <c r="D1041" s="85" t="s">
        <v>152</v>
      </c>
      <c r="E1041" s="87" t="s">
        <v>1264</v>
      </c>
      <c r="F1041" s="88">
        <v>11919.8</v>
      </c>
      <c r="G1041" s="88">
        <v>-11918.8</v>
      </c>
      <c r="H1041" s="87">
        <v>1</v>
      </c>
      <c r="I1041" s="89" t="s">
        <v>304</v>
      </c>
      <c r="J1041" s="89" t="s">
        <v>313</v>
      </c>
    </row>
    <row r="1042" spans="1:10" x14ac:dyDescent="0.45">
      <c r="A1042" s="85">
        <v>59</v>
      </c>
      <c r="B1042" s="86">
        <v>100000252203</v>
      </c>
      <c r="C1042" s="85">
        <v>0</v>
      </c>
      <c r="D1042" s="85" t="s">
        <v>152</v>
      </c>
      <c r="E1042" s="87" t="s">
        <v>1264</v>
      </c>
      <c r="F1042" s="88">
        <v>11919.8</v>
      </c>
      <c r="G1042" s="88">
        <v>-11918.8</v>
      </c>
      <c r="H1042" s="87">
        <v>1</v>
      </c>
      <c r="I1042" s="89" t="s">
        <v>304</v>
      </c>
      <c r="J1042" s="89" t="s">
        <v>313</v>
      </c>
    </row>
    <row r="1043" spans="1:10" x14ac:dyDescent="0.45">
      <c r="A1043" s="85">
        <v>60</v>
      </c>
      <c r="B1043" s="86">
        <v>100000252204</v>
      </c>
      <c r="C1043" s="85">
        <v>0</v>
      </c>
      <c r="D1043" s="85" t="s">
        <v>152</v>
      </c>
      <c r="E1043" s="87" t="s">
        <v>1264</v>
      </c>
      <c r="F1043" s="88">
        <v>11919.8</v>
      </c>
      <c r="G1043" s="88">
        <v>-11918.8</v>
      </c>
      <c r="H1043" s="87">
        <v>1</v>
      </c>
      <c r="I1043" s="89" t="s">
        <v>304</v>
      </c>
      <c r="J1043" s="89" t="s">
        <v>313</v>
      </c>
    </row>
    <row r="1044" spans="1:10" x14ac:dyDescent="0.45">
      <c r="A1044" s="85">
        <v>61</v>
      </c>
      <c r="B1044" s="86">
        <v>100000252205</v>
      </c>
      <c r="C1044" s="85">
        <v>0</v>
      </c>
      <c r="D1044" s="85" t="s">
        <v>152</v>
      </c>
      <c r="E1044" s="87" t="s">
        <v>1264</v>
      </c>
      <c r="F1044" s="88">
        <v>11919.8</v>
      </c>
      <c r="G1044" s="88">
        <v>-11918.8</v>
      </c>
      <c r="H1044" s="87">
        <v>1</v>
      </c>
      <c r="I1044" s="89" t="s">
        <v>304</v>
      </c>
      <c r="J1044" s="89" t="s">
        <v>313</v>
      </c>
    </row>
    <row r="1045" spans="1:10" x14ac:dyDescent="0.45">
      <c r="A1045" s="85">
        <v>62</v>
      </c>
      <c r="B1045" s="86">
        <v>100000252206</v>
      </c>
      <c r="C1045" s="85">
        <v>0</v>
      </c>
      <c r="D1045" s="85" t="s">
        <v>152</v>
      </c>
      <c r="E1045" s="87" t="s">
        <v>1264</v>
      </c>
      <c r="F1045" s="88">
        <v>11919.8</v>
      </c>
      <c r="G1045" s="88">
        <v>-11918.8</v>
      </c>
      <c r="H1045" s="87">
        <v>1</v>
      </c>
      <c r="I1045" s="89" t="s">
        <v>304</v>
      </c>
      <c r="J1045" s="89" t="s">
        <v>313</v>
      </c>
    </row>
    <row r="1046" spans="1:10" x14ac:dyDescent="0.45">
      <c r="A1046" s="85">
        <v>63</v>
      </c>
      <c r="B1046" s="86">
        <v>100000252207</v>
      </c>
      <c r="C1046" s="85">
        <v>0</v>
      </c>
      <c r="D1046" s="85" t="s">
        <v>152</v>
      </c>
      <c r="E1046" s="87" t="s">
        <v>1264</v>
      </c>
      <c r="F1046" s="88">
        <v>11919.8</v>
      </c>
      <c r="G1046" s="88">
        <v>-11918.8</v>
      </c>
      <c r="H1046" s="87">
        <v>1</v>
      </c>
      <c r="I1046" s="89" t="s">
        <v>304</v>
      </c>
      <c r="J1046" s="89" t="s">
        <v>313</v>
      </c>
    </row>
    <row r="1047" spans="1:10" x14ac:dyDescent="0.45">
      <c r="A1047" s="85">
        <v>64</v>
      </c>
      <c r="B1047" s="86">
        <v>100000252208</v>
      </c>
      <c r="C1047" s="85">
        <v>0</v>
      </c>
      <c r="D1047" s="85" t="s">
        <v>152</v>
      </c>
      <c r="E1047" s="87" t="s">
        <v>1264</v>
      </c>
      <c r="F1047" s="88">
        <v>11919.8</v>
      </c>
      <c r="G1047" s="88">
        <v>-11918.8</v>
      </c>
      <c r="H1047" s="87">
        <v>1</v>
      </c>
      <c r="I1047" s="89" t="s">
        <v>304</v>
      </c>
      <c r="J1047" s="89" t="s">
        <v>313</v>
      </c>
    </row>
    <row r="1048" spans="1:10" x14ac:dyDescent="0.45">
      <c r="A1048" s="85">
        <v>65</v>
      </c>
      <c r="B1048" s="86">
        <v>100000252209</v>
      </c>
      <c r="C1048" s="85">
        <v>0</v>
      </c>
      <c r="D1048" s="85" t="s">
        <v>152</v>
      </c>
      <c r="E1048" s="87" t="s">
        <v>1264</v>
      </c>
      <c r="F1048" s="88">
        <v>11919.8</v>
      </c>
      <c r="G1048" s="88">
        <v>-11918.8</v>
      </c>
      <c r="H1048" s="87">
        <v>1</v>
      </c>
      <c r="I1048" s="89" t="s">
        <v>304</v>
      </c>
      <c r="J1048" s="89" t="s">
        <v>313</v>
      </c>
    </row>
    <row r="1049" spans="1:10" x14ac:dyDescent="0.45">
      <c r="A1049" s="85">
        <v>66</v>
      </c>
      <c r="B1049" s="86">
        <v>100000252210</v>
      </c>
      <c r="C1049" s="85">
        <v>0</v>
      </c>
      <c r="D1049" s="85" t="s">
        <v>152</v>
      </c>
      <c r="E1049" s="87" t="s">
        <v>1264</v>
      </c>
      <c r="F1049" s="88">
        <v>11919.8</v>
      </c>
      <c r="G1049" s="88">
        <v>-11918.8</v>
      </c>
      <c r="H1049" s="87">
        <v>1</v>
      </c>
      <c r="I1049" s="89" t="s">
        <v>304</v>
      </c>
      <c r="J1049" s="89" t="s">
        <v>313</v>
      </c>
    </row>
    <row r="1050" spans="1:10" x14ac:dyDescent="0.45">
      <c r="A1050" s="85">
        <v>67</v>
      </c>
      <c r="B1050" s="86">
        <v>100000252211</v>
      </c>
      <c r="C1050" s="85">
        <v>0</v>
      </c>
      <c r="D1050" s="85" t="s">
        <v>152</v>
      </c>
      <c r="E1050" s="87" t="s">
        <v>1264</v>
      </c>
      <c r="F1050" s="88">
        <v>11919.8</v>
      </c>
      <c r="G1050" s="88">
        <v>-11918.8</v>
      </c>
      <c r="H1050" s="87">
        <v>1</v>
      </c>
      <c r="I1050" s="89" t="s">
        <v>304</v>
      </c>
      <c r="J1050" s="89" t="s">
        <v>313</v>
      </c>
    </row>
    <row r="1051" spans="1:10" x14ac:dyDescent="0.45">
      <c r="A1051" s="85">
        <v>68</v>
      </c>
      <c r="B1051" s="86">
        <v>100000252212</v>
      </c>
      <c r="C1051" s="85">
        <v>0</v>
      </c>
      <c r="D1051" s="85" t="s">
        <v>152</v>
      </c>
      <c r="E1051" s="87" t="s">
        <v>1264</v>
      </c>
      <c r="F1051" s="88">
        <v>11919.8</v>
      </c>
      <c r="G1051" s="88">
        <v>-11918.8</v>
      </c>
      <c r="H1051" s="87">
        <v>1</v>
      </c>
      <c r="I1051" s="89" t="s">
        <v>304</v>
      </c>
      <c r="J1051" s="89" t="s">
        <v>313</v>
      </c>
    </row>
    <row r="1052" spans="1:10" x14ac:dyDescent="0.45">
      <c r="A1052" s="85">
        <v>69</v>
      </c>
      <c r="B1052" s="86">
        <v>100000252213</v>
      </c>
      <c r="C1052" s="85">
        <v>0</v>
      </c>
      <c r="D1052" s="85" t="s">
        <v>152</v>
      </c>
      <c r="E1052" s="87" t="s">
        <v>1264</v>
      </c>
      <c r="F1052" s="88">
        <v>11919.8</v>
      </c>
      <c r="G1052" s="88">
        <v>-11918.8</v>
      </c>
      <c r="H1052" s="87">
        <v>1</v>
      </c>
      <c r="I1052" s="89" t="s">
        <v>304</v>
      </c>
      <c r="J1052" s="89" t="s">
        <v>313</v>
      </c>
    </row>
    <row r="1053" spans="1:10" x14ac:dyDescent="0.45">
      <c r="A1053" s="85">
        <v>70</v>
      </c>
      <c r="B1053" s="86">
        <v>100000252214</v>
      </c>
      <c r="C1053" s="85">
        <v>0</v>
      </c>
      <c r="D1053" s="85" t="s">
        <v>152</v>
      </c>
      <c r="E1053" s="87" t="s">
        <v>1264</v>
      </c>
      <c r="F1053" s="88">
        <v>11919.8</v>
      </c>
      <c r="G1053" s="88">
        <v>-11918.8</v>
      </c>
      <c r="H1053" s="87">
        <v>1</v>
      </c>
      <c r="I1053" s="89" t="s">
        <v>304</v>
      </c>
      <c r="J1053" s="89" t="s">
        <v>313</v>
      </c>
    </row>
    <row r="1054" spans="1:10" x14ac:dyDescent="0.45">
      <c r="A1054" s="85">
        <v>71</v>
      </c>
      <c r="B1054" s="86">
        <v>100000252215</v>
      </c>
      <c r="C1054" s="85">
        <v>0</v>
      </c>
      <c r="D1054" s="85" t="s">
        <v>152</v>
      </c>
      <c r="E1054" s="87" t="s">
        <v>1264</v>
      </c>
      <c r="F1054" s="88">
        <v>11919.8</v>
      </c>
      <c r="G1054" s="88">
        <v>-11918.8</v>
      </c>
      <c r="H1054" s="87">
        <v>1</v>
      </c>
      <c r="I1054" s="89" t="s">
        <v>304</v>
      </c>
      <c r="J1054" s="89" t="s">
        <v>313</v>
      </c>
    </row>
    <row r="1055" spans="1:10" x14ac:dyDescent="0.45">
      <c r="A1055" s="85">
        <v>72</v>
      </c>
      <c r="B1055" s="86">
        <v>100000252216</v>
      </c>
      <c r="C1055" s="85">
        <v>0</v>
      </c>
      <c r="D1055" s="85" t="s">
        <v>152</v>
      </c>
      <c r="E1055" s="87" t="s">
        <v>1264</v>
      </c>
      <c r="F1055" s="88">
        <v>11919.8</v>
      </c>
      <c r="G1055" s="88">
        <v>-11918.8</v>
      </c>
      <c r="H1055" s="87">
        <v>1</v>
      </c>
      <c r="I1055" s="89" t="s">
        <v>304</v>
      </c>
      <c r="J1055" s="89" t="s">
        <v>313</v>
      </c>
    </row>
    <row r="1056" spans="1:10" x14ac:dyDescent="0.45">
      <c r="A1056" s="85">
        <v>73</v>
      </c>
      <c r="B1056" s="86">
        <v>100000252217</v>
      </c>
      <c r="C1056" s="85">
        <v>0</v>
      </c>
      <c r="D1056" s="85" t="s">
        <v>152</v>
      </c>
      <c r="E1056" s="87" t="s">
        <v>1264</v>
      </c>
      <c r="F1056" s="88">
        <v>11919.8</v>
      </c>
      <c r="G1056" s="88">
        <v>-11918.8</v>
      </c>
      <c r="H1056" s="87">
        <v>1</v>
      </c>
      <c r="I1056" s="89" t="s">
        <v>304</v>
      </c>
      <c r="J1056" s="89" t="s">
        <v>313</v>
      </c>
    </row>
    <row r="1057" spans="1:10" x14ac:dyDescent="0.45">
      <c r="A1057" s="85">
        <v>74</v>
      </c>
      <c r="B1057" s="86">
        <v>100000252218</v>
      </c>
      <c r="C1057" s="85">
        <v>0</v>
      </c>
      <c r="D1057" s="85" t="s">
        <v>152</v>
      </c>
      <c r="E1057" s="87" t="s">
        <v>1264</v>
      </c>
      <c r="F1057" s="88">
        <v>11919.8</v>
      </c>
      <c r="G1057" s="88">
        <v>-11918.8</v>
      </c>
      <c r="H1057" s="87">
        <v>1</v>
      </c>
      <c r="I1057" s="89" t="s">
        <v>304</v>
      </c>
      <c r="J1057" s="89" t="s">
        <v>313</v>
      </c>
    </row>
    <row r="1058" spans="1:10" x14ac:dyDescent="0.45">
      <c r="A1058" s="85">
        <v>75</v>
      </c>
      <c r="B1058" s="86">
        <v>100000252219</v>
      </c>
      <c r="C1058" s="85">
        <v>0</v>
      </c>
      <c r="D1058" s="85" t="s">
        <v>152</v>
      </c>
      <c r="E1058" s="87" t="s">
        <v>1264</v>
      </c>
      <c r="F1058" s="88">
        <v>11919.8</v>
      </c>
      <c r="G1058" s="88">
        <v>-11918.8</v>
      </c>
      <c r="H1058" s="87">
        <v>1</v>
      </c>
      <c r="I1058" s="89" t="s">
        <v>304</v>
      </c>
      <c r="J1058" s="89" t="s">
        <v>313</v>
      </c>
    </row>
    <row r="1059" spans="1:10" x14ac:dyDescent="0.45">
      <c r="A1059" s="85">
        <v>76</v>
      </c>
      <c r="B1059" s="86">
        <v>100000252220</v>
      </c>
      <c r="C1059" s="85">
        <v>0</v>
      </c>
      <c r="D1059" s="85" t="s">
        <v>152</v>
      </c>
      <c r="E1059" s="87" t="s">
        <v>1264</v>
      </c>
      <c r="F1059" s="88">
        <v>11919.8</v>
      </c>
      <c r="G1059" s="88">
        <v>-11918.8</v>
      </c>
      <c r="H1059" s="87">
        <v>1</v>
      </c>
      <c r="I1059" s="89" t="s">
        <v>304</v>
      </c>
      <c r="J1059" s="89" t="s">
        <v>313</v>
      </c>
    </row>
    <row r="1060" spans="1:10" x14ac:dyDescent="0.45">
      <c r="A1060" s="85">
        <v>77</v>
      </c>
      <c r="B1060" s="86">
        <v>100000252221</v>
      </c>
      <c r="C1060" s="85">
        <v>0</v>
      </c>
      <c r="D1060" s="85" t="s">
        <v>152</v>
      </c>
      <c r="E1060" s="87" t="s">
        <v>1264</v>
      </c>
      <c r="F1060" s="88">
        <v>11919.8</v>
      </c>
      <c r="G1060" s="88">
        <v>-11918.8</v>
      </c>
      <c r="H1060" s="87">
        <v>1</v>
      </c>
      <c r="I1060" s="89" t="s">
        <v>304</v>
      </c>
      <c r="J1060" s="89" t="s">
        <v>313</v>
      </c>
    </row>
    <row r="1061" spans="1:10" x14ac:dyDescent="0.45">
      <c r="A1061" s="85">
        <v>78</v>
      </c>
      <c r="B1061" s="86">
        <v>100000252222</v>
      </c>
      <c r="C1061" s="85">
        <v>0</v>
      </c>
      <c r="D1061" s="85" t="s">
        <v>152</v>
      </c>
      <c r="E1061" s="87" t="s">
        <v>1264</v>
      </c>
      <c r="F1061" s="88">
        <v>11919.8</v>
      </c>
      <c r="G1061" s="88">
        <v>-11918.8</v>
      </c>
      <c r="H1061" s="87">
        <v>1</v>
      </c>
      <c r="I1061" s="89" t="s">
        <v>304</v>
      </c>
      <c r="J1061" s="89" t="s">
        <v>313</v>
      </c>
    </row>
    <row r="1062" spans="1:10" x14ac:dyDescent="0.45">
      <c r="A1062" s="85">
        <v>79</v>
      </c>
      <c r="B1062" s="86">
        <v>100000252223</v>
      </c>
      <c r="C1062" s="85">
        <v>0</v>
      </c>
      <c r="D1062" s="85" t="s">
        <v>152</v>
      </c>
      <c r="E1062" s="87" t="s">
        <v>1264</v>
      </c>
      <c r="F1062" s="88">
        <v>11919.8</v>
      </c>
      <c r="G1062" s="88">
        <v>-11918.8</v>
      </c>
      <c r="H1062" s="87">
        <v>1</v>
      </c>
      <c r="I1062" s="89" t="s">
        <v>304</v>
      </c>
      <c r="J1062" s="89" t="s">
        <v>313</v>
      </c>
    </row>
    <row r="1063" spans="1:10" x14ac:dyDescent="0.45">
      <c r="A1063" s="85">
        <v>80</v>
      </c>
      <c r="B1063" s="86">
        <v>100000252224</v>
      </c>
      <c r="C1063" s="85">
        <v>0</v>
      </c>
      <c r="D1063" s="85" t="s">
        <v>152</v>
      </c>
      <c r="E1063" s="87" t="s">
        <v>1264</v>
      </c>
      <c r="F1063" s="88">
        <v>11919.8</v>
      </c>
      <c r="G1063" s="88">
        <v>-11918.8</v>
      </c>
      <c r="H1063" s="87">
        <v>1</v>
      </c>
      <c r="I1063" s="89" t="s">
        <v>304</v>
      </c>
      <c r="J1063" s="89" t="s">
        <v>313</v>
      </c>
    </row>
    <row r="1064" spans="1:10" x14ac:dyDescent="0.45">
      <c r="A1064" s="85">
        <v>81</v>
      </c>
      <c r="B1064" s="86">
        <v>100000252225</v>
      </c>
      <c r="C1064" s="85">
        <v>0</v>
      </c>
      <c r="D1064" s="85" t="s">
        <v>152</v>
      </c>
      <c r="E1064" s="87" t="s">
        <v>1264</v>
      </c>
      <c r="F1064" s="88">
        <v>11919.8</v>
      </c>
      <c r="G1064" s="88">
        <v>-11918.8</v>
      </c>
      <c r="H1064" s="87">
        <v>1</v>
      </c>
      <c r="I1064" s="89" t="s">
        <v>304</v>
      </c>
      <c r="J1064" s="89" t="s">
        <v>313</v>
      </c>
    </row>
    <row r="1065" spans="1:10" x14ac:dyDescent="0.45">
      <c r="A1065" s="85">
        <v>82</v>
      </c>
      <c r="B1065" s="86">
        <v>100000252226</v>
      </c>
      <c r="C1065" s="85">
        <v>0</v>
      </c>
      <c r="D1065" s="85" t="s">
        <v>152</v>
      </c>
      <c r="E1065" s="87" t="s">
        <v>1264</v>
      </c>
      <c r="F1065" s="88">
        <v>11919.8</v>
      </c>
      <c r="G1065" s="88">
        <v>-11918.8</v>
      </c>
      <c r="H1065" s="87">
        <v>1</v>
      </c>
      <c r="I1065" s="89" t="s">
        <v>304</v>
      </c>
      <c r="J1065" s="89" t="s">
        <v>313</v>
      </c>
    </row>
    <row r="1066" spans="1:10" x14ac:dyDescent="0.45">
      <c r="A1066" s="85">
        <v>83</v>
      </c>
      <c r="B1066" s="86">
        <v>100000252227</v>
      </c>
      <c r="C1066" s="85">
        <v>0</v>
      </c>
      <c r="D1066" s="85" t="s">
        <v>152</v>
      </c>
      <c r="E1066" s="87" t="s">
        <v>1264</v>
      </c>
      <c r="F1066" s="88">
        <v>11919.8</v>
      </c>
      <c r="G1066" s="88">
        <v>-11918.8</v>
      </c>
      <c r="H1066" s="87">
        <v>1</v>
      </c>
      <c r="I1066" s="89" t="s">
        <v>304</v>
      </c>
      <c r="J1066" s="89" t="s">
        <v>313</v>
      </c>
    </row>
    <row r="1067" spans="1:10" x14ac:dyDescent="0.45">
      <c r="A1067" s="85">
        <v>84</v>
      </c>
      <c r="B1067" s="86">
        <v>100000252228</v>
      </c>
      <c r="C1067" s="85">
        <v>0</v>
      </c>
      <c r="D1067" s="85" t="s">
        <v>152</v>
      </c>
      <c r="E1067" s="87" t="s">
        <v>1264</v>
      </c>
      <c r="F1067" s="88">
        <v>11919.8</v>
      </c>
      <c r="G1067" s="88">
        <v>-11918.8</v>
      </c>
      <c r="H1067" s="87">
        <v>1</v>
      </c>
      <c r="I1067" s="89" t="s">
        <v>304</v>
      </c>
      <c r="J1067" s="89" t="s">
        <v>313</v>
      </c>
    </row>
    <row r="1068" spans="1:10" x14ac:dyDescent="0.45">
      <c r="A1068" s="85">
        <v>85</v>
      </c>
      <c r="B1068" s="86">
        <v>100000252229</v>
      </c>
      <c r="C1068" s="85">
        <v>0</v>
      </c>
      <c r="D1068" s="85" t="s">
        <v>152</v>
      </c>
      <c r="E1068" s="87" t="s">
        <v>1264</v>
      </c>
      <c r="F1068" s="88">
        <v>11919.8</v>
      </c>
      <c r="G1068" s="88">
        <v>-11918.8</v>
      </c>
      <c r="H1068" s="87">
        <v>1</v>
      </c>
      <c r="I1068" s="89" t="s">
        <v>304</v>
      </c>
      <c r="J1068" s="89" t="s">
        <v>313</v>
      </c>
    </row>
    <row r="1069" spans="1:10" x14ac:dyDescent="0.45">
      <c r="A1069" s="85">
        <v>86</v>
      </c>
      <c r="B1069" s="86">
        <v>100000252230</v>
      </c>
      <c r="C1069" s="85">
        <v>0</v>
      </c>
      <c r="D1069" s="85" t="s">
        <v>152</v>
      </c>
      <c r="E1069" s="87" t="s">
        <v>1264</v>
      </c>
      <c r="F1069" s="88">
        <v>11919.8</v>
      </c>
      <c r="G1069" s="88">
        <v>-11918.8</v>
      </c>
      <c r="H1069" s="87">
        <v>1</v>
      </c>
      <c r="I1069" s="89" t="s">
        <v>304</v>
      </c>
      <c r="J1069" s="89" t="s">
        <v>313</v>
      </c>
    </row>
    <row r="1070" spans="1:10" x14ac:dyDescent="0.45">
      <c r="A1070" s="85">
        <v>87</v>
      </c>
      <c r="B1070" s="86">
        <v>100000252231</v>
      </c>
      <c r="C1070" s="85">
        <v>0</v>
      </c>
      <c r="D1070" s="85" t="s">
        <v>152</v>
      </c>
      <c r="E1070" s="87" t="s">
        <v>1264</v>
      </c>
      <c r="F1070" s="88">
        <v>11919.8</v>
      </c>
      <c r="G1070" s="88">
        <v>-11918.8</v>
      </c>
      <c r="H1070" s="87">
        <v>1</v>
      </c>
      <c r="I1070" s="89" t="s">
        <v>304</v>
      </c>
      <c r="J1070" s="89" t="s">
        <v>313</v>
      </c>
    </row>
    <row r="1071" spans="1:10" x14ac:dyDescent="0.45">
      <c r="A1071" s="85">
        <v>88</v>
      </c>
      <c r="B1071" s="86">
        <v>100000252232</v>
      </c>
      <c r="C1071" s="85">
        <v>0</v>
      </c>
      <c r="D1071" s="85" t="s">
        <v>152</v>
      </c>
      <c r="E1071" s="87" t="s">
        <v>1264</v>
      </c>
      <c r="F1071" s="88">
        <v>11919.8</v>
      </c>
      <c r="G1071" s="88">
        <v>-11918.8</v>
      </c>
      <c r="H1071" s="87">
        <v>1</v>
      </c>
      <c r="I1071" s="89" t="s">
        <v>304</v>
      </c>
      <c r="J1071" s="89" t="s">
        <v>313</v>
      </c>
    </row>
    <row r="1072" spans="1:10" x14ac:dyDescent="0.45">
      <c r="A1072" s="85">
        <v>89</v>
      </c>
      <c r="B1072" s="86">
        <v>100000252233</v>
      </c>
      <c r="C1072" s="85">
        <v>0</v>
      </c>
      <c r="D1072" s="85" t="s">
        <v>152</v>
      </c>
      <c r="E1072" s="87" t="s">
        <v>1264</v>
      </c>
      <c r="F1072" s="88">
        <v>11919.8</v>
      </c>
      <c r="G1072" s="88">
        <v>-11918.8</v>
      </c>
      <c r="H1072" s="87">
        <v>1</v>
      </c>
      <c r="I1072" s="89" t="s">
        <v>304</v>
      </c>
      <c r="J1072" s="89" t="s">
        <v>313</v>
      </c>
    </row>
    <row r="1073" spans="1:17" x14ac:dyDescent="0.45">
      <c r="A1073" s="85">
        <v>90</v>
      </c>
      <c r="B1073" s="86">
        <v>100000252234</v>
      </c>
      <c r="C1073" s="85">
        <v>0</v>
      </c>
      <c r="D1073" s="85" t="s">
        <v>152</v>
      </c>
      <c r="E1073" s="87" t="s">
        <v>1264</v>
      </c>
      <c r="F1073" s="88">
        <v>11919.8</v>
      </c>
      <c r="G1073" s="88">
        <v>-11918.8</v>
      </c>
      <c r="H1073" s="87">
        <v>1</v>
      </c>
      <c r="I1073" s="89" t="s">
        <v>304</v>
      </c>
      <c r="J1073" s="89" t="s">
        <v>313</v>
      </c>
    </row>
    <row r="1074" spans="1:17" x14ac:dyDescent="0.45">
      <c r="A1074" s="85">
        <v>91</v>
      </c>
      <c r="B1074" s="86">
        <v>100000252235</v>
      </c>
      <c r="C1074" s="85">
        <v>0</v>
      </c>
      <c r="D1074" s="85" t="s">
        <v>152</v>
      </c>
      <c r="E1074" s="87" t="s">
        <v>1264</v>
      </c>
      <c r="F1074" s="88">
        <v>11919.8</v>
      </c>
      <c r="G1074" s="88">
        <v>-11918.8</v>
      </c>
      <c r="H1074" s="87">
        <v>1</v>
      </c>
      <c r="I1074" s="89" t="s">
        <v>304</v>
      </c>
      <c r="J1074" s="89" t="s">
        <v>313</v>
      </c>
    </row>
    <row r="1075" spans="1:17" x14ac:dyDescent="0.45">
      <c r="A1075" s="85">
        <v>92</v>
      </c>
      <c r="B1075" s="86">
        <v>100000263057</v>
      </c>
      <c r="C1075" s="85">
        <v>0</v>
      </c>
      <c r="D1075" s="85" t="s">
        <v>9</v>
      </c>
      <c r="E1075" s="87" t="s">
        <v>1265</v>
      </c>
      <c r="F1075" s="88">
        <v>743008</v>
      </c>
      <c r="G1075" s="88">
        <v>-743007</v>
      </c>
      <c r="H1075" s="87">
        <v>1</v>
      </c>
      <c r="I1075" s="89" t="s">
        <v>304</v>
      </c>
      <c r="J1075" s="89" t="s">
        <v>313</v>
      </c>
    </row>
    <row r="1076" spans="1:17" x14ac:dyDescent="0.45">
      <c r="A1076" s="85">
        <v>93</v>
      </c>
      <c r="B1076" s="86">
        <v>100000263058</v>
      </c>
      <c r="C1076" s="85">
        <v>0</v>
      </c>
      <c r="D1076" s="85" t="s">
        <v>9</v>
      </c>
      <c r="E1076" s="87" t="s">
        <v>1265</v>
      </c>
      <c r="F1076" s="88">
        <v>743008</v>
      </c>
      <c r="G1076" s="88">
        <v>-743007</v>
      </c>
      <c r="H1076" s="87">
        <v>1</v>
      </c>
      <c r="I1076" s="89" t="s">
        <v>304</v>
      </c>
      <c r="J1076" s="89" t="s">
        <v>313</v>
      </c>
    </row>
    <row r="1077" spans="1:17" x14ac:dyDescent="0.45">
      <c r="A1077" s="85">
        <v>94</v>
      </c>
      <c r="B1077" s="86">
        <v>100000494468</v>
      </c>
      <c r="C1077" s="85">
        <v>0</v>
      </c>
      <c r="D1077" s="85" t="s">
        <v>734</v>
      </c>
      <c r="E1077" s="87" t="s">
        <v>1266</v>
      </c>
      <c r="F1077" s="88">
        <v>11663</v>
      </c>
      <c r="G1077" s="88">
        <v>-11662</v>
      </c>
      <c r="H1077" s="87">
        <v>1</v>
      </c>
      <c r="I1077" s="89" t="s">
        <v>304</v>
      </c>
      <c r="J1077" s="89" t="s">
        <v>313</v>
      </c>
    </row>
    <row r="1078" spans="1:17" x14ac:dyDescent="0.45">
      <c r="A1078" s="87"/>
      <c r="B1078" s="99" t="s">
        <v>286</v>
      </c>
      <c r="C1078" s="85"/>
      <c r="D1078" s="85"/>
      <c r="E1078" s="87"/>
      <c r="F1078" s="92">
        <f>SUM(F980:F1077)</f>
        <v>6825092.5999999885</v>
      </c>
      <c r="G1078" s="92">
        <f t="shared" ref="G1078:H1078" si="15">SUM(G980:G1077)</f>
        <v>-6824994.5999999885</v>
      </c>
      <c r="H1078" s="92">
        <f t="shared" si="15"/>
        <v>98</v>
      </c>
    </row>
    <row r="1079" spans="1:17" s="67" customFormat="1" ht="23.25" x14ac:dyDescent="0.5">
      <c r="A1079" s="180" t="s">
        <v>281</v>
      </c>
      <c r="B1079" s="181"/>
      <c r="C1079" s="181"/>
      <c r="D1079" s="181"/>
      <c r="E1079" s="182"/>
      <c r="F1079" s="64">
        <f>F1078+F976</f>
        <v>13375672.609999988</v>
      </c>
      <c r="G1079" s="64">
        <f t="shared" ref="G1079:H1079" si="16">G1078+G976</f>
        <v>-9159146.1699999887</v>
      </c>
      <c r="H1079" s="64">
        <f t="shared" si="16"/>
        <v>4216526.4400000004</v>
      </c>
      <c r="I1079" s="96"/>
      <c r="J1079" s="97"/>
    </row>
    <row r="1080" spans="1:17" x14ac:dyDescent="0.45">
      <c r="A1080" s="94" t="s">
        <v>29</v>
      </c>
      <c r="B1080" s="78" t="s">
        <v>164</v>
      </c>
      <c r="C1080" s="94"/>
      <c r="D1080" s="94"/>
      <c r="E1080" s="94"/>
      <c r="F1080" s="95">
        <v>13375672.609999999</v>
      </c>
      <c r="G1080" s="95">
        <v>-9159146.1699999999</v>
      </c>
      <c r="H1080" s="95">
        <v>4216526.4400000004</v>
      </c>
      <c r="I1080" s="93"/>
      <c r="J1080" s="93"/>
      <c r="K1080" s="94"/>
      <c r="L1080" s="94"/>
      <c r="M1080" s="94"/>
      <c r="N1080" s="94"/>
      <c r="O1080" s="94"/>
      <c r="P1080" s="94"/>
      <c r="Q1080" s="94"/>
    </row>
    <row r="1081" spans="1:17" x14ac:dyDescent="0.45">
      <c r="A1081" s="94"/>
      <c r="B1081" s="78"/>
      <c r="C1081" s="94"/>
      <c r="D1081" s="94"/>
      <c r="E1081" s="94"/>
      <c r="F1081" s="95"/>
      <c r="G1081" s="95"/>
      <c r="H1081" s="95"/>
      <c r="I1081" s="93"/>
      <c r="J1081" s="93"/>
      <c r="K1081" s="94"/>
      <c r="L1081" s="94"/>
      <c r="M1081" s="94"/>
      <c r="N1081" s="94"/>
      <c r="O1081" s="94"/>
      <c r="P1081" s="94"/>
      <c r="Q1081" s="94"/>
    </row>
    <row r="1082" spans="1:17" x14ac:dyDescent="0.45">
      <c r="A1082" s="78" t="s">
        <v>197</v>
      </c>
      <c r="B1082" s="78"/>
      <c r="C1082" s="94"/>
      <c r="D1082" s="94"/>
      <c r="E1082" s="94"/>
      <c r="F1082" s="95"/>
      <c r="G1082" s="95"/>
      <c r="H1082" s="95"/>
      <c r="I1082" s="93"/>
      <c r="J1082" s="93"/>
      <c r="K1082" s="94"/>
      <c r="L1082" s="94"/>
      <c r="M1082" s="94"/>
      <c r="N1082" s="94"/>
      <c r="O1082" s="94"/>
      <c r="P1082" s="94"/>
      <c r="Q1082" s="94"/>
    </row>
    <row r="1083" spans="1:17" x14ac:dyDescent="0.45">
      <c r="A1083" s="80" t="s">
        <v>278</v>
      </c>
      <c r="B1083" s="81" t="s">
        <v>0</v>
      </c>
      <c r="C1083" s="80" t="s">
        <v>1</v>
      </c>
      <c r="D1083" s="80" t="s">
        <v>277</v>
      </c>
      <c r="E1083" s="80" t="s">
        <v>2</v>
      </c>
      <c r="F1083" s="80" t="s">
        <v>3</v>
      </c>
      <c r="G1083" s="80" t="s">
        <v>4</v>
      </c>
      <c r="H1083" s="80" t="s">
        <v>5</v>
      </c>
      <c r="I1083" s="82"/>
      <c r="J1083" s="82"/>
      <c r="K1083" s="83"/>
      <c r="L1083" s="83"/>
      <c r="M1083" s="83"/>
      <c r="N1083" s="83"/>
      <c r="O1083" s="83"/>
      <c r="P1083" s="83"/>
      <c r="Q1083" s="83"/>
    </row>
    <row r="1084" spans="1:17" x14ac:dyDescent="0.45">
      <c r="A1084" s="85">
        <v>1</v>
      </c>
      <c r="B1084" s="86">
        <v>100000168621</v>
      </c>
      <c r="C1084" s="85">
        <v>0</v>
      </c>
      <c r="D1084" s="85" t="s">
        <v>853</v>
      </c>
      <c r="E1084" s="87" t="s">
        <v>1267</v>
      </c>
      <c r="F1084" s="88">
        <v>18250</v>
      </c>
      <c r="G1084" s="88">
        <v>-13495</v>
      </c>
      <c r="H1084" s="88">
        <v>4755</v>
      </c>
      <c r="I1084" s="89" t="s">
        <v>303</v>
      </c>
      <c r="J1084" s="89" t="s">
        <v>312</v>
      </c>
    </row>
    <row r="1085" spans="1:17" x14ac:dyDescent="0.45">
      <c r="A1085" s="85">
        <v>2</v>
      </c>
      <c r="B1085" s="86">
        <v>100000255013</v>
      </c>
      <c r="C1085" s="85">
        <v>0</v>
      </c>
      <c r="D1085" s="85" t="s">
        <v>1268</v>
      </c>
      <c r="E1085" s="87" t="s">
        <v>1269</v>
      </c>
      <c r="F1085" s="88">
        <v>9000</v>
      </c>
      <c r="G1085" s="88">
        <v>-7214.79</v>
      </c>
      <c r="H1085" s="88">
        <v>1785.21</v>
      </c>
      <c r="I1085" s="89" t="s">
        <v>303</v>
      </c>
      <c r="J1085" s="89" t="s">
        <v>312</v>
      </c>
    </row>
    <row r="1086" spans="1:17" x14ac:dyDescent="0.45">
      <c r="A1086" s="85">
        <v>3</v>
      </c>
      <c r="B1086" s="86">
        <v>100000400835</v>
      </c>
      <c r="C1086" s="85">
        <v>0</v>
      </c>
      <c r="D1086" s="85" t="s">
        <v>1270</v>
      </c>
      <c r="E1086" s="87" t="s">
        <v>1271</v>
      </c>
      <c r="F1086" s="88">
        <v>32000</v>
      </c>
      <c r="G1086" s="88">
        <v>-6119.45</v>
      </c>
      <c r="H1086" s="88">
        <v>25880.55</v>
      </c>
      <c r="I1086" s="89" t="s">
        <v>303</v>
      </c>
      <c r="J1086" s="89" t="s">
        <v>312</v>
      </c>
    </row>
    <row r="1087" spans="1:17" x14ac:dyDescent="0.45">
      <c r="A1087" s="85">
        <v>4</v>
      </c>
      <c r="B1087" s="86">
        <v>100000400836</v>
      </c>
      <c r="C1087" s="85">
        <v>0</v>
      </c>
      <c r="D1087" s="85" t="s">
        <v>866</v>
      </c>
      <c r="E1087" s="87" t="s">
        <v>1272</v>
      </c>
      <c r="F1087" s="88">
        <v>32000</v>
      </c>
      <c r="G1087" s="88">
        <v>-6058.08</v>
      </c>
      <c r="H1087" s="88">
        <v>25941.919999999998</v>
      </c>
      <c r="I1087" s="89" t="s">
        <v>303</v>
      </c>
      <c r="J1087" s="89" t="s">
        <v>312</v>
      </c>
    </row>
    <row r="1088" spans="1:17" x14ac:dyDescent="0.45">
      <c r="A1088" s="85">
        <v>5</v>
      </c>
      <c r="B1088" s="86">
        <v>100000400837</v>
      </c>
      <c r="C1088" s="85">
        <v>0</v>
      </c>
      <c r="D1088" s="85" t="s">
        <v>428</v>
      </c>
      <c r="E1088" s="87" t="s">
        <v>1273</v>
      </c>
      <c r="F1088" s="88">
        <v>31890</v>
      </c>
      <c r="G1088" s="88">
        <v>-6107.15</v>
      </c>
      <c r="H1088" s="88">
        <v>25782.85</v>
      </c>
      <c r="I1088" s="89" t="s">
        <v>303</v>
      </c>
      <c r="J1088" s="89" t="s">
        <v>312</v>
      </c>
    </row>
    <row r="1089" spans="1:17" x14ac:dyDescent="0.45">
      <c r="A1089" s="85">
        <v>6</v>
      </c>
      <c r="B1089" s="86">
        <v>100000400838</v>
      </c>
      <c r="C1089" s="85">
        <v>0</v>
      </c>
      <c r="D1089" s="85" t="s">
        <v>428</v>
      </c>
      <c r="E1089" s="87" t="s">
        <v>1274</v>
      </c>
      <c r="F1089" s="88">
        <v>41800</v>
      </c>
      <c r="G1089" s="88">
        <v>-8004.99</v>
      </c>
      <c r="H1089" s="88">
        <v>33795.01</v>
      </c>
      <c r="I1089" s="89" t="s">
        <v>303</v>
      </c>
      <c r="J1089" s="89" t="s">
        <v>312</v>
      </c>
    </row>
    <row r="1090" spans="1:17" x14ac:dyDescent="0.45">
      <c r="A1090" s="85">
        <v>7</v>
      </c>
      <c r="B1090" s="86">
        <v>100000400839</v>
      </c>
      <c r="C1090" s="85">
        <v>0</v>
      </c>
      <c r="D1090" s="85" t="s">
        <v>428</v>
      </c>
      <c r="E1090" s="87" t="s">
        <v>1275</v>
      </c>
      <c r="F1090" s="88">
        <v>41088</v>
      </c>
      <c r="G1090" s="88">
        <v>-7868.63</v>
      </c>
      <c r="H1090" s="88">
        <v>33219.370000000003</v>
      </c>
      <c r="I1090" s="89" t="s">
        <v>303</v>
      </c>
      <c r="J1090" s="89" t="s">
        <v>312</v>
      </c>
    </row>
    <row r="1091" spans="1:17" x14ac:dyDescent="0.45">
      <c r="A1091" s="85">
        <v>8</v>
      </c>
      <c r="B1091" s="86">
        <v>100000400840</v>
      </c>
      <c r="C1091" s="85">
        <v>0</v>
      </c>
      <c r="D1091" s="85" t="s">
        <v>1276</v>
      </c>
      <c r="E1091" s="87" t="s">
        <v>1277</v>
      </c>
      <c r="F1091" s="88">
        <v>42500</v>
      </c>
      <c r="G1091" s="88">
        <v>-8010.96</v>
      </c>
      <c r="H1091" s="88">
        <v>34489.040000000001</v>
      </c>
      <c r="I1091" s="89" t="s">
        <v>303</v>
      </c>
      <c r="J1091" s="89" t="s">
        <v>312</v>
      </c>
    </row>
    <row r="1092" spans="1:17" x14ac:dyDescent="0.45">
      <c r="A1092" s="85">
        <v>9</v>
      </c>
      <c r="B1092" s="86">
        <v>100000400842</v>
      </c>
      <c r="C1092" s="85">
        <v>0</v>
      </c>
      <c r="D1092" s="85" t="s">
        <v>1276</v>
      </c>
      <c r="E1092" s="87" t="s">
        <v>1278</v>
      </c>
      <c r="F1092" s="88">
        <v>32000</v>
      </c>
      <c r="G1092" s="88">
        <v>-6031.78</v>
      </c>
      <c r="H1092" s="88">
        <v>25968.22</v>
      </c>
      <c r="I1092" s="89" t="s">
        <v>303</v>
      </c>
      <c r="J1092" s="89" t="s">
        <v>312</v>
      </c>
    </row>
    <row r="1093" spans="1:17" x14ac:dyDescent="0.45">
      <c r="A1093" s="85">
        <v>10</v>
      </c>
      <c r="B1093" s="86">
        <v>100000400843</v>
      </c>
      <c r="C1093" s="85">
        <v>0</v>
      </c>
      <c r="D1093" s="85" t="s">
        <v>1279</v>
      </c>
      <c r="E1093" s="87" t="s">
        <v>1280</v>
      </c>
      <c r="F1093" s="88">
        <v>42500</v>
      </c>
      <c r="G1093" s="88">
        <v>-7976.03</v>
      </c>
      <c r="H1093" s="88">
        <v>34523.97</v>
      </c>
      <c r="I1093" s="89" t="s">
        <v>303</v>
      </c>
      <c r="J1093" s="89" t="s">
        <v>312</v>
      </c>
    </row>
    <row r="1094" spans="1:17" x14ac:dyDescent="0.45">
      <c r="A1094" s="85">
        <v>11</v>
      </c>
      <c r="B1094" s="86">
        <v>100000400844</v>
      </c>
      <c r="C1094" s="85">
        <v>0</v>
      </c>
      <c r="D1094" s="85" t="s">
        <v>1279</v>
      </c>
      <c r="E1094" s="87" t="s">
        <v>1281</v>
      </c>
      <c r="F1094" s="88">
        <v>32000</v>
      </c>
      <c r="G1094" s="88">
        <v>-6005.48</v>
      </c>
      <c r="H1094" s="88">
        <v>25994.52</v>
      </c>
      <c r="I1094" s="89" t="s">
        <v>303</v>
      </c>
      <c r="J1094" s="89" t="s">
        <v>312</v>
      </c>
    </row>
    <row r="1095" spans="1:17" x14ac:dyDescent="0.45">
      <c r="A1095" s="85">
        <v>12</v>
      </c>
      <c r="B1095" s="86">
        <v>100000450048</v>
      </c>
      <c r="C1095" s="85">
        <v>0</v>
      </c>
      <c r="D1095" s="85" t="s">
        <v>195</v>
      </c>
      <c r="E1095" s="87" t="s">
        <v>1282</v>
      </c>
      <c r="F1095" s="88">
        <v>592172.04</v>
      </c>
      <c r="G1095" s="88">
        <v>-64084.37</v>
      </c>
      <c r="H1095" s="88">
        <v>528087.67000000004</v>
      </c>
      <c r="I1095" s="89" t="s">
        <v>303</v>
      </c>
      <c r="J1095" s="89" t="s">
        <v>312</v>
      </c>
    </row>
    <row r="1096" spans="1:17" x14ac:dyDescent="0.45">
      <c r="A1096" s="85">
        <v>13</v>
      </c>
      <c r="B1096" s="86">
        <v>100000450391</v>
      </c>
      <c r="C1096" s="85">
        <v>0</v>
      </c>
      <c r="D1096" s="85" t="s">
        <v>18</v>
      </c>
      <c r="E1096" s="87" t="s">
        <v>1283</v>
      </c>
      <c r="F1096" s="88">
        <v>4966400</v>
      </c>
      <c r="G1096" s="88">
        <v>-1634825.95</v>
      </c>
      <c r="H1096" s="88">
        <v>3331574.05</v>
      </c>
      <c r="I1096" s="89" t="s">
        <v>303</v>
      </c>
      <c r="J1096" s="89" t="s">
        <v>312</v>
      </c>
    </row>
    <row r="1097" spans="1:17" x14ac:dyDescent="0.45">
      <c r="A1097" s="85">
        <v>14</v>
      </c>
      <c r="B1097" s="86">
        <v>100000451075</v>
      </c>
      <c r="C1097" s="85">
        <v>0</v>
      </c>
      <c r="D1097" s="85" t="s">
        <v>18</v>
      </c>
      <c r="E1097" s="87" t="s">
        <v>1284</v>
      </c>
      <c r="F1097" s="88">
        <v>6251700</v>
      </c>
      <c r="G1097" s="88">
        <v>-1778903.34</v>
      </c>
      <c r="H1097" s="88">
        <v>4472796.66</v>
      </c>
      <c r="I1097" s="89" t="s">
        <v>303</v>
      </c>
      <c r="J1097" s="89" t="s">
        <v>312</v>
      </c>
    </row>
    <row r="1098" spans="1:17" x14ac:dyDescent="0.45">
      <c r="A1098" s="90" t="s">
        <v>27</v>
      </c>
      <c r="B1098" s="91" t="s">
        <v>197</v>
      </c>
      <c r="C1098" s="90"/>
      <c r="D1098" s="90"/>
      <c r="E1098" s="90"/>
      <c r="F1098" s="92">
        <f>SUM(F1084:F1097)</f>
        <v>12165300.039999999</v>
      </c>
      <c r="G1098" s="92">
        <f t="shared" ref="G1098:H1098" si="17">SUM(G1084:G1097)</f>
        <v>-3560706</v>
      </c>
      <c r="H1098" s="92">
        <f t="shared" si="17"/>
        <v>8604594.0399999991</v>
      </c>
      <c r="I1098" s="93"/>
      <c r="J1098" s="93"/>
      <c r="K1098" s="94"/>
      <c r="L1098" s="94"/>
      <c r="M1098" s="94"/>
      <c r="N1098" s="94"/>
      <c r="O1098" s="94"/>
      <c r="P1098" s="94"/>
      <c r="Q1098" s="94"/>
    </row>
    <row r="1099" spans="1:17" x14ac:dyDescent="0.45">
      <c r="A1099" s="94"/>
      <c r="B1099" s="78"/>
      <c r="C1099" s="94"/>
      <c r="D1099" s="94"/>
      <c r="E1099" s="94"/>
      <c r="F1099" s="95"/>
      <c r="G1099" s="95"/>
      <c r="H1099" s="95"/>
      <c r="I1099" s="93"/>
      <c r="J1099" s="93"/>
      <c r="K1099" s="94"/>
      <c r="L1099" s="94"/>
      <c r="M1099" s="94"/>
      <c r="N1099" s="94"/>
      <c r="O1099" s="94"/>
      <c r="P1099" s="94"/>
      <c r="Q1099" s="94"/>
    </row>
    <row r="1100" spans="1:17" x14ac:dyDescent="0.45">
      <c r="A1100" s="78" t="s">
        <v>287</v>
      </c>
      <c r="B1100" s="78"/>
      <c r="C1100" s="94"/>
      <c r="D1100" s="94"/>
      <c r="E1100" s="94"/>
      <c r="F1100" s="95"/>
      <c r="G1100" s="95"/>
      <c r="H1100" s="95"/>
      <c r="I1100" s="93"/>
      <c r="J1100" s="93"/>
      <c r="K1100" s="94"/>
      <c r="L1100" s="94"/>
      <c r="M1100" s="94"/>
      <c r="N1100" s="94"/>
      <c r="O1100" s="94"/>
      <c r="P1100" s="94"/>
      <c r="Q1100" s="94"/>
    </row>
    <row r="1101" spans="1:17" x14ac:dyDescent="0.45">
      <c r="A1101" s="80" t="s">
        <v>278</v>
      </c>
      <c r="B1101" s="81" t="s">
        <v>0</v>
      </c>
      <c r="C1101" s="80" t="s">
        <v>1</v>
      </c>
      <c r="D1101" s="80" t="s">
        <v>277</v>
      </c>
      <c r="E1101" s="80" t="s">
        <v>2</v>
      </c>
      <c r="F1101" s="80" t="s">
        <v>3</v>
      </c>
      <c r="G1101" s="80" t="s">
        <v>4</v>
      </c>
      <c r="H1101" s="80" t="s">
        <v>5</v>
      </c>
      <c r="I1101" s="82"/>
      <c r="J1101" s="82"/>
      <c r="K1101" s="83"/>
      <c r="L1101" s="83"/>
      <c r="M1101" s="83"/>
      <c r="N1101" s="83"/>
      <c r="O1101" s="83"/>
      <c r="P1101" s="83"/>
      <c r="Q1101" s="83"/>
    </row>
    <row r="1102" spans="1:17" x14ac:dyDescent="0.45">
      <c r="A1102" s="85">
        <v>1</v>
      </c>
      <c r="B1102" s="86">
        <v>100000145947</v>
      </c>
      <c r="C1102" s="85">
        <v>0</v>
      </c>
      <c r="D1102" s="85" t="s">
        <v>75</v>
      </c>
      <c r="E1102" s="87" t="s">
        <v>1285</v>
      </c>
      <c r="F1102" s="88">
        <v>85000</v>
      </c>
      <c r="G1102" s="88">
        <v>-84999</v>
      </c>
      <c r="H1102" s="87">
        <v>1</v>
      </c>
      <c r="I1102" s="89" t="s">
        <v>303</v>
      </c>
      <c r="J1102" s="89" t="s">
        <v>313</v>
      </c>
    </row>
    <row r="1103" spans="1:17" x14ac:dyDescent="0.45">
      <c r="A1103" s="85">
        <v>2</v>
      </c>
      <c r="B1103" s="86">
        <v>100000145948</v>
      </c>
      <c r="C1103" s="85">
        <v>0</v>
      </c>
      <c r="D1103" s="85" t="s">
        <v>75</v>
      </c>
      <c r="E1103" s="87" t="s">
        <v>1286</v>
      </c>
      <c r="F1103" s="88">
        <v>38400</v>
      </c>
      <c r="G1103" s="88">
        <v>-38399</v>
      </c>
      <c r="H1103" s="87">
        <v>1</v>
      </c>
      <c r="I1103" s="89" t="s">
        <v>303</v>
      </c>
      <c r="J1103" s="89" t="s">
        <v>313</v>
      </c>
    </row>
    <row r="1104" spans="1:17" x14ac:dyDescent="0.45">
      <c r="A1104" s="85">
        <v>3</v>
      </c>
      <c r="B1104" s="86">
        <v>100000145949</v>
      </c>
      <c r="C1104" s="85">
        <v>0</v>
      </c>
      <c r="D1104" s="85" t="s">
        <v>75</v>
      </c>
      <c r="E1104" s="87" t="s">
        <v>1287</v>
      </c>
      <c r="F1104" s="88">
        <v>78389.259999999995</v>
      </c>
      <c r="G1104" s="88">
        <v>-78388.259999999995</v>
      </c>
      <c r="H1104" s="87">
        <v>1</v>
      </c>
      <c r="I1104" s="89" t="s">
        <v>303</v>
      </c>
      <c r="J1104" s="89" t="s">
        <v>313</v>
      </c>
    </row>
    <row r="1105" spans="1:17" x14ac:dyDescent="0.45">
      <c r="A1105" s="85">
        <v>4</v>
      </c>
      <c r="B1105" s="86">
        <v>100000145950</v>
      </c>
      <c r="C1105" s="85">
        <v>0</v>
      </c>
      <c r="D1105" s="85" t="s">
        <v>75</v>
      </c>
      <c r="E1105" s="87" t="s">
        <v>1288</v>
      </c>
      <c r="F1105" s="88">
        <v>49900</v>
      </c>
      <c r="G1105" s="88">
        <v>-49899</v>
      </c>
      <c r="H1105" s="87">
        <v>1</v>
      </c>
      <c r="I1105" s="89" t="s">
        <v>303</v>
      </c>
      <c r="J1105" s="89" t="s">
        <v>313</v>
      </c>
    </row>
    <row r="1106" spans="1:17" x14ac:dyDescent="0.45">
      <c r="A1106" s="85">
        <v>5</v>
      </c>
      <c r="B1106" s="86">
        <v>100000176168</v>
      </c>
      <c r="C1106" s="85">
        <v>0</v>
      </c>
      <c r="D1106" s="85" t="s">
        <v>1289</v>
      </c>
      <c r="E1106" s="87" t="s">
        <v>1290</v>
      </c>
      <c r="F1106" s="88">
        <v>54677</v>
      </c>
      <c r="G1106" s="88">
        <v>-54676</v>
      </c>
      <c r="H1106" s="87">
        <v>1</v>
      </c>
      <c r="I1106" s="89" t="s">
        <v>303</v>
      </c>
      <c r="J1106" s="89" t="s">
        <v>313</v>
      </c>
    </row>
    <row r="1107" spans="1:17" x14ac:dyDescent="0.45">
      <c r="A1107" s="85">
        <v>6</v>
      </c>
      <c r="B1107" s="86">
        <v>100000310695</v>
      </c>
      <c r="C1107" s="85">
        <v>0</v>
      </c>
      <c r="D1107" s="85" t="s">
        <v>478</v>
      </c>
      <c r="E1107" s="87" t="s">
        <v>1291</v>
      </c>
      <c r="F1107" s="88">
        <v>12500</v>
      </c>
      <c r="G1107" s="88">
        <v>-12499</v>
      </c>
      <c r="H1107" s="87">
        <v>1</v>
      </c>
      <c r="I1107" s="89" t="s">
        <v>303</v>
      </c>
      <c r="J1107" s="89" t="s">
        <v>313</v>
      </c>
    </row>
    <row r="1108" spans="1:17" x14ac:dyDescent="0.45">
      <c r="A1108" s="85">
        <v>7</v>
      </c>
      <c r="B1108" s="86">
        <v>100000494469</v>
      </c>
      <c r="C1108" s="85">
        <v>0</v>
      </c>
      <c r="D1108" s="85" t="s">
        <v>734</v>
      </c>
      <c r="E1108" s="87" t="s">
        <v>1292</v>
      </c>
      <c r="F1108" s="88">
        <v>53500</v>
      </c>
      <c r="G1108" s="88">
        <v>-53499</v>
      </c>
      <c r="H1108" s="87">
        <v>1</v>
      </c>
      <c r="I1108" s="89" t="s">
        <v>303</v>
      </c>
      <c r="J1108" s="89" t="s">
        <v>313</v>
      </c>
    </row>
    <row r="1109" spans="1:17" x14ac:dyDescent="0.45">
      <c r="A1109" s="85">
        <v>8</v>
      </c>
      <c r="B1109" s="86">
        <v>100000494470</v>
      </c>
      <c r="C1109" s="85">
        <v>0</v>
      </c>
      <c r="D1109" s="85" t="s">
        <v>734</v>
      </c>
      <c r="E1109" s="87" t="s">
        <v>1293</v>
      </c>
      <c r="F1109" s="88">
        <v>7126.2</v>
      </c>
      <c r="G1109" s="88">
        <v>-7125.2</v>
      </c>
      <c r="H1109" s="87">
        <v>1</v>
      </c>
      <c r="I1109" s="89" t="s">
        <v>303</v>
      </c>
      <c r="J1109" s="89" t="s">
        <v>313</v>
      </c>
    </row>
    <row r="1110" spans="1:17" x14ac:dyDescent="0.45">
      <c r="A1110" s="87"/>
      <c r="B1110" s="91" t="s">
        <v>287</v>
      </c>
      <c r="C1110" s="85"/>
      <c r="D1110" s="85"/>
      <c r="E1110" s="87"/>
      <c r="F1110" s="92">
        <f>SUM(F1102:F1109)</f>
        <v>379492.46</v>
      </c>
      <c r="G1110" s="92">
        <f t="shared" ref="G1110:H1110" si="18">SUM(G1102:G1109)</f>
        <v>-379484.46</v>
      </c>
      <c r="H1110" s="92">
        <f t="shared" si="18"/>
        <v>8</v>
      </c>
    </row>
    <row r="1111" spans="1:17" s="67" customFormat="1" ht="23.25" x14ac:dyDescent="0.5">
      <c r="A1111" s="180" t="s">
        <v>281</v>
      </c>
      <c r="B1111" s="181"/>
      <c r="C1111" s="181"/>
      <c r="D1111" s="181"/>
      <c r="E1111" s="182"/>
      <c r="F1111" s="64">
        <f>F1110+F1098</f>
        <v>12544792.5</v>
      </c>
      <c r="G1111" s="64">
        <f t="shared" ref="G1111:H1111" si="19">G1110+G1098</f>
        <v>-3940190.46</v>
      </c>
      <c r="H1111" s="64">
        <f t="shared" si="19"/>
        <v>8604602.0399999991</v>
      </c>
      <c r="I1111" s="96"/>
      <c r="J1111" s="97"/>
    </row>
    <row r="1112" spans="1:17" x14ac:dyDescent="0.45">
      <c r="A1112" s="94" t="s">
        <v>29</v>
      </c>
      <c r="B1112" s="78" t="s">
        <v>198</v>
      </c>
      <c r="C1112" s="94"/>
      <c r="D1112" s="94"/>
      <c r="E1112" s="94"/>
      <c r="F1112" s="95">
        <v>12544792.5</v>
      </c>
      <c r="G1112" s="95">
        <v>-3940190.46</v>
      </c>
      <c r="H1112" s="95">
        <v>8604602.0399999991</v>
      </c>
      <c r="I1112" s="93"/>
      <c r="J1112" s="93"/>
      <c r="K1112" s="94"/>
      <c r="L1112" s="94"/>
      <c r="M1112" s="94"/>
      <c r="N1112" s="94"/>
      <c r="O1112" s="94"/>
      <c r="P1112" s="94"/>
      <c r="Q1112" s="94"/>
    </row>
    <row r="1113" spans="1:17" x14ac:dyDescent="0.45">
      <c r="A1113" s="94"/>
      <c r="B1113" s="78"/>
      <c r="C1113" s="94"/>
      <c r="D1113" s="94"/>
      <c r="E1113" s="94"/>
      <c r="F1113" s="95"/>
      <c r="G1113" s="95"/>
      <c r="H1113" s="95"/>
      <c r="I1113" s="93"/>
      <c r="J1113" s="93"/>
      <c r="K1113" s="94"/>
      <c r="L1113" s="94"/>
      <c r="M1113" s="94"/>
      <c r="N1113" s="94"/>
      <c r="O1113" s="94"/>
      <c r="P1113" s="94"/>
      <c r="Q1113" s="94"/>
    </row>
    <row r="1114" spans="1:17" x14ac:dyDescent="0.45">
      <c r="A1114" s="78" t="s">
        <v>1294</v>
      </c>
      <c r="B1114" s="78"/>
      <c r="C1114" s="94"/>
      <c r="D1114" s="94"/>
      <c r="E1114" s="94"/>
      <c r="F1114" s="95"/>
      <c r="G1114" s="95"/>
      <c r="H1114" s="95"/>
      <c r="I1114" s="93"/>
      <c r="J1114" s="93"/>
      <c r="K1114" s="94"/>
      <c r="L1114" s="94"/>
      <c r="M1114" s="94"/>
      <c r="N1114" s="94"/>
      <c r="O1114" s="94"/>
      <c r="P1114" s="94"/>
      <c r="Q1114" s="94"/>
    </row>
    <row r="1115" spans="1:17" x14ac:dyDescent="0.45">
      <c r="A1115" s="80" t="s">
        <v>278</v>
      </c>
      <c r="B1115" s="81" t="s">
        <v>0</v>
      </c>
      <c r="C1115" s="80" t="s">
        <v>1</v>
      </c>
      <c r="D1115" s="80" t="s">
        <v>277</v>
      </c>
      <c r="E1115" s="80" t="s">
        <v>2</v>
      </c>
      <c r="F1115" s="80" t="s">
        <v>3</v>
      </c>
      <c r="G1115" s="80" t="s">
        <v>4</v>
      </c>
      <c r="H1115" s="80" t="s">
        <v>5</v>
      </c>
      <c r="I1115" s="82"/>
      <c r="J1115" s="82"/>
      <c r="K1115" s="83"/>
      <c r="L1115" s="83"/>
      <c r="M1115" s="83"/>
      <c r="N1115" s="83"/>
      <c r="O1115" s="83"/>
      <c r="P1115" s="83"/>
      <c r="Q1115" s="83"/>
    </row>
    <row r="1116" spans="1:17" x14ac:dyDescent="0.45">
      <c r="A1116" s="85">
        <v>1</v>
      </c>
      <c r="B1116" s="86">
        <v>100000417387</v>
      </c>
      <c r="C1116" s="85">
        <v>0</v>
      </c>
      <c r="D1116" s="85" t="s">
        <v>373</v>
      </c>
      <c r="E1116" s="87" t="s">
        <v>1295</v>
      </c>
      <c r="F1116" s="88">
        <v>21500</v>
      </c>
      <c r="G1116" s="88">
        <v>-9977.4500000000007</v>
      </c>
      <c r="H1116" s="88">
        <v>11522.55</v>
      </c>
      <c r="I1116" s="89" t="s">
        <v>302</v>
      </c>
      <c r="J1116" s="89" t="s">
        <v>312</v>
      </c>
    </row>
    <row r="1117" spans="1:17" x14ac:dyDescent="0.45">
      <c r="A1117" s="87"/>
      <c r="B1117" s="86">
        <v>100000417387</v>
      </c>
      <c r="C1117" s="85">
        <v>1</v>
      </c>
      <c r="D1117" s="85" t="s">
        <v>373</v>
      </c>
      <c r="E1117" s="87" t="s">
        <v>1295</v>
      </c>
      <c r="F1117" s="88">
        <v>8500</v>
      </c>
      <c r="G1117" s="88">
        <v>-8499</v>
      </c>
      <c r="H1117" s="87">
        <v>1</v>
      </c>
      <c r="I1117" s="89" t="s">
        <v>302</v>
      </c>
      <c r="J1117" s="89" t="s">
        <v>312</v>
      </c>
    </row>
    <row r="1118" spans="1:17" x14ac:dyDescent="0.45">
      <c r="A1118" s="90" t="s">
        <v>27</v>
      </c>
      <c r="B1118" s="91" t="s">
        <v>1294</v>
      </c>
      <c r="C1118" s="90"/>
      <c r="D1118" s="90"/>
      <c r="E1118" s="90"/>
      <c r="F1118" s="92">
        <v>30000</v>
      </c>
      <c r="G1118" s="92">
        <v>-18476.45</v>
      </c>
      <c r="H1118" s="92">
        <v>11523.55</v>
      </c>
      <c r="I1118" s="93"/>
      <c r="J1118" s="93"/>
      <c r="K1118" s="94"/>
      <c r="L1118" s="94"/>
      <c r="M1118" s="94"/>
      <c r="N1118" s="94"/>
      <c r="O1118" s="94"/>
      <c r="P1118" s="94"/>
      <c r="Q1118" s="94"/>
    </row>
    <row r="1119" spans="1:17" s="67" customFormat="1" ht="23.25" x14ac:dyDescent="0.5">
      <c r="A1119" s="180" t="s">
        <v>281</v>
      </c>
      <c r="B1119" s="181"/>
      <c r="C1119" s="181"/>
      <c r="D1119" s="181"/>
      <c r="E1119" s="182"/>
      <c r="F1119" s="64">
        <f>F1118</f>
        <v>30000</v>
      </c>
      <c r="G1119" s="64">
        <f t="shared" ref="G1119:H1119" si="20">G1118</f>
        <v>-18476.45</v>
      </c>
      <c r="H1119" s="64">
        <f t="shared" si="20"/>
        <v>11523.55</v>
      </c>
      <c r="I1119" s="96"/>
      <c r="J1119" s="97"/>
    </row>
    <row r="1120" spans="1:17" x14ac:dyDescent="0.45">
      <c r="A1120" s="94" t="s">
        <v>29</v>
      </c>
      <c r="B1120" s="78" t="s">
        <v>1296</v>
      </c>
      <c r="C1120" s="94"/>
      <c r="D1120" s="94"/>
      <c r="E1120" s="94"/>
      <c r="F1120" s="95">
        <v>30000</v>
      </c>
      <c r="G1120" s="95">
        <v>-18476.45</v>
      </c>
      <c r="H1120" s="95">
        <v>11523.55</v>
      </c>
      <c r="I1120" s="93"/>
      <c r="J1120" s="93"/>
      <c r="K1120" s="94"/>
      <c r="L1120" s="94"/>
      <c r="M1120" s="94"/>
      <c r="N1120" s="94"/>
      <c r="O1120" s="94"/>
      <c r="P1120" s="94"/>
      <c r="Q1120" s="94"/>
    </row>
    <row r="1121" spans="1:17" x14ac:dyDescent="0.45">
      <c r="A1121" s="94"/>
      <c r="B1121" s="78"/>
      <c r="C1121" s="94"/>
      <c r="D1121" s="94"/>
      <c r="E1121" s="94"/>
      <c r="F1121" s="95"/>
      <c r="G1121" s="95"/>
      <c r="H1121" s="95"/>
      <c r="I1121" s="93"/>
      <c r="J1121" s="93"/>
      <c r="K1121" s="94"/>
      <c r="L1121" s="94"/>
      <c r="M1121" s="94"/>
      <c r="N1121" s="94"/>
      <c r="O1121" s="94"/>
      <c r="P1121" s="94"/>
      <c r="Q1121" s="94"/>
    </row>
    <row r="1122" spans="1:17" x14ac:dyDescent="0.45">
      <c r="A1122" s="78" t="s">
        <v>588</v>
      </c>
      <c r="B1122" s="78"/>
      <c r="C1122" s="94"/>
      <c r="D1122" s="94"/>
      <c r="E1122" s="94"/>
      <c r="F1122" s="95"/>
      <c r="G1122" s="95"/>
      <c r="H1122" s="95"/>
      <c r="I1122" s="93"/>
      <c r="J1122" s="93"/>
      <c r="K1122" s="94"/>
      <c r="L1122" s="94"/>
      <c r="M1122" s="94"/>
      <c r="N1122" s="94"/>
      <c r="O1122" s="94"/>
      <c r="P1122" s="94"/>
      <c r="Q1122" s="94"/>
    </row>
    <row r="1123" spans="1:17" x14ac:dyDescent="0.45">
      <c r="A1123" s="80" t="s">
        <v>278</v>
      </c>
      <c r="B1123" s="81" t="s">
        <v>0</v>
      </c>
      <c r="C1123" s="80" t="s">
        <v>1</v>
      </c>
      <c r="D1123" s="80" t="s">
        <v>277</v>
      </c>
      <c r="E1123" s="80" t="s">
        <v>2</v>
      </c>
      <c r="F1123" s="80" t="s">
        <v>3</v>
      </c>
      <c r="G1123" s="80" t="s">
        <v>4</v>
      </c>
      <c r="H1123" s="80" t="s">
        <v>5</v>
      </c>
      <c r="I1123" s="82"/>
      <c r="J1123" s="82"/>
      <c r="K1123" s="83"/>
      <c r="L1123" s="83"/>
      <c r="M1123" s="83"/>
      <c r="N1123" s="83"/>
      <c r="O1123" s="83"/>
      <c r="P1123" s="83"/>
      <c r="Q1123" s="83"/>
    </row>
    <row r="1124" spans="1:17" x14ac:dyDescent="0.45">
      <c r="A1124" s="85">
        <v>1</v>
      </c>
      <c r="B1124" s="86">
        <v>100000213206</v>
      </c>
      <c r="C1124" s="85">
        <v>0</v>
      </c>
      <c r="D1124" s="85" t="s">
        <v>107</v>
      </c>
      <c r="E1124" s="87" t="s">
        <v>1297</v>
      </c>
      <c r="F1124" s="88">
        <v>59150</v>
      </c>
      <c r="G1124" s="88">
        <v>-44365.02</v>
      </c>
      <c r="H1124" s="88">
        <v>14784.98</v>
      </c>
      <c r="I1124" s="89" t="s">
        <v>299</v>
      </c>
      <c r="J1124" s="89" t="s">
        <v>312</v>
      </c>
    </row>
    <row r="1125" spans="1:17" x14ac:dyDescent="0.45">
      <c r="A1125" s="85">
        <v>2</v>
      </c>
      <c r="B1125" s="86">
        <v>100000213207</v>
      </c>
      <c r="C1125" s="85">
        <v>0</v>
      </c>
      <c r="D1125" s="85" t="s">
        <v>107</v>
      </c>
      <c r="E1125" s="87" t="s">
        <v>1297</v>
      </c>
      <c r="F1125" s="88">
        <v>59150</v>
      </c>
      <c r="G1125" s="88">
        <v>-44365.02</v>
      </c>
      <c r="H1125" s="88">
        <v>14784.98</v>
      </c>
      <c r="I1125" s="89" t="s">
        <v>299</v>
      </c>
      <c r="J1125" s="89" t="s">
        <v>312</v>
      </c>
    </row>
    <row r="1126" spans="1:17" x14ac:dyDescent="0.45">
      <c r="A1126" s="85">
        <v>3</v>
      </c>
      <c r="B1126" s="86">
        <v>100000213208</v>
      </c>
      <c r="C1126" s="85">
        <v>0</v>
      </c>
      <c r="D1126" s="85" t="s">
        <v>107</v>
      </c>
      <c r="E1126" s="87" t="s">
        <v>1297</v>
      </c>
      <c r="F1126" s="88">
        <v>59150</v>
      </c>
      <c r="G1126" s="88">
        <v>-44365.02</v>
      </c>
      <c r="H1126" s="88">
        <v>14784.98</v>
      </c>
      <c r="I1126" s="89" t="s">
        <v>299</v>
      </c>
      <c r="J1126" s="89" t="s">
        <v>312</v>
      </c>
    </row>
    <row r="1127" spans="1:17" x14ac:dyDescent="0.45">
      <c r="A1127" s="85">
        <v>4</v>
      </c>
      <c r="B1127" s="86">
        <v>100000213209</v>
      </c>
      <c r="C1127" s="85">
        <v>0</v>
      </c>
      <c r="D1127" s="85" t="s">
        <v>107</v>
      </c>
      <c r="E1127" s="87" t="s">
        <v>1297</v>
      </c>
      <c r="F1127" s="88">
        <v>59150</v>
      </c>
      <c r="G1127" s="88">
        <v>-44365.02</v>
      </c>
      <c r="H1127" s="88">
        <v>14784.98</v>
      </c>
      <c r="I1127" s="89" t="s">
        <v>299</v>
      </c>
      <c r="J1127" s="89" t="s">
        <v>312</v>
      </c>
    </row>
    <row r="1128" spans="1:17" x14ac:dyDescent="0.45">
      <c r="A1128" s="85">
        <v>5</v>
      </c>
      <c r="B1128" s="86">
        <v>100000213210</v>
      </c>
      <c r="C1128" s="85">
        <v>0</v>
      </c>
      <c r="D1128" s="85" t="s">
        <v>107</v>
      </c>
      <c r="E1128" s="87" t="s">
        <v>1297</v>
      </c>
      <c r="F1128" s="88">
        <v>59150</v>
      </c>
      <c r="G1128" s="88">
        <v>-44365.02</v>
      </c>
      <c r="H1128" s="88">
        <v>14784.98</v>
      </c>
      <c r="I1128" s="89" t="s">
        <v>299</v>
      </c>
      <c r="J1128" s="89" t="s">
        <v>312</v>
      </c>
    </row>
    <row r="1129" spans="1:17" x14ac:dyDescent="0.45">
      <c r="A1129" s="85">
        <v>6</v>
      </c>
      <c r="B1129" s="86">
        <v>100000213211</v>
      </c>
      <c r="C1129" s="85">
        <v>0</v>
      </c>
      <c r="D1129" s="85" t="s">
        <v>107</v>
      </c>
      <c r="E1129" s="87" t="s">
        <v>1298</v>
      </c>
      <c r="F1129" s="88">
        <v>59150</v>
      </c>
      <c r="G1129" s="88">
        <v>-44365.02</v>
      </c>
      <c r="H1129" s="88">
        <v>14784.98</v>
      </c>
      <c r="I1129" s="89" t="s">
        <v>299</v>
      </c>
      <c r="J1129" s="89" t="s">
        <v>312</v>
      </c>
    </row>
    <row r="1130" spans="1:17" x14ac:dyDescent="0.45">
      <c r="A1130" s="85">
        <v>7</v>
      </c>
      <c r="B1130" s="86">
        <v>100000213212</v>
      </c>
      <c r="C1130" s="85">
        <v>0</v>
      </c>
      <c r="D1130" s="85" t="s">
        <v>107</v>
      </c>
      <c r="E1130" s="87" t="s">
        <v>1297</v>
      </c>
      <c r="F1130" s="88">
        <v>59150</v>
      </c>
      <c r="G1130" s="88">
        <v>-44365.02</v>
      </c>
      <c r="H1130" s="88">
        <v>14784.98</v>
      </c>
      <c r="I1130" s="89" t="s">
        <v>299</v>
      </c>
      <c r="J1130" s="89" t="s">
        <v>312</v>
      </c>
    </row>
    <row r="1131" spans="1:17" x14ac:dyDescent="0.45">
      <c r="A1131" s="90" t="s">
        <v>27</v>
      </c>
      <c r="B1131" s="91" t="s">
        <v>588</v>
      </c>
      <c r="C1131" s="90"/>
      <c r="D1131" s="90"/>
      <c r="E1131" s="90"/>
      <c r="F1131" s="92">
        <v>414050</v>
      </c>
      <c r="G1131" s="92">
        <v>-310555.14</v>
      </c>
      <c r="H1131" s="92">
        <v>103494.86</v>
      </c>
      <c r="I1131" s="93"/>
      <c r="J1131" s="93"/>
      <c r="K1131" s="94"/>
      <c r="L1131" s="94"/>
      <c r="M1131" s="94"/>
      <c r="N1131" s="94"/>
      <c r="O1131" s="94"/>
      <c r="P1131" s="94"/>
      <c r="Q1131" s="94"/>
    </row>
    <row r="1132" spans="1:17" s="67" customFormat="1" ht="23.25" x14ac:dyDescent="0.5">
      <c r="A1132" s="180" t="s">
        <v>281</v>
      </c>
      <c r="B1132" s="181"/>
      <c r="C1132" s="181"/>
      <c r="D1132" s="181"/>
      <c r="E1132" s="182"/>
      <c r="F1132" s="64">
        <f>F1131</f>
        <v>414050</v>
      </c>
      <c r="G1132" s="64">
        <f t="shared" ref="G1132:H1132" si="21">G1131</f>
        <v>-310555.14</v>
      </c>
      <c r="H1132" s="64">
        <f t="shared" si="21"/>
        <v>103494.86</v>
      </c>
      <c r="I1132" s="96"/>
      <c r="J1132" s="97"/>
    </row>
    <row r="1133" spans="1:17" x14ac:dyDescent="0.45">
      <c r="A1133" s="94" t="s">
        <v>29</v>
      </c>
      <c r="B1133" s="78" t="s">
        <v>600</v>
      </c>
      <c r="C1133" s="94"/>
      <c r="D1133" s="94"/>
      <c r="E1133" s="94"/>
      <c r="F1133" s="95">
        <v>414050</v>
      </c>
      <c r="G1133" s="95">
        <v>-310555.14</v>
      </c>
      <c r="H1133" s="95">
        <v>103494.86</v>
      </c>
      <c r="I1133" s="93"/>
      <c r="J1133" s="93"/>
      <c r="K1133" s="94"/>
      <c r="L1133" s="94"/>
      <c r="M1133" s="94"/>
      <c r="N1133" s="94"/>
      <c r="O1133" s="94"/>
      <c r="P1133" s="94"/>
      <c r="Q1133" s="94"/>
    </row>
    <row r="1134" spans="1:17" x14ac:dyDescent="0.45">
      <c r="A1134" s="94"/>
      <c r="B1134" s="78"/>
      <c r="C1134" s="94"/>
      <c r="D1134" s="94"/>
      <c r="E1134" s="94"/>
      <c r="F1134" s="95"/>
      <c r="G1134" s="95"/>
      <c r="H1134" s="95"/>
      <c r="I1134" s="93"/>
      <c r="J1134" s="93"/>
      <c r="K1134" s="94"/>
      <c r="L1134" s="94"/>
      <c r="M1134" s="94"/>
      <c r="N1134" s="94"/>
      <c r="O1134" s="94"/>
      <c r="P1134" s="94"/>
      <c r="Q1134" s="94"/>
    </row>
    <row r="1135" spans="1:17" x14ac:dyDescent="0.45">
      <c r="A1135" s="78" t="s">
        <v>1299</v>
      </c>
      <c r="B1135" s="78"/>
      <c r="C1135" s="94"/>
      <c r="D1135" s="94"/>
      <c r="E1135" s="94"/>
      <c r="F1135" s="95"/>
      <c r="G1135" s="95"/>
      <c r="H1135" s="95"/>
      <c r="I1135" s="93"/>
      <c r="J1135" s="93"/>
      <c r="K1135" s="94"/>
      <c r="L1135" s="94"/>
      <c r="M1135" s="94"/>
      <c r="N1135" s="94"/>
      <c r="O1135" s="94"/>
      <c r="P1135" s="94"/>
      <c r="Q1135" s="94"/>
    </row>
    <row r="1136" spans="1:17" x14ac:dyDescent="0.45">
      <c r="A1136" s="80" t="s">
        <v>278</v>
      </c>
      <c r="B1136" s="81" t="s">
        <v>0</v>
      </c>
      <c r="C1136" s="80" t="s">
        <v>1</v>
      </c>
      <c r="D1136" s="80" t="s">
        <v>277</v>
      </c>
      <c r="E1136" s="80" t="s">
        <v>2</v>
      </c>
      <c r="F1136" s="80" t="s">
        <v>3</v>
      </c>
      <c r="G1136" s="80" t="s">
        <v>4</v>
      </c>
      <c r="H1136" s="80" t="s">
        <v>5</v>
      </c>
      <c r="I1136" s="82"/>
      <c r="J1136" s="82"/>
      <c r="K1136" s="83"/>
      <c r="L1136" s="83"/>
      <c r="M1136" s="83"/>
      <c r="N1136" s="83"/>
      <c r="O1136" s="83"/>
      <c r="P1136" s="83"/>
      <c r="Q1136" s="83"/>
    </row>
    <row r="1137" spans="1:17" x14ac:dyDescent="0.45">
      <c r="A1137" s="85">
        <v>1</v>
      </c>
      <c r="B1137" s="86">
        <v>100000301829</v>
      </c>
      <c r="C1137" s="85">
        <v>0</v>
      </c>
      <c r="D1137" s="85" t="s">
        <v>236</v>
      </c>
      <c r="E1137" s="87" t="s">
        <v>1300</v>
      </c>
      <c r="F1137" s="88">
        <v>95900</v>
      </c>
      <c r="G1137" s="88">
        <v>-70181.53</v>
      </c>
      <c r="H1137" s="88">
        <v>25718.47</v>
      </c>
      <c r="I1137" s="89" t="s">
        <v>298</v>
      </c>
      <c r="J1137" s="89" t="s">
        <v>312</v>
      </c>
    </row>
    <row r="1138" spans="1:17" x14ac:dyDescent="0.45">
      <c r="A1138" s="85">
        <v>2</v>
      </c>
      <c r="B1138" s="86">
        <v>100000301830</v>
      </c>
      <c r="C1138" s="85">
        <v>0</v>
      </c>
      <c r="D1138" s="85" t="s">
        <v>236</v>
      </c>
      <c r="E1138" s="87" t="s">
        <v>1300</v>
      </c>
      <c r="F1138" s="88">
        <v>95900</v>
      </c>
      <c r="G1138" s="88">
        <v>-70181.53</v>
      </c>
      <c r="H1138" s="88">
        <v>25718.47</v>
      </c>
      <c r="I1138" s="89" t="s">
        <v>298</v>
      </c>
      <c r="J1138" s="89" t="s">
        <v>312</v>
      </c>
    </row>
    <row r="1139" spans="1:17" x14ac:dyDescent="0.45">
      <c r="A1139" s="85">
        <v>3</v>
      </c>
      <c r="B1139" s="86">
        <v>100000301831</v>
      </c>
      <c r="C1139" s="85">
        <v>0</v>
      </c>
      <c r="D1139" s="85" t="s">
        <v>236</v>
      </c>
      <c r="E1139" s="87" t="s">
        <v>1300</v>
      </c>
      <c r="F1139" s="88">
        <v>95900</v>
      </c>
      <c r="G1139" s="88">
        <v>-70181.53</v>
      </c>
      <c r="H1139" s="88">
        <v>25718.47</v>
      </c>
      <c r="I1139" s="89" t="s">
        <v>298</v>
      </c>
      <c r="J1139" s="89" t="s">
        <v>312</v>
      </c>
    </row>
    <row r="1140" spans="1:17" x14ac:dyDescent="0.45">
      <c r="A1140" s="85">
        <v>4</v>
      </c>
      <c r="B1140" s="86">
        <v>100000301832</v>
      </c>
      <c r="C1140" s="85">
        <v>0</v>
      </c>
      <c r="D1140" s="85" t="s">
        <v>236</v>
      </c>
      <c r="E1140" s="87" t="s">
        <v>1300</v>
      </c>
      <c r="F1140" s="88">
        <v>95900</v>
      </c>
      <c r="G1140" s="88">
        <v>-70181.53</v>
      </c>
      <c r="H1140" s="88">
        <v>25718.47</v>
      </c>
      <c r="I1140" s="89" t="s">
        <v>298</v>
      </c>
      <c r="J1140" s="89" t="s">
        <v>312</v>
      </c>
    </row>
    <row r="1141" spans="1:17" x14ac:dyDescent="0.45">
      <c r="A1141" s="85">
        <v>5</v>
      </c>
      <c r="B1141" s="86">
        <v>100000301833</v>
      </c>
      <c r="C1141" s="85">
        <v>0</v>
      </c>
      <c r="D1141" s="85" t="s">
        <v>236</v>
      </c>
      <c r="E1141" s="87" t="s">
        <v>1300</v>
      </c>
      <c r="F1141" s="88">
        <v>95900</v>
      </c>
      <c r="G1141" s="88">
        <v>-70181.53</v>
      </c>
      <c r="H1141" s="88">
        <v>25718.47</v>
      </c>
      <c r="I1141" s="89" t="s">
        <v>298</v>
      </c>
      <c r="J1141" s="89" t="s">
        <v>312</v>
      </c>
    </row>
    <row r="1142" spans="1:17" x14ac:dyDescent="0.45">
      <c r="A1142" s="85">
        <v>6</v>
      </c>
      <c r="B1142" s="86">
        <v>100000301834</v>
      </c>
      <c r="C1142" s="85">
        <v>0</v>
      </c>
      <c r="D1142" s="85" t="s">
        <v>236</v>
      </c>
      <c r="E1142" s="87" t="s">
        <v>1300</v>
      </c>
      <c r="F1142" s="88">
        <v>95900</v>
      </c>
      <c r="G1142" s="88">
        <v>-70181.53</v>
      </c>
      <c r="H1142" s="88">
        <v>25718.47</v>
      </c>
      <c r="I1142" s="89" t="s">
        <v>298</v>
      </c>
      <c r="J1142" s="89" t="s">
        <v>312</v>
      </c>
    </row>
    <row r="1143" spans="1:17" x14ac:dyDescent="0.45">
      <c r="A1143" s="85">
        <v>7</v>
      </c>
      <c r="B1143" s="86">
        <v>100000301835</v>
      </c>
      <c r="C1143" s="85">
        <v>0</v>
      </c>
      <c r="D1143" s="85" t="s">
        <v>236</v>
      </c>
      <c r="E1143" s="87" t="s">
        <v>1300</v>
      </c>
      <c r="F1143" s="88">
        <v>95900</v>
      </c>
      <c r="G1143" s="88">
        <v>-70181.53</v>
      </c>
      <c r="H1143" s="88">
        <v>25718.47</v>
      </c>
      <c r="I1143" s="89" t="s">
        <v>298</v>
      </c>
      <c r="J1143" s="89" t="s">
        <v>312</v>
      </c>
    </row>
    <row r="1144" spans="1:17" x14ac:dyDescent="0.45">
      <c r="A1144" s="85">
        <v>8</v>
      </c>
      <c r="B1144" s="86">
        <v>100000301836</v>
      </c>
      <c r="C1144" s="85">
        <v>0</v>
      </c>
      <c r="D1144" s="85" t="s">
        <v>236</v>
      </c>
      <c r="E1144" s="87" t="s">
        <v>1300</v>
      </c>
      <c r="F1144" s="88">
        <v>95900</v>
      </c>
      <c r="G1144" s="88">
        <v>-70181.53</v>
      </c>
      <c r="H1144" s="88">
        <v>25718.47</v>
      </c>
      <c r="I1144" s="89" t="s">
        <v>298</v>
      </c>
      <c r="J1144" s="89" t="s">
        <v>312</v>
      </c>
    </row>
    <row r="1145" spans="1:17" x14ac:dyDescent="0.45">
      <c r="A1145" s="90" t="s">
        <v>27</v>
      </c>
      <c r="B1145" s="91" t="s">
        <v>1299</v>
      </c>
      <c r="C1145" s="90"/>
      <c r="D1145" s="90"/>
      <c r="E1145" s="90"/>
      <c r="F1145" s="92">
        <f>SUM(F1137:F1144)</f>
        <v>767200</v>
      </c>
      <c r="G1145" s="92">
        <f t="shared" ref="G1145:H1145" si="22">SUM(G1137:G1144)</f>
        <v>-561452.24000000011</v>
      </c>
      <c r="H1145" s="92">
        <f t="shared" si="22"/>
        <v>205747.76</v>
      </c>
      <c r="I1145" s="93"/>
      <c r="J1145" s="93"/>
      <c r="K1145" s="94"/>
      <c r="L1145" s="94"/>
      <c r="M1145" s="94"/>
      <c r="N1145" s="94"/>
      <c r="O1145" s="94"/>
      <c r="P1145" s="94"/>
      <c r="Q1145" s="94"/>
    </row>
    <row r="1146" spans="1:17" x14ac:dyDescent="0.45">
      <c r="A1146" s="94"/>
      <c r="B1146" s="78"/>
      <c r="C1146" s="94"/>
      <c r="D1146" s="94"/>
      <c r="E1146" s="94"/>
      <c r="F1146" s="95"/>
      <c r="G1146" s="95"/>
      <c r="H1146" s="95"/>
      <c r="I1146" s="93"/>
      <c r="J1146" s="93"/>
      <c r="K1146" s="94"/>
      <c r="L1146" s="94"/>
      <c r="M1146" s="94"/>
      <c r="N1146" s="94"/>
      <c r="O1146" s="94"/>
      <c r="P1146" s="94"/>
      <c r="Q1146" s="94"/>
    </row>
    <row r="1147" spans="1:17" x14ac:dyDescent="0.45">
      <c r="A1147" s="78" t="s">
        <v>1301</v>
      </c>
      <c r="B1147" s="78"/>
      <c r="C1147" s="94"/>
      <c r="D1147" s="94"/>
      <c r="E1147" s="94"/>
      <c r="F1147" s="95"/>
      <c r="G1147" s="95"/>
      <c r="H1147" s="95"/>
      <c r="I1147" s="93"/>
      <c r="J1147" s="93"/>
      <c r="K1147" s="94"/>
      <c r="L1147" s="94"/>
      <c r="M1147" s="94"/>
      <c r="N1147" s="94"/>
      <c r="O1147" s="94"/>
      <c r="P1147" s="94"/>
      <c r="Q1147" s="94"/>
    </row>
    <row r="1148" spans="1:17" x14ac:dyDescent="0.45">
      <c r="A1148" s="80" t="s">
        <v>278</v>
      </c>
      <c r="B1148" s="81" t="s">
        <v>0</v>
      </c>
      <c r="C1148" s="80" t="s">
        <v>1</v>
      </c>
      <c r="D1148" s="80" t="s">
        <v>277</v>
      </c>
      <c r="E1148" s="80" t="s">
        <v>2</v>
      </c>
      <c r="F1148" s="80" t="s">
        <v>3</v>
      </c>
      <c r="G1148" s="80" t="s">
        <v>4</v>
      </c>
      <c r="H1148" s="80" t="s">
        <v>5</v>
      </c>
      <c r="I1148" s="82"/>
      <c r="J1148" s="82"/>
      <c r="K1148" s="83"/>
      <c r="L1148" s="83"/>
      <c r="M1148" s="83"/>
      <c r="N1148" s="83"/>
      <c r="O1148" s="83"/>
      <c r="P1148" s="83"/>
      <c r="Q1148" s="83"/>
    </row>
    <row r="1149" spans="1:17" x14ac:dyDescent="0.45">
      <c r="A1149" s="85">
        <v>1</v>
      </c>
      <c r="B1149" s="86">
        <v>100000028809</v>
      </c>
      <c r="C1149" s="85">
        <v>0</v>
      </c>
      <c r="D1149" s="85" t="s">
        <v>1302</v>
      </c>
      <c r="E1149" s="87" t="s">
        <v>1303</v>
      </c>
      <c r="F1149" s="88">
        <v>49000</v>
      </c>
      <c r="G1149" s="88">
        <v>-48999</v>
      </c>
      <c r="H1149" s="87">
        <v>1</v>
      </c>
      <c r="I1149" s="89" t="s">
        <v>298</v>
      </c>
      <c r="J1149" s="89" t="s">
        <v>313</v>
      </c>
    </row>
    <row r="1150" spans="1:17" x14ac:dyDescent="0.45">
      <c r="A1150" s="85">
        <v>2</v>
      </c>
      <c r="B1150" s="86">
        <v>100000028810</v>
      </c>
      <c r="C1150" s="85">
        <v>0</v>
      </c>
      <c r="D1150" s="85" t="s">
        <v>1302</v>
      </c>
      <c r="E1150" s="87" t="s">
        <v>1303</v>
      </c>
      <c r="F1150" s="88">
        <v>49000</v>
      </c>
      <c r="G1150" s="88">
        <v>-48999</v>
      </c>
      <c r="H1150" s="87">
        <v>1</v>
      </c>
      <c r="I1150" s="89" t="s">
        <v>298</v>
      </c>
      <c r="J1150" s="89" t="s">
        <v>313</v>
      </c>
    </row>
    <row r="1151" spans="1:17" x14ac:dyDescent="0.45">
      <c r="A1151" s="85">
        <v>3</v>
      </c>
      <c r="B1151" s="86">
        <v>100000028811</v>
      </c>
      <c r="C1151" s="85">
        <v>0</v>
      </c>
      <c r="D1151" s="85" t="s">
        <v>1302</v>
      </c>
      <c r="E1151" s="87" t="s">
        <v>1303</v>
      </c>
      <c r="F1151" s="88">
        <v>49000</v>
      </c>
      <c r="G1151" s="88">
        <v>-48999</v>
      </c>
      <c r="H1151" s="87">
        <v>1</v>
      </c>
      <c r="I1151" s="89" t="s">
        <v>298</v>
      </c>
      <c r="J1151" s="89" t="s">
        <v>313</v>
      </c>
    </row>
    <row r="1152" spans="1:17" x14ac:dyDescent="0.45">
      <c r="A1152" s="85">
        <v>4</v>
      </c>
      <c r="B1152" s="86">
        <v>100000028812</v>
      </c>
      <c r="C1152" s="85">
        <v>0</v>
      </c>
      <c r="D1152" s="85" t="s">
        <v>1302</v>
      </c>
      <c r="E1152" s="87" t="s">
        <v>1303</v>
      </c>
      <c r="F1152" s="88">
        <v>49000</v>
      </c>
      <c r="G1152" s="88">
        <v>-48999</v>
      </c>
      <c r="H1152" s="87">
        <v>1</v>
      </c>
      <c r="I1152" s="89" t="s">
        <v>298</v>
      </c>
      <c r="J1152" s="89" t="s">
        <v>313</v>
      </c>
    </row>
    <row r="1153" spans="1:17" x14ac:dyDescent="0.45">
      <c r="A1153" s="85">
        <v>5</v>
      </c>
      <c r="B1153" s="86">
        <v>100000028813</v>
      </c>
      <c r="C1153" s="85">
        <v>0</v>
      </c>
      <c r="D1153" s="85" t="s">
        <v>1302</v>
      </c>
      <c r="E1153" s="87" t="s">
        <v>1303</v>
      </c>
      <c r="F1153" s="88">
        <v>49000</v>
      </c>
      <c r="G1153" s="88">
        <v>-48999</v>
      </c>
      <c r="H1153" s="87">
        <v>1</v>
      </c>
      <c r="I1153" s="89" t="s">
        <v>298</v>
      </c>
      <c r="J1153" s="89" t="s">
        <v>313</v>
      </c>
    </row>
    <row r="1154" spans="1:17" x14ac:dyDescent="0.45">
      <c r="A1154" s="85">
        <v>6</v>
      </c>
      <c r="B1154" s="86">
        <v>100000028814</v>
      </c>
      <c r="C1154" s="85">
        <v>0</v>
      </c>
      <c r="D1154" s="85" t="s">
        <v>1302</v>
      </c>
      <c r="E1154" s="87" t="s">
        <v>1303</v>
      </c>
      <c r="F1154" s="88">
        <v>49000</v>
      </c>
      <c r="G1154" s="88">
        <v>-48999</v>
      </c>
      <c r="H1154" s="87">
        <v>1</v>
      </c>
      <c r="I1154" s="89" t="s">
        <v>298</v>
      </c>
      <c r="J1154" s="89" t="s">
        <v>313</v>
      </c>
    </row>
    <row r="1155" spans="1:17" x14ac:dyDescent="0.45">
      <c r="A1155" s="85">
        <v>7</v>
      </c>
      <c r="B1155" s="86">
        <v>100000028815</v>
      </c>
      <c r="C1155" s="85">
        <v>0</v>
      </c>
      <c r="D1155" s="85" t="s">
        <v>1302</v>
      </c>
      <c r="E1155" s="87" t="s">
        <v>1303</v>
      </c>
      <c r="F1155" s="88">
        <v>49000</v>
      </c>
      <c r="G1155" s="88">
        <v>-48999</v>
      </c>
      <c r="H1155" s="87">
        <v>1</v>
      </c>
      <c r="I1155" s="89" t="s">
        <v>298</v>
      </c>
      <c r="J1155" s="89" t="s">
        <v>313</v>
      </c>
    </row>
    <row r="1156" spans="1:17" x14ac:dyDescent="0.45">
      <c r="A1156" s="85">
        <v>8</v>
      </c>
      <c r="B1156" s="86">
        <v>100000178388</v>
      </c>
      <c r="C1156" s="85">
        <v>0</v>
      </c>
      <c r="D1156" s="85" t="s">
        <v>1304</v>
      </c>
      <c r="E1156" s="87" t="s">
        <v>1305</v>
      </c>
      <c r="F1156" s="88">
        <v>1188000</v>
      </c>
      <c r="G1156" s="88">
        <v>-1187999</v>
      </c>
      <c r="H1156" s="87">
        <v>1</v>
      </c>
      <c r="I1156" s="89" t="s">
        <v>298</v>
      </c>
      <c r="J1156" s="89" t="s">
        <v>313</v>
      </c>
    </row>
    <row r="1157" spans="1:17" x14ac:dyDescent="0.45">
      <c r="A1157" s="85">
        <v>9</v>
      </c>
      <c r="B1157" s="86">
        <v>100000575333</v>
      </c>
      <c r="C1157" s="85">
        <v>0</v>
      </c>
      <c r="D1157" s="85" t="s">
        <v>49</v>
      </c>
      <c r="E1157" s="87" t="s">
        <v>1306</v>
      </c>
      <c r="F1157" s="88">
        <v>51216</v>
      </c>
      <c r="G1157" s="88">
        <v>-51215</v>
      </c>
      <c r="H1157" s="87">
        <v>1</v>
      </c>
      <c r="I1157" s="89" t="s">
        <v>298</v>
      </c>
      <c r="J1157" s="89" t="s">
        <v>313</v>
      </c>
    </row>
    <row r="1158" spans="1:17" x14ac:dyDescent="0.45">
      <c r="A1158" s="87"/>
      <c r="B1158" s="91" t="s">
        <v>1301</v>
      </c>
      <c r="C1158" s="85"/>
      <c r="D1158" s="85"/>
      <c r="E1158" s="87"/>
      <c r="F1158" s="92">
        <f>SUM(F1149:F1157)</f>
        <v>1582216</v>
      </c>
      <c r="G1158" s="92">
        <f t="shared" ref="G1158:H1158" si="23">SUM(G1149:G1157)</f>
        <v>-1582207</v>
      </c>
      <c r="H1158" s="92">
        <f t="shared" si="23"/>
        <v>9</v>
      </c>
    </row>
    <row r="1159" spans="1:17" s="67" customFormat="1" ht="23.25" x14ac:dyDescent="0.5">
      <c r="A1159" s="180" t="s">
        <v>281</v>
      </c>
      <c r="B1159" s="181"/>
      <c r="C1159" s="181"/>
      <c r="D1159" s="181"/>
      <c r="E1159" s="182"/>
      <c r="F1159" s="64">
        <f>F1158+F1145</f>
        <v>2349416</v>
      </c>
      <c r="G1159" s="64">
        <f t="shared" ref="G1159:H1159" si="24">G1158+G1145</f>
        <v>-2143659.2400000002</v>
      </c>
      <c r="H1159" s="64">
        <f t="shared" si="24"/>
        <v>205756.76</v>
      </c>
      <c r="I1159" s="96"/>
      <c r="J1159" s="97"/>
    </row>
    <row r="1160" spans="1:17" x14ac:dyDescent="0.45">
      <c r="A1160" s="94" t="s">
        <v>29</v>
      </c>
      <c r="B1160" s="78" t="s">
        <v>1307</v>
      </c>
      <c r="C1160" s="94"/>
      <c r="D1160" s="94"/>
      <c r="E1160" s="94"/>
      <c r="F1160" s="95">
        <v>2349416</v>
      </c>
      <c r="G1160" s="95">
        <v>-2143659.2400000002</v>
      </c>
      <c r="H1160" s="95">
        <v>205756.76</v>
      </c>
      <c r="I1160" s="93"/>
      <c r="J1160" s="93"/>
      <c r="K1160" s="94"/>
      <c r="L1160" s="94"/>
      <c r="M1160" s="94"/>
      <c r="N1160" s="94"/>
      <c r="O1160" s="94"/>
      <c r="P1160" s="94"/>
      <c r="Q1160" s="94"/>
    </row>
    <row r="1161" spans="1:17" x14ac:dyDescent="0.45">
      <c r="A1161" s="94"/>
      <c r="B1161" s="78"/>
      <c r="C1161" s="94"/>
      <c r="D1161" s="94"/>
      <c r="E1161" s="94"/>
      <c r="F1161" s="95"/>
      <c r="G1161" s="95"/>
      <c r="H1161" s="95"/>
      <c r="I1161" s="93"/>
      <c r="J1161" s="93"/>
      <c r="K1161" s="94"/>
      <c r="L1161" s="94"/>
      <c r="M1161" s="94"/>
      <c r="N1161" s="94"/>
      <c r="O1161" s="94"/>
      <c r="P1161" s="94"/>
      <c r="Q1161" s="94"/>
    </row>
    <row r="1162" spans="1:17" x14ac:dyDescent="0.45">
      <c r="A1162" s="78" t="s">
        <v>246</v>
      </c>
      <c r="B1162" s="78"/>
      <c r="C1162" s="94"/>
      <c r="D1162" s="94"/>
      <c r="E1162" s="94"/>
      <c r="F1162" s="95"/>
      <c r="G1162" s="95"/>
      <c r="H1162" s="95"/>
      <c r="I1162" s="93"/>
      <c r="J1162" s="93"/>
      <c r="K1162" s="94"/>
      <c r="L1162" s="94"/>
      <c r="M1162" s="94"/>
      <c r="N1162" s="94"/>
      <c r="O1162" s="94"/>
      <c r="P1162" s="94"/>
      <c r="Q1162" s="94"/>
    </row>
    <row r="1163" spans="1:17" x14ac:dyDescent="0.45">
      <c r="A1163" s="80" t="s">
        <v>278</v>
      </c>
      <c r="B1163" s="81" t="s">
        <v>0</v>
      </c>
      <c r="C1163" s="80" t="s">
        <v>1</v>
      </c>
      <c r="D1163" s="80" t="s">
        <v>277</v>
      </c>
      <c r="E1163" s="80" t="s">
        <v>2</v>
      </c>
      <c r="F1163" s="80" t="s">
        <v>3</v>
      </c>
      <c r="G1163" s="80" t="s">
        <v>4</v>
      </c>
      <c r="H1163" s="80" t="s">
        <v>5</v>
      </c>
      <c r="I1163" s="82"/>
      <c r="J1163" s="82"/>
      <c r="K1163" s="83"/>
      <c r="L1163" s="83"/>
      <c r="M1163" s="83"/>
      <c r="N1163" s="83"/>
      <c r="O1163" s="83"/>
      <c r="P1163" s="83"/>
      <c r="Q1163" s="83"/>
    </row>
    <row r="1164" spans="1:17" x14ac:dyDescent="0.45">
      <c r="A1164" s="85">
        <v>1</v>
      </c>
      <c r="B1164" s="86">
        <v>100000436753</v>
      </c>
      <c r="C1164" s="85">
        <v>0</v>
      </c>
      <c r="D1164" s="85" t="s">
        <v>115</v>
      </c>
      <c r="E1164" s="87" t="s">
        <v>1308</v>
      </c>
      <c r="F1164" s="88">
        <v>17227</v>
      </c>
      <c r="G1164" s="88">
        <v>-10714.11</v>
      </c>
      <c r="H1164" s="88">
        <v>6512.89</v>
      </c>
      <c r="I1164" s="89" t="s">
        <v>297</v>
      </c>
      <c r="J1164" s="89" t="s">
        <v>312</v>
      </c>
    </row>
    <row r="1165" spans="1:17" x14ac:dyDescent="0.45">
      <c r="A1165" s="85">
        <v>2</v>
      </c>
      <c r="B1165" s="86">
        <v>100000436754</v>
      </c>
      <c r="C1165" s="85">
        <v>0</v>
      </c>
      <c r="D1165" s="85" t="s">
        <v>115</v>
      </c>
      <c r="E1165" s="87" t="s">
        <v>1308</v>
      </c>
      <c r="F1165" s="88">
        <v>17227</v>
      </c>
      <c r="G1165" s="88">
        <v>-10714.1</v>
      </c>
      <c r="H1165" s="88">
        <v>6512.9</v>
      </c>
      <c r="I1165" s="89" t="s">
        <v>297</v>
      </c>
      <c r="J1165" s="89" t="s">
        <v>312</v>
      </c>
    </row>
    <row r="1166" spans="1:17" x14ac:dyDescent="0.45">
      <c r="A1166" s="85">
        <v>3</v>
      </c>
      <c r="B1166" s="86">
        <v>100000494950</v>
      </c>
      <c r="C1166" s="85">
        <v>0</v>
      </c>
      <c r="D1166" s="85" t="s">
        <v>1309</v>
      </c>
      <c r="E1166" s="87" t="s">
        <v>1310</v>
      </c>
      <c r="F1166" s="88">
        <v>969000</v>
      </c>
      <c r="G1166" s="88">
        <v>-199448.09</v>
      </c>
      <c r="H1166" s="88">
        <v>769551.91</v>
      </c>
      <c r="I1166" s="89" t="s">
        <v>297</v>
      </c>
      <c r="J1166" s="89" t="s">
        <v>312</v>
      </c>
    </row>
    <row r="1167" spans="1:17" x14ac:dyDescent="0.45">
      <c r="A1167" s="90" t="s">
        <v>27</v>
      </c>
      <c r="B1167" s="91" t="s">
        <v>246</v>
      </c>
      <c r="C1167" s="90"/>
      <c r="D1167" s="90"/>
      <c r="E1167" s="90"/>
      <c r="F1167" s="92">
        <f>SUM(F1164:F1166)</f>
        <v>1003454</v>
      </c>
      <c r="G1167" s="92">
        <f t="shared" ref="G1167:H1167" si="25">SUM(G1164:G1166)</f>
        <v>-220876.3</v>
      </c>
      <c r="H1167" s="92">
        <f t="shared" si="25"/>
        <v>782577.70000000007</v>
      </c>
      <c r="I1167" s="93"/>
      <c r="J1167" s="93"/>
      <c r="K1167" s="94"/>
      <c r="L1167" s="94"/>
      <c r="M1167" s="94"/>
      <c r="N1167" s="94"/>
      <c r="O1167" s="94"/>
      <c r="P1167" s="94"/>
      <c r="Q1167" s="94"/>
    </row>
    <row r="1168" spans="1:17" x14ac:dyDescent="0.45">
      <c r="A1168" s="94"/>
      <c r="B1168" s="78"/>
      <c r="C1168" s="94"/>
      <c r="D1168" s="94"/>
      <c r="E1168" s="94"/>
      <c r="F1168" s="95"/>
      <c r="G1168" s="95"/>
      <c r="H1168" s="95"/>
      <c r="I1168" s="93"/>
      <c r="J1168" s="93"/>
      <c r="K1168" s="94"/>
      <c r="L1168" s="94"/>
      <c r="M1168" s="94"/>
      <c r="N1168" s="94"/>
      <c r="O1168" s="94"/>
      <c r="P1168" s="94"/>
      <c r="Q1168" s="94"/>
    </row>
    <row r="1169" spans="1:17" x14ac:dyDescent="0.45">
      <c r="A1169" s="78" t="s">
        <v>288</v>
      </c>
      <c r="B1169" s="78"/>
      <c r="C1169" s="94"/>
      <c r="D1169" s="94"/>
      <c r="E1169" s="94"/>
      <c r="F1169" s="95"/>
      <c r="G1169" s="95"/>
      <c r="H1169" s="95"/>
      <c r="I1169" s="93"/>
      <c r="J1169" s="93"/>
      <c r="K1169" s="94"/>
      <c r="L1169" s="94"/>
      <c r="M1169" s="94"/>
      <c r="N1169" s="94"/>
      <c r="O1169" s="94"/>
      <c r="P1169" s="94"/>
      <c r="Q1169" s="94"/>
    </row>
    <row r="1170" spans="1:17" x14ac:dyDescent="0.45">
      <c r="A1170" s="80" t="s">
        <v>278</v>
      </c>
      <c r="B1170" s="81" t="s">
        <v>0</v>
      </c>
      <c r="C1170" s="80" t="s">
        <v>1</v>
      </c>
      <c r="D1170" s="80" t="s">
        <v>277</v>
      </c>
      <c r="E1170" s="80" t="s">
        <v>2</v>
      </c>
      <c r="F1170" s="80" t="s">
        <v>3</v>
      </c>
      <c r="G1170" s="80" t="s">
        <v>4</v>
      </c>
      <c r="H1170" s="80" t="s">
        <v>5</v>
      </c>
      <c r="I1170" s="82"/>
      <c r="J1170" s="82"/>
      <c r="K1170" s="83"/>
      <c r="L1170" s="83"/>
      <c r="M1170" s="83"/>
      <c r="N1170" s="83"/>
      <c r="O1170" s="83"/>
      <c r="P1170" s="83"/>
      <c r="Q1170" s="83"/>
    </row>
    <row r="1171" spans="1:17" x14ac:dyDescent="0.45">
      <c r="A1171" s="85">
        <v>1</v>
      </c>
      <c r="B1171" s="86">
        <v>100000028817</v>
      </c>
      <c r="C1171" s="85">
        <v>0</v>
      </c>
      <c r="D1171" s="85" t="s">
        <v>1311</v>
      </c>
      <c r="E1171" s="87" t="s">
        <v>1312</v>
      </c>
      <c r="F1171" s="88">
        <v>37197.480000000003</v>
      </c>
      <c r="G1171" s="88">
        <v>-37196.480000000003</v>
      </c>
      <c r="H1171" s="87">
        <v>1</v>
      </c>
      <c r="I1171" s="89" t="s">
        <v>297</v>
      </c>
      <c r="J1171" s="89" t="s">
        <v>313</v>
      </c>
    </row>
    <row r="1172" spans="1:17" x14ac:dyDescent="0.45">
      <c r="A1172" s="85">
        <v>2</v>
      </c>
      <c r="B1172" s="86">
        <v>100000028818</v>
      </c>
      <c r="C1172" s="85">
        <v>0</v>
      </c>
      <c r="D1172" s="85" t="s">
        <v>1311</v>
      </c>
      <c r="E1172" s="87" t="s">
        <v>1312</v>
      </c>
      <c r="F1172" s="88">
        <v>37197.480000000003</v>
      </c>
      <c r="G1172" s="88">
        <v>-37196.480000000003</v>
      </c>
      <c r="H1172" s="87">
        <v>1</v>
      </c>
      <c r="I1172" s="89" t="s">
        <v>297</v>
      </c>
      <c r="J1172" s="89" t="s">
        <v>313</v>
      </c>
    </row>
    <row r="1173" spans="1:17" x14ac:dyDescent="0.45">
      <c r="A1173" s="85">
        <v>3</v>
      </c>
      <c r="B1173" s="86">
        <v>100000028819</v>
      </c>
      <c r="C1173" s="85">
        <v>0</v>
      </c>
      <c r="D1173" s="85" t="s">
        <v>1311</v>
      </c>
      <c r="E1173" s="87" t="s">
        <v>1312</v>
      </c>
      <c r="F1173" s="88">
        <v>37197.480000000003</v>
      </c>
      <c r="G1173" s="88">
        <v>-37196.480000000003</v>
      </c>
      <c r="H1173" s="87">
        <v>1</v>
      </c>
      <c r="I1173" s="89" t="s">
        <v>297</v>
      </c>
      <c r="J1173" s="89" t="s">
        <v>313</v>
      </c>
    </row>
    <row r="1174" spans="1:17" x14ac:dyDescent="0.45">
      <c r="A1174" s="85">
        <v>4</v>
      </c>
      <c r="B1174" s="86">
        <v>100000028820</v>
      </c>
      <c r="C1174" s="85">
        <v>0</v>
      </c>
      <c r="D1174" s="85" t="s">
        <v>1311</v>
      </c>
      <c r="E1174" s="87" t="s">
        <v>1312</v>
      </c>
      <c r="F1174" s="88">
        <v>37197.480000000003</v>
      </c>
      <c r="G1174" s="88">
        <v>-37196.480000000003</v>
      </c>
      <c r="H1174" s="87">
        <v>1</v>
      </c>
      <c r="I1174" s="89" t="s">
        <v>297</v>
      </c>
      <c r="J1174" s="89" t="s">
        <v>313</v>
      </c>
    </row>
    <row r="1175" spans="1:17" x14ac:dyDescent="0.45">
      <c r="A1175" s="85">
        <v>5</v>
      </c>
      <c r="B1175" s="86">
        <v>100000028821</v>
      </c>
      <c r="C1175" s="85">
        <v>0</v>
      </c>
      <c r="D1175" s="85" t="s">
        <v>1311</v>
      </c>
      <c r="E1175" s="87" t="s">
        <v>1312</v>
      </c>
      <c r="F1175" s="88">
        <v>37197.480000000003</v>
      </c>
      <c r="G1175" s="88">
        <v>-37196.480000000003</v>
      </c>
      <c r="H1175" s="87">
        <v>1</v>
      </c>
      <c r="I1175" s="89" t="s">
        <v>297</v>
      </c>
      <c r="J1175" s="89" t="s">
        <v>313</v>
      </c>
    </row>
    <row r="1176" spans="1:17" x14ac:dyDescent="0.45">
      <c r="A1176" s="85">
        <v>6</v>
      </c>
      <c r="B1176" s="86">
        <v>100000028822</v>
      </c>
      <c r="C1176" s="85">
        <v>0</v>
      </c>
      <c r="D1176" s="85" t="s">
        <v>1311</v>
      </c>
      <c r="E1176" s="87" t="s">
        <v>1312</v>
      </c>
      <c r="F1176" s="88">
        <v>37197.480000000003</v>
      </c>
      <c r="G1176" s="88">
        <v>-37196.480000000003</v>
      </c>
      <c r="H1176" s="87">
        <v>1</v>
      </c>
      <c r="I1176" s="89" t="s">
        <v>297</v>
      </c>
      <c r="J1176" s="89" t="s">
        <v>313</v>
      </c>
    </row>
    <row r="1177" spans="1:17" x14ac:dyDescent="0.45">
      <c r="A1177" s="85">
        <v>7</v>
      </c>
      <c r="B1177" s="86">
        <v>100000043131</v>
      </c>
      <c r="C1177" s="85">
        <v>0</v>
      </c>
      <c r="D1177" s="85" t="s">
        <v>1313</v>
      </c>
      <c r="E1177" s="87" t="s">
        <v>635</v>
      </c>
      <c r="F1177" s="88">
        <v>18600</v>
      </c>
      <c r="G1177" s="88">
        <v>-18599</v>
      </c>
      <c r="H1177" s="87">
        <v>1</v>
      </c>
      <c r="I1177" s="89" t="s">
        <v>297</v>
      </c>
      <c r="J1177" s="89" t="s">
        <v>313</v>
      </c>
    </row>
    <row r="1178" spans="1:17" x14ac:dyDescent="0.45">
      <c r="A1178" s="85">
        <v>8</v>
      </c>
      <c r="B1178" s="86">
        <v>100000043138</v>
      </c>
      <c r="C1178" s="85">
        <v>0</v>
      </c>
      <c r="D1178" s="85" t="s">
        <v>1313</v>
      </c>
      <c r="E1178" s="87" t="s">
        <v>215</v>
      </c>
      <c r="F1178" s="88">
        <v>9200</v>
      </c>
      <c r="G1178" s="88">
        <v>-9199</v>
      </c>
      <c r="H1178" s="87">
        <v>1</v>
      </c>
      <c r="I1178" s="89" t="s">
        <v>297</v>
      </c>
      <c r="J1178" s="89" t="s">
        <v>313</v>
      </c>
    </row>
    <row r="1179" spans="1:17" x14ac:dyDescent="0.45">
      <c r="A1179" s="85">
        <v>9</v>
      </c>
      <c r="B1179" s="86">
        <v>100000108033</v>
      </c>
      <c r="C1179" s="85">
        <v>0</v>
      </c>
      <c r="D1179" s="85" t="s">
        <v>1112</v>
      </c>
      <c r="E1179" s="87" t="s">
        <v>219</v>
      </c>
      <c r="F1179" s="88">
        <v>35310</v>
      </c>
      <c r="G1179" s="88">
        <v>-35309</v>
      </c>
      <c r="H1179" s="87">
        <v>1</v>
      </c>
      <c r="I1179" s="89" t="s">
        <v>297</v>
      </c>
      <c r="J1179" s="89" t="s">
        <v>313</v>
      </c>
    </row>
    <row r="1180" spans="1:17" x14ac:dyDescent="0.45">
      <c r="A1180" s="85">
        <v>10</v>
      </c>
      <c r="B1180" s="86">
        <v>100000108134</v>
      </c>
      <c r="C1180" s="85">
        <v>0</v>
      </c>
      <c r="D1180" s="85" t="s">
        <v>1112</v>
      </c>
      <c r="E1180" s="87" t="s">
        <v>1314</v>
      </c>
      <c r="F1180" s="88">
        <v>183400</v>
      </c>
      <c r="G1180" s="88">
        <v>-183399</v>
      </c>
      <c r="H1180" s="87">
        <v>1</v>
      </c>
      <c r="I1180" s="89" t="s">
        <v>297</v>
      </c>
      <c r="J1180" s="89" t="s">
        <v>313</v>
      </c>
    </row>
    <row r="1181" spans="1:17" x14ac:dyDescent="0.45">
      <c r="A1181" s="85">
        <v>11</v>
      </c>
      <c r="B1181" s="86">
        <v>100000108135</v>
      </c>
      <c r="C1181" s="85">
        <v>0</v>
      </c>
      <c r="D1181" s="85" t="s">
        <v>1112</v>
      </c>
      <c r="E1181" s="87" t="s">
        <v>1315</v>
      </c>
      <c r="F1181" s="88">
        <v>131000</v>
      </c>
      <c r="G1181" s="88">
        <v>-130999</v>
      </c>
      <c r="H1181" s="87">
        <v>1</v>
      </c>
      <c r="I1181" s="89" t="s">
        <v>297</v>
      </c>
      <c r="J1181" s="89" t="s">
        <v>313</v>
      </c>
    </row>
    <row r="1182" spans="1:17" x14ac:dyDescent="0.45">
      <c r="A1182" s="85">
        <v>12</v>
      </c>
      <c r="B1182" s="86">
        <v>100000108139</v>
      </c>
      <c r="C1182" s="85">
        <v>0</v>
      </c>
      <c r="D1182" s="85" t="s">
        <v>1112</v>
      </c>
      <c r="E1182" s="87" t="s">
        <v>1316</v>
      </c>
      <c r="F1182" s="88">
        <v>165000</v>
      </c>
      <c r="G1182" s="88">
        <v>-164999</v>
      </c>
      <c r="H1182" s="87">
        <v>1</v>
      </c>
      <c r="I1182" s="89" t="s">
        <v>297</v>
      </c>
      <c r="J1182" s="89" t="s">
        <v>313</v>
      </c>
    </row>
    <row r="1183" spans="1:17" x14ac:dyDescent="0.45">
      <c r="A1183" s="85">
        <v>13</v>
      </c>
      <c r="B1183" s="86">
        <v>100000145951</v>
      </c>
      <c r="C1183" s="85">
        <v>0</v>
      </c>
      <c r="D1183" s="85" t="s">
        <v>75</v>
      </c>
      <c r="E1183" s="87" t="s">
        <v>218</v>
      </c>
      <c r="F1183" s="88">
        <v>7276</v>
      </c>
      <c r="G1183" s="88">
        <v>-7275</v>
      </c>
      <c r="H1183" s="87">
        <v>1</v>
      </c>
      <c r="I1183" s="89" t="s">
        <v>297</v>
      </c>
      <c r="J1183" s="89" t="s">
        <v>313</v>
      </c>
    </row>
    <row r="1184" spans="1:17" x14ac:dyDescent="0.45">
      <c r="A1184" s="85">
        <v>14</v>
      </c>
      <c r="B1184" s="86">
        <v>100000201911</v>
      </c>
      <c r="C1184" s="85">
        <v>0</v>
      </c>
      <c r="D1184" s="85" t="s">
        <v>1317</v>
      </c>
      <c r="E1184" s="87" t="s">
        <v>1318</v>
      </c>
      <c r="F1184" s="88">
        <v>17900</v>
      </c>
      <c r="G1184" s="88">
        <v>-17899</v>
      </c>
      <c r="H1184" s="87">
        <v>1</v>
      </c>
      <c r="I1184" s="89" t="s">
        <v>297</v>
      </c>
      <c r="J1184" s="89" t="s">
        <v>313</v>
      </c>
    </row>
    <row r="1185" spans="1:10" x14ac:dyDescent="0.45">
      <c r="A1185" s="85">
        <v>15</v>
      </c>
      <c r="B1185" s="86">
        <v>100000203921</v>
      </c>
      <c r="C1185" s="85">
        <v>0</v>
      </c>
      <c r="D1185" s="85" t="s">
        <v>1319</v>
      </c>
      <c r="E1185" s="87" t="s">
        <v>1320</v>
      </c>
      <c r="F1185" s="88">
        <v>13674.6</v>
      </c>
      <c r="G1185" s="88">
        <v>-13673.6</v>
      </c>
      <c r="H1185" s="87">
        <v>1</v>
      </c>
      <c r="I1185" s="89" t="s">
        <v>297</v>
      </c>
      <c r="J1185" s="89" t="s">
        <v>313</v>
      </c>
    </row>
    <row r="1186" spans="1:10" x14ac:dyDescent="0.45">
      <c r="A1186" s="85">
        <v>16</v>
      </c>
      <c r="B1186" s="86">
        <v>100000212832</v>
      </c>
      <c r="C1186" s="85">
        <v>0</v>
      </c>
      <c r="D1186" s="85" t="s">
        <v>696</v>
      </c>
      <c r="E1186" s="87" t="s">
        <v>697</v>
      </c>
      <c r="F1186" s="88">
        <v>34882.199999999997</v>
      </c>
      <c r="G1186" s="88">
        <v>-34881.199999999997</v>
      </c>
      <c r="H1186" s="87">
        <v>1</v>
      </c>
      <c r="I1186" s="89" t="s">
        <v>297</v>
      </c>
      <c r="J1186" s="89" t="s">
        <v>313</v>
      </c>
    </row>
    <row r="1187" spans="1:10" x14ac:dyDescent="0.45">
      <c r="A1187" s="85">
        <v>17</v>
      </c>
      <c r="B1187" s="86">
        <v>100000229938</v>
      </c>
      <c r="C1187" s="85">
        <v>0</v>
      </c>
      <c r="D1187" s="85" t="s">
        <v>855</v>
      </c>
      <c r="E1187" s="87" t="s">
        <v>1321</v>
      </c>
      <c r="F1187" s="88">
        <v>23000</v>
      </c>
      <c r="G1187" s="88">
        <v>-22999</v>
      </c>
      <c r="H1187" s="87">
        <v>1</v>
      </c>
      <c r="I1187" s="89" t="s">
        <v>297</v>
      </c>
      <c r="J1187" s="89" t="s">
        <v>313</v>
      </c>
    </row>
    <row r="1188" spans="1:10" x14ac:dyDescent="0.45">
      <c r="A1188" s="85">
        <v>18</v>
      </c>
      <c r="B1188" s="86">
        <v>100000255012</v>
      </c>
      <c r="C1188" s="85">
        <v>0</v>
      </c>
      <c r="D1188" s="85" t="s">
        <v>1268</v>
      </c>
      <c r="E1188" s="87" t="s">
        <v>1322</v>
      </c>
      <c r="F1188" s="88">
        <v>28000</v>
      </c>
      <c r="G1188" s="88">
        <v>-27999</v>
      </c>
      <c r="H1188" s="87">
        <v>1</v>
      </c>
      <c r="I1188" s="89" t="s">
        <v>297</v>
      </c>
      <c r="J1188" s="89" t="s">
        <v>313</v>
      </c>
    </row>
    <row r="1189" spans="1:10" x14ac:dyDescent="0.45">
      <c r="A1189" s="85">
        <v>19</v>
      </c>
      <c r="B1189" s="86">
        <v>100000263094</v>
      </c>
      <c r="C1189" s="85">
        <v>0</v>
      </c>
      <c r="D1189" s="85" t="s">
        <v>9</v>
      </c>
      <c r="E1189" s="87" t="s">
        <v>234</v>
      </c>
      <c r="F1189" s="88">
        <v>21960</v>
      </c>
      <c r="G1189" s="88">
        <v>-21959</v>
      </c>
      <c r="H1189" s="87">
        <v>1</v>
      </c>
      <c r="I1189" s="89" t="s">
        <v>297</v>
      </c>
      <c r="J1189" s="89" t="s">
        <v>313</v>
      </c>
    </row>
    <row r="1190" spans="1:10" x14ac:dyDescent="0.45">
      <c r="A1190" s="85">
        <v>20</v>
      </c>
      <c r="B1190" s="86">
        <v>100000263095</v>
      </c>
      <c r="C1190" s="85">
        <v>0</v>
      </c>
      <c r="D1190" s="85" t="s">
        <v>9</v>
      </c>
      <c r="E1190" s="87" t="s">
        <v>234</v>
      </c>
      <c r="F1190" s="88">
        <v>21960</v>
      </c>
      <c r="G1190" s="88">
        <v>-21959</v>
      </c>
      <c r="H1190" s="87">
        <v>1</v>
      </c>
      <c r="I1190" s="89" t="s">
        <v>297</v>
      </c>
      <c r="J1190" s="89" t="s">
        <v>313</v>
      </c>
    </row>
    <row r="1191" spans="1:10" x14ac:dyDescent="0.45">
      <c r="A1191" s="85">
        <v>21</v>
      </c>
      <c r="B1191" s="86">
        <v>100000263096</v>
      </c>
      <c r="C1191" s="85">
        <v>0</v>
      </c>
      <c r="D1191" s="85" t="s">
        <v>9</v>
      </c>
      <c r="E1191" s="87" t="s">
        <v>234</v>
      </c>
      <c r="F1191" s="88">
        <v>21960</v>
      </c>
      <c r="G1191" s="88">
        <v>-21959</v>
      </c>
      <c r="H1191" s="87">
        <v>1</v>
      </c>
      <c r="I1191" s="89" t="s">
        <v>297</v>
      </c>
      <c r="J1191" s="89" t="s">
        <v>313</v>
      </c>
    </row>
    <row r="1192" spans="1:10" x14ac:dyDescent="0.45">
      <c r="A1192" s="85">
        <v>22</v>
      </c>
      <c r="B1192" s="86">
        <v>100000263097</v>
      </c>
      <c r="C1192" s="85">
        <v>0</v>
      </c>
      <c r="D1192" s="85" t="s">
        <v>9</v>
      </c>
      <c r="E1192" s="87" t="s">
        <v>234</v>
      </c>
      <c r="F1192" s="88">
        <v>21960</v>
      </c>
      <c r="G1192" s="88">
        <v>-21959</v>
      </c>
      <c r="H1192" s="87">
        <v>1</v>
      </c>
      <c r="I1192" s="89" t="s">
        <v>297</v>
      </c>
      <c r="J1192" s="89" t="s">
        <v>313</v>
      </c>
    </row>
    <row r="1193" spans="1:10" x14ac:dyDescent="0.45">
      <c r="A1193" s="85">
        <v>23</v>
      </c>
      <c r="B1193" s="86">
        <v>100000263151</v>
      </c>
      <c r="C1193" s="85">
        <v>0</v>
      </c>
      <c r="D1193" s="85" t="s">
        <v>9</v>
      </c>
      <c r="E1193" s="87" t="s">
        <v>235</v>
      </c>
      <c r="F1193" s="88">
        <v>7805</v>
      </c>
      <c r="G1193" s="88">
        <v>-7804</v>
      </c>
      <c r="H1193" s="87">
        <v>1</v>
      </c>
      <c r="I1193" s="89" t="s">
        <v>297</v>
      </c>
      <c r="J1193" s="89" t="s">
        <v>313</v>
      </c>
    </row>
    <row r="1194" spans="1:10" x14ac:dyDescent="0.45">
      <c r="A1194" s="85">
        <v>24</v>
      </c>
      <c r="B1194" s="86">
        <v>100000263152</v>
      </c>
      <c r="C1194" s="85">
        <v>0</v>
      </c>
      <c r="D1194" s="85" t="s">
        <v>9</v>
      </c>
      <c r="E1194" s="87" t="s">
        <v>235</v>
      </c>
      <c r="F1194" s="88">
        <v>7805</v>
      </c>
      <c r="G1194" s="88">
        <v>-7804</v>
      </c>
      <c r="H1194" s="87">
        <v>1</v>
      </c>
      <c r="I1194" s="89" t="s">
        <v>297</v>
      </c>
      <c r="J1194" s="89" t="s">
        <v>313</v>
      </c>
    </row>
    <row r="1195" spans="1:10" x14ac:dyDescent="0.45">
      <c r="A1195" s="85">
        <v>25</v>
      </c>
      <c r="B1195" s="86">
        <v>100000263153</v>
      </c>
      <c r="C1195" s="85">
        <v>0</v>
      </c>
      <c r="D1195" s="85" t="s">
        <v>9</v>
      </c>
      <c r="E1195" s="87" t="s">
        <v>235</v>
      </c>
      <c r="F1195" s="88">
        <v>7805</v>
      </c>
      <c r="G1195" s="88">
        <v>-7804</v>
      </c>
      <c r="H1195" s="87">
        <v>1</v>
      </c>
      <c r="I1195" s="89" t="s">
        <v>297</v>
      </c>
      <c r="J1195" s="89" t="s">
        <v>313</v>
      </c>
    </row>
    <row r="1196" spans="1:10" x14ac:dyDescent="0.45">
      <c r="A1196" s="85">
        <v>26</v>
      </c>
      <c r="B1196" s="86">
        <v>100000263154</v>
      </c>
      <c r="C1196" s="85">
        <v>0</v>
      </c>
      <c r="D1196" s="85" t="s">
        <v>9</v>
      </c>
      <c r="E1196" s="87" t="s">
        <v>235</v>
      </c>
      <c r="F1196" s="88">
        <v>7805</v>
      </c>
      <c r="G1196" s="88">
        <v>-7804</v>
      </c>
      <c r="H1196" s="87">
        <v>1</v>
      </c>
      <c r="I1196" s="89" t="s">
        <v>297</v>
      </c>
      <c r="J1196" s="89" t="s">
        <v>313</v>
      </c>
    </row>
    <row r="1197" spans="1:10" x14ac:dyDescent="0.45">
      <c r="A1197" s="85">
        <v>27</v>
      </c>
      <c r="B1197" s="86">
        <v>100000293279</v>
      </c>
      <c r="C1197" s="85">
        <v>0</v>
      </c>
      <c r="D1197" s="85" t="s">
        <v>1323</v>
      </c>
      <c r="E1197" s="87" t="s">
        <v>1324</v>
      </c>
      <c r="F1197" s="88">
        <v>12918.19</v>
      </c>
      <c r="G1197" s="88">
        <v>-12917.19</v>
      </c>
      <c r="H1197" s="87">
        <v>1</v>
      </c>
      <c r="I1197" s="89" t="s">
        <v>297</v>
      </c>
      <c r="J1197" s="89" t="s">
        <v>313</v>
      </c>
    </row>
    <row r="1198" spans="1:10" x14ac:dyDescent="0.45">
      <c r="A1198" s="85">
        <v>28</v>
      </c>
      <c r="B1198" s="86">
        <v>100000293280</v>
      </c>
      <c r="C1198" s="85">
        <v>0</v>
      </c>
      <c r="D1198" s="85" t="s">
        <v>1323</v>
      </c>
      <c r="E1198" s="87" t="s">
        <v>1324</v>
      </c>
      <c r="F1198" s="88">
        <v>12918.19</v>
      </c>
      <c r="G1198" s="88">
        <v>-12917.19</v>
      </c>
      <c r="H1198" s="87">
        <v>1</v>
      </c>
      <c r="I1198" s="89" t="s">
        <v>297</v>
      </c>
      <c r="J1198" s="89" t="s">
        <v>313</v>
      </c>
    </row>
    <row r="1199" spans="1:10" x14ac:dyDescent="0.45">
      <c r="A1199" s="85">
        <v>29</v>
      </c>
      <c r="B1199" s="86">
        <v>100000301561</v>
      </c>
      <c r="C1199" s="85">
        <v>0</v>
      </c>
      <c r="D1199" s="85" t="s">
        <v>236</v>
      </c>
      <c r="E1199" s="87" t="s">
        <v>237</v>
      </c>
      <c r="F1199" s="88">
        <v>24154.82</v>
      </c>
      <c r="G1199" s="88">
        <v>-24153.82</v>
      </c>
      <c r="H1199" s="87">
        <v>1</v>
      </c>
      <c r="I1199" s="89" t="s">
        <v>297</v>
      </c>
      <c r="J1199" s="89" t="s">
        <v>313</v>
      </c>
    </row>
    <row r="1200" spans="1:10" x14ac:dyDescent="0.45">
      <c r="A1200" s="85">
        <v>30</v>
      </c>
      <c r="B1200" s="86">
        <v>100000301562</v>
      </c>
      <c r="C1200" s="85">
        <v>0</v>
      </c>
      <c r="D1200" s="85" t="s">
        <v>236</v>
      </c>
      <c r="E1200" s="87" t="s">
        <v>237</v>
      </c>
      <c r="F1200" s="88">
        <v>24154.82</v>
      </c>
      <c r="G1200" s="88">
        <v>-24153.82</v>
      </c>
      <c r="H1200" s="87">
        <v>1</v>
      </c>
      <c r="I1200" s="89" t="s">
        <v>297</v>
      </c>
      <c r="J1200" s="89" t="s">
        <v>313</v>
      </c>
    </row>
    <row r="1201" spans="1:10" x14ac:dyDescent="0.45">
      <c r="A1201" s="85">
        <v>31</v>
      </c>
      <c r="B1201" s="86">
        <v>100000301563</v>
      </c>
      <c r="C1201" s="85">
        <v>0</v>
      </c>
      <c r="D1201" s="85" t="s">
        <v>236</v>
      </c>
      <c r="E1201" s="87" t="s">
        <v>237</v>
      </c>
      <c r="F1201" s="88">
        <v>24154.82</v>
      </c>
      <c r="G1201" s="88">
        <v>-24153.82</v>
      </c>
      <c r="H1201" s="87">
        <v>1</v>
      </c>
      <c r="I1201" s="89" t="s">
        <v>297</v>
      </c>
      <c r="J1201" s="89" t="s">
        <v>313</v>
      </c>
    </row>
    <row r="1202" spans="1:10" x14ac:dyDescent="0.45">
      <c r="A1202" s="85">
        <v>32</v>
      </c>
      <c r="B1202" s="86">
        <v>100000301564</v>
      </c>
      <c r="C1202" s="85">
        <v>0</v>
      </c>
      <c r="D1202" s="85" t="s">
        <v>236</v>
      </c>
      <c r="E1202" s="87" t="s">
        <v>237</v>
      </c>
      <c r="F1202" s="88">
        <v>24154.82</v>
      </c>
      <c r="G1202" s="88">
        <v>-24153.82</v>
      </c>
      <c r="H1202" s="87">
        <v>1</v>
      </c>
      <c r="I1202" s="89" t="s">
        <v>297</v>
      </c>
      <c r="J1202" s="89" t="s">
        <v>313</v>
      </c>
    </row>
    <row r="1203" spans="1:10" x14ac:dyDescent="0.45">
      <c r="A1203" s="85">
        <v>33</v>
      </c>
      <c r="B1203" s="86">
        <v>100000301565</v>
      </c>
      <c r="C1203" s="85">
        <v>0</v>
      </c>
      <c r="D1203" s="85" t="s">
        <v>236</v>
      </c>
      <c r="E1203" s="87" t="s">
        <v>237</v>
      </c>
      <c r="F1203" s="88">
        <v>24154.82</v>
      </c>
      <c r="G1203" s="88">
        <v>-24153.82</v>
      </c>
      <c r="H1203" s="87">
        <v>1</v>
      </c>
      <c r="I1203" s="89" t="s">
        <v>297</v>
      </c>
      <c r="J1203" s="89" t="s">
        <v>313</v>
      </c>
    </row>
    <row r="1204" spans="1:10" x14ac:dyDescent="0.45">
      <c r="A1204" s="85">
        <v>34</v>
      </c>
      <c r="B1204" s="86">
        <v>100000301566</v>
      </c>
      <c r="C1204" s="85">
        <v>0</v>
      </c>
      <c r="D1204" s="85" t="s">
        <v>236</v>
      </c>
      <c r="E1204" s="87" t="s">
        <v>237</v>
      </c>
      <c r="F1204" s="88">
        <v>24154.82</v>
      </c>
      <c r="G1204" s="88">
        <v>-24153.82</v>
      </c>
      <c r="H1204" s="87">
        <v>1</v>
      </c>
      <c r="I1204" s="89" t="s">
        <v>297</v>
      </c>
      <c r="J1204" s="89" t="s">
        <v>313</v>
      </c>
    </row>
    <row r="1205" spans="1:10" x14ac:dyDescent="0.45">
      <c r="A1205" s="85">
        <v>35</v>
      </c>
      <c r="B1205" s="86">
        <v>100000301567</v>
      </c>
      <c r="C1205" s="85">
        <v>0</v>
      </c>
      <c r="D1205" s="85" t="s">
        <v>236</v>
      </c>
      <c r="E1205" s="87" t="s">
        <v>237</v>
      </c>
      <c r="F1205" s="88">
        <v>24154.82</v>
      </c>
      <c r="G1205" s="88">
        <v>-24153.82</v>
      </c>
      <c r="H1205" s="87">
        <v>1</v>
      </c>
      <c r="I1205" s="89" t="s">
        <v>297</v>
      </c>
      <c r="J1205" s="89" t="s">
        <v>313</v>
      </c>
    </row>
    <row r="1206" spans="1:10" x14ac:dyDescent="0.45">
      <c r="A1206" s="85">
        <v>36</v>
      </c>
      <c r="B1206" s="86">
        <v>100000301568</v>
      </c>
      <c r="C1206" s="85">
        <v>0</v>
      </c>
      <c r="D1206" s="85" t="s">
        <v>236</v>
      </c>
      <c r="E1206" s="87" t="s">
        <v>237</v>
      </c>
      <c r="F1206" s="88">
        <v>24154.82</v>
      </c>
      <c r="G1206" s="88">
        <v>-24153.82</v>
      </c>
      <c r="H1206" s="87">
        <v>1</v>
      </c>
      <c r="I1206" s="89" t="s">
        <v>297</v>
      </c>
      <c r="J1206" s="89" t="s">
        <v>313</v>
      </c>
    </row>
    <row r="1207" spans="1:10" x14ac:dyDescent="0.45">
      <c r="A1207" s="85">
        <v>37</v>
      </c>
      <c r="B1207" s="86">
        <v>100000301569</v>
      </c>
      <c r="C1207" s="85">
        <v>0</v>
      </c>
      <c r="D1207" s="85" t="s">
        <v>236</v>
      </c>
      <c r="E1207" s="87" t="s">
        <v>237</v>
      </c>
      <c r="F1207" s="88">
        <v>24154.82</v>
      </c>
      <c r="G1207" s="88">
        <v>-24153.82</v>
      </c>
      <c r="H1207" s="87">
        <v>1</v>
      </c>
      <c r="I1207" s="89" t="s">
        <v>297</v>
      </c>
      <c r="J1207" s="89" t="s">
        <v>313</v>
      </c>
    </row>
    <row r="1208" spans="1:10" x14ac:dyDescent="0.45">
      <c r="A1208" s="85">
        <v>38</v>
      </c>
      <c r="B1208" s="86">
        <v>100000301570</v>
      </c>
      <c r="C1208" s="85">
        <v>0</v>
      </c>
      <c r="D1208" s="85" t="s">
        <v>236</v>
      </c>
      <c r="E1208" s="87" t="s">
        <v>237</v>
      </c>
      <c r="F1208" s="88">
        <v>24154.82</v>
      </c>
      <c r="G1208" s="88">
        <v>-24153.82</v>
      </c>
      <c r="H1208" s="87">
        <v>1</v>
      </c>
      <c r="I1208" s="89" t="s">
        <v>297</v>
      </c>
      <c r="J1208" s="89" t="s">
        <v>313</v>
      </c>
    </row>
    <row r="1209" spans="1:10" x14ac:dyDescent="0.45">
      <c r="A1209" s="85">
        <v>39</v>
      </c>
      <c r="B1209" s="86">
        <v>100000301571</v>
      </c>
      <c r="C1209" s="85">
        <v>0</v>
      </c>
      <c r="D1209" s="85" t="s">
        <v>236</v>
      </c>
      <c r="E1209" s="87" t="s">
        <v>237</v>
      </c>
      <c r="F1209" s="88">
        <v>24154.82</v>
      </c>
      <c r="G1209" s="88">
        <v>-24153.82</v>
      </c>
      <c r="H1209" s="87">
        <v>1</v>
      </c>
      <c r="I1209" s="89" t="s">
        <v>297</v>
      </c>
      <c r="J1209" s="89" t="s">
        <v>313</v>
      </c>
    </row>
    <row r="1210" spans="1:10" x14ac:dyDescent="0.45">
      <c r="A1210" s="85">
        <v>40</v>
      </c>
      <c r="B1210" s="86">
        <v>100000301572</v>
      </c>
      <c r="C1210" s="85">
        <v>0</v>
      </c>
      <c r="D1210" s="85" t="s">
        <v>236</v>
      </c>
      <c r="E1210" s="87" t="s">
        <v>237</v>
      </c>
      <c r="F1210" s="88">
        <v>24154.82</v>
      </c>
      <c r="G1210" s="88">
        <v>-24153.82</v>
      </c>
      <c r="H1210" s="87">
        <v>1</v>
      </c>
      <c r="I1210" s="89" t="s">
        <v>297</v>
      </c>
      <c r="J1210" s="89" t="s">
        <v>313</v>
      </c>
    </row>
    <row r="1211" spans="1:10" x14ac:dyDescent="0.45">
      <c r="A1211" s="85">
        <v>41</v>
      </c>
      <c r="B1211" s="86">
        <v>100000301573</v>
      </c>
      <c r="C1211" s="85">
        <v>0</v>
      </c>
      <c r="D1211" s="85" t="s">
        <v>236</v>
      </c>
      <c r="E1211" s="87" t="s">
        <v>237</v>
      </c>
      <c r="F1211" s="88">
        <v>24154.82</v>
      </c>
      <c r="G1211" s="88">
        <v>-24153.82</v>
      </c>
      <c r="H1211" s="87">
        <v>1</v>
      </c>
      <c r="I1211" s="89" t="s">
        <v>297</v>
      </c>
      <c r="J1211" s="89" t="s">
        <v>313</v>
      </c>
    </row>
    <row r="1212" spans="1:10" x14ac:dyDescent="0.45">
      <c r="A1212" s="85">
        <v>42</v>
      </c>
      <c r="B1212" s="86">
        <v>100000301574</v>
      </c>
      <c r="C1212" s="85">
        <v>0</v>
      </c>
      <c r="D1212" s="85" t="s">
        <v>236</v>
      </c>
      <c r="E1212" s="87" t="s">
        <v>237</v>
      </c>
      <c r="F1212" s="88">
        <v>24154.82</v>
      </c>
      <c r="G1212" s="88">
        <v>-24153.82</v>
      </c>
      <c r="H1212" s="87">
        <v>1</v>
      </c>
      <c r="I1212" s="89" t="s">
        <v>297</v>
      </c>
      <c r="J1212" s="89" t="s">
        <v>313</v>
      </c>
    </row>
    <row r="1213" spans="1:10" x14ac:dyDescent="0.45">
      <c r="A1213" s="85">
        <v>43</v>
      </c>
      <c r="B1213" s="86">
        <v>100000301575</v>
      </c>
      <c r="C1213" s="85">
        <v>0</v>
      </c>
      <c r="D1213" s="85" t="s">
        <v>236</v>
      </c>
      <c r="E1213" s="87" t="s">
        <v>237</v>
      </c>
      <c r="F1213" s="88">
        <v>24154.82</v>
      </c>
      <c r="G1213" s="88">
        <v>-24153.82</v>
      </c>
      <c r="H1213" s="87">
        <v>1</v>
      </c>
      <c r="I1213" s="89" t="s">
        <v>297</v>
      </c>
      <c r="J1213" s="89" t="s">
        <v>313</v>
      </c>
    </row>
    <row r="1214" spans="1:10" x14ac:dyDescent="0.45">
      <c r="A1214" s="85">
        <v>44</v>
      </c>
      <c r="B1214" s="86">
        <v>100000301576</v>
      </c>
      <c r="C1214" s="85">
        <v>0</v>
      </c>
      <c r="D1214" s="85" t="s">
        <v>236</v>
      </c>
      <c r="E1214" s="87" t="s">
        <v>237</v>
      </c>
      <c r="F1214" s="88">
        <v>24154.82</v>
      </c>
      <c r="G1214" s="88">
        <v>-24153.82</v>
      </c>
      <c r="H1214" s="87">
        <v>1</v>
      </c>
      <c r="I1214" s="89" t="s">
        <v>297</v>
      </c>
      <c r="J1214" s="89" t="s">
        <v>313</v>
      </c>
    </row>
    <row r="1215" spans="1:10" x14ac:dyDescent="0.45">
      <c r="A1215" s="85">
        <v>45</v>
      </c>
      <c r="B1215" s="86">
        <v>100000301577</v>
      </c>
      <c r="C1215" s="85">
        <v>0</v>
      </c>
      <c r="D1215" s="85" t="s">
        <v>236</v>
      </c>
      <c r="E1215" s="87" t="s">
        <v>237</v>
      </c>
      <c r="F1215" s="88">
        <v>24154.82</v>
      </c>
      <c r="G1215" s="88">
        <v>-24153.82</v>
      </c>
      <c r="H1215" s="87">
        <v>1</v>
      </c>
      <c r="I1215" s="89" t="s">
        <v>297</v>
      </c>
      <c r="J1215" s="89" t="s">
        <v>313</v>
      </c>
    </row>
    <row r="1216" spans="1:10" x14ac:dyDescent="0.45">
      <c r="A1216" s="85">
        <v>46</v>
      </c>
      <c r="B1216" s="86">
        <v>100000301578</v>
      </c>
      <c r="C1216" s="85">
        <v>0</v>
      </c>
      <c r="D1216" s="85" t="s">
        <v>236</v>
      </c>
      <c r="E1216" s="87" t="s">
        <v>237</v>
      </c>
      <c r="F1216" s="88">
        <v>24154.82</v>
      </c>
      <c r="G1216" s="88">
        <v>-24153.82</v>
      </c>
      <c r="H1216" s="87">
        <v>1</v>
      </c>
      <c r="I1216" s="89" t="s">
        <v>297</v>
      </c>
      <c r="J1216" s="89" t="s">
        <v>313</v>
      </c>
    </row>
    <row r="1217" spans="1:10" x14ac:dyDescent="0.45">
      <c r="A1217" s="85">
        <v>47</v>
      </c>
      <c r="B1217" s="86">
        <v>100000301579</v>
      </c>
      <c r="C1217" s="85">
        <v>0</v>
      </c>
      <c r="D1217" s="85" t="s">
        <v>236</v>
      </c>
      <c r="E1217" s="87" t="s">
        <v>237</v>
      </c>
      <c r="F1217" s="88">
        <v>24154.82</v>
      </c>
      <c r="G1217" s="88">
        <v>-24153.82</v>
      </c>
      <c r="H1217" s="87">
        <v>1</v>
      </c>
      <c r="I1217" s="89" t="s">
        <v>297</v>
      </c>
      <c r="J1217" s="89" t="s">
        <v>313</v>
      </c>
    </row>
    <row r="1218" spans="1:10" x14ac:dyDescent="0.45">
      <c r="A1218" s="85">
        <v>48</v>
      </c>
      <c r="B1218" s="86">
        <v>100000301580</v>
      </c>
      <c r="C1218" s="85">
        <v>0</v>
      </c>
      <c r="D1218" s="85" t="s">
        <v>236</v>
      </c>
      <c r="E1218" s="87" t="s">
        <v>237</v>
      </c>
      <c r="F1218" s="88">
        <v>24154.82</v>
      </c>
      <c r="G1218" s="88">
        <v>-24153.82</v>
      </c>
      <c r="H1218" s="87">
        <v>1</v>
      </c>
      <c r="I1218" s="89" t="s">
        <v>297</v>
      </c>
      <c r="J1218" s="89" t="s">
        <v>313</v>
      </c>
    </row>
    <row r="1219" spans="1:10" x14ac:dyDescent="0.45">
      <c r="A1219" s="85">
        <v>49</v>
      </c>
      <c r="B1219" s="86">
        <v>100000301581</v>
      </c>
      <c r="C1219" s="85">
        <v>0</v>
      </c>
      <c r="D1219" s="85" t="s">
        <v>236</v>
      </c>
      <c r="E1219" s="87" t="s">
        <v>237</v>
      </c>
      <c r="F1219" s="88">
        <v>24154.82</v>
      </c>
      <c r="G1219" s="88">
        <v>-24153.82</v>
      </c>
      <c r="H1219" s="87">
        <v>1</v>
      </c>
      <c r="I1219" s="89" t="s">
        <v>297</v>
      </c>
      <c r="J1219" s="89" t="s">
        <v>313</v>
      </c>
    </row>
    <row r="1220" spans="1:10" x14ac:dyDescent="0.45">
      <c r="A1220" s="85">
        <v>50</v>
      </c>
      <c r="B1220" s="86">
        <v>100000301582</v>
      </c>
      <c r="C1220" s="85">
        <v>0</v>
      </c>
      <c r="D1220" s="85" t="s">
        <v>236</v>
      </c>
      <c r="E1220" s="87" t="s">
        <v>237</v>
      </c>
      <c r="F1220" s="88">
        <v>24154.82</v>
      </c>
      <c r="G1220" s="88">
        <v>-24153.82</v>
      </c>
      <c r="H1220" s="87">
        <v>1</v>
      </c>
      <c r="I1220" s="89" t="s">
        <v>297</v>
      </c>
      <c r="J1220" s="89" t="s">
        <v>313</v>
      </c>
    </row>
    <row r="1221" spans="1:10" x14ac:dyDescent="0.45">
      <c r="A1221" s="85">
        <v>51</v>
      </c>
      <c r="B1221" s="86">
        <v>100000301583</v>
      </c>
      <c r="C1221" s="85">
        <v>0</v>
      </c>
      <c r="D1221" s="85" t="s">
        <v>236</v>
      </c>
      <c r="E1221" s="87" t="s">
        <v>237</v>
      </c>
      <c r="F1221" s="88">
        <v>24154.82</v>
      </c>
      <c r="G1221" s="88">
        <v>-24153.82</v>
      </c>
      <c r="H1221" s="87">
        <v>1</v>
      </c>
      <c r="I1221" s="89" t="s">
        <v>297</v>
      </c>
      <c r="J1221" s="89" t="s">
        <v>313</v>
      </c>
    </row>
    <row r="1222" spans="1:10" x14ac:dyDescent="0.45">
      <c r="A1222" s="85">
        <v>52</v>
      </c>
      <c r="B1222" s="86">
        <v>100000301584</v>
      </c>
      <c r="C1222" s="85">
        <v>0</v>
      </c>
      <c r="D1222" s="85" t="s">
        <v>236</v>
      </c>
      <c r="E1222" s="87" t="s">
        <v>237</v>
      </c>
      <c r="F1222" s="88">
        <v>24154.82</v>
      </c>
      <c r="G1222" s="88">
        <v>-24153.82</v>
      </c>
      <c r="H1222" s="87">
        <v>1</v>
      </c>
      <c r="I1222" s="89" t="s">
        <v>297</v>
      </c>
      <c r="J1222" s="89" t="s">
        <v>313</v>
      </c>
    </row>
    <row r="1223" spans="1:10" x14ac:dyDescent="0.45">
      <c r="A1223" s="85">
        <v>53</v>
      </c>
      <c r="B1223" s="86">
        <v>100000301585</v>
      </c>
      <c r="C1223" s="85">
        <v>0</v>
      </c>
      <c r="D1223" s="85" t="s">
        <v>236</v>
      </c>
      <c r="E1223" s="87" t="s">
        <v>237</v>
      </c>
      <c r="F1223" s="88">
        <v>24154.82</v>
      </c>
      <c r="G1223" s="88">
        <v>-24153.82</v>
      </c>
      <c r="H1223" s="87">
        <v>1</v>
      </c>
      <c r="I1223" s="89" t="s">
        <v>297</v>
      </c>
      <c r="J1223" s="89" t="s">
        <v>313</v>
      </c>
    </row>
    <row r="1224" spans="1:10" x14ac:dyDescent="0.45">
      <c r="A1224" s="85">
        <v>54</v>
      </c>
      <c r="B1224" s="86">
        <v>100000301586</v>
      </c>
      <c r="C1224" s="85">
        <v>0</v>
      </c>
      <c r="D1224" s="85" t="s">
        <v>236</v>
      </c>
      <c r="E1224" s="87" t="s">
        <v>237</v>
      </c>
      <c r="F1224" s="88">
        <v>24154.82</v>
      </c>
      <c r="G1224" s="88">
        <v>-24153.82</v>
      </c>
      <c r="H1224" s="87">
        <v>1</v>
      </c>
      <c r="I1224" s="89" t="s">
        <v>297</v>
      </c>
      <c r="J1224" s="89" t="s">
        <v>313</v>
      </c>
    </row>
    <row r="1225" spans="1:10" x14ac:dyDescent="0.45">
      <c r="A1225" s="85">
        <v>55</v>
      </c>
      <c r="B1225" s="86">
        <v>100000301587</v>
      </c>
      <c r="C1225" s="85">
        <v>0</v>
      </c>
      <c r="D1225" s="85" t="s">
        <v>236</v>
      </c>
      <c r="E1225" s="87" t="s">
        <v>237</v>
      </c>
      <c r="F1225" s="88">
        <v>24154.82</v>
      </c>
      <c r="G1225" s="88">
        <v>-24153.82</v>
      </c>
      <c r="H1225" s="87">
        <v>1</v>
      </c>
      <c r="I1225" s="89" t="s">
        <v>297</v>
      </c>
      <c r="J1225" s="89" t="s">
        <v>313</v>
      </c>
    </row>
    <row r="1226" spans="1:10" x14ac:dyDescent="0.45">
      <c r="A1226" s="85">
        <v>56</v>
      </c>
      <c r="B1226" s="86">
        <v>100000301588</v>
      </c>
      <c r="C1226" s="85">
        <v>0</v>
      </c>
      <c r="D1226" s="85" t="s">
        <v>236</v>
      </c>
      <c r="E1226" s="87" t="s">
        <v>237</v>
      </c>
      <c r="F1226" s="88">
        <v>24154.82</v>
      </c>
      <c r="G1226" s="88">
        <v>-24153.82</v>
      </c>
      <c r="H1226" s="87">
        <v>1</v>
      </c>
      <c r="I1226" s="89" t="s">
        <v>297</v>
      </c>
      <c r="J1226" s="89" t="s">
        <v>313</v>
      </c>
    </row>
    <row r="1227" spans="1:10" x14ac:dyDescent="0.45">
      <c r="A1227" s="85">
        <v>57</v>
      </c>
      <c r="B1227" s="86">
        <v>100000301589</v>
      </c>
      <c r="C1227" s="85">
        <v>0</v>
      </c>
      <c r="D1227" s="85" t="s">
        <v>236</v>
      </c>
      <c r="E1227" s="87" t="s">
        <v>237</v>
      </c>
      <c r="F1227" s="88">
        <v>24154.82</v>
      </c>
      <c r="G1227" s="88">
        <v>-24153.82</v>
      </c>
      <c r="H1227" s="87">
        <v>1</v>
      </c>
      <c r="I1227" s="89" t="s">
        <v>297</v>
      </c>
      <c r="J1227" s="89" t="s">
        <v>313</v>
      </c>
    </row>
    <row r="1228" spans="1:10" x14ac:dyDescent="0.45">
      <c r="A1228" s="85">
        <v>58</v>
      </c>
      <c r="B1228" s="86">
        <v>100000301590</v>
      </c>
      <c r="C1228" s="85">
        <v>0</v>
      </c>
      <c r="D1228" s="85" t="s">
        <v>236</v>
      </c>
      <c r="E1228" s="87" t="s">
        <v>237</v>
      </c>
      <c r="F1228" s="88">
        <v>24154.82</v>
      </c>
      <c r="G1228" s="88">
        <v>-24153.82</v>
      </c>
      <c r="H1228" s="87">
        <v>1</v>
      </c>
      <c r="I1228" s="89" t="s">
        <v>297</v>
      </c>
      <c r="J1228" s="89" t="s">
        <v>313</v>
      </c>
    </row>
    <row r="1229" spans="1:10" x14ac:dyDescent="0.45">
      <c r="A1229" s="85">
        <v>59</v>
      </c>
      <c r="B1229" s="86">
        <v>100000301591</v>
      </c>
      <c r="C1229" s="85">
        <v>0</v>
      </c>
      <c r="D1229" s="85" t="s">
        <v>236</v>
      </c>
      <c r="E1229" s="87" t="s">
        <v>237</v>
      </c>
      <c r="F1229" s="88">
        <v>24154.82</v>
      </c>
      <c r="G1229" s="88">
        <v>-24153.82</v>
      </c>
      <c r="H1229" s="87">
        <v>1</v>
      </c>
      <c r="I1229" s="89" t="s">
        <v>297</v>
      </c>
      <c r="J1229" s="89" t="s">
        <v>313</v>
      </c>
    </row>
    <row r="1230" spans="1:10" x14ac:dyDescent="0.45">
      <c r="A1230" s="85">
        <v>60</v>
      </c>
      <c r="B1230" s="86">
        <v>100000301592</v>
      </c>
      <c r="C1230" s="85">
        <v>0</v>
      </c>
      <c r="D1230" s="85" t="s">
        <v>236</v>
      </c>
      <c r="E1230" s="87" t="s">
        <v>237</v>
      </c>
      <c r="F1230" s="88">
        <v>24154.82</v>
      </c>
      <c r="G1230" s="88">
        <v>-24153.82</v>
      </c>
      <c r="H1230" s="87">
        <v>1</v>
      </c>
      <c r="I1230" s="89" t="s">
        <v>297</v>
      </c>
      <c r="J1230" s="89" t="s">
        <v>313</v>
      </c>
    </row>
    <row r="1231" spans="1:10" x14ac:dyDescent="0.45">
      <c r="A1231" s="85">
        <v>61</v>
      </c>
      <c r="B1231" s="86">
        <v>100000301593</v>
      </c>
      <c r="C1231" s="85">
        <v>0</v>
      </c>
      <c r="D1231" s="85" t="s">
        <v>236</v>
      </c>
      <c r="E1231" s="87" t="s">
        <v>237</v>
      </c>
      <c r="F1231" s="88">
        <v>24154.82</v>
      </c>
      <c r="G1231" s="88">
        <v>-24153.82</v>
      </c>
      <c r="H1231" s="87">
        <v>1</v>
      </c>
      <c r="I1231" s="89" t="s">
        <v>297</v>
      </c>
      <c r="J1231" s="89" t="s">
        <v>313</v>
      </c>
    </row>
    <row r="1232" spans="1:10" x14ac:dyDescent="0.45">
      <c r="A1232" s="85">
        <v>62</v>
      </c>
      <c r="B1232" s="86">
        <v>100000301594</v>
      </c>
      <c r="C1232" s="85">
        <v>0</v>
      </c>
      <c r="D1232" s="85" t="s">
        <v>236</v>
      </c>
      <c r="E1232" s="87" t="s">
        <v>237</v>
      </c>
      <c r="F1232" s="88">
        <v>24154.82</v>
      </c>
      <c r="G1232" s="88">
        <v>-24153.82</v>
      </c>
      <c r="H1232" s="87">
        <v>1</v>
      </c>
      <c r="I1232" s="89" t="s">
        <v>297</v>
      </c>
      <c r="J1232" s="89" t="s">
        <v>313</v>
      </c>
    </row>
    <row r="1233" spans="1:10" x14ac:dyDescent="0.45">
      <c r="A1233" s="85">
        <v>63</v>
      </c>
      <c r="B1233" s="86">
        <v>100000301595</v>
      </c>
      <c r="C1233" s="85">
        <v>0</v>
      </c>
      <c r="D1233" s="85" t="s">
        <v>236</v>
      </c>
      <c r="E1233" s="87" t="s">
        <v>237</v>
      </c>
      <c r="F1233" s="88">
        <v>24154.82</v>
      </c>
      <c r="G1233" s="88">
        <v>-24153.82</v>
      </c>
      <c r="H1233" s="87">
        <v>1</v>
      </c>
      <c r="I1233" s="89" t="s">
        <v>297</v>
      </c>
      <c r="J1233" s="89" t="s">
        <v>313</v>
      </c>
    </row>
    <row r="1234" spans="1:10" x14ac:dyDescent="0.45">
      <c r="A1234" s="85">
        <v>64</v>
      </c>
      <c r="B1234" s="86">
        <v>100000301596</v>
      </c>
      <c r="C1234" s="85">
        <v>0</v>
      </c>
      <c r="D1234" s="85" t="s">
        <v>236</v>
      </c>
      <c r="E1234" s="87" t="s">
        <v>237</v>
      </c>
      <c r="F1234" s="88">
        <v>24154.82</v>
      </c>
      <c r="G1234" s="88">
        <v>-24153.82</v>
      </c>
      <c r="H1234" s="87">
        <v>1</v>
      </c>
      <c r="I1234" s="89" t="s">
        <v>297</v>
      </c>
      <c r="J1234" s="89" t="s">
        <v>313</v>
      </c>
    </row>
    <row r="1235" spans="1:10" x14ac:dyDescent="0.45">
      <c r="A1235" s="85">
        <v>65</v>
      </c>
      <c r="B1235" s="86">
        <v>100000301597</v>
      </c>
      <c r="C1235" s="85">
        <v>0</v>
      </c>
      <c r="D1235" s="85" t="s">
        <v>236</v>
      </c>
      <c r="E1235" s="87" t="s">
        <v>237</v>
      </c>
      <c r="F1235" s="88">
        <v>24154.82</v>
      </c>
      <c r="G1235" s="88">
        <v>-24153.82</v>
      </c>
      <c r="H1235" s="87">
        <v>1</v>
      </c>
      <c r="I1235" s="89" t="s">
        <v>297</v>
      </c>
      <c r="J1235" s="89" t="s">
        <v>313</v>
      </c>
    </row>
    <row r="1236" spans="1:10" x14ac:dyDescent="0.45">
      <c r="A1236" s="85">
        <v>66</v>
      </c>
      <c r="B1236" s="86">
        <v>100000301598</v>
      </c>
      <c r="C1236" s="85">
        <v>0</v>
      </c>
      <c r="D1236" s="85" t="s">
        <v>236</v>
      </c>
      <c r="E1236" s="87" t="s">
        <v>237</v>
      </c>
      <c r="F1236" s="88">
        <v>24154.82</v>
      </c>
      <c r="G1236" s="88">
        <v>-24153.82</v>
      </c>
      <c r="H1236" s="87">
        <v>1</v>
      </c>
      <c r="I1236" s="89" t="s">
        <v>297</v>
      </c>
      <c r="J1236" s="89" t="s">
        <v>313</v>
      </c>
    </row>
    <row r="1237" spans="1:10" x14ac:dyDescent="0.45">
      <c r="A1237" s="85">
        <v>67</v>
      </c>
      <c r="B1237" s="86">
        <v>100000303134</v>
      </c>
      <c r="C1237" s="85">
        <v>0</v>
      </c>
      <c r="D1237" s="85" t="s">
        <v>236</v>
      </c>
      <c r="E1237" s="87" t="s">
        <v>238</v>
      </c>
      <c r="F1237" s="88">
        <v>5281.8</v>
      </c>
      <c r="G1237" s="88">
        <v>-5280.8</v>
      </c>
      <c r="H1237" s="87">
        <v>1</v>
      </c>
      <c r="I1237" s="89" t="s">
        <v>297</v>
      </c>
      <c r="J1237" s="89" t="s">
        <v>313</v>
      </c>
    </row>
    <row r="1238" spans="1:10" x14ac:dyDescent="0.45">
      <c r="A1238" s="85">
        <v>68</v>
      </c>
      <c r="B1238" s="86">
        <v>100000303135</v>
      </c>
      <c r="C1238" s="85">
        <v>0</v>
      </c>
      <c r="D1238" s="85" t="s">
        <v>236</v>
      </c>
      <c r="E1238" s="87" t="s">
        <v>238</v>
      </c>
      <c r="F1238" s="88">
        <v>5281.8</v>
      </c>
      <c r="G1238" s="88">
        <v>-5280.8</v>
      </c>
      <c r="H1238" s="87">
        <v>1</v>
      </c>
      <c r="I1238" s="89" t="s">
        <v>297</v>
      </c>
      <c r="J1238" s="89" t="s">
        <v>313</v>
      </c>
    </row>
    <row r="1239" spans="1:10" x14ac:dyDescent="0.45">
      <c r="A1239" s="85">
        <v>69</v>
      </c>
      <c r="B1239" s="86">
        <v>100000303139</v>
      </c>
      <c r="C1239" s="85">
        <v>0</v>
      </c>
      <c r="D1239" s="85" t="s">
        <v>236</v>
      </c>
      <c r="E1239" s="87" t="s">
        <v>238</v>
      </c>
      <c r="F1239" s="88">
        <v>5281.8</v>
      </c>
      <c r="G1239" s="88">
        <v>-5280.8</v>
      </c>
      <c r="H1239" s="87">
        <v>1</v>
      </c>
      <c r="I1239" s="89" t="s">
        <v>297</v>
      </c>
      <c r="J1239" s="89" t="s">
        <v>313</v>
      </c>
    </row>
    <row r="1240" spans="1:10" x14ac:dyDescent="0.45">
      <c r="A1240" s="85">
        <v>70</v>
      </c>
      <c r="B1240" s="86">
        <v>100000303140</v>
      </c>
      <c r="C1240" s="85">
        <v>0</v>
      </c>
      <c r="D1240" s="85" t="s">
        <v>236</v>
      </c>
      <c r="E1240" s="87" t="s">
        <v>238</v>
      </c>
      <c r="F1240" s="88">
        <v>5281.8</v>
      </c>
      <c r="G1240" s="88">
        <v>-5280.8</v>
      </c>
      <c r="H1240" s="87">
        <v>1</v>
      </c>
      <c r="I1240" s="89" t="s">
        <v>297</v>
      </c>
      <c r="J1240" s="89" t="s">
        <v>313</v>
      </c>
    </row>
    <row r="1241" spans="1:10" x14ac:dyDescent="0.45">
      <c r="A1241" s="85">
        <v>71</v>
      </c>
      <c r="B1241" s="86">
        <v>100000303141</v>
      </c>
      <c r="C1241" s="85">
        <v>0</v>
      </c>
      <c r="D1241" s="85" t="s">
        <v>236</v>
      </c>
      <c r="E1241" s="87" t="s">
        <v>238</v>
      </c>
      <c r="F1241" s="88">
        <v>5281.8</v>
      </c>
      <c r="G1241" s="88">
        <v>-5280.8</v>
      </c>
      <c r="H1241" s="87">
        <v>1</v>
      </c>
      <c r="I1241" s="89" t="s">
        <v>297</v>
      </c>
      <c r="J1241" s="89" t="s">
        <v>313</v>
      </c>
    </row>
    <row r="1242" spans="1:10" x14ac:dyDescent="0.45">
      <c r="A1242" s="85">
        <v>72</v>
      </c>
      <c r="B1242" s="86">
        <v>100000303142</v>
      </c>
      <c r="C1242" s="85">
        <v>0</v>
      </c>
      <c r="D1242" s="85" t="s">
        <v>236</v>
      </c>
      <c r="E1242" s="87" t="s">
        <v>238</v>
      </c>
      <c r="F1242" s="88">
        <v>5281.8</v>
      </c>
      <c r="G1242" s="88">
        <v>-5280.8</v>
      </c>
      <c r="H1242" s="87">
        <v>1</v>
      </c>
      <c r="I1242" s="89" t="s">
        <v>297</v>
      </c>
      <c r="J1242" s="89" t="s">
        <v>313</v>
      </c>
    </row>
    <row r="1243" spans="1:10" x14ac:dyDescent="0.45">
      <c r="A1243" s="85">
        <v>73</v>
      </c>
      <c r="B1243" s="86">
        <v>100000303143</v>
      </c>
      <c r="C1243" s="85">
        <v>0</v>
      </c>
      <c r="D1243" s="85" t="s">
        <v>236</v>
      </c>
      <c r="E1243" s="87" t="s">
        <v>238</v>
      </c>
      <c r="F1243" s="88">
        <v>5281.8</v>
      </c>
      <c r="G1243" s="88">
        <v>-5280.8</v>
      </c>
      <c r="H1243" s="87">
        <v>1</v>
      </c>
      <c r="I1243" s="89" t="s">
        <v>297</v>
      </c>
      <c r="J1243" s="89" t="s">
        <v>313</v>
      </c>
    </row>
    <row r="1244" spans="1:10" x14ac:dyDescent="0.45">
      <c r="A1244" s="85">
        <v>74</v>
      </c>
      <c r="B1244" s="86">
        <v>100000303144</v>
      </c>
      <c r="C1244" s="85">
        <v>0</v>
      </c>
      <c r="D1244" s="85" t="s">
        <v>236</v>
      </c>
      <c r="E1244" s="87" t="s">
        <v>238</v>
      </c>
      <c r="F1244" s="88">
        <v>5281.8</v>
      </c>
      <c r="G1244" s="88">
        <v>-5280.8</v>
      </c>
      <c r="H1244" s="87">
        <v>1</v>
      </c>
      <c r="I1244" s="89" t="s">
        <v>297</v>
      </c>
      <c r="J1244" s="89" t="s">
        <v>313</v>
      </c>
    </row>
    <row r="1245" spans="1:10" x14ac:dyDescent="0.45">
      <c r="A1245" s="85">
        <v>75</v>
      </c>
      <c r="B1245" s="86">
        <v>100000303145</v>
      </c>
      <c r="C1245" s="85">
        <v>0</v>
      </c>
      <c r="D1245" s="85" t="s">
        <v>236</v>
      </c>
      <c r="E1245" s="87" t="s">
        <v>238</v>
      </c>
      <c r="F1245" s="88">
        <v>5281.8</v>
      </c>
      <c r="G1245" s="88">
        <v>-5280.8</v>
      </c>
      <c r="H1245" s="87">
        <v>1</v>
      </c>
      <c r="I1245" s="89" t="s">
        <v>297</v>
      </c>
      <c r="J1245" s="89" t="s">
        <v>313</v>
      </c>
    </row>
    <row r="1246" spans="1:10" x14ac:dyDescent="0.45">
      <c r="A1246" s="85">
        <v>76</v>
      </c>
      <c r="B1246" s="86">
        <v>100000303146</v>
      </c>
      <c r="C1246" s="85">
        <v>0</v>
      </c>
      <c r="D1246" s="85" t="s">
        <v>236</v>
      </c>
      <c r="E1246" s="87" t="s">
        <v>238</v>
      </c>
      <c r="F1246" s="88">
        <v>5281.8</v>
      </c>
      <c r="G1246" s="88">
        <v>-5280.8</v>
      </c>
      <c r="H1246" s="87">
        <v>1</v>
      </c>
      <c r="I1246" s="89" t="s">
        <v>297</v>
      </c>
      <c r="J1246" s="89" t="s">
        <v>313</v>
      </c>
    </row>
    <row r="1247" spans="1:10" x14ac:dyDescent="0.45">
      <c r="A1247" s="85">
        <v>77</v>
      </c>
      <c r="B1247" s="86">
        <v>100000303147</v>
      </c>
      <c r="C1247" s="85">
        <v>0</v>
      </c>
      <c r="D1247" s="85" t="s">
        <v>236</v>
      </c>
      <c r="E1247" s="87" t="s">
        <v>238</v>
      </c>
      <c r="F1247" s="88">
        <v>5281.8</v>
      </c>
      <c r="G1247" s="88">
        <v>-5280.8</v>
      </c>
      <c r="H1247" s="87">
        <v>1</v>
      </c>
      <c r="I1247" s="89" t="s">
        <v>297</v>
      </c>
      <c r="J1247" s="89" t="s">
        <v>313</v>
      </c>
    </row>
    <row r="1248" spans="1:10" x14ac:dyDescent="0.45">
      <c r="A1248" s="85">
        <v>78</v>
      </c>
      <c r="B1248" s="86">
        <v>100000303148</v>
      </c>
      <c r="C1248" s="85">
        <v>0</v>
      </c>
      <c r="D1248" s="85" t="s">
        <v>236</v>
      </c>
      <c r="E1248" s="87" t="s">
        <v>238</v>
      </c>
      <c r="F1248" s="88">
        <v>5281.8</v>
      </c>
      <c r="G1248" s="88">
        <v>-5280.8</v>
      </c>
      <c r="H1248" s="87">
        <v>1</v>
      </c>
      <c r="I1248" s="89" t="s">
        <v>297</v>
      </c>
      <c r="J1248" s="89" t="s">
        <v>313</v>
      </c>
    </row>
    <row r="1249" spans="1:10" x14ac:dyDescent="0.45">
      <c r="A1249" s="85">
        <v>79</v>
      </c>
      <c r="B1249" s="86">
        <v>100000303149</v>
      </c>
      <c r="C1249" s="85">
        <v>0</v>
      </c>
      <c r="D1249" s="85" t="s">
        <v>236</v>
      </c>
      <c r="E1249" s="87" t="s">
        <v>238</v>
      </c>
      <c r="F1249" s="88">
        <v>5281.8</v>
      </c>
      <c r="G1249" s="88">
        <v>-5280.8</v>
      </c>
      <c r="H1249" s="87">
        <v>1</v>
      </c>
      <c r="I1249" s="89" t="s">
        <v>297</v>
      </c>
      <c r="J1249" s="89" t="s">
        <v>313</v>
      </c>
    </row>
    <row r="1250" spans="1:10" x14ac:dyDescent="0.45">
      <c r="A1250" s="85">
        <v>80</v>
      </c>
      <c r="B1250" s="86">
        <v>100000303150</v>
      </c>
      <c r="C1250" s="85">
        <v>0</v>
      </c>
      <c r="D1250" s="85" t="s">
        <v>236</v>
      </c>
      <c r="E1250" s="87" t="s">
        <v>238</v>
      </c>
      <c r="F1250" s="88">
        <v>5281.8</v>
      </c>
      <c r="G1250" s="88">
        <v>-5280.8</v>
      </c>
      <c r="H1250" s="87">
        <v>1</v>
      </c>
      <c r="I1250" s="89" t="s">
        <v>297</v>
      </c>
      <c r="J1250" s="89" t="s">
        <v>313</v>
      </c>
    </row>
    <row r="1251" spans="1:10" x14ac:dyDescent="0.45">
      <c r="A1251" s="85">
        <v>81</v>
      </c>
      <c r="B1251" s="86">
        <v>100000303151</v>
      </c>
      <c r="C1251" s="85">
        <v>0</v>
      </c>
      <c r="D1251" s="85" t="s">
        <v>236</v>
      </c>
      <c r="E1251" s="87" t="s">
        <v>238</v>
      </c>
      <c r="F1251" s="88">
        <v>5281.8</v>
      </c>
      <c r="G1251" s="88">
        <v>-5280.8</v>
      </c>
      <c r="H1251" s="87">
        <v>1</v>
      </c>
      <c r="I1251" s="89" t="s">
        <v>297</v>
      </c>
      <c r="J1251" s="89" t="s">
        <v>313</v>
      </c>
    </row>
    <row r="1252" spans="1:10" x14ac:dyDescent="0.45">
      <c r="A1252" s="85">
        <v>82</v>
      </c>
      <c r="B1252" s="86">
        <v>100000303152</v>
      </c>
      <c r="C1252" s="85">
        <v>0</v>
      </c>
      <c r="D1252" s="85" t="s">
        <v>236</v>
      </c>
      <c r="E1252" s="87" t="s">
        <v>238</v>
      </c>
      <c r="F1252" s="88">
        <v>5281.8</v>
      </c>
      <c r="G1252" s="88">
        <v>-5280.8</v>
      </c>
      <c r="H1252" s="87">
        <v>1</v>
      </c>
      <c r="I1252" s="89" t="s">
        <v>297</v>
      </c>
      <c r="J1252" s="89" t="s">
        <v>313</v>
      </c>
    </row>
    <row r="1253" spans="1:10" x14ac:dyDescent="0.45">
      <c r="A1253" s="85">
        <v>83</v>
      </c>
      <c r="B1253" s="86">
        <v>100000303153</v>
      </c>
      <c r="C1253" s="85">
        <v>0</v>
      </c>
      <c r="D1253" s="85" t="s">
        <v>236</v>
      </c>
      <c r="E1253" s="87" t="s">
        <v>238</v>
      </c>
      <c r="F1253" s="88">
        <v>5281.8</v>
      </c>
      <c r="G1253" s="88">
        <v>-5280.8</v>
      </c>
      <c r="H1253" s="87">
        <v>1</v>
      </c>
      <c r="I1253" s="89" t="s">
        <v>297</v>
      </c>
      <c r="J1253" s="89" t="s">
        <v>313</v>
      </c>
    </row>
    <row r="1254" spans="1:10" x14ac:dyDescent="0.45">
      <c r="A1254" s="85">
        <v>84</v>
      </c>
      <c r="B1254" s="86">
        <v>100000303154</v>
      </c>
      <c r="C1254" s="85">
        <v>0</v>
      </c>
      <c r="D1254" s="85" t="s">
        <v>236</v>
      </c>
      <c r="E1254" s="87" t="s">
        <v>238</v>
      </c>
      <c r="F1254" s="88">
        <v>5281.8</v>
      </c>
      <c r="G1254" s="88">
        <v>-5280.8</v>
      </c>
      <c r="H1254" s="87">
        <v>1</v>
      </c>
      <c r="I1254" s="89" t="s">
        <v>297</v>
      </c>
      <c r="J1254" s="89" t="s">
        <v>313</v>
      </c>
    </row>
    <row r="1255" spans="1:10" x14ac:dyDescent="0.45">
      <c r="A1255" s="85">
        <v>85</v>
      </c>
      <c r="B1255" s="86">
        <v>100000303155</v>
      </c>
      <c r="C1255" s="85">
        <v>0</v>
      </c>
      <c r="D1255" s="85" t="s">
        <v>236</v>
      </c>
      <c r="E1255" s="87" t="s">
        <v>238</v>
      </c>
      <c r="F1255" s="88">
        <v>5281.8</v>
      </c>
      <c r="G1255" s="88">
        <v>-5280.8</v>
      </c>
      <c r="H1255" s="87">
        <v>1</v>
      </c>
      <c r="I1255" s="89" t="s">
        <v>297</v>
      </c>
      <c r="J1255" s="89" t="s">
        <v>313</v>
      </c>
    </row>
    <row r="1256" spans="1:10" x14ac:dyDescent="0.45">
      <c r="A1256" s="85">
        <v>86</v>
      </c>
      <c r="B1256" s="86">
        <v>100000303156</v>
      </c>
      <c r="C1256" s="85">
        <v>0</v>
      </c>
      <c r="D1256" s="85" t="s">
        <v>236</v>
      </c>
      <c r="E1256" s="87" t="s">
        <v>238</v>
      </c>
      <c r="F1256" s="88">
        <v>5281.8</v>
      </c>
      <c r="G1256" s="88">
        <v>-5280.8</v>
      </c>
      <c r="H1256" s="87">
        <v>1</v>
      </c>
      <c r="I1256" s="89" t="s">
        <v>297</v>
      </c>
      <c r="J1256" s="89" t="s">
        <v>313</v>
      </c>
    </row>
    <row r="1257" spans="1:10" x14ac:dyDescent="0.45">
      <c r="A1257" s="85">
        <v>87</v>
      </c>
      <c r="B1257" s="86">
        <v>100000303157</v>
      </c>
      <c r="C1257" s="85">
        <v>0</v>
      </c>
      <c r="D1257" s="85" t="s">
        <v>236</v>
      </c>
      <c r="E1257" s="87" t="s">
        <v>238</v>
      </c>
      <c r="F1257" s="88">
        <v>5281.8</v>
      </c>
      <c r="G1257" s="88">
        <v>-5280.8</v>
      </c>
      <c r="H1257" s="87">
        <v>1</v>
      </c>
      <c r="I1257" s="89" t="s">
        <v>297</v>
      </c>
      <c r="J1257" s="89" t="s">
        <v>313</v>
      </c>
    </row>
    <row r="1258" spans="1:10" x14ac:dyDescent="0.45">
      <c r="A1258" s="85">
        <v>88</v>
      </c>
      <c r="B1258" s="86">
        <v>100000303158</v>
      </c>
      <c r="C1258" s="85">
        <v>0</v>
      </c>
      <c r="D1258" s="85" t="s">
        <v>236</v>
      </c>
      <c r="E1258" s="87" t="s">
        <v>238</v>
      </c>
      <c r="F1258" s="88">
        <v>5281.8</v>
      </c>
      <c r="G1258" s="88">
        <v>-5280.8</v>
      </c>
      <c r="H1258" s="87">
        <v>1</v>
      </c>
      <c r="I1258" s="89" t="s">
        <v>297</v>
      </c>
      <c r="J1258" s="89" t="s">
        <v>313</v>
      </c>
    </row>
    <row r="1259" spans="1:10" x14ac:dyDescent="0.45">
      <c r="A1259" s="85">
        <v>89</v>
      </c>
      <c r="B1259" s="86">
        <v>100000303159</v>
      </c>
      <c r="C1259" s="85">
        <v>0</v>
      </c>
      <c r="D1259" s="85" t="s">
        <v>236</v>
      </c>
      <c r="E1259" s="87" t="s">
        <v>238</v>
      </c>
      <c r="F1259" s="88">
        <v>5281.8</v>
      </c>
      <c r="G1259" s="88">
        <v>-5280.8</v>
      </c>
      <c r="H1259" s="87">
        <v>1</v>
      </c>
      <c r="I1259" s="89" t="s">
        <v>297</v>
      </c>
      <c r="J1259" s="89" t="s">
        <v>313</v>
      </c>
    </row>
    <row r="1260" spans="1:10" x14ac:dyDescent="0.45">
      <c r="A1260" s="85">
        <v>90</v>
      </c>
      <c r="B1260" s="86">
        <v>100000303160</v>
      </c>
      <c r="C1260" s="85">
        <v>0</v>
      </c>
      <c r="D1260" s="85" t="s">
        <v>236</v>
      </c>
      <c r="E1260" s="87" t="s">
        <v>238</v>
      </c>
      <c r="F1260" s="88">
        <v>5281.8</v>
      </c>
      <c r="G1260" s="88">
        <v>-5280.8</v>
      </c>
      <c r="H1260" s="87">
        <v>1</v>
      </c>
      <c r="I1260" s="89" t="s">
        <v>297</v>
      </c>
      <c r="J1260" s="89" t="s">
        <v>313</v>
      </c>
    </row>
    <row r="1261" spans="1:10" x14ac:dyDescent="0.45">
      <c r="A1261" s="85">
        <v>91</v>
      </c>
      <c r="B1261" s="86">
        <v>100000303161</v>
      </c>
      <c r="C1261" s="85">
        <v>0</v>
      </c>
      <c r="D1261" s="85" t="s">
        <v>236</v>
      </c>
      <c r="E1261" s="87" t="s">
        <v>238</v>
      </c>
      <c r="F1261" s="88">
        <v>5281.8</v>
      </c>
      <c r="G1261" s="88">
        <v>-5280.8</v>
      </c>
      <c r="H1261" s="87">
        <v>1</v>
      </c>
      <c r="I1261" s="89" t="s">
        <v>297</v>
      </c>
      <c r="J1261" s="89" t="s">
        <v>313</v>
      </c>
    </row>
    <row r="1262" spans="1:10" x14ac:dyDescent="0.45">
      <c r="A1262" s="85">
        <v>92</v>
      </c>
      <c r="B1262" s="86">
        <v>100000303162</v>
      </c>
      <c r="C1262" s="85">
        <v>0</v>
      </c>
      <c r="D1262" s="85" t="s">
        <v>236</v>
      </c>
      <c r="E1262" s="87" t="s">
        <v>238</v>
      </c>
      <c r="F1262" s="88">
        <v>5281.8</v>
      </c>
      <c r="G1262" s="88">
        <v>-5280.8</v>
      </c>
      <c r="H1262" s="87">
        <v>1</v>
      </c>
      <c r="I1262" s="89" t="s">
        <v>297</v>
      </c>
      <c r="J1262" s="89" t="s">
        <v>313</v>
      </c>
    </row>
    <row r="1263" spans="1:10" x14ac:dyDescent="0.45">
      <c r="A1263" s="85">
        <v>93</v>
      </c>
      <c r="B1263" s="86">
        <v>100000303163</v>
      </c>
      <c r="C1263" s="85">
        <v>0</v>
      </c>
      <c r="D1263" s="85" t="s">
        <v>236</v>
      </c>
      <c r="E1263" s="87" t="s">
        <v>238</v>
      </c>
      <c r="F1263" s="88">
        <v>5281.8</v>
      </c>
      <c r="G1263" s="88">
        <v>-5280.8</v>
      </c>
      <c r="H1263" s="87">
        <v>1</v>
      </c>
      <c r="I1263" s="89" t="s">
        <v>297</v>
      </c>
      <c r="J1263" s="89" t="s">
        <v>313</v>
      </c>
    </row>
    <row r="1264" spans="1:10" x14ac:dyDescent="0.45">
      <c r="A1264" s="85">
        <v>94</v>
      </c>
      <c r="B1264" s="86">
        <v>100000303164</v>
      </c>
      <c r="C1264" s="85">
        <v>0</v>
      </c>
      <c r="D1264" s="85" t="s">
        <v>236</v>
      </c>
      <c r="E1264" s="87" t="s">
        <v>238</v>
      </c>
      <c r="F1264" s="88">
        <v>5281.8</v>
      </c>
      <c r="G1264" s="88">
        <v>-5280.8</v>
      </c>
      <c r="H1264" s="87">
        <v>1</v>
      </c>
      <c r="I1264" s="89" t="s">
        <v>297</v>
      </c>
      <c r="J1264" s="89" t="s">
        <v>313</v>
      </c>
    </row>
    <row r="1265" spans="1:10" x14ac:dyDescent="0.45">
      <c r="A1265" s="85">
        <v>95</v>
      </c>
      <c r="B1265" s="86">
        <v>100000303165</v>
      </c>
      <c r="C1265" s="85">
        <v>0</v>
      </c>
      <c r="D1265" s="85" t="s">
        <v>236</v>
      </c>
      <c r="E1265" s="87" t="s">
        <v>238</v>
      </c>
      <c r="F1265" s="88">
        <v>5281.8</v>
      </c>
      <c r="G1265" s="88">
        <v>-5280.8</v>
      </c>
      <c r="H1265" s="87">
        <v>1</v>
      </c>
      <c r="I1265" s="89" t="s">
        <v>297</v>
      </c>
      <c r="J1265" s="89" t="s">
        <v>313</v>
      </c>
    </row>
    <row r="1266" spans="1:10" x14ac:dyDescent="0.45">
      <c r="A1266" s="85">
        <v>96</v>
      </c>
      <c r="B1266" s="86">
        <v>100000303166</v>
      </c>
      <c r="C1266" s="85">
        <v>0</v>
      </c>
      <c r="D1266" s="85" t="s">
        <v>236</v>
      </c>
      <c r="E1266" s="87" t="s">
        <v>238</v>
      </c>
      <c r="F1266" s="88">
        <v>5281.8</v>
      </c>
      <c r="G1266" s="88">
        <v>-5280.8</v>
      </c>
      <c r="H1266" s="87">
        <v>1</v>
      </c>
      <c r="I1266" s="89" t="s">
        <v>297</v>
      </c>
      <c r="J1266" s="89" t="s">
        <v>313</v>
      </c>
    </row>
    <row r="1267" spans="1:10" x14ac:dyDescent="0.45">
      <c r="A1267" s="85">
        <v>97</v>
      </c>
      <c r="B1267" s="86">
        <v>100000303167</v>
      </c>
      <c r="C1267" s="85">
        <v>0</v>
      </c>
      <c r="D1267" s="85" t="s">
        <v>236</v>
      </c>
      <c r="E1267" s="87" t="s">
        <v>238</v>
      </c>
      <c r="F1267" s="88">
        <v>5281.8</v>
      </c>
      <c r="G1267" s="88">
        <v>-5280.8</v>
      </c>
      <c r="H1267" s="87">
        <v>1</v>
      </c>
      <c r="I1267" s="89" t="s">
        <v>297</v>
      </c>
      <c r="J1267" s="89" t="s">
        <v>313</v>
      </c>
    </row>
    <row r="1268" spans="1:10" x14ac:dyDescent="0.45">
      <c r="A1268" s="85">
        <v>98</v>
      </c>
      <c r="B1268" s="86">
        <v>100000303168</v>
      </c>
      <c r="C1268" s="85">
        <v>0</v>
      </c>
      <c r="D1268" s="85" t="s">
        <v>236</v>
      </c>
      <c r="E1268" s="87" t="s">
        <v>238</v>
      </c>
      <c r="F1268" s="88">
        <v>5281.8</v>
      </c>
      <c r="G1268" s="88">
        <v>-5280.8</v>
      </c>
      <c r="H1268" s="87">
        <v>1</v>
      </c>
      <c r="I1268" s="89" t="s">
        <v>297</v>
      </c>
      <c r="J1268" s="89" t="s">
        <v>313</v>
      </c>
    </row>
    <row r="1269" spans="1:10" x14ac:dyDescent="0.45">
      <c r="A1269" s="85">
        <v>99</v>
      </c>
      <c r="B1269" s="86">
        <v>100000303169</v>
      </c>
      <c r="C1269" s="85">
        <v>0</v>
      </c>
      <c r="D1269" s="85" t="s">
        <v>236</v>
      </c>
      <c r="E1269" s="87" t="s">
        <v>238</v>
      </c>
      <c r="F1269" s="88">
        <v>5281.8</v>
      </c>
      <c r="G1269" s="88">
        <v>-5280.8</v>
      </c>
      <c r="H1269" s="87">
        <v>1</v>
      </c>
      <c r="I1269" s="89" t="s">
        <v>297</v>
      </c>
      <c r="J1269" s="89" t="s">
        <v>313</v>
      </c>
    </row>
    <row r="1270" spans="1:10" x14ac:dyDescent="0.45">
      <c r="A1270" s="85">
        <v>100</v>
      </c>
      <c r="B1270" s="86">
        <v>100000303170</v>
      </c>
      <c r="C1270" s="85">
        <v>0</v>
      </c>
      <c r="D1270" s="85" t="s">
        <v>236</v>
      </c>
      <c r="E1270" s="87" t="s">
        <v>238</v>
      </c>
      <c r="F1270" s="88">
        <v>5281.8</v>
      </c>
      <c r="G1270" s="88">
        <v>-5280.8</v>
      </c>
      <c r="H1270" s="87">
        <v>1</v>
      </c>
      <c r="I1270" s="89" t="s">
        <v>297</v>
      </c>
      <c r="J1270" s="89" t="s">
        <v>313</v>
      </c>
    </row>
    <row r="1271" spans="1:10" x14ac:dyDescent="0.45">
      <c r="A1271" s="85">
        <v>101</v>
      </c>
      <c r="B1271" s="86">
        <v>100000303171</v>
      </c>
      <c r="C1271" s="85">
        <v>0</v>
      </c>
      <c r="D1271" s="85" t="s">
        <v>236</v>
      </c>
      <c r="E1271" s="87" t="s">
        <v>238</v>
      </c>
      <c r="F1271" s="88">
        <v>5281.8</v>
      </c>
      <c r="G1271" s="88">
        <v>-5280.8</v>
      </c>
      <c r="H1271" s="87">
        <v>1</v>
      </c>
      <c r="I1271" s="89" t="s">
        <v>297</v>
      </c>
      <c r="J1271" s="89" t="s">
        <v>313</v>
      </c>
    </row>
    <row r="1272" spans="1:10" x14ac:dyDescent="0.45">
      <c r="A1272" s="85">
        <v>102</v>
      </c>
      <c r="B1272" s="86">
        <v>100000303172</v>
      </c>
      <c r="C1272" s="85">
        <v>0</v>
      </c>
      <c r="D1272" s="85" t="s">
        <v>236</v>
      </c>
      <c r="E1272" s="87" t="s">
        <v>238</v>
      </c>
      <c r="F1272" s="88">
        <v>5281.8</v>
      </c>
      <c r="G1272" s="88">
        <v>-5280.8</v>
      </c>
      <c r="H1272" s="87">
        <v>1</v>
      </c>
      <c r="I1272" s="89" t="s">
        <v>297</v>
      </c>
      <c r="J1272" s="89" t="s">
        <v>313</v>
      </c>
    </row>
    <row r="1273" spans="1:10" x14ac:dyDescent="0.45">
      <c r="A1273" s="85">
        <v>103</v>
      </c>
      <c r="B1273" s="86">
        <v>100000303173</v>
      </c>
      <c r="C1273" s="85">
        <v>0</v>
      </c>
      <c r="D1273" s="85" t="s">
        <v>236</v>
      </c>
      <c r="E1273" s="87" t="s">
        <v>238</v>
      </c>
      <c r="F1273" s="88">
        <v>5281.8</v>
      </c>
      <c r="G1273" s="88">
        <v>-5280.8</v>
      </c>
      <c r="H1273" s="87">
        <v>1</v>
      </c>
      <c r="I1273" s="89" t="s">
        <v>297</v>
      </c>
      <c r="J1273" s="89" t="s">
        <v>313</v>
      </c>
    </row>
    <row r="1274" spans="1:10" x14ac:dyDescent="0.45">
      <c r="A1274" s="85">
        <v>104</v>
      </c>
      <c r="B1274" s="86">
        <v>100000303174</v>
      </c>
      <c r="C1274" s="85">
        <v>0</v>
      </c>
      <c r="D1274" s="85" t="s">
        <v>236</v>
      </c>
      <c r="E1274" s="87" t="s">
        <v>238</v>
      </c>
      <c r="F1274" s="88">
        <v>5281.8</v>
      </c>
      <c r="G1274" s="88">
        <v>-5280.8</v>
      </c>
      <c r="H1274" s="87">
        <v>1</v>
      </c>
      <c r="I1274" s="89" t="s">
        <v>297</v>
      </c>
      <c r="J1274" s="89" t="s">
        <v>313</v>
      </c>
    </row>
    <row r="1275" spans="1:10" x14ac:dyDescent="0.45">
      <c r="A1275" s="85">
        <v>105</v>
      </c>
      <c r="B1275" s="86">
        <v>100000322122</v>
      </c>
      <c r="C1275" s="85">
        <v>0</v>
      </c>
      <c r="D1275" s="85" t="s">
        <v>366</v>
      </c>
      <c r="E1275" s="87" t="s">
        <v>710</v>
      </c>
      <c r="F1275" s="88">
        <v>615000</v>
      </c>
      <c r="G1275" s="88">
        <v>-614999</v>
      </c>
      <c r="H1275" s="87">
        <v>1</v>
      </c>
      <c r="I1275" s="89" t="s">
        <v>297</v>
      </c>
      <c r="J1275" s="89" t="s">
        <v>313</v>
      </c>
    </row>
    <row r="1276" spans="1:10" x14ac:dyDescent="0.45">
      <c r="A1276" s="85">
        <v>106</v>
      </c>
      <c r="B1276" s="86">
        <v>100000417377</v>
      </c>
      <c r="C1276" s="85">
        <v>0</v>
      </c>
      <c r="D1276" s="85" t="s">
        <v>373</v>
      </c>
      <c r="E1276" s="87" t="s">
        <v>219</v>
      </c>
      <c r="F1276" s="88">
        <v>37333.360000000001</v>
      </c>
      <c r="G1276" s="88">
        <v>-37332.36</v>
      </c>
      <c r="H1276" s="87">
        <v>1</v>
      </c>
      <c r="I1276" s="89" t="s">
        <v>297</v>
      </c>
      <c r="J1276" s="89" t="s">
        <v>313</v>
      </c>
    </row>
    <row r="1277" spans="1:10" x14ac:dyDescent="0.45">
      <c r="A1277" s="87"/>
      <c r="B1277" s="86">
        <v>100000417377</v>
      </c>
      <c r="C1277" s="85">
        <v>1</v>
      </c>
      <c r="D1277" s="85" t="s">
        <v>373</v>
      </c>
      <c r="E1277" s="87" t="s">
        <v>219</v>
      </c>
      <c r="F1277" s="88">
        <v>74666.64</v>
      </c>
      <c r="G1277" s="88">
        <v>-74665.64</v>
      </c>
      <c r="H1277" s="87">
        <v>1</v>
      </c>
      <c r="I1277" s="89" t="s">
        <v>297</v>
      </c>
      <c r="J1277" s="89" t="s">
        <v>313</v>
      </c>
    </row>
    <row r="1278" spans="1:10" x14ac:dyDescent="0.45">
      <c r="A1278" s="85">
        <v>107</v>
      </c>
      <c r="B1278" s="86">
        <v>100000417378</v>
      </c>
      <c r="C1278" s="85">
        <v>0</v>
      </c>
      <c r="D1278" s="85" t="s">
        <v>373</v>
      </c>
      <c r="E1278" s="87" t="s">
        <v>1325</v>
      </c>
      <c r="F1278" s="88">
        <v>9333.2800000000007</v>
      </c>
      <c r="G1278" s="88">
        <v>-9332.2800000000007</v>
      </c>
      <c r="H1278" s="87">
        <v>1</v>
      </c>
      <c r="I1278" s="89" t="s">
        <v>297</v>
      </c>
      <c r="J1278" s="89" t="s">
        <v>313</v>
      </c>
    </row>
    <row r="1279" spans="1:10" x14ac:dyDescent="0.45">
      <c r="A1279" s="87"/>
      <c r="B1279" s="86">
        <v>100000417378</v>
      </c>
      <c r="C1279" s="85">
        <v>1</v>
      </c>
      <c r="D1279" s="85" t="s">
        <v>373</v>
      </c>
      <c r="E1279" s="87" t="s">
        <v>1325</v>
      </c>
      <c r="F1279" s="88">
        <v>18666.72</v>
      </c>
      <c r="G1279" s="88">
        <v>-18665.72</v>
      </c>
      <c r="H1279" s="87">
        <v>1</v>
      </c>
      <c r="I1279" s="89" t="s">
        <v>297</v>
      </c>
      <c r="J1279" s="89" t="s">
        <v>313</v>
      </c>
    </row>
    <row r="1280" spans="1:10" x14ac:dyDescent="0.45">
      <c r="A1280" s="87"/>
      <c r="B1280" s="91" t="s">
        <v>288</v>
      </c>
      <c r="C1280" s="85"/>
      <c r="D1280" s="85"/>
      <c r="E1280" s="87"/>
      <c r="F1280" s="92">
        <f>SUM(F1171:F1279)</f>
        <v>2908915.6200000015</v>
      </c>
      <c r="G1280" s="92">
        <f t="shared" ref="G1280:H1280" si="26">SUM(G1171:G1279)</f>
        <v>-2908806.6200000015</v>
      </c>
      <c r="H1280" s="92">
        <f t="shared" si="26"/>
        <v>109</v>
      </c>
    </row>
    <row r="1281" spans="1:17" s="67" customFormat="1" ht="23.25" x14ac:dyDescent="0.5">
      <c r="A1281" s="180" t="s">
        <v>281</v>
      </c>
      <c r="B1281" s="181"/>
      <c r="C1281" s="181"/>
      <c r="D1281" s="181"/>
      <c r="E1281" s="182"/>
      <c r="F1281" s="64">
        <f>F1280+F1167</f>
        <v>3912369.6200000015</v>
      </c>
      <c r="G1281" s="64">
        <f t="shared" ref="G1281:H1281" si="27">G1280+G1167</f>
        <v>-3129682.9200000013</v>
      </c>
      <c r="H1281" s="64">
        <f t="shared" si="27"/>
        <v>782686.70000000007</v>
      </c>
      <c r="I1281" s="96"/>
      <c r="J1281" s="97"/>
    </row>
    <row r="1282" spans="1:17" x14ac:dyDescent="0.45">
      <c r="A1282" s="94" t="s">
        <v>29</v>
      </c>
      <c r="B1282" s="78" t="s">
        <v>247</v>
      </c>
      <c r="C1282" s="94"/>
      <c r="D1282" s="94"/>
      <c r="E1282" s="94"/>
      <c r="F1282" s="95">
        <v>3912369.62</v>
      </c>
      <c r="G1282" s="95">
        <v>-3129682.92</v>
      </c>
      <c r="H1282" s="95">
        <v>782686.7</v>
      </c>
      <c r="I1282" s="93"/>
      <c r="J1282" s="93"/>
      <c r="K1282" s="94"/>
      <c r="L1282" s="94"/>
      <c r="M1282" s="94"/>
      <c r="N1282" s="94"/>
      <c r="O1282" s="94"/>
      <c r="P1282" s="94"/>
      <c r="Q1282" s="94"/>
    </row>
    <row r="1283" spans="1:17" x14ac:dyDescent="0.45">
      <c r="A1283" s="94"/>
      <c r="B1283" s="78"/>
      <c r="C1283" s="94"/>
      <c r="D1283" s="94"/>
      <c r="E1283" s="94"/>
      <c r="F1283" s="95"/>
      <c r="G1283" s="95"/>
      <c r="H1283" s="95"/>
      <c r="I1283" s="93"/>
      <c r="J1283" s="93"/>
      <c r="K1283" s="94"/>
      <c r="L1283" s="94"/>
      <c r="M1283" s="94"/>
      <c r="N1283" s="94"/>
      <c r="O1283" s="94"/>
      <c r="P1283" s="94"/>
      <c r="Q1283" s="94"/>
    </row>
    <row r="1284" spans="1:17" x14ac:dyDescent="0.45">
      <c r="A1284" s="78" t="s">
        <v>290</v>
      </c>
      <c r="B1284" s="78"/>
      <c r="C1284" s="94"/>
      <c r="D1284" s="94"/>
      <c r="E1284" s="94"/>
      <c r="F1284" s="95"/>
      <c r="G1284" s="95"/>
      <c r="H1284" s="95"/>
      <c r="I1284" s="93"/>
      <c r="J1284" s="93"/>
      <c r="K1284" s="94"/>
      <c r="L1284" s="94"/>
      <c r="M1284" s="94"/>
      <c r="N1284" s="94"/>
      <c r="O1284" s="94"/>
      <c r="P1284" s="94"/>
      <c r="Q1284" s="94"/>
    </row>
    <row r="1285" spans="1:17" x14ac:dyDescent="0.45">
      <c r="A1285" s="80" t="s">
        <v>278</v>
      </c>
      <c r="B1285" s="81" t="s">
        <v>0</v>
      </c>
      <c r="C1285" s="80" t="s">
        <v>1</v>
      </c>
      <c r="D1285" s="80" t="s">
        <v>277</v>
      </c>
      <c r="E1285" s="80" t="s">
        <v>2</v>
      </c>
      <c r="F1285" s="80" t="s">
        <v>3</v>
      </c>
      <c r="G1285" s="80" t="s">
        <v>4</v>
      </c>
      <c r="H1285" s="80" t="s">
        <v>5</v>
      </c>
      <c r="I1285" s="82"/>
      <c r="J1285" s="82"/>
      <c r="K1285" s="83"/>
      <c r="L1285" s="83"/>
      <c r="M1285" s="83"/>
      <c r="N1285" s="83"/>
      <c r="O1285" s="83"/>
      <c r="P1285" s="83"/>
      <c r="Q1285" s="83"/>
    </row>
    <row r="1286" spans="1:17" x14ac:dyDescent="0.45">
      <c r="A1286" s="85">
        <v>1</v>
      </c>
      <c r="B1286" s="86">
        <v>100000145952</v>
      </c>
      <c r="C1286" s="85">
        <v>0</v>
      </c>
      <c r="D1286" s="85" t="s">
        <v>75</v>
      </c>
      <c r="E1286" s="87" t="s">
        <v>1326</v>
      </c>
      <c r="F1286" s="88">
        <v>10000</v>
      </c>
      <c r="G1286" s="88">
        <v>-9999</v>
      </c>
      <c r="H1286" s="87">
        <v>1</v>
      </c>
      <c r="I1286" s="89" t="s">
        <v>294</v>
      </c>
      <c r="J1286" s="89" t="s">
        <v>313</v>
      </c>
    </row>
    <row r="1287" spans="1:17" x14ac:dyDescent="0.45">
      <c r="A1287" s="85">
        <v>2</v>
      </c>
      <c r="B1287" s="86">
        <v>100000145953</v>
      </c>
      <c r="C1287" s="85">
        <v>0</v>
      </c>
      <c r="D1287" s="85" t="s">
        <v>75</v>
      </c>
      <c r="E1287" s="87" t="s">
        <v>1327</v>
      </c>
      <c r="F1287" s="88">
        <v>7255</v>
      </c>
      <c r="G1287" s="88">
        <v>-7254</v>
      </c>
      <c r="H1287" s="87">
        <v>1</v>
      </c>
      <c r="I1287" s="89" t="s">
        <v>294</v>
      </c>
      <c r="J1287" s="89" t="s">
        <v>313</v>
      </c>
    </row>
    <row r="1288" spans="1:17" x14ac:dyDescent="0.45">
      <c r="A1288" s="85">
        <v>3</v>
      </c>
      <c r="B1288" s="86">
        <v>100000145954</v>
      </c>
      <c r="C1288" s="85">
        <v>0</v>
      </c>
      <c r="D1288" s="85" t="s">
        <v>75</v>
      </c>
      <c r="E1288" s="87" t="s">
        <v>1327</v>
      </c>
      <c r="F1288" s="88">
        <v>7255</v>
      </c>
      <c r="G1288" s="88">
        <v>-7254</v>
      </c>
      <c r="H1288" s="87">
        <v>1</v>
      </c>
      <c r="I1288" s="89" t="s">
        <v>294</v>
      </c>
      <c r="J1288" s="89" t="s">
        <v>313</v>
      </c>
    </row>
    <row r="1289" spans="1:17" x14ac:dyDescent="0.45">
      <c r="A1289" s="85">
        <v>4</v>
      </c>
      <c r="B1289" s="86">
        <v>100000145955</v>
      </c>
      <c r="C1289" s="85">
        <v>0</v>
      </c>
      <c r="D1289" s="85" t="s">
        <v>75</v>
      </c>
      <c r="E1289" s="87" t="s">
        <v>1327</v>
      </c>
      <c r="F1289" s="88">
        <v>7255</v>
      </c>
      <c r="G1289" s="88">
        <v>-7254</v>
      </c>
      <c r="H1289" s="87">
        <v>1</v>
      </c>
      <c r="I1289" s="89" t="s">
        <v>294</v>
      </c>
      <c r="J1289" s="89" t="s">
        <v>313</v>
      </c>
    </row>
    <row r="1290" spans="1:17" x14ac:dyDescent="0.45">
      <c r="A1290" s="85">
        <v>5</v>
      </c>
      <c r="B1290" s="86">
        <v>100000145956</v>
      </c>
      <c r="C1290" s="85">
        <v>0</v>
      </c>
      <c r="D1290" s="85" t="s">
        <v>75</v>
      </c>
      <c r="E1290" s="87" t="s">
        <v>1327</v>
      </c>
      <c r="F1290" s="88">
        <v>7255</v>
      </c>
      <c r="G1290" s="88">
        <v>-7254</v>
      </c>
      <c r="H1290" s="87">
        <v>1</v>
      </c>
      <c r="I1290" s="89" t="s">
        <v>294</v>
      </c>
      <c r="J1290" s="89" t="s">
        <v>313</v>
      </c>
    </row>
    <row r="1291" spans="1:17" x14ac:dyDescent="0.45">
      <c r="A1291" s="85">
        <v>6</v>
      </c>
      <c r="B1291" s="86">
        <v>100000145957</v>
      </c>
      <c r="C1291" s="85">
        <v>0</v>
      </c>
      <c r="D1291" s="85" t="s">
        <v>75</v>
      </c>
      <c r="E1291" s="87" t="s">
        <v>1327</v>
      </c>
      <c r="F1291" s="88">
        <v>7255</v>
      </c>
      <c r="G1291" s="88">
        <v>-7254</v>
      </c>
      <c r="H1291" s="87">
        <v>1</v>
      </c>
      <c r="I1291" s="89" t="s">
        <v>294</v>
      </c>
      <c r="J1291" s="89" t="s">
        <v>313</v>
      </c>
    </row>
    <row r="1292" spans="1:17" x14ac:dyDescent="0.45">
      <c r="A1292" s="90" t="s">
        <v>27</v>
      </c>
      <c r="B1292" s="91" t="s">
        <v>290</v>
      </c>
      <c r="C1292" s="90"/>
      <c r="D1292" s="90"/>
      <c r="E1292" s="90"/>
      <c r="F1292" s="92">
        <v>46275</v>
      </c>
      <c r="G1292" s="92">
        <v>-46269</v>
      </c>
      <c r="H1292" s="90">
        <v>6</v>
      </c>
      <c r="I1292" s="93"/>
      <c r="J1292" s="93"/>
      <c r="K1292" s="94"/>
      <c r="L1292" s="94"/>
      <c r="M1292" s="94"/>
      <c r="N1292" s="94"/>
      <c r="O1292" s="94"/>
      <c r="P1292" s="94"/>
      <c r="Q1292" s="94"/>
    </row>
    <row r="1293" spans="1:17" s="67" customFormat="1" ht="23.25" x14ac:dyDescent="0.5">
      <c r="A1293" s="180" t="s">
        <v>281</v>
      </c>
      <c r="B1293" s="181"/>
      <c r="C1293" s="181"/>
      <c r="D1293" s="181"/>
      <c r="E1293" s="182"/>
      <c r="F1293" s="64">
        <f>F1292</f>
        <v>46275</v>
      </c>
      <c r="G1293" s="64">
        <f t="shared" ref="G1293:H1293" si="28">G1292</f>
        <v>-46269</v>
      </c>
      <c r="H1293" s="64">
        <f t="shared" si="28"/>
        <v>6</v>
      </c>
      <c r="I1293" s="96"/>
      <c r="J1293" s="97"/>
    </row>
    <row r="1294" spans="1:17" x14ac:dyDescent="0.45">
      <c r="A1294" s="94" t="s">
        <v>29</v>
      </c>
      <c r="B1294" s="78" t="s">
        <v>261</v>
      </c>
      <c r="C1294" s="94"/>
      <c r="D1294" s="94"/>
      <c r="E1294" s="94"/>
      <c r="F1294" s="95">
        <v>46275</v>
      </c>
      <c r="G1294" s="95">
        <v>-46269</v>
      </c>
      <c r="H1294" s="94">
        <v>6</v>
      </c>
      <c r="I1294" s="93"/>
      <c r="J1294" s="93"/>
      <c r="K1294" s="94"/>
      <c r="L1294" s="94"/>
      <c r="M1294" s="94"/>
      <c r="N1294" s="94"/>
      <c r="O1294" s="94"/>
      <c r="P1294" s="94"/>
      <c r="Q1294" s="94"/>
    </row>
    <row r="1295" spans="1:17" x14ac:dyDescent="0.45">
      <c r="A1295" s="94"/>
      <c r="B1295" s="78"/>
      <c r="C1295" s="94"/>
      <c r="D1295" s="94"/>
      <c r="E1295" s="94"/>
      <c r="F1295" s="95"/>
      <c r="G1295" s="95"/>
      <c r="H1295" s="94"/>
      <c r="I1295" s="93"/>
      <c r="J1295" s="93"/>
      <c r="K1295" s="94"/>
      <c r="L1295" s="94"/>
      <c r="M1295" s="94"/>
      <c r="N1295" s="94"/>
      <c r="O1295" s="94"/>
      <c r="P1295" s="94"/>
      <c r="Q1295" s="94"/>
    </row>
    <row r="1296" spans="1:17" x14ac:dyDescent="0.45">
      <c r="A1296" s="78" t="s">
        <v>269</v>
      </c>
      <c r="B1296" s="78"/>
      <c r="C1296" s="94"/>
      <c r="D1296" s="94"/>
      <c r="E1296" s="94"/>
      <c r="F1296" s="95"/>
      <c r="G1296" s="95"/>
      <c r="H1296" s="94"/>
      <c r="I1296" s="93"/>
      <c r="J1296" s="93"/>
      <c r="K1296" s="94"/>
      <c r="L1296" s="94"/>
      <c r="M1296" s="94"/>
      <c r="N1296" s="94"/>
      <c r="O1296" s="94"/>
      <c r="P1296" s="94"/>
      <c r="Q1296" s="94"/>
    </row>
    <row r="1297" spans="1:17" x14ac:dyDescent="0.45">
      <c r="A1297" s="80" t="s">
        <v>278</v>
      </c>
      <c r="B1297" s="81" t="s">
        <v>0</v>
      </c>
      <c r="C1297" s="80" t="s">
        <v>1</v>
      </c>
      <c r="D1297" s="80" t="s">
        <v>277</v>
      </c>
      <c r="E1297" s="80" t="s">
        <v>2</v>
      </c>
      <c r="F1297" s="80" t="s">
        <v>3</v>
      </c>
      <c r="G1297" s="80" t="s">
        <v>4</v>
      </c>
      <c r="H1297" s="80" t="s">
        <v>5</v>
      </c>
      <c r="I1297" s="82"/>
      <c r="J1297" s="82"/>
      <c r="K1297" s="83"/>
      <c r="L1297" s="83"/>
      <c r="M1297" s="83"/>
      <c r="N1297" s="83"/>
      <c r="O1297" s="83"/>
      <c r="P1297" s="83"/>
      <c r="Q1297" s="83"/>
    </row>
    <row r="1298" spans="1:17" x14ac:dyDescent="0.45">
      <c r="A1298" s="85">
        <v>1</v>
      </c>
      <c r="B1298" s="86">
        <v>100000224519</v>
      </c>
      <c r="C1298" s="85">
        <v>0</v>
      </c>
      <c r="D1298" s="85" t="s">
        <v>716</v>
      </c>
      <c r="E1298" s="87" t="s">
        <v>1328</v>
      </c>
      <c r="F1298" s="88">
        <v>13375</v>
      </c>
      <c r="G1298" s="88">
        <v>-12935.03</v>
      </c>
      <c r="H1298" s="87">
        <v>439.97</v>
      </c>
      <c r="I1298" s="89" t="s">
        <v>293</v>
      </c>
      <c r="J1298" s="89" t="s">
        <v>312</v>
      </c>
    </row>
    <row r="1299" spans="1:17" x14ac:dyDescent="0.45">
      <c r="A1299" s="85"/>
      <c r="B1299" s="86">
        <v>100000224519</v>
      </c>
      <c r="C1299" s="85">
        <v>1</v>
      </c>
      <c r="D1299" s="85" t="s">
        <v>716</v>
      </c>
      <c r="E1299" s="87" t="s">
        <v>1328</v>
      </c>
      <c r="F1299" s="88">
        <v>8025</v>
      </c>
      <c r="G1299" s="88">
        <v>-8024</v>
      </c>
      <c r="H1299" s="87">
        <v>1</v>
      </c>
      <c r="I1299" s="89" t="s">
        <v>293</v>
      </c>
      <c r="J1299" s="89" t="s">
        <v>312</v>
      </c>
    </row>
    <row r="1300" spans="1:17" x14ac:dyDescent="0.45">
      <c r="A1300" s="85">
        <v>2</v>
      </c>
      <c r="B1300" s="86">
        <v>100000224520</v>
      </c>
      <c r="C1300" s="85">
        <v>0</v>
      </c>
      <c r="D1300" s="85" t="s">
        <v>716</v>
      </c>
      <c r="E1300" s="87" t="s">
        <v>1328</v>
      </c>
      <c r="F1300" s="88">
        <v>13375</v>
      </c>
      <c r="G1300" s="88">
        <v>-12935.03</v>
      </c>
      <c r="H1300" s="87">
        <v>439.97</v>
      </c>
      <c r="I1300" s="89" t="s">
        <v>293</v>
      </c>
      <c r="J1300" s="89" t="s">
        <v>312</v>
      </c>
    </row>
    <row r="1301" spans="1:17" x14ac:dyDescent="0.45">
      <c r="A1301" s="85"/>
      <c r="B1301" s="86">
        <v>100000224520</v>
      </c>
      <c r="C1301" s="85">
        <v>1</v>
      </c>
      <c r="D1301" s="85" t="s">
        <v>716</v>
      </c>
      <c r="E1301" s="87" t="s">
        <v>1328</v>
      </c>
      <c r="F1301" s="88">
        <v>8025</v>
      </c>
      <c r="G1301" s="88">
        <v>-8024</v>
      </c>
      <c r="H1301" s="87">
        <v>1</v>
      </c>
      <c r="I1301" s="89" t="s">
        <v>293</v>
      </c>
      <c r="J1301" s="89" t="s">
        <v>312</v>
      </c>
    </row>
    <row r="1302" spans="1:17" x14ac:dyDescent="0.45">
      <c r="A1302" s="85">
        <v>3</v>
      </c>
      <c r="B1302" s="86">
        <v>100000224521</v>
      </c>
      <c r="C1302" s="85">
        <v>0</v>
      </c>
      <c r="D1302" s="85" t="s">
        <v>716</v>
      </c>
      <c r="E1302" s="87" t="s">
        <v>1328</v>
      </c>
      <c r="F1302" s="88">
        <v>13375</v>
      </c>
      <c r="G1302" s="88">
        <v>-12935.03</v>
      </c>
      <c r="H1302" s="87">
        <v>439.97</v>
      </c>
      <c r="I1302" s="89" t="s">
        <v>293</v>
      </c>
      <c r="J1302" s="89" t="s">
        <v>312</v>
      </c>
    </row>
    <row r="1303" spans="1:17" x14ac:dyDescent="0.45">
      <c r="A1303" s="87"/>
      <c r="B1303" s="86">
        <v>100000224521</v>
      </c>
      <c r="C1303" s="85">
        <v>1</v>
      </c>
      <c r="D1303" s="85" t="s">
        <v>716</v>
      </c>
      <c r="E1303" s="87" t="s">
        <v>1328</v>
      </c>
      <c r="F1303" s="88">
        <v>8025</v>
      </c>
      <c r="G1303" s="88">
        <v>-8024</v>
      </c>
      <c r="H1303" s="87">
        <v>1</v>
      </c>
      <c r="I1303" s="89" t="s">
        <v>293</v>
      </c>
      <c r="J1303" s="89" t="s">
        <v>312</v>
      </c>
    </row>
    <row r="1304" spans="1:17" x14ac:dyDescent="0.45">
      <c r="A1304" s="85">
        <v>4</v>
      </c>
      <c r="B1304" s="86">
        <v>100000236639</v>
      </c>
      <c r="C1304" s="85">
        <v>0</v>
      </c>
      <c r="D1304" s="85" t="s">
        <v>1329</v>
      </c>
      <c r="E1304" s="87" t="s">
        <v>1330</v>
      </c>
      <c r="F1304" s="88">
        <v>30000</v>
      </c>
      <c r="G1304" s="88">
        <v>-27366.44</v>
      </c>
      <c r="H1304" s="88">
        <v>2633.56</v>
      </c>
      <c r="I1304" s="89" t="s">
        <v>293</v>
      </c>
      <c r="J1304" s="89" t="s">
        <v>312</v>
      </c>
    </row>
    <row r="1305" spans="1:17" x14ac:dyDescent="0.45">
      <c r="A1305" s="85">
        <v>5</v>
      </c>
      <c r="B1305" s="86">
        <v>100000236640</v>
      </c>
      <c r="C1305" s="85">
        <v>0</v>
      </c>
      <c r="D1305" s="85" t="s">
        <v>1329</v>
      </c>
      <c r="E1305" s="87" t="s">
        <v>1330</v>
      </c>
      <c r="F1305" s="88">
        <v>30000</v>
      </c>
      <c r="G1305" s="88">
        <v>-27366.44</v>
      </c>
      <c r="H1305" s="88">
        <v>2633.56</v>
      </c>
      <c r="I1305" s="89" t="s">
        <v>293</v>
      </c>
      <c r="J1305" s="89" t="s">
        <v>312</v>
      </c>
    </row>
    <row r="1306" spans="1:17" x14ac:dyDescent="0.45">
      <c r="A1306" s="85">
        <v>6</v>
      </c>
      <c r="B1306" s="86">
        <v>100000236641</v>
      </c>
      <c r="C1306" s="85">
        <v>0</v>
      </c>
      <c r="D1306" s="85" t="s">
        <v>1329</v>
      </c>
      <c r="E1306" s="87" t="s">
        <v>1330</v>
      </c>
      <c r="F1306" s="88">
        <v>30000</v>
      </c>
      <c r="G1306" s="88">
        <v>-27366.44</v>
      </c>
      <c r="H1306" s="88">
        <v>2633.56</v>
      </c>
      <c r="I1306" s="89" t="s">
        <v>293</v>
      </c>
      <c r="J1306" s="89" t="s">
        <v>312</v>
      </c>
    </row>
    <row r="1307" spans="1:17" x14ac:dyDescent="0.45">
      <c r="A1307" s="85">
        <v>7</v>
      </c>
      <c r="B1307" s="86">
        <v>100000236642</v>
      </c>
      <c r="C1307" s="85">
        <v>0</v>
      </c>
      <c r="D1307" s="85" t="s">
        <v>1329</v>
      </c>
      <c r="E1307" s="87" t="s">
        <v>1330</v>
      </c>
      <c r="F1307" s="88">
        <v>30000</v>
      </c>
      <c r="G1307" s="88">
        <v>-27366.44</v>
      </c>
      <c r="H1307" s="88">
        <v>2633.56</v>
      </c>
      <c r="I1307" s="89" t="s">
        <v>293</v>
      </c>
      <c r="J1307" s="89" t="s">
        <v>312</v>
      </c>
    </row>
    <row r="1308" spans="1:17" x14ac:dyDescent="0.45">
      <c r="A1308" s="85">
        <v>8</v>
      </c>
      <c r="B1308" s="86">
        <v>100000236643</v>
      </c>
      <c r="C1308" s="85">
        <v>0</v>
      </c>
      <c r="D1308" s="85" t="s">
        <v>1329</v>
      </c>
      <c r="E1308" s="87" t="s">
        <v>1330</v>
      </c>
      <c r="F1308" s="88">
        <v>30000</v>
      </c>
      <c r="G1308" s="88">
        <v>-27366.44</v>
      </c>
      <c r="H1308" s="88">
        <v>2633.56</v>
      </c>
      <c r="I1308" s="89" t="s">
        <v>293</v>
      </c>
      <c r="J1308" s="89" t="s">
        <v>312</v>
      </c>
    </row>
    <row r="1309" spans="1:17" x14ac:dyDescent="0.45">
      <c r="A1309" s="85">
        <v>9</v>
      </c>
      <c r="B1309" s="86">
        <v>100000236644</v>
      </c>
      <c r="C1309" s="85">
        <v>0</v>
      </c>
      <c r="D1309" s="85" t="s">
        <v>1329</v>
      </c>
      <c r="E1309" s="87" t="s">
        <v>1330</v>
      </c>
      <c r="F1309" s="88">
        <v>30000</v>
      </c>
      <c r="G1309" s="88">
        <v>-27366.44</v>
      </c>
      <c r="H1309" s="88">
        <v>2633.56</v>
      </c>
      <c r="I1309" s="89" t="s">
        <v>293</v>
      </c>
      <c r="J1309" s="89" t="s">
        <v>312</v>
      </c>
    </row>
    <row r="1310" spans="1:17" x14ac:dyDescent="0.45">
      <c r="A1310" s="85">
        <v>10</v>
      </c>
      <c r="B1310" s="86">
        <v>100000236645</v>
      </c>
      <c r="C1310" s="85">
        <v>0</v>
      </c>
      <c r="D1310" s="85" t="s">
        <v>1329</v>
      </c>
      <c r="E1310" s="87" t="s">
        <v>1330</v>
      </c>
      <c r="F1310" s="88">
        <v>30000</v>
      </c>
      <c r="G1310" s="88">
        <v>-27366.44</v>
      </c>
      <c r="H1310" s="88">
        <v>2633.56</v>
      </c>
      <c r="I1310" s="89" t="s">
        <v>293</v>
      </c>
      <c r="J1310" s="89" t="s">
        <v>312</v>
      </c>
    </row>
    <row r="1311" spans="1:17" x14ac:dyDescent="0.45">
      <c r="A1311" s="85">
        <v>11</v>
      </c>
      <c r="B1311" s="86">
        <v>100000236646</v>
      </c>
      <c r="C1311" s="85">
        <v>0</v>
      </c>
      <c r="D1311" s="85" t="s">
        <v>1329</v>
      </c>
      <c r="E1311" s="87" t="s">
        <v>1330</v>
      </c>
      <c r="F1311" s="88">
        <v>30000</v>
      </c>
      <c r="G1311" s="88">
        <v>-27366.44</v>
      </c>
      <c r="H1311" s="88">
        <v>2633.56</v>
      </c>
      <c r="I1311" s="89" t="s">
        <v>293</v>
      </c>
      <c r="J1311" s="89" t="s">
        <v>312</v>
      </c>
    </row>
    <row r="1312" spans="1:17" x14ac:dyDescent="0.45">
      <c r="A1312" s="85">
        <v>12</v>
      </c>
      <c r="B1312" s="86">
        <v>100000236647</v>
      </c>
      <c r="C1312" s="85">
        <v>0</v>
      </c>
      <c r="D1312" s="85" t="s">
        <v>1329</v>
      </c>
      <c r="E1312" s="87" t="s">
        <v>1330</v>
      </c>
      <c r="F1312" s="88">
        <v>30000</v>
      </c>
      <c r="G1312" s="88">
        <v>-27366.44</v>
      </c>
      <c r="H1312" s="88">
        <v>2633.56</v>
      </c>
      <c r="I1312" s="89" t="s">
        <v>293</v>
      </c>
      <c r="J1312" s="89" t="s">
        <v>312</v>
      </c>
    </row>
    <row r="1313" spans="1:10" x14ac:dyDescent="0.45">
      <c r="A1313" s="85">
        <v>13</v>
      </c>
      <c r="B1313" s="86">
        <v>100000236648</v>
      </c>
      <c r="C1313" s="85">
        <v>0</v>
      </c>
      <c r="D1313" s="85" t="s">
        <v>1329</v>
      </c>
      <c r="E1313" s="87" t="s">
        <v>1330</v>
      </c>
      <c r="F1313" s="88">
        <v>30000</v>
      </c>
      <c r="G1313" s="88">
        <v>-27366.44</v>
      </c>
      <c r="H1313" s="88">
        <v>2633.56</v>
      </c>
      <c r="I1313" s="89" t="s">
        <v>293</v>
      </c>
      <c r="J1313" s="89" t="s">
        <v>312</v>
      </c>
    </row>
    <row r="1314" spans="1:10" x14ac:dyDescent="0.45">
      <c r="A1314" s="85">
        <v>14</v>
      </c>
      <c r="B1314" s="86">
        <v>100000258427</v>
      </c>
      <c r="C1314" s="85">
        <v>0</v>
      </c>
      <c r="D1314" s="85" t="s">
        <v>720</v>
      </c>
      <c r="E1314" s="87" t="s">
        <v>719</v>
      </c>
      <c r="F1314" s="88">
        <v>20254.939999999999</v>
      </c>
      <c r="G1314" s="88">
        <v>-9925.06</v>
      </c>
      <c r="H1314" s="88">
        <v>10329.879999999999</v>
      </c>
      <c r="I1314" s="89" t="s">
        <v>293</v>
      </c>
      <c r="J1314" s="89" t="s">
        <v>312</v>
      </c>
    </row>
    <row r="1315" spans="1:10" x14ac:dyDescent="0.45">
      <c r="A1315" s="85">
        <v>15</v>
      </c>
      <c r="B1315" s="86">
        <v>100000258428</v>
      </c>
      <c r="C1315" s="85">
        <v>0</v>
      </c>
      <c r="D1315" s="85" t="s">
        <v>720</v>
      </c>
      <c r="E1315" s="87" t="s">
        <v>719</v>
      </c>
      <c r="F1315" s="88">
        <v>20254.939999999999</v>
      </c>
      <c r="G1315" s="88">
        <v>-9925.06</v>
      </c>
      <c r="H1315" s="88">
        <v>10329.879999999999</v>
      </c>
      <c r="I1315" s="89" t="s">
        <v>293</v>
      </c>
      <c r="J1315" s="89" t="s">
        <v>312</v>
      </c>
    </row>
    <row r="1316" spans="1:10" x14ac:dyDescent="0.45">
      <c r="A1316" s="85">
        <v>16</v>
      </c>
      <c r="B1316" s="86">
        <v>100000258429</v>
      </c>
      <c r="C1316" s="85">
        <v>0</v>
      </c>
      <c r="D1316" s="85" t="s">
        <v>720</v>
      </c>
      <c r="E1316" s="87" t="s">
        <v>719</v>
      </c>
      <c r="F1316" s="88">
        <v>20254.939999999999</v>
      </c>
      <c r="G1316" s="88">
        <v>-9925.06</v>
      </c>
      <c r="H1316" s="88">
        <v>10329.879999999999</v>
      </c>
      <c r="I1316" s="89" t="s">
        <v>293</v>
      </c>
      <c r="J1316" s="89" t="s">
        <v>312</v>
      </c>
    </row>
    <row r="1317" spans="1:10" x14ac:dyDescent="0.45">
      <c r="A1317" s="85">
        <v>17</v>
      </c>
      <c r="B1317" s="86">
        <v>100000258430</v>
      </c>
      <c r="C1317" s="85">
        <v>0</v>
      </c>
      <c r="D1317" s="85" t="s">
        <v>720</v>
      </c>
      <c r="E1317" s="87" t="s">
        <v>719</v>
      </c>
      <c r="F1317" s="88">
        <v>20254.939999999999</v>
      </c>
      <c r="G1317" s="88">
        <v>-9925.06</v>
      </c>
      <c r="H1317" s="88">
        <v>10329.879999999999</v>
      </c>
      <c r="I1317" s="89" t="s">
        <v>293</v>
      </c>
      <c r="J1317" s="89" t="s">
        <v>312</v>
      </c>
    </row>
    <row r="1318" spans="1:10" x14ac:dyDescent="0.45">
      <c r="A1318" s="85">
        <v>18</v>
      </c>
      <c r="B1318" s="86">
        <v>100000258431</v>
      </c>
      <c r="C1318" s="85">
        <v>0</v>
      </c>
      <c r="D1318" s="85" t="s">
        <v>720</v>
      </c>
      <c r="E1318" s="87" t="s">
        <v>719</v>
      </c>
      <c r="F1318" s="88">
        <v>20254.939999999999</v>
      </c>
      <c r="G1318" s="88">
        <v>-9925.06</v>
      </c>
      <c r="H1318" s="88">
        <v>10329.879999999999</v>
      </c>
      <c r="I1318" s="89" t="s">
        <v>293</v>
      </c>
      <c r="J1318" s="89" t="s">
        <v>312</v>
      </c>
    </row>
    <row r="1319" spans="1:10" x14ac:dyDescent="0.45">
      <c r="A1319" s="85">
        <v>19</v>
      </c>
      <c r="B1319" s="86">
        <v>100000258432</v>
      </c>
      <c r="C1319" s="85">
        <v>0</v>
      </c>
      <c r="D1319" s="85" t="s">
        <v>720</v>
      </c>
      <c r="E1319" s="87" t="s">
        <v>719</v>
      </c>
      <c r="F1319" s="88">
        <v>20254.939999999999</v>
      </c>
      <c r="G1319" s="88">
        <v>-9925.06</v>
      </c>
      <c r="H1319" s="88">
        <v>10329.879999999999</v>
      </c>
      <c r="I1319" s="89" t="s">
        <v>293</v>
      </c>
      <c r="J1319" s="89" t="s">
        <v>312</v>
      </c>
    </row>
    <row r="1320" spans="1:10" x14ac:dyDescent="0.45">
      <c r="A1320" s="85">
        <v>20</v>
      </c>
      <c r="B1320" s="86">
        <v>100000258433</v>
      </c>
      <c r="C1320" s="85">
        <v>0</v>
      </c>
      <c r="D1320" s="85" t="s">
        <v>720</v>
      </c>
      <c r="E1320" s="87" t="s">
        <v>719</v>
      </c>
      <c r="F1320" s="88">
        <v>20254.939999999999</v>
      </c>
      <c r="G1320" s="88">
        <v>-9925.06</v>
      </c>
      <c r="H1320" s="88">
        <v>10329.879999999999</v>
      </c>
      <c r="I1320" s="89" t="s">
        <v>293</v>
      </c>
      <c r="J1320" s="89" t="s">
        <v>312</v>
      </c>
    </row>
    <row r="1321" spans="1:10" x14ac:dyDescent="0.45">
      <c r="A1321" s="85">
        <v>21</v>
      </c>
      <c r="B1321" s="86">
        <v>100000258434</v>
      </c>
      <c r="C1321" s="85">
        <v>0</v>
      </c>
      <c r="D1321" s="85" t="s">
        <v>720</v>
      </c>
      <c r="E1321" s="87" t="s">
        <v>719</v>
      </c>
      <c r="F1321" s="88">
        <v>20254.939999999999</v>
      </c>
      <c r="G1321" s="88">
        <v>-9925.06</v>
      </c>
      <c r="H1321" s="88">
        <v>10329.879999999999</v>
      </c>
      <c r="I1321" s="89" t="s">
        <v>293</v>
      </c>
      <c r="J1321" s="89" t="s">
        <v>312</v>
      </c>
    </row>
    <row r="1322" spans="1:10" x14ac:dyDescent="0.45">
      <c r="A1322" s="85">
        <v>22</v>
      </c>
      <c r="B1322" s="86">
        <v>100000258435</v>
      </c>
      <c r="C1322" s="85">
        <v>0</v>
      </c>
      <c r="D1322" s="85" t="s">
        <v>720</v>
      </c>
      <c r="E1322" s="87" t="s">
        <v>719</v>
      </c>
      <c r="F1322" s="88">
        <v>20254.939999999999</v>
      </c>
      <c r="G1322" s="88">
        <v>-9925.06</v>
      </c>
      <c r="H1322" s="88">
        <v>10329.879999999999</v>
      </c>
      <c r="I1322" s="89" t="s">
        <v>293</v>
      </c>
      <c r="J1322" s="89" t="s">
        <v>312</v>
      </c>
    </row>
    <row r="1323" spans="1:10" x14ac:dyDescent="0.45">
      <c r="A1323" s="85">
        <v>23</v>
      </c>
      <c r="B1323" s="86">
        <v>100000258436</v>
      </c>
      <c r="C1323" s="85">
        <v>0</v>
      </c>
      <c r="D1323" s="85" t="s">
        <v>720</v>
      </c>
      <c r="E1323" s="87" t="s">
        <v>719</v>
      </c>
      <c r="F1323" s="88">
        <v>20254.939999999999</v>
      </c>
      <c r="G1323" s="88">
        <v>-9925.06</v>
      </c>
      <c r="H1323" s="88">
        <v>10329.879999999999</v>
      </c>
      <c r="I1323" s="89" t="s">
        <v>293</v>
      </c>
      <c r="J1323" s="89" t="s">
        <v>312</v>
      </c>
    </row>
    <row r="1324" spans="1:10" x14ac:dyDescent="0.45">
      <c r="A1324" s="85">
        <v>24</v>
      </c>
      <c r="B1324" s="86">
        <v>100000258437</v>
      </c>
      <c r="C1324" s="85">
        <v>0</v>
      </c>
      <c r="D1324" s="85" t="s">
        <v>720</v>
      </c>
      <c r="E1324" s="87" t="s">
        <v>719</v>
      </c>
      <c r="F1324" s="88">
        <v>20254.939999999999</v>
      </c>
      <c r="G1324" s="88">
        <v>-9925.06</v>
      </c>
      <c r="H1324" s="88">
        <v>10329.879999999999</v>
      </c>
      <c r="I1324" s="89" t="s">
        <v>293</v>
      </c>
      <c r="J1324" s="89" t="s">
        <v>312</v>
      </c>
    </row>
    <row r="1325" spans="1:10" x14ac:dyDescent="0.45">
      <c r="A1325" s="85">
        <v>25</v>
      </c>
      <c r="B1325" s="86">
        <v>100000258893</v>
      </c>
      <c r="C1325" s="85">
        <v>0</v>
      </c>
      <c r="D1325" s="85" t="s">
        <v>720</v>
      </c>
      <c r="E1325" s="87" t="s">
        <v>719</v>
      </c>
      <c r="F1325" s="88">
        <v>23900</v>
      </c>
      <c r="G1325" s="88">
        <v>-14255.2</v>
      </c>
      <c r="H1325" s="88">
        <v>9644.7999999999993</v>
      </c>
      <c r="I1325" s="89" t="s">
        <v>293</v>
      </c>
      <c r="J1325" s="89" t="s">
        <v>312</v>
      </c>
    </row>
    <row r="1326" spans="1:10" x14ac:dyDescent="0.45">
      <c r="A1326" s="85">
        <v>26</v>
      </c>
      <c r="B1326" s="86">
        <v>100000258894</v>
      </c>
      <c r="C1326" s="85">
        <v>0</v>
      </c>
      <c r="D1326" s="85" t="s">
        <v>720</v>
      </c>
      <c r="E1326" s="87" t="s">
        <v>719</v>
      </c>
      <c r="F1326" s="88">
        <v>23900</v>
      </c>
      <c r="G1326" s="88">
        <v>-14255.2</v>
      </c>
      <c r="H1326" s="88">
        <v>9644.7999999999993</v>
      </c>
      <c r="I1326" s="89" t="s">
        <v>293</v>
      </c>
      <c r="J1326" s="89" t="s">
        <v>312</v>
      </c>
    </row>
    <row r="1327" spans="1:10" x14ac:dyDescent="0.45">
      <c r="A1327" s="85">
        <v>27</v>
      </c>
      <c r="B1327" s="86">
        <v>100000258895</v>
      </c>
      <c r="C1327" s="85">
        <v>0</v>
      </c>
      <c r="D1327" s="85" t="s">
        <v>720</v>
      </c>
      <c r="E1327" s="87" t="s">
        <v>719</v>
      </c>
      <c r="F1327" s="88">
        <v>23900</v>
      </c>
      <c r="G1327" s="88">
        <v>-14255.2</v>
      </c>
      <c r="H1327" s="88">
        <v>9644.7999999999993</v>
      </c>
      <c r="I1327" s="89" t="s">
        <v>293</v>
      </c>
      <c r="J1327" s="89" t="s">
        <v>312</v>
      </c>
    </row>
    <row r="1328" spans="1:10" x14ac:dyDescent="0.45">
      <c r="A1328" s="85">
        <v>28</v>
      </c>
      <c r="B1328" s="86">
        <v>100000258896</v>
      </c>
      <c r="C1328" s="85">
        <v>0</v>
      </c>
      <c r="D1328" s="85" t="s">
        <v>720</v>
      </c>
      <c r="E1328" s="87" t="s">
        <v>719</v>
      </c>
      <c r="F1328" s="88">
        <v>23900</v>
      </c>
      <c r="G1328" s="88">
        <v>-14255.2</v>
      </c>
      <c r="H1328" s="88">
        <v>9644.7999999999993</v>
      </c>
      <c r="I1328" s="89" t="s">
        <v>293</v>
      </c>
      <c r="J1328" s="89" t="s">
        <v>312</v>
      </c>
    </row>
    <row r="1329" spans="1:10" x14ac:dyDescent="0.45">
      <c r="A1329" s="85">
        <v>29</v>
      </c>
      <c r="B1329" s="86">
        <v>100000258897</v>
      </c>
      <c r="C1329" s="85">
        <v>0</v>
      </c>
      <c r="D1329" s="85" t="s">
        <v>720</v>
      </c>
      <c r="E1329" s="87" t="s">
        <v>719</v>
      </c>
      <c r="F1329" s="88">
        <v>23900</v>
      </c>
      <c r="G1329" s="88">
        <v>-14255.2</v>
      </c>
      <c r="H1329" s="88">
        <v>9644.7999999999993</v>
      </c>
      <c r="I1329" s="89" t="s">
        <v>293</v>
      </c>
      <c r="J1329" s="89" t="s">
        <v>312</v>
      </c>
    </row>
    <row r="1330" spans="1:10" x14ac:dyDescent="0.45">
      <c r="A1330" s="85">
        <v>30</v>
      </c>
      <c r="B1330" s="86">
        <v>100000258898</v>
      </c>
      <c r="C1330" s="85">
        <v>0</v>
      </c>
      <c r="D1330" s="85" t="s">
        <v>720</v>
      </c>
      <c r="E1330" s="87" t="s">
        <v>719</v>
      </c>
      <c r="F1330" s="88">
        <v>23900</v>
      </c>
      <c r="G1330" s="88">
        <v>-14255.2</v>
      </c>
      <c r="H1330" s="88">
        <v>9644.7999999999993</v>
      </c>
      <c r="I1330" s="89" t="s">
        <v>293</v>
      </c>
      <c r="J1330" s="89" t="s">
        <v>312</v>
      </c>
    </row>
    <row r="1331" spans="1:10" x14ac:dyDescent="0.45">
      <c r="A1331" s="85">
        <v>31</v>
      </c>
      <c r="B1331" s="86">
        <v>100000258899</v>
      </c>
      <c r="C1331" s="85">
        <v>0</v>
      </c>
      <c r="D1331" s="85" t="s">
        <v>720</v>
      </c>
      <c r="E1331" s="87" t="s">
        <v>719</v>
      </c>
      <c r="F1331" s="88">
        <v>23900</v>
      </c>
      <c r="G1331" s="88">
        <v>-14255.2</v>
      </c>
      <c r="H1331" s="88">
        <v>9644.7999999999993</v>
      </c>
      <c r="I1331" s="89" t="s">
        <v>293</v>
      </c>
      <c r="J1331" s="89" t="s">
        <v>312</v>
      </c>
    </row>
    <row r="1332" spans="1:10" x14ac:dyDescent="0.45">
      <c r="A1332" s="85">
        <v>32</v>
      </c>
      <c r="B1332" s="86">
        <v>100000258900</v>
      </c>
      <c r="C1332" s="85">
        <v>0</v>
      </c>
      <c r="D1332" s="85" t="s">
        <v>720</v>
      </c>
      <c r="E1332" s="87" t="s">
        <v>719</v>
      </c>
      <c r="F1332" s="88">
        <v>23900</v>
      </c>
      <c r="G1332" s="88">
        <v>-14255.2</v>
      </c>
      <c r="H1332" s="88">
        <v>9644.7999999999993</v>
      </c>
      <c r="I1332" s="89" t="s">
        <v>293</v>
      </c>
      <c r="J1332" s="89" t="s">
        <v>312</v>
      </c>
    </row>
    <row r="1333" spans="1:10" x14ac:dyDescent="0.45">
      <c r="A1333" s="85">
        <v>33</v>
      </c>
      <c r="B1333" s="86">
        <v>100000258901</v>
      </c>
      <c r="C1333" s="85">
        <v>0</v>
      </c>
      <c r="D1333" s="85" t="s">
        <v>720</v>
      </c>
      <c r="E1333" s="87" t="s">
        <v>719</v>
      </c>
      <c r="F1333" s="88">
        <v>23900</v>
      </c>
      <c r="G1333" s="88">
        <v>-14255.2</v>
      </c>
      <c r="H1333" s="88">
        <v>9644.7999999999993</v>
      </c>
      <c r="I1333" s="89" t="s">
        <v>293</v>
      </c>
      <c r="J1333" s="89" t="s">
        <v>312</v>
      </c>
    </row>
    <row r="1334" spans="1:10" x14ac:dyDescent="0.45">
      <c r="A1334" s="85">
        <v>34</v>
      </c>
      <c r="B1334" s="86">
        <v>100000258902</v>
      </c>
      <c r="C1334" s="85">
        <v>0</v>
      </c>
      <c r="D1334" s="85" t="s">
        <v>720</v>
      </c>
      <c r="E1334" s="87" t="s">
        <v>719</v>
      </c>
      <c r="F1334" s="88">
        <v>23900</v>
      </c>
      <c r="G1334" s="88">
        <v>-14255.2</v>
      </c>
      <c r="H1334" s="88">
        <v>9644.7999999999993</v>
      </c>
      <c r="I1334" s="89" t="s">
        <v>293</v>
      </c>
      <c r="J1334" s="89" t="s">
        <v>312</v>
      </c>
    </row>
    <row r="1335" spans="1:10" x14ac:dyDescent="0.45">
      <c r="A1335" s="85">
        <v>35</v>
      </c>
      <c r="B1335" s="86">
        <v>100000258903</v>
      </c>
      <c r="C1335" s="85">
        <v>0</v>
      </c>
      <c r="D1335" s="85" t="s">
        <v>720</v>
      </c>
      <c r="E1335" s="87" t="s">
        <v>719</v>
      </c>
      <c r="F1335" s="88">
        <v>23900</v>
      </c>
      <c r="G1335" s="88">
        <v>-14255.2</v>
      </c>
      <c r="H1335" s="88">
        <v>9644.7999999999993</v>
      </c>
      <c r="I1335" s="89" t="s">
        <v>293</v>
      </c>
      <c r="J1335" s="89" t="s">
        <v>312</v>
      </c>
    </row>
    <row r="1336" spans="1:10" x14ac:dyDescent="0.45">
      <c r="A1336" s="85">
        <v>36</v>
      </c>
      <c r="B1336" s="86">
        <v>100000258904</v>
      </c>
      <c r="C1336" s="85">
        <v>0</v>
      </c>
      <c r="D1336" s="85" t="s">
        <v>720</v>
      </c>
      <c r="E1336" s="87" t="s">
        <v>719</v>
      </c>
      <c r="F1336" s="88">
        <v>23900</v>
      </c>
      <c r="G1336" s="88">
        <v>-14255.2</v>
      </c>
      <c r="H1336" s="88">
        <v>9644.7999999999993</v>
      </c>
      <c r="I1336" s="89" t="s">
        <v>293</v>
      </c>
      <c r="J1336" s="89" t="s">
        <v>312</v>
      </c>
    </row>
    <row r="1337" spans="1:10" x14ac:dyDescent="0.45">
      <c r="A1337" s="85">
        <v>37</v>
      </c>
      <c r="B1337" s="86">
        <v>100000258905</v>
      </c>
      <c r="C1337" s="85">
        <v>0</v>
      </c>
      <c r="D1337" s="85" t="s">
        <v>720</v>
      </c>
      <c r="E1337" s="87" t="s">
        <v>719</v>
      </c>
      <c r="F1337" s="88">
        <v>23900</v>
      </c>
      <c r="G1337" s="88">
        <v>-14255.2</v>
      </c>
      <c r="H1337" s="88">
        <v>9644.7999999999993</v>
      </c>
      <c r="I1337" s="89" t="s">
        <v>293</v>
      </c>
      <c r="J1337" s="89" t="s">
        <v>312</v>
      </c>
    </row>
    <row r="1338" spans="1:10" x14ac:dyDescent="0.45">
      <c r="A1338" s="85">
        <v>38</v>
      </c>
      <c r="B1338" s="86">
        <v>100000258997</v>
      </c>
      <c r="C1338" s="85">
        <v>0</v>
      </c>
      <c r="D1338" s="85" t="s">
        <v>720</v>
      </c>
      <c r="E1338" s="87" t="s">
        <v>719</v>
      </c>
      <c r="F1338" s="88">
        <v>23900</v>
      </c>
      <c r="G1338" s="88">
        <v>-12701.9</v>
      </c>
      <c r="H1338" s="88">
        <v>11198.1</v>
      </c>
      <c r="I1338" s="89" t="s">
        <v>293</v>
      </c>
      <c r="J1338" s="89" t="s">
        <v>312</v>
      </c>
    </row>
    <row r="1339" spans="1:10" x14ac:dyDescent="0.45">
      <c r="A1339" s="85">
        <v>39</v>
      </c>
      <c r="B1339" s="86">
        <v>100000258998</v>
      </c>
      <c r="C1339" s="85">
        <v>0</v>
      </c>
      <c r="D1339" s="85" t="s">
        <v>720</v>
      </c>
      <c r="E1339" s="87" t="s">
        <v>719</v>
      </c>
      <c r="F1339" s="88">
        <v>23900</v>
      </c>
      <c r="G1339" s="88">
        <v>-12701.9</v>
      </c>
      <c r="H1339" s="88">
        <v>11198.1</v>
      </c>
      <c r="I1339" s="89" t="s">
        <v>293</v>
      </c>
      <c r="J1339" s="89" t="s">
        <v>312</v>
      </c>
    </row>
    <row r="1340" spans="1:10" x14ac:dyDescent="0.45">
      <c r="A1340" s="85">
        <v>40</v>
      </c>
      <c r="B1340" s="86">
        <v>100000258999</v>
      </c>
      <c r="C1340" s="85">
        <v>0</v>
      </c>
      <c r="D1340" s="85" t="s">
        <v>720</v>
      </c>
      <c r="E1340" s="87" t="s">
        <v>719</v>
      </c>
      <c r="F1340" s="88">
        <v>23900</v>
      </c>
      <c r="G1340" s="88">
        <v>-12701.9</v>
      </c>
      <c r="H1340" s="88">
        <v>11198.1</v>
      </c>
      <c r="I1340" s="89" t="s">
        <v>293</v>
      </c>
      <c r="J1340" s="89" t="s">
        <v>312</v>
      </c>
    </row>
    <row r="1341" spans="1:10" x14ac:dyDescent="0.45">
      <c r="A1341" s="85">
        <v>41</v>
      </c>
      <c r="B1341" s="86">
        <v>100000259000</v>
      </c>
      <c r="C1341" s="85">
        <v>0</v>
      </c>
      <c r="D1341" s="85" t="s">
        <v>720</v>
      </c>
      <c r="E1341" s="87" t="s">
        <v>719</v>
      </c>
      <c r="F1341" s="88">
        <v>23900</v>
      </c>
      <c r="G1341" s="88">
        <v>-12701.9</v>
      </c>
      <c r="H1341" s="88">
        <v>11198.1</v>
      </c>
      <c r="I1341" s="89" t="s">
        <v>293</v>
      </c>
      <c r="J1341" s="89" t="s">
        <v>312</v>
      </c>
    </row>
    <row r="1342" spans="1:10" x14ac:dyDescent="0.45">
      <c r="A1342" s="85">
        <v>42</v>
      </c>
      <c r="B1342" s="86">
        <v>100000259001</v>
      </c>
      <c r="C1342" s="85">
        <v>0</v>
      </c>
      <c r="D1342" s="85" t="s">
        <v>720</v>
      </c>
      <c r="E1342" s="87" t="s">
        <v>719</v>
      </c>
      <c r="F1342" s="88">
        <v>23900</v>
      </c>
      <c r="G1342" s="88">
        <v>-12701.9</v>
      </c>
      <c r="H1342" s="88">
        <v>11198.1</v>
      </c>
      <c r="I1342" s="89" t="s">
        <v>293</v>
      </c>
      <c r="J1342" s="89" t="s">
        <v>312</v>
      </c>
    </row>
    <row r="1343" spans="1:10" x14ac:dyDescent="0.45">
      <c r="A1343" s="85">
        <v>43</v>
      </c>
      <c r="B1343" s="86">
        <v>100000259002</v>
      </c>
      <c r="C1343" s="85">
        <v>0</v>
      </c>
      <c r="D1343" s="85" t="s">
        <v>720</v>
      </c>
      <c r="E1343" s="87" t="s">
        <v>719</v>
      </c>
      <c r="F1343" s="88">
        <v>23900</v>
      </c>
      <c r="G1343" s="88">
        <v>-12701.9</v>
      </c>
      <c r="H1343" s="88">
        <v>11198.1</v>
      </c>
      <c r="I1343" s="89" t="s">
        <v>293</v>
      </c>
      <c r="J1343" s="89" t="s">
        <v>312</v>
      </c>
    </row>
    <row r="1344" spans="1:10" x14ac:dyDescent="0.45">
      <c r="A1344" s="85">
        <v>44</v>
      </c>
      <c r="B1344" s="86">
        <v>100000259003</v>
      </c>
      <c r="C1344" s="85">
        <v>0</v>
      </c>
      <c r="D1344" s="85" t="s">
        <v>720</v>
      </c>
      <c r="E1344" s="87" t="s">
        <v>719</v>
      </c>
      <c r="F1344" s="88">
        <v>23900</v>
      </c>
      <c r="G1344" s="88">
        <v>-12701.9</v>
      </c>
      <c r="H1344" s="88">
        <v>11198.1</v>
      </c>
      <c r="I1344" s="89" t="s">
        <v>293</v>
      </c>
      <c r="J1344" s="89" t="s">
        <v>312</v>
      </c>
    </row>
    <row r="1345" spans="1:10" x14ac:dyDescent="0.45">
      <c r="A1345" s="85">
        <v>45</v>
      </c>
      <c r="B1345" s="86">
        <v>100000259004</v>
      </c>
      <c r="C1345" s="85">
        <v>0</v>
      </c>
      <c r="D1345" s="85" t="s">
        <v>720</v>
      </c>
      <c r="E1345" s="87" t="s">
        <v>719</v>
      </c>
      <c r="F1345" s="88">
        <v>23900</v>
      </c>
      <c r="G1345" s="88">
        <v>-12701.9</v>
      </c>
      <c r="H1345" s="88">
        <v>11198.1</v>
      </c>
      <c r="I1345" s="89" t="s">
        <v>293</v>
      </c>
      <c r="J1345" s="89" t="s">
        <v>312</v>
      </c>
    </row>
    <row r="1346" spans="1:10" x14ac:dyDescent="0.45">
      <c r="A1346" s="85">
        <v>46</v>
      </c>
      <c r="B1346" s="86">
        <v>100000259005</v>
      </c>
      <c r="C1346" s="85">
        <v>0</v>
      </c>
      <c r="D1346" s="85" t="s">
        <v>720</v>
      </c>
      <c r="E1346" s="87" t="s">
        <v>719</v>
      </c>
      <c r="F1346" s="88">
        <v>23900</v>
      </c>
      <c r="G1346" s="88">
        <v>-12701.9</v>
      </c>
      <c r="H1346" s="88">
        <v>11198.1</v>
      </c>
      <c r="I1346" s="89" t="s">
        <v>293</v>
      </c>
      <c r="J1346" s="89" t="s">
        <v>312</v>
      </c>
    </row>
    <row r="1347" spans="1:10" x14ac:dyDescent="0.45">
      <c r="A1347" s="85">
        <v>47</v>
      </c>
      <c r="B1347" s="86">
        <v>100000259147</v>
      </c>
      <c r="C1347" s="85">
        <v>0</v>
      </c>
      <c r="D1347" s="85" t="s">
        <v>720</v>
      </c>
      <c r="E1347" s="87" t="s">
        <v>719</v>
      </c>
      <c r="F1347" s="88">
        <v>23900</v>
      </c>
      <c r="G1347" s="88">
        <v>-12701.9</v>
      </c>
      <c r="H1347" s="88">
        <v>11198.1</v>
      </c>
      <c r="I1347" s="89" t="s">
        <v>293</v>
      </c>
      <c r="J1347" s="89" t="s">
        <v>312</v>
      </c>
    </row>
    <row r="1348" spans="1:10" x14ac:dyDescent="0.45">
      <c r="A1348" s="85">
        <v>48</v>
      </c>
      <c r="B1348" s="86">
        <v>100000401225</v>
      </c>
      <c r="C1348" s="85">
        <v>0</v>
      </c>
      <c r="D1348" s="85" t="s">
        <v>158</v>
      </c>
      <c r="E1348" s="87" t="s">
        <v>1331</v>
      </c>
      <c r="F1348" s="88">
        <v>401785</v>
      </c>
      <c r="G1348" s="88">
        <v>-148871.04999999999</v>
      </c>
      <c r="H1348" s="88">
        <v>252913.95</v>
      </c>
      <c r="I1348" s="89" t="s">
        <v>293</v>
      </c>
      <c r="J1348" s="89" t="s">
        <v>312</v>
      </c>
    </row>
    <row r="1349" spans="1:10" x14ac:dyDescent="0.45">
      <c r="A1349" s="85">
        <v>49</v>
      </c>
      <c r="B1349" s="86">
        <v>100000401232</v>
      </c>
      <c r="C1349" s="85">
        <v>0</v>
      </c>
      <c r="D1349" s="85" t="s">
        <v>158</v>
      </c>
      <c r="E1349" s="87" t="s">
        <v>262</v>
      </c>
      <c r="F1349" s="88">
        <v>292000</v>
      </c>
      <c r="G1349" s="88">
        <v>-108612.07</v>
      </c>
      <c r="H1349" s="88">
        <v>183387.93</v>
      </c>
      <c r="I1349" s="89" t="s">
        <v>293</v>
      </c>
      <c r="J1349" s="89" t="s">
        <v>312</v>
      </c>
    </row>
    <row r="1350" spans="1:10" x14ac:dyDescent="0.45">
      <c r="A1350" s="85">
        <v>50</v>
      </c>
      <c r="B1350" s="86">
        <v>100000413095</v>
      </c>
      <c r="C1350" s="85">
        <v>0</v>
      </c>
      <c r="D1350" s="85" t="s">
        <v>373</v>
      </c>
      <c r="E1350" s="87" t="s">
        <v>1332</v>
      </c>
      <c r="F1350" s="88">
        <v>23900</v>
      </c>
      <c r="G1350" s="88">
        <v>-10012.01</v>
      </c>
      <c r="H1350" s="88">
        <v>13887.99</v>
      </c>
      <c r="I1350" s="89" t="s">
        <v>293</v>
      </c>
      <c r="J1350" s="89" t="s">
        <v>312</v>
      </c>
    </row>
    <row r="1351" spans="1:10" x14ac:dyDescent="0.45">
      <c r="A1351" s="85">
        <v>51</v>
      </c>
      <c r="B1351" s="86">
        <v>100000413096</v>
      </c>
      <c r="C1351" s="85">
        <v>0</v>
      </c>
      <c r="D1351" s="85" t="s">
        <v>373</v>
      </c>
      <c r="E1351" s="87" t="s">
        <v>1332</v>
      </c>
      <c r="F1351" s="88">
        <v>23900</v>
      </c>
      <c r="G1351" s="88">
        <v>-10012.01</v>
      </c>
      <c r="H1351" s="88">
        <v>13887.99</v>
      </c>
      <c r="I1351" s="89" t="s">
        <v>293</v>
      </c>
      <c r="J1351" s="89" t="s">
        <v>312</v>
      </c>
    </row>
    <row r="1352" spans="1:10" x14ac:dyDescent="0.45">
      <c r="A1352" s="85">
        <v>52</v>
      </c>
      <c r="B1352" s="86">
        <v>100000413097</v>
      </c>
      <c r="C1352" s="85">
        <v>0</v>
      </c>
      <c r="D1352" s="85" t="s">
        <v>373</v>
      </c>
      <c r="E1352" s="87" t="s">
        <v>1332</v>
      </c>
      <c r="F1352" s="88">
        <v>23900</v>
      </c>
      <c r="G1352" s="88">
        <v>-10012.01</v>
      </c>
      <c r="H1352" s="88">
        <v>13887.99</v>
      </c>
      <c r="I1352" s="89" t="s">
        <v>293</v>
      </c>
      <c r="J1352" s="89" t="s">
        <v>312</v>
      </c>
    </row>
    <row r="1353" spans="1:10" x14ac:dyDescent="0.45">
      <c r="A1353" s="85">
        <v>53</v>
      </c>
      <c r="B1353" s="86">
        <v>100000413098</v>
      </c>
      <c r="C1353" s="85">
        <v>0</v>
      </c>
      <c r="D1353" s="85" t="s">
        <v>373</v>
      </c>
      <c r="E1353" s="87" t="s">
        <v>1332</v>
      </c>
      <c r="F1353" s="88">
        <v>23900</v>
      </c>
      <c r="G1353" s="88">
        <v>-10012.01</v>
      </c>
      <c r="H1353" s="88">
        <v>13887.99</v>
      </c>
      <c r="I1353" s="89" t="s">
        <v>293</v>
      </c>
      <c r="J1353" s="89" t="s">
        <v>312</v>
      </c>
    </row>
    <row r="1354" spans="1:10" x14ac:dyDescent="0.45">
      <c r="A1354" s="85">
        <v>54</v>
      </c>
      <c r="B1354" s="86">
        <v>100000413099</v>
      </c>
      <c r="C1354" s="85">
        <v>0</v>
      </c>
      <c r="D1354" s="85" t="s">
        <v>373</v>
      </c>
      <c r="E1354" s="87" t="s">
        <v>1332</v>
      </c>
      <c r="F1354" s="88">
        <v>23900</v>
      </c>
      <c r="G1354" s="88">
        <v>-10012.01</v>
      </c>
      <c r="H1354" s="88">
        <v>13887.99</v>
      </c>
      <c r="I1354" s="89" t="s">
        <v>293</v>
      </c>
      <c r="J1354" s="89" t="s">
        <v>312</v>
      </c>
    </row>
    <row r="1355" spans="1:10" x14ac:dyDescent="0.45">
      <c r="A1355" s="85">
        <v>55</v>
      </c>
      <c r="B1355" s="86">
        <v>100000413100</v>
      </c>
      <c r="C1355" s="85">
        <v>0</v>
      </c>
      <c r="D1355" s="85" t="s">
        <v>373</v>
      </c>
      <c r="E1355" s="87" t="s">
        <v>1332</v>
      </c>
      <c r="F1355" s="88">
        <v>23900</v>
      </c>
      <c r="G1355" s="88">
        <v>-10012.01</v>
      </c>
      <c r="H1355" s="88">
        <v>13887.99</v>
      </c>
      <c r="I1355" s="89" t="s">
        <v>293</v>
      </c>
      <c r="J1355" s="89" t="s">
        <v>312</v>
      </c>
    </row>
    <row r="1356" spans="1:10" x14ac:dyDescent="0.45">
      <c r="A1356" s="85">
        <v>56</v>
      </c>
      <c r="B1356" s="86">
        <v>100000413101</v>
      </c>
      <c r="C1356" s="85">
        <v>0</v>
      </c>
      <c r="D1356" s="85" t="s">
        <v>373</v>
      </c>
      <c r="E1356" s="87" t="s">
        <v>1332</v>
      </c>
      <c r="F1356" s="88">
        <v>23900</v>
      </c>
      <c r="G1356" s="88">
        <v>-10012.01</v>
      </c>
      <c r="H1356" s="88">
        <v>13887.99</v>
      </c>
      <c r="I1356" s="89" t="s">
        <v>293</v>
      </c>
      <c r="J1356" s="89" t="s">
        <v>312</v>
      </c>
    </row>
    <row r="1357" spans="1:10" x14ac:dyDescent="0.45">
      <c r="A1357" s="85">
        <v>57</v>
      </c>
      <c r="B1357" s="86">
        <v>100000413102</v>
      </c>
      <c r="C1357" s="85">
        <v>0</v>
      </c>
      <c r="D1357" s="85" t="s">
        <v>373</v>
      </c>
      <c r="E1357" s="87" t="s">
        <v>1332</v>
      </c>
      <c r="F1357" s="88">
        <v>23900</v>
      </c>
      <c r="G1357" s="88">
        <v>-10012.01</v>
      </c>
      <c r="H1357" s="88">
        <v>13887.99</v>
      </c>
      <c r="I1357" s="89" t="s">
        <v>293</v>
      </c>
      <c r="J1357" s="89" t="s">
        <v>312</v>
      </c>
    </row>
    <row r="1358" spans="1:10" x14ac:dyDescent="0.45">
      <c r="A1358" s="85">
        <v>58</v>
      </c>
      <c r="B1358" s="86">
        <v>100000413103</v>
      </c>
      <c r="C1358" s="85">
        <v>0</v>
      </c>
      <c r="D1358" s="85" t="s">
        <v>373</v>
      </c>
      <c r="E1358" s="87" t="s">
        <v>1332</v>
      </c>
      <c r="F1358" s="88">
        <v>23900</v>
      </c>
      <c r="G1358" s="88">
        <v>-10012.01</v>
      </c>
      <c r="H1358" s="88">
        <v>13887.99</v>
      </c>
      <c r="I1358" s="89" t="s">
        <v>293</v>
      </c>
      <c r="J1358" s="89" t="s">
        <v>312</v>
      </c>
    </row>
    <row r="1359" spans="1:10" x14ac:dyDescent="0.45">
      <c r="A1359" s="85">
        <v>59</v>
      </c>
      <c r="B1359" s="86">
        <v>100000413104</v>
      </c>
      <c r="C1359" s="85">
        <v>0</v>
      </c>
      <c r="D1359" s="85" t="s">
        <v>373</v>
      </c>
      <c r="E1359" s="87" t="s">
        <v>1332</v>
      </c>
      <c r="F1359" s="88">
        <v>23900</v>
      </c>
      <c r="G1359" s="88">
        <v>-10012.01</v>
      </c>
      <c r="H1359" s="88">
        <v>13887.99</v>
      </c>
      <c r="I1359" s="89" t="s">
        <v>293</v>
      </c>
      <c r="J1359" s="89" t="s">
        <v>312</v>
      </c>
    </row>
    <row r="1360" spans="1:10" x14ac:dyDescent="0.45">
      <c r="A1360" s="85">
        <v>60</v>
      </c>
      <c r="B1360" s="86">
        <v>100000413105</v>
      </c>
      <c r="C1360" s="85">
        <v>0</v>
      </c>
      <c r="D1360" s="85" t="s">
        <v>373</v>
      </c>
      <c r="E1360" s="87" t="s">
        <v>1332</v>
      </c>
      <c r="F1360" s="88">
        <v>23900</v>
      </c>
      <c r="G1360" s="88">
        <v>-10012.01</v>
      </c>
      <c r="H1360" s="88">
        <v>13887.99</v>
      </c>
      <c r="I1360" s="89" t="s">
        <v>293</v>
      </c>
      <c r="J1360" s="89" t="s">
        <v>312</v>
      </c>
    </row>
    <row r="1361" spans="1:10" x14ac:dyDescent="0.45">
      <c r="A1361" s="85">
        <v>61</v>
      </c>
      <c r="B1361" s="86">
        <v>100000413106</v>
      </c>
      <c r="C1361" s="85">
        <v>0</v>
      </c>
      <c r="D1361" s="85" t="s">
        <v>373</v>
      </c>
      <c r="E1361" s="87" t="s">
        <v>1332</v>
      </c>
      <c r="F1361" s="88">
        <v>23900</v>
      </c>
      <c r="G1361" s="88">
        <v>-10012.01</v>
      </c>
      <c r="H1361" s="88">
        <v>13887.99</v>
      </c>
      <c r="I1361" s="89" t="s">
        <v>293</v>
      </c>
      <c r="J1361" s="89" t="s">
        <v>312</v>
      </c>
    </row>
    <row r="1362" spans="1:10" x14ac:dyDescent="0.45">
      <c r="A1362" s="85">
        <v>62</v>
      </c>
      <c r="B1362" s="86">
        <v>100000413107</v>
      </c>
      <c r="C1362" s="85">
        <v>0</v>
      </c>
      <c r="D1362" s="85" t="s">
        <v>373</v>
      </c>
      <c r="E1362" s="87" t="s">
        <v>1332</v>
      </c>
      <c r="F1362" s="88">
        <v>23900</v>
      </c>
      <c r="G1362" s="88">
        <v>-10012.01</v>
      </c>
      <c r="H1362" s="88">
        <v>13887.99</v>
      </c>
      <c r="I1362" s="89" t="s">
        <v>293</v>
      </c>
      <c r="J1362" s="89" t="s">
        <v>312</v>
      </c>
    </row>
    <row r="1363" spans="1:10" x14ac:dyDescent="0.45">
      <c r="A1363" s="85">
        <v>63</v>
      </c>
      <c r="B1363" s="86">
        <v>100000413108</v>
      </c>
      <c r="C1363" s="85">
        <v>0</v>
      </c>
      <c r="D1363" s="85" t="s">
        <v>373</v>
      </c>
      <c r="E1363" s="87" t="s">
        <v>1332</v>
      </c>
      <c r="F1363" s="88">
        <v>23900</v>
      </c>
      <c r="G1363" s="88">
        <v>-10012.01</v>
      </c>
      <c r="H1363" s="88">
        <v>13887.99</v>
      </c>
      <c r="I1363" s="89" t="s">
        <v>293</v>
      </c>
      <c r="J1363" s="89" t="s">
        <v>312</v>
      </c>
    </row>
    <row r="1364" spans="1:10" x14ac:dyDescent="0.45">
      <c r="A1364" s="85">
        <v>64</v>
      </c>
      <c r="B1364" s="86">
        <v>100000413109</v>
      </c>
      <c r="C1364" s="85">
        <v>0</v>
      </c>
      <c r="D1364" s="85" t="s">
        <v>373</v>
      </c>
      <c r="E1364" s="87" t="s">
        <v>1332</v>
      </c>
      <c r="F1364" s="88">
        <v>23900</v>
      </c>
      <c r="G1364" s="88">
        <v>-10012.01</v>
      </c>
      <c r="H1364" s="88">
        <v>13887.99</v>
      </c>
      <c r="I1364" s="89" t="s">
        <v>293</v>
      </c>
      <c r="J1364" s="89" t="s">
        <v>312</v>
      </c>
    </row>
    <row r="1365" spans="1:10" x14ac:dyDescent="0.45">
      <c r="A1365" s="85">
        <v>65</v>
      </c>
      <c r="B1365" s="86">
        <v>100000413110</v>
      </c>
      <c r="C1365" s="85">
        <v>0</v>
      </c>
      <c r="D1365" s="85" t="s">
        <v>373</v>
      </c>
      <c r="E1365" s="87" t="s">
        <v>1332</v>
      </c>
      <c r="F1365" s="88">
        <v>23900</v>
      </c>
      <c r="G1365" s="88">
        <v>-10012.01</v>
      </c>
      <c r="H1365" s="88">
        <v>13887.99</v>
      </c>
      <c r="I1365" s="89" t="s">
        <v>293</v>
      </c>
      <c r="J1365" s="89" t="s">
        <v>312</v>
      </c>
    </row>
    <row r="1366" spans="1:10" x14ac:dyDescent="0.45">
      <c r="A1366" s="85">
        <v>66</v>
      </c>
      <c r="B1366" s="86">
        <v>100000413111</v>
      </c>
      <c r="C1366" s="85">
        <v>0</v>
      </c>
      <c r="D1366" s="85" t="s">
        <v>373</v>
      </c>
      <c r="E1366" s="87" t="s">
        <v>1332</v>
      </c>
      <c r="F1366" s="88">
        <v>23900</v>
      </c>
      <c r="G1366" s="88">
        <v>-10012.01</v>
      </c>
      <c r="H1366" s="88">
        <v>13887.99</v>
      </c>
      <c r="I1366" s="89" t="s">
        <v>293</v>
      </c>
      <c r="J1366" s="89" t="s">
        <v>312</v>
      </c>
    </row>
    <row r="1367" spans="1:10" x14ac:dyDescent="0.45">
      <c r="A1367" s="85">
        <v>67</v>
      </c>
      <c r="B1367" s="86">
        <v>100000413112</v>
      </c>
      <c r="C1367" s="85">
        <v>0</v>
      </c>
      <c r="D1367" s="85" t="s">
        <v>373</v>
      </c>
      <c r="E1367" s="87" t="s">
        <v>1332</v>
      </c>
      <c r="F1367" s="88">
        <v>23900</v>
      </c>
      <c r="G1367" s="88">
        <v>-10012.01</v>
      </c>
      <c r="H1367" s="88">
        <v>13887.99</v>
      </c>
      <c r="I1367" s="89" t="s">
        <v>293</v>
      </c>
      <c r="J1367" s="89" t="s">
        <v>312</v>
      </c>
    </row>
    <row r="1368" spans="1:10" x14ac:dyDescent="0.45">
      <c r="A1368" s="85">
        <v>68</v>
      </c>
      <c r="B1368" s="86">
        <v>100000413113</v>
      </c>
      <c r="C1368" s="85">
        <v>0</v>
      </c>
      <c r="D1368" s="85" t="s">
        <v>373</v>
      </c>
      <c r="E1368" s="87" t="s">
        <v>1332</v>
      </c>
      <c r="F1368" s="88">
        <v>23900</v>
      </c>
      <c r="G1368" s="88">
        <v>-10012</v>
      </c>
      <c r="H1368" s="88">
        <v>13888</v>
      </c>
      <c r="I1368" s="89" t="s">
        <v>293</v>
      </c>
      <c r="J1368" s="89" t="s">
        <v>312</v>
      </c>
    </row>
    <row r="1369" spans="1:10" x14ac:dyDescent="0.45">
      <c r="A1369" s="85">
        <v>69</v>
      </c>
      <c r="B1369" s="86">
        <v>100000413114</v>
      </c>
      <c r="C1369" s="85">
        <v>0</v>
      </c>
      <c r="D1369" s="85" t="s">
        <v>373</v>
      </c>
      <c r="E1369" s="87" t="s">
        <v>1332</v>
      </c>
      <c r="F1369" s="88">
        <v>23900</v>
      </c>
      <c r="G1369" s="88">
        <v>-10012</v>
      </c>
      <c r="H1369" s="88">
        <v>13888</v>
      </c>
      <c r="I1369" s="89" t="s">
        <v>293</v>
      </c>
      <c r="J1369" s="89" t="s">
        <v>312</v>
      </c>
    </row>
    <row r="1370" spans="1:10" x14ac:dyDescent="0.45">
      <c r="A1370" s="85">
        <v>70</v>
      </c>
      <c r="B1370" s="86">
        <v>100000413115</v>
      </c>
      <c r="C1370" s="85">
        <v>0</v>
      </c>
      <c r="D1370" s="85" t="s">
        <v>373</v>
      </c>
      <c r="E1370" s="87" t="s">
        <v>1332</v>
      </c>
      <c r="F1370" s="88">
        <v>23900</v>
      </c>
      <c r="G1370" s="88">
        <v>-10012.01</v>
      </c>
      <c r="H1370" s="88">
        <v>13887.99</v>
      </c>
      <c r="I1370" s="89" t="s">
        <v>293</v>
      </c>
      <c r="J1370" s="89" t="s">
        <v>312</v>
      </c>
    </row>
    <row r="1371" spans="1:10" x14ac:dyDescent="0.45">
      <c r="A1371" s="85">
        <v>71</v>
      </c>
      <c r="B1371" s="86">
        <v>100000413116</v>
      </c>
      <c r="C1371" s="85">
        <v>0</v>
      </c>
      <c r="D1371" s="85" t="s">
        <v>373</v>
      </c>
      <c r="E1371" s="87" t="s">
        <v>1332</v>
      </c>
      <c r="F1371" s="88">
        <v>23900</v>
      </c>
      <c r="G1371" s="88">
        <v>-10012.01</v>
      </c>
      <c r="H1371" s="88">
        <v>13887.99</v>
      </c>
      <c r="I1371" s="89" t="s">
        <v>293</v>
      </c>
      <c r="J1371" s="89" t="s">
        <v>312</v>
      </c>
    </row>
    <row r="1372" spans="1:10" x14ac:dyDescent="0.45">
      <c r="A1372" s="85">
        <v>72</v>
      </c>
      <c r="B1372" s="86">
        <v>100000413117</v>
      </c>
      <c r="C1372" s="85">
        <v>0</v>
      </c>
      <c r="D1372" s="85" t="s">
        <v>373</v>
      </c>
      <c r="E1372" s="87" t="s">
        <v>1332</v>
      </c>
      <c r="F1372" s="88">
        <v>23900</v>
      </c>
      <c r="G1372" s="88">
        <v>-10012</v>
      </c>
      <c r="H1372" s="88">
        <v>13888</v>
      </c>
      <c r="I1372" s="89" t="s">
        <v>293</v>
      </c>
      <c r="J1372" s="89" t="s">
        <v>312</v>
      </c>
    </row>
    <row r="1373" spans="1:10" x14ac:dyDescent="0.45">
      <c r="A1373" s="85">
        <v>73</v>
      </c>
      <c r="B1373" s="86">
        <v>100000413118</v>
      </c>
      <c r="C1373" s="85">
        <v>0</v>
      </c>
      <c r="D1373" s="85" t="s">
        <v>373</v>
      </c>
      <c r="E1373" s="87" t="s">
        <v>1332</v>
      </c>
      <c r="F1373" s="88">
        <v>23900</v>
      </c>
      <c r="G1373" s="88">
        <v>-10012.01</v>
      </c>
      <c r="H1373" s="88">
        <v>13887.99</v>
      </c>
      <c r="I1373" s="89" t="s">
        <v>293</v>
      </c>
      <c r="J1373" s="89" t="s">
        <v>312</v>
      </c>
    </row>
    <row r="1374" spans="1:10" x14ac:dyDescent="0.45">
      <c r="A1374" s="85">
        <v>74</v>
      </c>
      <c r="B1374" s="86">
        <v>100000413119</v>
      </c>
      <c r="C1374" s="85">
        <v>0</v>
      </c>
      <c r="D1374" s="85" t="s">
        <v>373</v>
      </c>
      <c r="E1374" s="87" t="s">
        <v>1332</v>
      </c>
      <c r="F1374" s="88">
        <v>23900</v>
      </c>
      <c r="G1374" s="88">
        <v>-10012</v>
      </c>
      <c r="H1374" s="88">
        <v>13888</v>
      </c>
      <c r="I1374" s="89" t="s">
        <v>293</v>
      </c>
      <c r="J1374" s="89" t="s">
        <v>312</v>
      </c>
    </row>
    <row r="1375" spans="1:10" x14ac:dyDescent="0.45">
      <c r="A1375" s="85">
        <v>75</v>
      </c>
      <c r="B1375" s="86">
        <v>100000413120</v>
      </c>
      <c r="C1375" s="85">
        <v>0</v>
      </c>
      <c r="D1375" s="85" t="s">
        <v>373</v>
      </c>
      <c r="E1375" s="87" t="s">
        <v>1332</v>
      </c>
      <c r="F1375" s="88">
        <v>23900</v>
      </c>
      <c r="G1375" s="88">
        <v>-10012</v>
      </c>
      <c r="H1375" s="88">
        <v>13888</v>
      </c>
      <c r="I1375" s="89" t="s">
        <v>293</v>
      </c>
      <c r="J1375" s="89" t="s">
        <v>312</v>
      </c>
    </row>
    <row r="1376" spans="1:10" x14ac:dyDescent="0.45">
      <c r="A1376" s="85">
        <v>76</v>
      </c>
      <c r="B1376" s="86">
        <v>100000413121</v>
      </c>
      <c r="C1376" s="85">
        <v>0</v>
      </c>
      <c r="D1376" s="85" t="s">
        <v>373</v>
      </c>
      <c r="E1376" s="87" t="s">
        <v>1332</v>
      </c>
      <c r="F1376" s="88">
        <v>23900</v>
      </c>
      <c r="G1376" s="88">
        <v>-10012.01</v>
      </c>
      <c r="H1376" s="88">
        <v>13887.99</v>
      </c>
      <c r="I1376" s="89" t="s">
        <v>293</v>
      </c>
      <c r="J1376" s="89" t="s">
        <v>312</v>
      </c>
    </row>
    <row r="1377" spans="1:10" x14ac:dyDescent="0.45">
      <c r="A1377" s="85">
        <v>77</v>
      </c>
      <c r="B1377" s="86">
        <v>100000413122</v>
      </c>
      <c r="C1377" s="85">
        <v>0</v>
      </c>
      <c r="D1377" s="85" t="s">
        <v>373</v>
      </c>
      <c r="E1377" s="87" t="s">
        <v>1332</v>
      </c>
      <c r="F1377" s="88">
        <v>23900</v>
      </c>
      <c r="G1377" s="88">
        <v>-10012.01</v>
      </c>
      <c r="H1377" s="88">
        <v>13887.99</v>
      </c>
      <c r="I1377" s="89" t="s">
        <v>293</v>
      </c>
      <c r="J1377" s="89" t="s">
        <v>312</v>
      </c>
    </row>
    <row r="1378" spans="1:10" x14ac:dyDescent="0.45">
      <c r="A1378" s="85">
        <v>78</v>
      </c>
      <c r="B1378" s="86">
        <v>100000413123</v>
      </c>
      <c r="C1378" s="85">
        <v>0</v>
      </c>
      <c r="D1378" s="85" t="s">
        <v>373</v>
      </c>
      <c r="E1378" s="87" t="s">
        <v>1332</v>
      </c>
      <c r="F1378" s="88">
        <v>23900</v>
      </c>
      <c r="G1378" s="88">
        <v>-10012</v>
      </c>
      <c r="H1378" s="88">
        <v>13888</v>
      </c>
      <c r="I1378" s="89" t="s">
        <v>293</v>
      </c>
      <c r="J1378" s="89" t="s">
        <v>312</v>
      </c>
    </row>
    <row r="1379" spans="1:10" x14ac:dyDescent="0.45">
      <c r="A1379" s="85">
        <v>79</v>
      </c>
      <c r="B1379" s="86">
        <v>100000413124</v>
      </c>
      <c r="C1379" s="85">
        <v>0</v>
      </c>
      <c r="D1379" s="85" t="s">
        <v>373</v>
      </c>
      <c r="E1379" s="87" t="s">
        <v>1332</v>
      </c>
      <c r="F1379" s="88">
        <v>23900</v>
      </c>
      <c r="G1379" s="88">
        <v>-10012</v>
      </c>
      <c r="H1379" s="88">
        <v>13888</v>
      </c>
      <c r="I1379" s="89" t="s">
        <v>293</v>
      </c>
      <c r="J1379" s="89" t="s">
        <v>312</v>
      </c>
    </row>
    <row r="1380" spans="1:10" x14ac:dyDescent="0.45">
      <c r="A1380" s="85">
        <v>80</v>
      </c>
      <c r="B1380" s="86">
        <v>100000413125</v>
      </c>
      <c r="C1380" s="85">
        <v>0</v>
      </c>
      <c r="D1380" s="85" t="s">
        <v>373</v>
      </c>
      <c r="E1380" s="87" t="s">
        <v>1332</v>
      </c>
      <c r="F1380" s="88">
        <v>23900</v>
      </c>
      <c r="G1380" s="88">
        <v>-10012.01</v>
      </c>
      <c r="H1380" s="88">
        <v>13887.99</v>
      </c>
      <c r="I1380" s="89" t="s">
        <v>293</v>
      </c>
      <c r="J1380" s="89" t="s">
        <v>312</v>
      </c>
    </row>
    <row r="1381" spans="1:10" x14ac:dyDescent="0.45">
      <c r="A1381" s="85">
        <v>81</v>
      </c>
      <c r="B1381" s="86">
        <v>100000413126</v>
      </c>
      <c r="C1381" s="85">
        <v>0</v>
      </c>
      <c r="D1381" s="85" t="s">
        <v>373</v>
      </c>
      <c r="E1381" s="87" t="s">
        <v>1332</v>
      </c>
      <c r="F1381" s="88">
        <v>23900</v>
      </c>
      <c r="G1381" s="88">
        <v>-10012</v>
      </c>
      <c r="H1381" s="88">
        <v>13888</v>
      </c>
      <c r="I1381" s="89" t="s">
        <v>293</v>
      </c>
      <c r="J1381" s="89" t="s">
        <v>312</v>
      </c>
    </row>
    <row r="1382" spans="1:10" x14ac:dyDescent="0.45">
      <c r="A1382" s="85">
        <v>82</v>
      </c>
      <c r="B1382" s="86">
        <v>100000413127</v>
      </c>
      <c r="C1382" s="85">
        <v>0</v>
      </c>
      <c r="D1382" s="85" t="s">
        <v>373</v>
      </c>
      <c r="E1382" s="87" t="s">
        <v>1332</v>
      </c>
      <c r="F1382" s="88">
        <v>23900</v>
      </c>
      <c r="G1382" s="88">
        <v>-10012.01</v>
      </c>
      <c r="H1382" s="88">
        <v>13887.99</v>
      </c>
      <c r="I1382" s="89" t="s">
        <v>293</v>
      </c>
      <c r="J1382" s="89" t="s">
        <v>312</v>
      </c>
    </row>
    <row r="1383" spans="1:10" x14ac:dyDescent="0.45">
      <c r="A1383" s="85">
        <v>83</v>
      </c>
      <c r="B1383" s="86">
        <v>100000413128</v>
      </c>
      <c r="C1383" s="85">
        <v>0</v>
      </c>
      <c r="D1383" s="85" t="s">
        <v>373</v>
      </c>
      <c r="E1383" s="87" t="s">
        <v>1332</v>
      </c>
      <c r="F1383" s="88">
        <v>23900</v>
      </c>
      <c r="G1383" s="88">
        <v>-10012.01</v>
      </c>
      <c r="H1383" s="88">
        <v>13887.99</v>
      </c>
      <c r="I1383" s="89" t="s">
        <v>293</v>
      </c>
      <c r="J1383" s="89" t="s">
        <v>312</v>
      </c>
    </row>
    <row r="1384" spans="1:10" x14ac:dyDescent="0.45">
      <c r="A1384" s="85">
        <v>84</v>
      </c>
      <c r="B1384" s="86">
        <v>100000413129</v>
      </c>
      <c r="C1384" s="85">
        <v>0</v>
      </c>
      <c r="D1384" s="85" t="s">
        <v>373</v>
      </c>
      <c r="E1384" s="87" t="s">
        <v>1332</v>
      </c>
      <c r="F1384" s="88">
        <v>23900</v>
      </c>
      <c r="G1384" s="88">
        <v>-10012</v>
      </c>
      <c r="H1384" s="88">
        <v>13888</v>
      </c>
      <c r="I1384" s="89" t="s">
        <v>293</v>
      </c>
      <c r="J1384" s="89" t="s">
        <v>312</v>
      </c>
    </row>
    <row r="1385" spans="1:10" x14ac:dyDescent="0.45">
      <c r="A1385" s="85">
        <v>85</v>
      </c>
      <c r="B1385" s="86">
        <v>100000413130</v>
      </c>
      <c r="C1385" s="85">
        <v>0</v>
      </c>
      <c r="D1385" s="85" t="s">
        <v>373</v>
      </c>
      <c r="E1385" s="87" t="s">
        <v>1332</v>
      </c>
      <c r="F1385" s="88">
        <v>23900</v>
      </c>
      <c r="G1385" s="88">
        <v>-10012</v>
      </c>
      <c r="H1385" s="88">
        <v>13888</v>
      </c>
      <c r="I1385" s="89" t="s">
        <v>293</v>
      </c>
      <c r="J1385" s="89" t="s">
        <v>312</v>
      </c>
    </row>
    <row r="1386" spans="1:10" x14ac:dyDescent="0.45">
      <c r="A1386" s="85">
        <v>86</v>
      </c>
      <c r="B1386" s="86">
        <v>100000413131</v>
      </c>
      <c r="C1386" s="85">
        <v>0</v>
      </c>
      <c r="D1386" s="85" t="s">
        <v>373</v>
      </c>
      <c r="E1386" s="87" t="s">
        <v>1332</v>
      </c>
      <c r="F1386" s="88">
        <v>23900</v>
      </c>
      <c r="G1386" s="88">
        <v>-10012.01</v>
      </c>
      <c r="H1386" s="88">
        <v>13887.99</v>
      </c>
      <c r="I1386" s="89" t="s">
        <v>293</v>
      </c>
      <c r="J1386" s="89" t="s">
        <v>312</v>
      </c>
    </row>
    <row r="1387" spans="1:10" x14ac:dyDescent="0.45">
      <c r="A1387" s="85">
        <v>87</v>
      </c>
      <c r="B1387" s="86">
        <v>100000413132</v>
      </c>
      <c r="C1387" s="85">
        <v>0</v>
      </c>
      <c r="D1387" s="85" t="s">
        <v>373</v>
      </c>
      <c r="E1387" s="87" t="s">
        <v>1332</v>
      </c>
      <c r="F1387" s="88">
        <v>23900</v>
      </c>
      <c r="G1387" s="88">
        <v>-10012.01</v>
      </c>
      <c r="H1387" s="88">
        <v>13887.99</v>
      </c>
      <c r="I1387" s="89" t="s">
        <v>293</v>
      </c>
      <c r="J1387" s="89" t="s">
        <v>312</v>
      </c>
    </row>
    <row r="1388" spans="1:10" x14ac:dyDescent="0.45">
      <c r="A1388" s="85">
        <v>88</v>
      </c>
      <c r="B1388" s="86">
        <v>100000413133</v>
      </c>
      <c r="C1388" s="85">
        <v>0</v>
      </c>
      <c r="D1388" s="85" t="s">
        <v>373</v>
      </c>
      <c r="E1388" s="87" t="s">
        <v>1332</v>
      </c>
      <c r="F1388" s="88">
        <v>23900</v>
      </c>
      <c r="G1388" s="88">
        <v>-10012</v>
      </c>
      <c r="H1388" s="88">
        <v>13888</v>
      </c>
      <c r="I1388" s="89" t="s">
        <v>293</v>
      </c>
      <c r="J1388" s="89" t="s">
        <v>312</v>
      </c>
    </row>
    <row r="1389" spans="1:10" x14ac:dyDescent="0.45">
      <c r="A1389" s="85">
        <v>89</v>
      </c>
      <c r="B1389" s="86">
        <v>100000413134</v>
      </c>
      <c r="C1389" s="85">
        <v>0</v>
      </c>
      <c r="D1389" s="85" t="s">
        <v>373</v>
      </c>
      <c r="E1389" s="87" t="s">
        <v>1332</v>
      </c>
      <c r="F1389" s="88">
        <v>23900</v>
      </c>
      <c r="G1389" s="88">
        <v>-10012.01</v>
      </c>
      <c r="H1389" s="88">
        <v>13887.99</v>
      </c>
      <c r="I1389" s="89" t="s">
        <v>293</v>
      </c>
      <c r="J1389" s="89" t="s">
        <v>312</v>
      </c>
    </row>
    <row r="1390" spans="1:10" x14ac:dyDescent="0.45">
      <c r="A1390" s="85">
        <v>90</v>
      </c>
      <c r="B1390" s="86">
        <v>100000413466</v>
      </c>
      <c r="C1390" s="85">
        <v>0</v>
      </c>
      <c r="D1390" s="85" t="s">
        <v>373</v>
      </c>
      <c r="E1390" s="87" t="s">
        <v>1333</v>
      </c>
      <c r="F1390" s="88">
        <v>9172320</v>
      </c>
      <c r="G1390" s="88">
        <v>-3221394.48</v>
      </c>
      <c r="H1390" s="88">
        <v>5950925.5199999996</v>
      </c>
      <c r="I1390" s="89" t="s">
        <v>293</v>
      </c>
      <c r="J1390" s="89" t="s">
        <v>312</v>
      </c>
    </row>
    <row r="1391" spans="1:10" x14ac:dyDescent="0.45">
      <c r="A1391" s="85">
        <v>91</v>
      </c>
      <c r="B1391" s="86">
        <v>100000413707</v>
      </c>
      <c r="C1391" s="85">
        <v>0</v>
      </c>
      <c r="D1391" s="85" t="s">
        <v>373</v>
      </c>
      <c r="E1391" s="87" t="s">
        <v>1334</v>
      </c>
      <c r="F1391" s="88">
        <v>21500</v>
      </c>
      <c r="G1391" s="88">
        <v>-7337.71</v>
      </c>
      <c r="H1391" s="88">
        <v>14162.29</v>
      </c>
      <c r="I1391" s="89" t="s">
        <v>293</v>
      </c>
      <c r="J1391" s="89" t="s">
        <v>312</v>
      </c>
    </row>
    <row r="1392" spans="1:10" x14ac:dyDescent="0.45">
      <c r="A1392" s="85">
        <v>92</v>
      </c>
      <c r="B1392" s="86">
        <v>100000413708</v>
      </c>
      <c r="C1392" s="85">
        <v>0</v>
      </c>
      <c r="D1392" s="85" t="s">
        <v>373</v>
      </c>
      <c r="E1392" s="87" t="s">
        <v>1334</v>
      </c>
      <c r="F1392" s="88">
        <v>21500</v>
      </c>
      <c r="G1392" s="88">
        <v>-7337.71</v>
      </c>
      <c r="H1392" s="88">
        <v>14162.29</v>
      </c>
      <c r="I1392" s="89" t="s">
        <v>293</v>
      </c>
      <c r="J1392" s="89" t="s">
        <v>312</v>
      </c>
    </row>
    <row r="1393" spans="1:10" x14ac:dyDescent="0.45">
      <c r="A1393" s="85">
        <v>93</v>
      </c>
      <c r="B1393" s="86">
        <v>100000413709</v>
      </c>
      <c r="C1393" s="85">
        <v>0</v>
      </c>
      <c r="D1393" s="85" t="s">
        <v>373</v>
      </c>
      <c r="E1393" s="87" t="s">
        <v>1334</v>
      </c>
      <c r="F1393" s="88">
        <v>21500</v>
      </c>
      <c r="G1393" s="88">
        <v>-7337.71</v>
      </c>
      <c r="H1393" s="88">
        <v>14162.29</v>
      </c>
      <c r="I1393" s="89" t="s">
        <v>293</v>
      </c>
      <c r="J1393" s="89" t="s">
        <v>312</v>
      </c>
    </row>
    <row r="1394" spans="1:10" x14ac:dyDescent="0.45">
      <c r="A1394" s="85">
        <v>94</v>
      </c>
      <c r="B1394" s="86">
        <v>100000413710</v>
      </c>
      <c r="C1394" s="85">
        <v>0</v>
      </c>
      <c r="D1394" s="85" t="s">
        <v>373</v>
      </c>
      <c r="E1394" s="87" t="s">
        <v>1334</v>
      </c>
      <c r="F1394" s="88">
        <v>21500</v>
      </c>
      <c r="G1394" s="88">
        <v>-7337.71</v>
      </c>
      <c r="H1394" s="88">
        <v>14162.29</v>
      </c>
      <c r="I1394" s="89" t="s">
        <v>293</v>
      </c>
      <c r="J1394" s="89" t="s">
        <v>312</v>
      </c>
    </row>
    <row r="1395" spans="1:10" x14ac:dyDescent="0.45">
      <c r="A1395" s="85">
        <v>95</v>
      </c>
      <c r="B1395" s="86">
        <v>100000413711</v>
      </c>
      <c r="C1395" s="85">
        <v>0</v>
      </c>
      <c r="D1395" s="85" t="s">
        <v>373</v>
      </c>
      <c r="E1395" s="87" t="s">
        <v>1334</v>
      </c>
      <c r="F1395" s="88">
        <v>21500</v>
      </c>
      <c r="G1395" s="88">
        <v>-7337.71</v>
      </c>
      <c r="H1395" s="88">
        <v>14162.29</v>
      </c>
      <c r="I1395" s="89" t="s">
        <v>293</v>
      </c>
      <c r="J1395" s="89" t="s">
        <v>312</v>
      </c>
    </row>
    <row r="1396" spans="1:10" x14ac:dyDescent="0.45">
      <c r="A1396" s="85">
        <v>96</v>
      </c>
      <c r="B1396" s="86">
        <v>100000413712</v>
      </c>
      <c r="C1396" s="85">
        <v>0</v>
      </c>
      <c r="D1396" s="85" t="s">
        <v>373</v>
      </c>
      <c r="E1396" s="87" t="s">
        <v>1334</v>
      </c>
      <c r="F1396" s="88">
        <v>21500</v>
      </c>
      <c r="G1396" s="88">
        <v>-7337.71</v>
      </c>
      <c r="H1396" s="88">
        <v>14162.29</v>
      </c>
      <c r="I1396" s="89" t="s">
        <v>293</v>
      </c>
      <c r="J1396" s="89" t="s">
        <v>312</v>
      </c>
    </row>
    <row r="1397" spans="1:10" x14ac:dyDescent="0.45">
      <c r="A1397" s="85">
        <v>97</v>
      </c>
      <c r="B1397" s="86">
        <v>100000413713</v>
      </c>
      <c r="C1397" s="85">
        <v>0</v>
      </c>
      <c r="D1397" s="85" t="s">
        <v>373</v>
      </c>
      <c r="E1397" s="87" t="s">
        <v>1334</v>
      </c>
      <c r="F1397" s="88">
        <v>21500</v>
      </c>
      <c r="G1397" s="88">
        <v>-7337.71</v>
      </c>
      <c r="H1397" s="88">
        <v>14162.29</v>
      </c>
      <c r="I1397" s="89" t="s">
        <v>293</v>
      </c>
      <c r="J1397" s="89" t="s">
        <v>312</v>
      </c>
    </row>
    <row r="1398" spans="1:10" x14ac:dyDescent="0.45">
      <c r="A1398" s="85">
        <v>98</v>
      </c>
      <c r="B1398" s="86">
        <v>100000413714</v>
      </c>
      <c r="C1398" s="85">
        <v>0</v>
      </c>
      <c r="D1398" s="85" t="s">
        <v>373</v>
      </c>
      <c r="E1398" s="87" t="s">
        <v>1334</v>
      </c>
      <c r="F1398" s="88">
        <v>21500</v>
      </c>
      <c r="G1398" s="88">
        <v>-7337.71</v>
      </c>
      <c r="H1398" s="88">
        <v>14162.29</v>
      </c>
      <c r="I1398" s="89" t="s">
        <v>293</v>
      </c>
      <c r="J1398" s="89" t="s">
        <v>312</v>
      </c>
    </row>
    <row r="1399" spans="1:10" x14ac:dyDescent="0.45">
      <c r="A1399" s="85">
        <v>99</v>
      </c>
      <c r="B1399" s="86">
        <v>100000413715</v>
      </c>
      <c r="C1399" s="85">
        <v>0</v>
      </c>
      <c r="D1399" s="85" t="s">
        <v>373</v>
      </c>
      <c r="E1399" s="87" t="s">
        <v>1334</v>
      </c>
      <c r="F1399" s="88">
        <v>21500</v>
      </c>
      <c r="G1399" s="88">
        <v>-7337.71</v>
      </c>
      <c r="H1399" s="88">
        <v>14162.29</v>
      </c>
      <c r="I1399" s="89" t="s">
        <v>293</v>
      </c>
      <c r="J1399" s="89" t="s">
        <v>312</v>
      </c>
    </row>
    <row r="1400" spans="1:10" x14ac:dyDescent="0.45">
      <c r="A1400" s="85">
        <v>100</v>
      </c>
      <c r="B1400" s="86">
        <v>100000413716</v>
      </c>
      <c r="C1400" s="85">
        <v>0</v>
      </c>
      <c r="D1400" s="85" t="s">
        <v>373</v>
      </c>
      <c r="E1400" s="87" t="s">
        <v>1334</v>
      </c>
      <c r="F1400" s="88">
        <v>21500</v>
      </c>
      <c r="G1400" s="88">
        <v>-7337.71</v>
      </c>
      <c r="H1400" s="88">
        <v>14162.29</v>
      </c>
      <c r="I1400" s="89" t="s">
        <v>293</v>
      </c>
      <c r="J1400" s="89" t="s">
        <v>312</v>
      </c>
    </row>
    <row r="1401" spans="1:10" x14ac:dyDescent="0.45">
      <c r="A1401" s="85">
        <v>101</v>
      </c>
      <c r="B1401" s="86">
        <v>100000413717</v>
      </c>
      <c r="C1401" s="85">
        <v>0</v>
      </c>
      <c r="D1401" s="85" t="s">
        <v>373</v>
      </c>
      <c r="E1401" s="87" t="s">
        <v>1334</v>
      </c>
      <c r="F1401" s="88">
        <v>21500</v>
      </c>
      <c r="G1401" s="88">
        <v>-7337.71</v>
      </c>
      <c r="H1401" s="88">
        <v>14162.29</v>
      </c>
      <c r="I1401" s="89" t="s">
        <v>293</v>
      </c>
      <c r="J1401" s="89" t="s">
        <v>312</v>
      </c>
    </row>
    <row r="1402" spans="1:10" x14ac:dyDescent="0.45">
      <c r="A1402" s="85">
        <v>102</v>
      </c>
      <c r="B1402" s="86">
        <v>100000413718</v>
      </c>
      <c r="C1402" s="85">
        <v>0</v>
      </c>
      <c r="D1402" s="85" t="s">
        <v>373</v>
      </c>
      <c r="E1402" s="87" t="s">
        <v>1334</v>
      </c>
      <c r="F1402" s="88">
        <v>21500</v>
      </c>
      <c r="G1402" s="88">
        <v>-7337.71</v>
      </c>
      <c r="H1402" s="88">
        <v>14162.29</v>
      </c>
      <c r="I1402" s="89" t="s">
        <v>293</v>
      </c>
      <c r="J1402" s="89" t="s">
        <v>312</v>
      </c>
    </row>
    <row r="1403" spans="1:10" x14ac:dyDescent="0.45">
      <c r="A1403" s="85">
        <v>103</v>
      </c>
      <c r="B1403" s="86">
        <v>100000413719</v>
      </c>
      <c r="C1403" s="85">
        <v>0</v>
      </c>
      <c r="D1403" s="85" t="s">
        <v>373</v>
      </c>
      <c r="E1403" s="87" t="s">
        <v>1334</v>
      </c>
      <c r="F1403" s="88">
        <v>21500</v>
      </c>
      <c r="G1403" s="88">
        <v>-7337.71</v>
      </c>
      <c r="H1403" s="88">
        <v>14162.29</v>
      </c>
      <c r="I1403" s="89" t="s">
        <v>293</v>
      </c>
      <c r="J1403" s="89" t="s">
        <v>312</v>
      </c>
    </row>
    <row r="1404" spans="1:10" x14ac:dyDescent="0.45">
      <c r="A1404" s="85">
        <v>104</v>
      </c>
      <c r="B1404" s="86">
        <v>100000413720</v>
      </c>
      <c r="C1404" s="85">
        <v>0</v>
      </c>
      <c r="D1404" s="85" t="s">
        <v>373</v>
      </c>
      <c r="E1404" s="87" t="s">
        <v>1334</v>
      </c>
      <c r="F1404" s="88">
        <v>21500</v>
      </c>
      <c r="G1404" s="88">
        <v>-7337.71</v>
      </c>
      <c r="H1404" s="88">
        <v>14162.29</v>
      </c>
      <c r="I1404" s="89" t="s">
        <v>293</v>
      </c>
      <c r="J1404" s="89" t="s">
        <v>312</v>
      </c>
    </row>
    <row r="1405" spans="1:10" x14ac:dyDescent="0.45">
      <c r="A1405" s="85">
        <v>105</v>
      </c>
      <c r="B1405" s="86">
        <v>100000413721</v>
      </c>
      <c r="C1405" s="85">
        <v>0</v>
      </c>
      <c r="D1405" s="85" t="s">
        <v>373</v>
      </c>
      <c r="E1405" s="87" t="s">
        <v>1334</v>
      </c>
      <c r="F1405" s="88">
        <v>21500</v>
      </c>
      <c r="G1405" s="88">
        <v>-7337.71</v>
      </c>
      <c r="H1405" s="88">
        <v>14162.29</v>
      </c>
      <c r="I1405" s="89" t="s">
        <v>293</v>
      </c>
      <c r="J1405" s="89" t="s">
        <v>312</v>
      </c>
    </row>
    <row r="1406" spans="1:10" x14ac:dyDescent="0.45">
      <c r="A1406" s="85">
        <v>106</v>
      </c>
      <c r="B1406" s="86">
        <v>100000413722</v>
      </c>
      <c r="C1406" s="85">
        <v>0</v>
      </c>
      <c r="D1406" s="85" t="s">
        <v>373</v>
      </c>
      <c r="E1406" s="87" t="s">
        <v>1334</v>
      </c>
      <c r="F1406" s="88">
        <v>21500</v>
      </c>
      <c r="G1406" s="88">
        <v>-7337.71</v>
      </c>
      <c r="H1406" s="88">
        <v>14162.29</v>
      </c>
      <c r="I1406" s="89" t="s">
        <v>293</v>
      </c>
      <c r="J1406" s="89" t="s">
        <v>312</v>
      </c>
    </row>
    <row r="1407" spans="1:10" x14ac:dyDescent="0.45">
      <c r="A1407" s="85">
        <v>107</v>
      </c>
      <c r="B1407" s="86">
        <v>100000413723</v>
      </c>
      <c r="C1407" s="85">
        <v>0</v>
      </c>
      <c r="D1407" s="85" t="s">
        <v>373</v>
      </c>
      <c r="E1407" s="87" t="s">
        <v>1334</v>
      </c>
      <c r="F1407" s="88">
        <v>21500</v>
      </c>
      <c r="G1407" s="88">
        <v>-7337.71</v>
      </c>
      <c r="H1407" s="88">
        <v>14162.29</v>
      </c>
      <c r="I1407" s="89" t="s">
        <v>293</v>
      </c>
      <c r="J1407" s="89" t="s">
        <v>312</v>
      </c>
    </row>
    <row r="1408" spans="1:10" x14ac:dyDescent="0.45">
      <c r="A1408" s="85">
        <v>108</v>
      </c>
      <c r="B1408" s="86">
        <v>100000413724</v>
      </c>
      <c r="C1408" s="85">
        <v>0</v>
      </c>
      <c r="D1408" s="85" t="s">
        <v>373</v>
      </c>
      <c r="E1408" s="87" t="s">
        <v>1334</v>
      </c>
      <c r="F1408" s="88">
        <v>21500</v>
      </c>
      <c r="G1408" s="88">
        <v>-7337.71</v>
      </c>
      <c r="H1408" s="88">
        <v>14162.29</v>
      </c>
      <c r="I1408" s="89" t="s">
        <v>293</v>
      </c>
      <c r="J1408" s="89" t="s">
        <v>312</v>
      </c>
    </row>
    <row r="1409" spans="1:10" x14ac:dyDescent="0.45">
      <c r="A1409" s="85">
        <v>109</v>
      </c>
      <c r="B1409" s="86">
        <v>100000413725</v>
      </c>
      <c r="C1409" s="85">
        <v>0</v>
      </c>
      <c r="D1409" s="85" t="s">
        <v>373</v>
      </c>
      <c r="E1409" s="87" t="s">
        <v>1334</v>
      </c>
      <c r="F1409" s="88">
        <v>21500</v>
      </c>
      <c r="G1409" s="88">
        <v>-7337.71</v>
      </c>
      <c r="H1409" s="88">
        <v>14162.29</v>
      </c>
      <c r="I1409" s="89" t="s">
        <v>293</v>
      </c>
      <c r="J1409" s="89" t="s">
        <v>312</v>
      </c>
    </row>
    <row r="1410" spans="1:10" x14ac:dyDescent="0.45">
      <c r="A1410" s="85">
        <v>110</v>
      </c>
      <c r="B1410" s="86">
        <v>100000413726</v>
      </c>
      <c r="C1410" s="85">
        <v>0</v>
      </c>
      <c r="D1410" s="85" t="s">
        <v>373</v>
      </c>
      <c r="E1410" s="87" t="s">
        <v>1334</v>
      </c>
      <c r="F1410" s="88">
        <v>21500</v>
      </c>
      <c r="G1410" s="88">
        <v>-7337.71</v>
      </c>
      <c r="H1410" s="88">
        <v>14162.29</v>
      </c>
      <c r="I1410" s="89" t="s">
        <v>293</v>
      </c>
      <c r="J1410" s="89" t="s">
        <v>312</v>
      </c>
    </row>
    <row r="1411" spans="1:10" x14ac:dyDescent="0.45">
      <c r="A1411" s="85">
        <v>111</v>
      </c>
      <c r="B1411" s="86">
        <v>100000413727</v>
      </c>
      <c r="C1411" s="85">
        <v>0</v>
      </c>
      <c r="D1411" s="85" t="s">
        <v>373</v>
      </c>
      <c r="E1411" s="87" t="s">
        <v>1334</v>
      </c>
      <c r="F1411" s="88">
        <v>21500</v>
      </c>
      <c r="G1411" s="88">
        <v>-7337.71</v>
      </c>
      <c r="H1411" s="88">
        <v>14162.29</v>
      </c>
      <c r="I1411" s="89" t="s">
        <v>293</v>
      </c>
      <c r="J1411" s="89" t="s">
        <v>312</v>
      </c>
    </row>
    <row r="1412" spans="1:10" x14ac:dyDescent="0.45">
      <c r="A1412" s="85">
        <v>112</v>
      </c>
      <c r="B1412" s="86">
        <v>100000413728</v>
      </c>
      <c r="C1412" s="85">
        <v>0</v>
      </c>
      <c r="D1412" s="85" t="s">
        <v>373</v>
      </c>
      <c r="E1412" s="87" t="s">
        <v>1334</v>
      </c>
      <c r="F1412" s="88">
        <v>21500</v>
      </c>
      <c r="G1412" s="88">
        <v>-7337.71</v>
      </c>
      <c r="H1412" s="88">
        <v>14162.29</v>
      </c>
      <c r="I1412" s="89" t="s">
        <v>293</v>
      </c>
      <c r="J1412" s="89" t="s">
        <v>312</v>
      </c>
    </row>
    <row r="1413" spans="1:10" x14ac:dyDescent="0.45">
      <c r="A1413" s="85">
        <v>113</v>
      </c>
      <c r="B1413" s="86">
        <v>100000413729</v>
      </c>
      <c r="C1413" s="85">
        <v>0</v>
      </c>
      <c r="D1413" s="85" t="s">
        <v>373</v>
      </c>
      <c r="E1413" s="87" t="s">
        <v>1334</v>
      </c>
      <c r="F1413" s="88">
        <v>21500</v>
      </c>
      <c r="G1413" s="88">
        <v>-7337.71</v>
      </c>
      <c r="H1413" s="88">
        <v>14162.29</v>
      </c>
      <c r="I1413" s="89" t="s">
        <v>293</v>
      </c>
      <c r="J1413" s="89" t="s">
        <v>312</v>
      </c>
    </row>
    <row r="1414" spans="1:10" x14ac:dyDescent="0.45">
      <c r="A1414" s="85">
        <v>114</v>
      </c>
      <c r="B1414" s="86">
        <v>100000413730</v>
      </c>
      <c r="C1414" s="85">
        <v>0</v>
      </c>
      <c r="D1414" s="85" t="s">
        <v>373</v>
      </c>
      <c r="E1414" s="87" t="s">
        <v>1334</v>
      </c>
      <c r="F1414" s="88">
        <v>21500</v>
      </c>
      <c r="G1414" s="88">
        <v>-7337.71</v>
      </c>
      <c r="H1414" s="88">
        <v>14162.29</v>
      </c>
      <c r="I1414" s="89" t="s">
        <v>293</v>
      </c>
      <c r="J1414" s="89" t="s">
        <v>312</v>
      </c>
    </row>
    <row r="1415" spans="1:10" x14ac:dyDescent="0.45">
      <c r="A1415" s="85">
        <v>115</v>
      </c>
      <c r="B1415" s="86">
        <v>100000413731</v>
      </c>
      <c r="C1415" s="85">
        <v>0</v>
      </c>
      <c r="D1415" s="85" t="s">
        <v>373</v>
      </c>
      <c r="E1415" s="87" t="s">
        <v>1334</v>
      </c>
      <c r="F1415" s="88">
        <v>21500</v>
      </c>
      <c r="G1415" s="88">
        <v>-7337.71</v>
      </c>
      <c r="H1415" s="88">
        <v>14162.29</v>
      </c>
      <c r="I1415" s="89" t="s">
        <v>293</v>
      </c>
      <c r="J1415" s="89" t="s">
        <v>312</v>
      </c>
    </row>
    <row r="1416" spans="1:10" x14ac:dyDescent="0.45">
      <c r="A1416" s="85">
        <v>116</v>
      </c>
      <c r="B1416" s="86">
        <v>100000413732</v>
      </c>
      <c r="C1416" s="85">
        <v>0</v>
      </c>
      <c r="D1416" s="85" t="s">
        <v>373</v>
      </c>
      <c r="E1416" s="87" t="s">
        <v>1334</v>
      </c>
      <c r="F1416" s="88">
        <v>21500</v>
      </c>
      <c r="G1416" s="88">
        <v>-7337.71</v>
      </c>
      <c r="H1416" s="88">
        <v>14162.29</v>
      </c>
      <c r="I1416" s="89" t="s">
        <v>293</v>
      </c>
      <c r="J1416" s="89" t="s">
        <v>312</v>
      </c>
    </row>
    <row r="1417" spans="1:10" x14ac:dyDescent="0.45">
      <c r="A1417" s="85">
        <v>117</v>
      </c>
      <c r="B1417" s="86">
        <v>100000413733</v>
      </c>
      <c r="C1417" s="85">
        <v>0</v>
      </c>
      <c r="D1417" s="85" t="s">
        <v>373</v>
      </c>
      <c r="E1417" s="87" t="s">
        <v>1334</v>
      </c>
      <c r="F1417" s="88">
        <v>21500</v>
      </c>
      <c r="G1417" s="88">
        <v>-7337.71</v>
      </c>
      <c r="H1417" s="88">
        <v>14162.29</v>
      </c>
      <c r="I1417" s="89" t="s">
        <v>293</v>
      </c>
      <c r="J1417" s="89" t="s">
        <v>312</v>
      </c>
    </row>
    <row r="1418" spans="1:10" x14ac:dyDescent="0.45">
      <c r="A1418" s="85">
        <v>118</v>
      </c>
      <c r="B1418" s="86">
        <v>100000413734</v>
      </c>
      <c r="C1418" s="85">
        <v>0</v>
      </c>
      <c r="D1418" s="85" t="s">
        <v>373</v>
      </c>
      <c r="E1418" s="87" t="s">
        <v>1334</v>
      </c>
      <c r="F1418" s="88">
        <v>21500</v>
      </c>
      <c r="G1418" s="88">
        <v>-7337.71</v>
      </c>
      <c r="H1418" s="88">
        <v>14162.29</v>
      </c>
      <c r="I1418" s="89" t="s">
        <v>293</v>
      </c>
      <c r="J1418" s="89" t="s">
        <v>312</v>
      </c>
    </row>
    <row r="1419" spans="1:10" x14ac:dyDescent="0.45">
      <c r="A1419" s="85">
        <v>119</v>
      </c>
      <c r="B1419" s="86">
        <v>100000413735</v>
      </c>
      <c r="C1419" s="85">
        <v>0</v>
      </c>
      <c r="D1419" s="85" t="s">
        <v>373</v>
      </c>
      <c r="E1419" s="87" t="s">
        <v>1334</v>
      </c>
      <c r="F1419" s="88">
        <v>21500</v>
      </c>
      <c r="G1419" s="88">
        <v>-7337.71</v>
      </c>
      <c r="H1419" s="88">
        <v>14162.29</v>
      </c>
      <c r="I1419" s="89" t="s">
        <v>293</v>
      </c>
      <c r="J1419" s="89" t="s">
        <v>312</v>
      </c>
    </row>
    <row r="1420" spans="1:10" x14ac:dyDescent="0.45">
      <c r="A1420" s="85">
        <v>120</v>
      </c>
      <c r="B1420" s="86">
        <v>100000413736</v>
      </c>
      <c r="C1420" s="85">
        <v>0</v>
      </c>
      <c r="D1420" s="85" t="s">
        <v>373</v>
      </c>
      <c r="E1420" s="87" t="s">
        <v>1334</v>
      </c>
      <c r="F1420" s="88">
        <v>21500</v>
      </c>
      <c r="G1420" s="88">
        <v>-7337.71</v>
      </c>
      <c r="H1420" s="88">
        <v>14162.29</v>
      </c>
      <c r="I1420" s="89" t="s">
        <v>293</v>
      </c>
      <c r="J1420" s="89" t="s">
        <v>312</v>
      </c>
    </row>
    <row r="1421" spans="1:10" x14ac:dyDescent="0.45">
      <c r="A1421" s="85">
        <v>121</v>
      </c>
      <c r="B1421" s="86">
        <v>100000413737</v>
      </c>
      <c r="C1421" s="85">
        <v>0</v>
      </c>
      <c r="D1421" s="85" t="s">
        <v>373</v>
      </c>
      <c r="E1421" s="87" t="s">
        <v>1334</v>
      </c>
      <c r="F1421" s="88">
        <v>21500</v>
      </c>
      <c r="G1421" s="88">
        <v>-7337.71</v>
      </c>
      <c r="H1421" s="88">
        <v>14162.29</v>
      </c>
      <c r="I1421" s="89" t="s">
        <v>293</v>
      </c>
      <c r="J1421" s="89" t="s">
        <v>312</v>
      </c>
    </row>
    <row r="1422" spans="1:10" x14ac:dyDescent="0.45">
      <c r="A1422" s="85">
        <v>122</v>
      </c>
      <c r="B1422" s="86">
        <v>100000413738</v>
      </c>
      <c r="C1422" s="85">
        <v>0</v>
      </c>
      <c r="D1422" s="85" t="s">
        <v>373</v>
      </c>
      <c r="E1422" s="87" t="s">
        <v>1334</v>
      </c>
      <c r="F1422" s="88">
        <v>21500</v>
      </c>
      <c r="G1422" s="88">
        <v>-7337.71</v>
      </c>
      <c r="H1422" s="88">
        <v>14162.29</v>
      </c>
      <c r="I1422" s="89" t="s">
        <v>293</v>
      </c>
      <c r="J1422" s="89" t="s">
        <v>312</v>
      </c>
    </row>
    <row r="1423" spans="1:10" x14ac:dyDescent="0.45">
      <c r="A1423" s="85">
        <v>123</v>
      </c>
      <c r="B1423" s="86">
        <v>100000413739</v>
      </c>
      <c r="C1423" s="85">
        <v>0</v>
      </c>
      <c r="D1423" s="85" t="s">
        <v>373</v>
      </c>
      <c r="E1423" s="87" t="s">
        <v>1334</v>
      </c>
      <c r="F1423" s="88">
        <v>21500</v>
      </c>
      <c r="G1423" s="88">
        <v>-7337.71</v>
      </c>
      <c r="H1423" s="88">
        <v>14162.29</v>
      </c>
      <c r="I1423" s="89" t="s">
        <v>293</v>
      </c>
      <c r="J1423" s="89" t="s">
        <v>312</v>
      </c>
    </row>
    <row r="1424" spans="1:10" x14ac:dyDescent="0.45">
      <c r="A1424" s="85">
        <v>124</v>
      </c>
      <c r="B1424" s="86">
        <v>100000413740</v>
      </c>
      <c r="C1424" s="85">
        <v>0</v>
      </c>
      <c r="D1424" s="85" t="s">
        <v>373</v>
      </c>
      <c r="E1424" s="87" t="s">
        <v>1334</v>
      </c>
      <c r="F1424" s="88">
        <v>21500</v>
      </c>
      <c r="G1424" s="88">
        <v>-7337.71</v>
      </c>
      <c r="H1424" s="88">
        <v>14162.29</v>
      </c>
      <c r="I1424" s="89" t="s">
        <v>293</v>
      </c>
      <c r="J1424" s="89" t="s">
        <v>312</v>
      </c>
    </row>
    <row r="1425" spans="1:10" x14ac:dyDescent="0.45">
      <c r="A1425" s="85">
        <v>125</v>
      </c>
      <c r="B1425" s="86">
        <v>100000413741</v>
      </c>
      <c r="C1425" s="85">
        <v>0</v>
      </c>
      <c r="D1425" s="85" t="s">
        <v>373</v>
      </c>
      <c r="E1425" s="87" t="s">
        <v>1334</v>
      </c>
      <c r="F1425" s="88">
        <v>21500</v>
      </c>
      <c r="G1425" s="88">
        <v>-7337.71</v>
      </c>
      <c r="H1425" s="88">
        <v>14162.29</v>
      </c>
      <c r="I1425" s="89" t="s">
        <v>293</v>
      </c>
      <c r="J1425" s="89" t="s">
        <v>312</v>
      </c>
    </row>
    <row r="1426" spans="1:10" x14ac:dyDescent="0.45">
      <c r="A1426" s="85">
        <v>126</v>
      </c>
      <c r="B1426" s="86">
        <v>100000413742</v>
      </c>
      <c r="C1426" s="85">
        <v>0</v>
      </c>
      <c r="D1426" s="85" t="s">
        <v>373</v>
      </c>
      <c r="E1426" s="87" t="s">
        <v>1334</v>
      </c>
      <c r="F1426" s="88">
        <v>21500</v>
      </c>
      <c r="G1426" s="88">
        <v>-7337.71</v>
      </c>
      <c r="H1426" s="88">
        <v>14162.29</v>
      </c>
      <c r="I1426" s="89" t="s">
        <v>293</v>
      </c>
      <c r="J1426" s="89" t="s">
        <v>312</v>
      </c>
    </row>
    <row r="1427" spans="1:10" x14ac:dyDescent="0.45">
      <c r="A1427" s="85">
        <v>127</v>
      </c>
      <c r="B1427" s="86">
        <v>100000413743</v>
      </c>
      <c r="C1427" s="85">
        <v>0</v>
      </c>
      <c r="D1427" s="85" t="s">
        <v>373</v>
      </c>
      <c r="E1427" s="87" t="s">
        <v>1334</v>
      </c>
      <c r="F1427" s="88">
        <v>21500</v>
      </c>
      <c r="G1427" s="88">
        <v>-7337.71</v>
      </c>
      <c r="H1427" s="88">
        <v>14162.29</v>
      </c>
      <c r="I1427" s="89" t="s">
        <v>293</v>
      </c>
      <c r="J1427" s="89" t="s">
        <v>312</v>
      </c>
    </row>
    <row r="1428" spans="1:10" x14ac:dyDescent="0.45">
      <c r="A1428" s="85">
        <v>128</v>
      </c>
      <c r="B1428" s="86">
        <v>100000413744</v>
      </c>
      <c r="C1428" s="85">
        <v>0</v>
      </c>
      <c r="D1428" s="85" t="s">
        <v>373</v>
      </c>
      <c r="E1428" s="87" t="s">
        <v>1334</v>
      </c>
      <c r="F1428" s="88">
        <v>21500</v>
      </c>
      <c r="G1428" s="88">
        <v>-7337.71</v>
      </c>
      <c r="H1428" s="88">
        <v>14162.29</v>
      </c>
      <c r="I1428" s="89" t="s">
        <v>293</v>
      </c>
      <c r="J1428" s="89" t="s">
        <v>312</v>
      </c>
    </row>
    <row r="1429" spans="1:10" x14ac:dyDescent="0.45">
      <c r="A1429" s="85">
        <v>129</v>
      </c>
      <c r="B1429" s="86">
        <v>100000413745</v>
      </c>
      <c r="C1429" s="85">
        <v>0</v>
      </c>
      <c r="D1429" s="85" t="s">
        <v>373</v>
      </c>
      <c r="E1429" s="87" t="s">
        <v>1334</v>
      </c>
      <c r="F1429" s="88">
        <v>21500</v>
      </c>
      <c r="G1429" s="88">
        <v>-7337.71</v>
      </c>
      <c r="H1429" s="88">
        <v>14162.29</v>
      </c>
      <c r="I1429" s="89" t="s">
        <v>293</v>
      </c>
      <c r="J1429" s="89" t="s">
        <v>312</v>
      </c>
    </row>
    <row r="1430" spans="1:10" x14ac:dyDescent="0.45">
      <c r="A1430" s="85">
        <v>130</v>
      </c>
      <c r="B1430" s="86">
        <v>100000413746</v>
      </c>
      <c r="C1430" s="85">
        <v>0</v>
      </c>
      <c r="D1430" s="85" t="s">
        <v>373</v>
      </c>
      <c r="E1430" s="87" t="s">
        <v>1334</v>
      </c>
      <c r="F1430" s="88">
        <v>21500</v>
      </c>
      <c r="G1430" s="88">
        <v>-7337.71</v>
      </c>
      <c r="H1430" s="88">
        <v>14162.29</v>
      </c>
      <c r="I1430" s="89" t="s">
        <v>293</v>
      </c>
      <c r="J1430" s="89" t="s">
        <v>312</v>
      </c>
    </row>
    <row r="1431" spans="1:10" x14ac:dyDescent="0.45">
      <c r="A1431" s="85">
        <v>131</v>
      </c>
      <c r="B1431" s="86">
        <v>100000413747</v>
      </c>
      <c r="C1431" s="85">
        <v>0</v>
      </c>
      <c r="D1431" s="85" t="s">
        <v>373</v>
      </c>
      <c r="E1431" s="87" t="s">
        <v>1334</v>
      </c>
      <c r="F1431" s="88">
        <v>21500</v>
      </c>
      <c r="G1431" s="88">
        <v>-7337.71</v>
      </c>
      <c r="H1431" s="88">
        <v>14162.29</v>
      </c>
      <c r="I1431" s="89" t="s">
        <v>293</v>
      </c>
      <c r="J1431" s="89" t="s">
        <v>312</v>
      </c>
    </row>
    <row r="1432" spans="1:10" x14ac:dyDescent="0.45">
      <c r="A1432" s="85">
        <v>132</v>
      </c>
      <c r="B1432" s="86">
        <v>100000413748</v>
      </c>
      <c r="C1432" s="85">
        <v>0</v>
      </c>
      <c r="D1432" s="85" t="s">
        <v>373</v>
      </c>
      <c r="E1432" s="87" t="s">
        <v>1334</v>
      </c>
      <c r="F1432" s="88">
        <v>21500</v>
      </c>
      <c r="G1432" s="88">
        <v>-7337.71</v>
      </c>
      <c r="H1432" s="88">
        <v>14162.29</v>
      </c>
      <c r="I1432" s="89" t="s">
        <v>293</v>
      </c>
      <c r="J1432" s="89" t="s">
        <v>312</v>
      </c>
    </row>
    <row r="1433" spans="1:10" x14ac:dyDescent="0.45">
      <c r="A1433" s="85">
        <v>133</v>
      </c>
      <c r="B1433" s="86">
        <v>100000413749</v>
      </c>
      <c r="C1433" s="85">
        <v>0</v>
      </c>
      <c r="D1433" s="85" t="s">
        <v>373</v>
      </c>
      <c r="E1433" s="87" t="s">
        <v>1334</v>
      </c>
      <c r="F1433" s="88">
        <v>21500</v>
      </c>
      <c r="G1433" s="88">
        <v>-7337.71</v>
      </c>
      <c r="H1433" s="88">
        <v>14162.29</v>
      </c>
      <c r="I1433" s="89" t="s">
        <v>293</v>
      </c>
      <c r="J1433" s="89" t="s">
        <v>312</v>
      </c>
    </row>
    <row r="1434" spans="1:10" x14ac:dyDescent="0.45">
      <c r="A1434" s="85">
        <v>134</v>
      </c>
      <c r="B1434" s="86">
        <v>100000413750</v>
      </c>
      <c r="C1434" s="85">
        <v>0</v>
      </c>
      <c r="D1434" s="85" t="s">
        <v>373</v>
      </c>
      <c r="E1434" s="87" t="s">
        <v>1334</v>
      </c>
      <c r="F1434" s="88">
        <v>21500</v>
      </c>
      <c r="G1434" s="88">
        <v>-7337.71</v>
      </c>
      <c r="H1434" s="88">
        <v>14162.29</v>
      </c>
      <c r="I1434" s="89" t="s">
        <v>293</v>
      </c>
      <c r="J1434" s="89" t="s">
        <v>312</v>
      </c>
    </row>
    <row r="1435" spans="1:10" x14ac:dyDescent="0.45">
      <c r="A1435" s="85">
        <v>135</v>
      </c>
      <c r="B1435" s="86">
        <v>100000413751</v>
      </c>
      <c r="C1435" s="85">
        <v>0</v>
      </c>
      <c r="D1435" s="85" t="s">
        <v>373</v>
      </c>
      <c r="E1435" s="87" t="s">
        <v>1334</v>
      </c>
      <c r="F1435" s="88">
        <v>21500</v>
      </c>
      <c r="G1435" s="88">
        <v>-7337.71</v>
      </c>
      <c r="H1435" s="88">
        <v>14162.29</v>
      </c>
      <c r="I1435" s="89" t="s">
        <v>293</v>
      </c>
      <c r="J1435" s="89" t="s">
        <v>312</v>
      </c>
    </row>
    <row r="1436" spans="1:10" x14ac:dyDescent="0.45">
      <c r="A1436" s="85">
        <v>136</v>
      </c>
      <c r="B1436" s="86">
        <v>100000413752</v>
      </c>
      <c r="C1436" s="85">
        <v>0</v>
      </c>
      <c r="D1436" s="85" t="s">
        <v>373</v>
      </c>
      <c r="E1436" s="87" t="s">
        <v>1334</v>
      </c>
      <c r="F1436" s="88">
        <v>21500</v>
      </c>
      <c r="G1436" s="88">
        <v>-7337.71</v>
      </c>
      <c r="H1436" s="88">
        <v>14162.29</v>
      </c>
      <c r="I1436" s="89" t="s">
        <v>293</v>
      </c>
      <c r="J1436" s="89" t="s">
        <v>312</v>
      </c>
    </row>
    <row r="1437" spans="1:10" x14ac:dyDescent="0.45">
      <c r="A1437" s="85">
        <v>137</v>
      </c>
      <c r="B1437" s="86">
        <v>100000413753</v>
      </c>
      <c r="C1437" s="85">
        <v>0</v>
      </c>
      <c r="D1437" s="85" t="s">
        <v>373</v>
      </c>
      <c r="E1437" s="87" t="s">
        <v>1334</v>
      </c>
      <c r="F1437" s="88">
        <v>21500</v>
      </c>
      <c r="G1437" s="88">
        <v>-7337.71</v>
      </c>
      <c r="H1437" s="88">
        <v>14162.29</v>
      </c>
      <c r="I1437" s="89" t="s">
        <v>293</v>
      </c>
      <c r="J1437" s="89" t="s">
        <v>312</v>
      </c>
    </row>
    <row r="1438" spans="1:10" x14ac:dyDescent="0.45">
      <c r="A1438" s="85">
        <v>138</v>
      </c>
      <c r="B1438" s="86">
        <v>100000413754</v>
      </c>
      <c r="C1438" s="85">
        <v>0</v>
      </c>
      <c r="D1438" s="85" t="s">
        <v>373</v>
      </c>
      <c r="E1438" s="87" t="s">
        <v>1334</v>
      </c>
      <c r="F1438" s="88">
        <v>21500</v>
      </c>
      <c r="G1438" s="88">
        <v>-7337.71</v>
      </c>
      <c r="H1438" s="88">
        <v>14162.29</v>
      </c>
      <c r="I1438" s="89" t="s">
        <v>293</v>
      </c>
      <c r="J1438" s="89" t="s">
        <v>312</v>
      </c>
    </row>
    <row r="1439" spans="1:10" x14ac:dyDescent="0.45">
      <c r="A1439" s="85">
        <v>139</v>
      </c>
      <c r="B1439" s="86">
        <v>100000413755</v>
      </c>
      <c r="C1439" s="85">
        <v>0</v>
      </c>
      <c r="D1439" s="85" t="s">
        <v>373</v>
      </c>
      <c r="E1439" s="87" t="s">
        <v>1334</v>
      </c>
      <c r="F1439" s="88">
        <v>21500</v>
      </c>
      <c r="G1439" s="88">
        <v>-7337.71</v>
      </c>
      <c r="H1439" s="88">
        <v>14162.29</v>
      </c>
      <c r="I1439" s="89" t="s">
        <v>293</v>
      </c>
      <c r="J1439" s="89" t="s">
        <v>312</v>
      </c>
    </row>
    <row r="1440" spans="1:10" x14ac:dyDescent="0.45">
      <c r="A1440" s="85">
        <v>140</v>
      </c>
      <c r="B1440" s="86">
        <v>100000413756</v>
      </c>
      <c r="C1440" s="85">
        <v>0</v>
      </c>
      <c r="D1440" s="85" t="s">
        <v>373</v>
      </c>
      <c r="E1440" s="87" t="s">
        <v>1334</v>
      </c>
      <c r="F1440" s="88">
        <v>21500</v>
      </c>
      <c r="G1440" s="88">
        <v>-7337.71</v>
      </c>
      <c r="H1440" s="88">
        <v>14162.29</v>
      </c>
      <c r="I1440" s="89" t="s">
        <v>293</v>
      </c>
      <c r="J1440" s="89" t="s">
        <v>312</v>
      </c>
    </row>
    <row r="1441" spans="1:10" x14ac:dyDescent="0.45">
      <c r="A1441" s="85">
        <v>141</v>
      </c>
      <c r="B1441" s="86">
        <v>100000413757</v>
      </c>
      <c r="C1441" s="85">
        <v>0</v>
      </c>
      <c r="D1441" s="85" t="s">
        <v>373</v>
      </c>
      <c r="E1441" s="87" t="s">
        <v>1334</v>
      </c>
      <c r="F1441" s="88">
        <v>21500</v>
      </c>
      <c r="G1441" s="88">
        <v>-7337.71</v>
      </c>
      <c r="H1441" s="88">
        <v>14162.29</v>
      </c>
      <c r="I1441" s="89" t="s">
        <v>293</v>
      </c>
      <c r="J1441" s="89" t="s">
        <v>312</v>
      </c>
    </row>
    <row r="1442" spans="1:10" x14ac:dyDescent="0.45">
      <c r="A1442" s="85">
        <v>142</v>
      </c>
      <c r="B1442" s="86">
        <v>100000413758</v>
      </c>
      <c r="C1442" s="85">
        <v>0</v>
      </c>
      <c r="D1442" s="85" t="s">
        <v>373</v>
      </c>
      <c r="E1442" s="87" t="s">
        <v>1334</v>
      </c>
      <c r="F1442" s="88">
        <v>21500</v>
      </c>
      <c r="G1442" s="88">
        <v>-7337.71</v>
      </c>
      <c r="H1442" s="88">
        <v>14162.29</v>
      </c>
      <c r="I1442" s="89" t="s">
        <v>293</v>
      </c>
      <c r="J1442" s="89" t="s">
        <v>312</v>
      </c>
    </row>
    <row r="1443" spans="1:10" x14ac:dyDescent="0.45">
      <c r="A1443" s="85">
        <v>143</v>
      </c>
      <c r="B1443" s="86">
        <v>100000413759</v>
      </c>
      <c r="C1443" s="85">
        <v>0</v>
      </c>
      <c r="D1443" s="85" t="s">
        <v>373</v>
      </c>
      <c r="E1443" s="87" t="s">
        <v>1334</v>
      </c>
      <c r="F1443" s="88">
        <v>21500</v>
      </c>
      <c r="G1443" s="88">
        <v>-7337.71</v>
      </c>
      <c r="H1443" s="88">
        <v>14162.29</v>
      </c>
      <c r="I1443" s="89" t="s">
        <v>293</v>
      </c>
      <c r="J1443" s="89" t="s">
        <v>312</v>
      </c>
    </row>
    <row r="1444" spans="1:10" x14ac:dyDescent="0.45">
      <c r="A1444" s="85">
        <v>144</v>
      </c>
      <c r="B1444" s="86">
        <v>100000413760</v>
      </c>
      <c r="C1444" s="85">
        <v>0</v>
      </c>
      <c r="D1444" s="85" t="s">
        <v>373</v>
      </c>
      <c r="E1444" s="87" t="s">
        <v>1334</v>
      </c>
      <c r="F1444" s="88">
        <v>21500</v>
      </c>
      <c r="G1444" s="88">
        <v>-7337.71</v>
      </c>
      <c r="H1444" s="88">
        <v>14162.29</v>
      </c>
      <c r="I1444" s="89" t="s">
        <v>293</v>
      </c>
      <c r="J1444" s="89" t="s">
        <v>312</v>
      </c>
    </row>
    <row r="1445" spans="1:10" x14ac:dyDescent="0.45">
      <c r="A1445" s="85">
        <v>145</v>
      </c>
      <c r="B1445" s="86">
        <v>100000413761</v>
      </c>
      <c r="C1445" s="85">
        <v>0</v>
      </c>
      <c r="D1445" s="85" t="s">
        <v>373</v>
      </c>
      <c r="E1445" s="87" t="s">
        <v>1334</v>
      </c>
      <c r="F1445" s="88">
        <v>21500</v>
      </c>
      <c r="G1445" s="88">
        <v>-7337.71</v>
      </c>
      <c r="H1445" s="88">
        <v>14162.29</v>
      </c>
      <c r="I1445" s="89" t="s">
        <v>293</v>
      </c>
      <c r="J1445" s="89" t="s">
        <v>312</v>
      </c>
    </row>
    <row r="1446" spans="1:10" x14ac:dyDescent="0.45">
      <c r="A1446" s="85">
        <v>146</v>
      </c>
      <c r="B1446" s="86">
        <v>100000413762</v>
      </c>
      <c r="C1446" s="85">
        <v>0</v>
      </c>
      <c r="D1446" s="85" t="s">
        <v>373</v>
      </c>
      <c r="E1446" s="87" t="s">
        <v>1334</v>
      </c>
      <c r="F1446" s="88">
        <v>21500</v>
      </c>
      <c r="G1446" s="88">
        <v>-7337.71</v>
      </c>
      <c r="H1446" s="88">
        <v>14162.29</v>
      </c>
      <c r="I1446" s="89" t="s">
        <v>293</v>
      </c>
      <c r="J1446" s="89" t="s">
        <v>312</v>
      </c>
    </row>
    <row r="1447" spans="1:10" x14ac:dyDescent="0.45">
      <c r="A1447" s="85">
        <v>147</v>
      </c>
      <c r="B1447" s="86">
        <v>100000413763</v>
      </c>
      <c r="C1447" s="85">
        <v>0</v>
      </c>
      <c r="D1447" s="85" t="s">
        <v>373</v>
      </c>
      <c r="E1447" s="87" t="s">
        <v>1334</v>
      </c>
      <c r="F1447" s="88">
        <v>21500</v>
      </c>
      <c r="G1447" s="88">
        <v>-7337.71</v>
      </c>
      <c r="H1447" s="88">
        <v>14162.29</v>
      </c>
      <c r="I1447" s="89" t="s">
        <v>293</v>
      </c>
      <c r="J1447" s="89" t="s">
        <v>312</v>
      </c>
    </row>
    <row r="1448" spans="1:10" x14ac:dyDescent="0.45">
      <c r="A1448" s="85">
        <v>148</v>
      </c>
      <c r="B1448" s="86">
        <v>100000413764</v>
      </c>
      <c r="C1448" s="85">
        <v>0</v>
      </c>
      <c r="D1448" s="85" t="s">
        <v>373</v>
      </c>
      <c r="E1448" s="87" t="s">
        <v>1334</v>
      </c>
      <c r="F1448" s="88">
        <v>21500</v>
      </c>
      <c r="G1448" s="88">
        <v>-7337.71</v>
      </c>
      <c r="H1448" s="88">
        <v>14162.29</v>
      </c>
      <c r="I1448" s="89" t="s">
        <v>293</v>
      </c>
      <c r="J1448" s="89" t="s">
        <v>312</v>
      </c>
    </row>
    <row r="1449" spans="1:10" x14ac:dyDescent="0.45">
      <c r="A1449" s="85">
        <v>149</v>
      </c>
      <c r="B1449" s="86">
        <v>100000413765</v>
      </c>
      <c r="C1449" s="85">
        <v>0</v>
      </c>
      <c r="D1449" s="85" t="s">
        <v>373</v>
      </c>
      <c r="E1449" s="87" t="s">
        <v>1334</v>
      </c>
      <c r="F1449" s="88">
        <v>21500</v>
      </c>
      <c r="G1449" s="88">
        <v>-7337.71</v>
      </c>
      <c r="H1449" s="88">
        <v>14162.29</v>
      </c>
      <c r="I1449" s="89" t="s">
        <v>293</v>
      </c>
      <c r="J1449" s="89" t="s">
        <v>312</v>
      </c>
    </row>
    <row r="1450" spans="1:10" x14ac:dyDescent="0.45">
      <c r="A1450" s="85">
        <v>150</v>
      </c>
      <c r="B1450" s="86">
        <v>100000413766</v>
      </c>
      <c r="C1450" s="85">
        <v>0</v>
      </c>
      <c r="D1450" s="85" t="s">
        <v>373</v>
      </c>
      <c r="E1450" s="87" t="s">
        <v>1334</v>
      </c>
      <c r="F1450" s="88">
        <v>21500</v>
      </c>
      <c r="G1450" s="88">
        <v>-7337.71</v>
      </c>
      <c r="H1450" s="88">
        <v>14162.29</v>
      </c>
      <c r="I1450" s="89" t="s">
        <v>293</v>
      </c>
      <c r="J1450" s="89" t="s">
        <v>312</v>
      </c>
    </row>
    <row r="1451" spans="1:10" x14ac:dyDescent="0.45">
      <c r="A1451" s="85">
        <v>151</v>
      </c>
      <c r="B1451" s="86">
        <v>100000413767</v>
      </c>
      <c r="C1451" s="85">
        <v>0</v>
      </c>
      <c r="D1451" s="85" t="s">
        <v>373</v>
      </c>
      <c r="E1451" s="87" t="s">
        <v>1334</v>
      </c>
      <c r="F1451" s="88">
        <v>21500</v>
      </c>
      <c r="G1451" s="88">
        <v>-7337.71</v>
      </c>
      <c r="H1451" s="88">
        <v>14162.29</v>
      </c>
      <c r="I1451" s="89" t="s">
        <v>293</v>
      </c>
      <c r="J1451" s="89" t="s">
        <v>312</v>
      </c>
    </row>
    <row r="1452" spans="1:10" x14ac:dyDescent="0.45">
      <c r="A1452" s="85">
        <v>152</v>
      </c>
      <c r="B1452" s="86">
        <v>100000413768</v>
      </c>
      <c r="C1452" s="85">
        <v>0</v>
      </c>
      <c r="D1452" s="85" t="s">
        <v>373</v>
      </c>
      <c r="E1452" s="87" t="s">
        <v>1334</v>
      </c>
      <c r="F1452" s="88">
        <v>21500</v>
      </c>
      <c r="G1452" s="88">
        <v>-7337.71</v>
      </c>
      <c r="H1452" s="88">
        <v>14162.29</v>
      </c>
      <c r="I1452" s="89" t="s">
        <v>293</v>
      </c>
      <c r="J1452" s="89" t="s">
        <v>312</v>
      </c>
    </row>
    <row r="1453" spans="1:10" x14ac:dyDescent="0.45">
      <c r="A1453" s="85">
        <v>153</v>
      </c>
      <c r="B1453" s="86">
        <v>100000413769</v>
      </c>
      <c r="C1453" s="85">
        <v>0</v>
      </c>
      <c r="D1453" s="85" t="s">
        <v>373</v>
      </c>
      <c r="E1453" s="87" t="s">
        <v>1334</v>
      </c>
      <c r="F1453" s="88">
        <v>21500</v>
      </c>
      <c r="G1453" s="88">
        <v>-7337.71</v>
      </c>
      <c r="H1453" s="88">
        <v>14162.29</v>
      </c>
      <c r="I1453" s="89" t="s">
        <v>293</v>
      </c>
      <c r="J1453" s="89" t="s">
        <v>312</v>
      </c>
    </row>
    <row r="1454" spans="1:10" x14ac:dyDescent="0.45">
      <c r="A1454" s="85">
        <v>154</v>
      </c>
      <c r="B1454" s="86">
        <v>100000413770</v>
      </c>
      <c r="C1454" s="85">
        <v>0</v>
      </c>
      <c r="D1454" s="85" t="s">
        <v>373</v>
      </c>
      <c r="E1454" s="87" t="s">
        <v>1334</v>
      </c>
      <c r="F1454" s="88">
        <v>21500</v>
      </c>
      <c r="G1454" s="88">
        <v>-7337.71</v>
      </c>
      <c r="H1454" s="88">
        <v>14162.29</v>
      </c>
      <c r="I1454" s="89" t="s">
        <v>293</v>
      </c>
      <c r="J1454" s="89" t="s">
        <v>312</v>
      </c>
    </row>
    <row r="1455" spans="1:10" x14ac:dyDescent="0.45">
      <c r="A1455" s="85">
        <v>155</v>
      </c>
      <c r="B1455" s="86">
        <v>100000413771</v>
      </c>
      <c r="C1455" s="85">
        <v>0</v>
      </c>
      <c r="D1455" s="85" t="s">
        <v>373</v>
      </c>
      <c r="E1455" s="87" t="s">
        <v>1334</v>
      </c>
      <c r="F1455" s="88">
        <v>21500</v>
      </c>
      <c r="G1455" s="88">
        <v>-7337.71</v>
      </c>
      <c r="H1455" s="88">
        <v>14162.29</v>
      </c>
      <c r="I1455" s="89" t="s">
        <v>293</v>
      </c>
      <c r="J1455" s="89" t="s">
        <v>312</v>
      </c>
    </row>
    <row r="1456" spans="1:10" x14ac:dyDescent="0.45">
      <c r="A1456" s="85">
        <v>156</v>
      </c>
      <c r="B1456" s="86">
        <v>100000413772</v>
      </c>
      <c r="C1456" s="85">
        <v>0</v>
      </c>
      <c r="D1456" s="85" t="s">
        <v>373</v>
      </c>
      <c r="E1456" s="87" t="s">
        <v>1334</v>
      </c>
      <c r="F1456" s="88">
        <v>21500</v>
      </c>
      <c r="G1456" s="88">
        <v>-7337.71</v>
      </c>
      <c r="H1456" s="88">
        <v>14162.29</v>
      </c>
      <c r="I1456" s="89" t="s">
        <v>293</v>
      </c>
      <c r="J1456" s="89" t="s">
        <v>312</v>
      </c>
    </row>
    <row r="1457" spans="1:10" x14ac:dyDescent="0.45">
      <c r="A1457" s="85">
        <v>157</v>
      </c>
      <c r="B1457" s="86">
        <v>100000413773</v>
      </c>
      <c r="C1457" s="85">
        <v>0</v>
      </c>
      <c r="D1457" s="85" t="s">
        <v>373</v>
      </c>
      <c r="E1457" s="87" t="s">
        <v>1334</v>
      </c>
      <c r="F1457" s="88">
        <v>21500</v>
      </c>
      <c r="G1457" s="88">
        <v>-7337.71</v>
      </c>
      <c r="H1457" s="88">
        <v>14162.29</v>
      </c>
      <c r="I1457" s="89" t="s">
        <v>293</v>
      </c>
      <c r="J1457" s="89" t="s">
        <v>312</v>
      </c>
    </row>
    <row r="1458" spans="1:10" x14ac:dyDescent="0.45">
      <c r="A1458" s="85">
        <v>158</v>
      </c>
      <c r="B1458" s="86">
        <v>100000413774</v>
      </c>
      <c r="C1458" s="85">
        <v>0</v>
      </c>
      <c r="D1458" s="85" t="s">
        <v>373</v>
      </c>
      <c r="E1458" s="87" t="s">
        <v>1334</v>
      </c>
      <c r="F1458" s="88">
        <v>21500</v>
      </c>
      <c r="G1458" s="88">
        <v>-7337.71</v>
      </c>
      <c r="H1458" s="88">
        <v>14162.29</v>
      </c>
      <c r="I1458" s="89" t="s">
        <v>293</v>
      </c>
      <c r="J1458" s="89" t="s">
        <v>312</v>
      </c>
    </row>
    <row r="1459" spans="1:10" x14ac:dyDescent="0.45">
      <c r="A1459" s="85">
        <v>159</v>
      </c>
      <c r="B1459" s="86">
        <v>100000413775</v>
      </c>
      <c r="C1459" s="85">
        <v>0</v>
      </c>
      <c r="D1459" s="85" t="s">
        <v>373</v>
      </c>
      <c r="E1459" s="87" t="s">
        <v>1334</v>
      </c>
      <c r="F1459" s="88">
        <v>21500</v>
      </c>
      <c r="G1459" s="88">
        <v>-7337.71</v>
      </c>
      <c r="H1459" s="88">
        <v>14162.29</v>
      </c>
      <c r="I1459" s="89" t="s">
        <v>293</v>
      </c>
      <c r="J1459" s="89" t="s">
        <v>312</v>
      </c>
    </row>
    <row r="1460" spans="1:10" x14ac:dyDescent="0.45">
      <c r="A1460" s="85">
        <v>160</v>
      </c>
      <c r="B1460" s="86">
        <v>100000468706</v>
      </c>
      <c r="C1460" s="85">
        <v>0</v>
      </c>
      <c r="D1460" s="85" t="s">
        <v>333</v>
      </c>
      <c r="E1460" s="87" t="s">
        <v>1335</v>
      </c>
      <c r="F1460" s="88">
        <v>1459500</v>
      </c>
      <c r="G1460" s="88">
        <v>-377834.89</v>
      </c>
      <c r="H1460" s="88">
        <v>1081665.1100000001</v>
      </c>
      <c r="I1460" s="89" t="s">
        <v>293</v>
      </c>
      <c r="J1460" s="89" t="s">
        <v>312</v>
      </c>
    </row>
    <row r="1461" spans="1:10" x14ac:dyDescent="0.45">
      <c r="A1461" s="85">
        <v>161</v>
      </c>
      <c r="B1461" s="86">
        <v>100000470076</v>
      </c>
      <c r="C1461" s="85">
        <v>0</v>
      </c>
      <c r="D1461" s="85" t="s">
        <v>333</v>
      </c>
      <c r="E1461" s="87" t="s">
        <v>1336</v>
      </c>
      <c r="F1461" s="88">
        <v>43290</v>
      </c>
      <c r="G1461" s="88">
        <v>-6652.41</v>
      </c>
      <c r="H1461" s="88">
        <v>36637.589999999997</v>
      </c>
      <c r="I1461" s="89" t="s">
        <v>293</v>
      </c>
      <c r="J1461" s="89" t="s">
        <v>312</v>
      </c>
    </row>
    <row r="1462" spans="1:10" x14ac:dyDescent="0.45">
      <c r="A1462" s="85">
        <v>162</v>
      </c>
      <c r="B1462" s="86">
        <v>100000470077</v>
      </c>
      <c r="C1462" s="85">
        <v>0</v>
      </c>
      <c r="D1462" s="85" t="s">
        <v>333</v>
      </c>
      <c r="E1462" s="87" t="s">
        <v>1336</v>
      </c>
      <c r="F1462" s="88">
        <v>43290</v>
      </c>
      <c r="G1462" s="88">
        <v>-6652.41</v>
      </c>
      <c r="H1462" s="88">
        <v>36637.589999999997</v>
      </c>
      <c r="I1462" s="89" t="s">
        <v>293</v>
      </c>
      <c r="J1462" s="89" t="s">
        <v>312</v>
      </c>
    </row>
    <row r="1463" spans="1:10" x14ac:dyDescent="0.45">
      <c r="A1463" s="85">
        <v>163</v>
      </c>
      <c r="B1463" s="86">
        <v>100000510439</v>
      </c>
      <c r="C1463" s="85">
        <v>0</v>
      </c>
      <c r="D1463" s="85" t="s">
        <v>130</v>
      </c>
      <c r="E1463" s="87" t="s">
        <v>1337</v>
      </c>
      <c r="F1463" s="88">
        <v>2953083.2</v>
      </c>
      <c r="G1463" s="88">
        <v>-996280.49</v>
      </c>
      <c r="H1463" s="88">
        <v>1956802.71</v>
      </c>
      <c r="I1463" s="89" t="s">
        <v>293</v>
      </c>
      <c r="J1463" s="89" t="s">
        <v>312</v>
      </c>
    </row>
    <row r="1464" spans="1:10" x14ac:dyDescent="0.45">
      <c r="A1464" s="85">
        <v>164</v>
      </c>
      <c r="B1464" s="86">
        <v>100000510615</v>
      </c>
      <c r="C1464" s="85">
        <v>0</v>
      </c>
      <c r="D1464" s="85" t="s">
        <v>130</v>
      </c>
      <c r="E1464" s="87" t="s">
        <v>1338</v>
      </c>
      <c r="F1464" s="88">
        <v>895607.2</v>
      </c>
      <c r="G1464" s="88">
        <v>-303671.90000000002</v>
      </c>
      <c r="H1464" s="88">
        <v>591935.30000000005</v>
      </c>
      <c r="I1464" s="89" t="s">
        <v>293</v>
      </c>
      <c r="J1464" s="89" t="s">
        <v>312</v>
      </c>
    </row>
    <row r="1465" spans="1:10" x14ac:dyDescent="0.45">
      <c r="A1465" s="85">
        <v>165</v>
      </c>
      <c r="B1465" s="86">
        <v>100000530567</v>
      </c>
      <c r="C1465" s="85">
        <v>0</v>
      </c>
      <c r="D1465" s="85" t="s">
        <v>132</v>
      </c>
      <c r="E1465" s="87" t="s">
        <v>1339</v>
      </c>
      <c r="F1465" s="88">
        <v>686384.92</v>
      </c>
      <c r="G1465" s="88">
        <v>-166569.4</v>
      </c>
      <c r="H1465" s="88">
        <v>519815.52</v>
      </c>
      <c r="I1465" s="89" t="s">
        <v>293</v>
      </c>
      <c r="J1465" s="89" t="s">
        <v>312</v>
      </c>
    </row>
    <row r="1466" spans="1:10" x14ac:dyDescent="0.45">
      <c r="A1466" s="85">
        <v>166</v>
      </c>
      <c r="B1466" s="86">
        <v>100000537352</v>
      </c>
      <c r="C1466" s="85">
        <v>0</v>
      </c>
      <c r="D1466" s="85" t="s">
        <v>132</v>
      </c>
      <c r="E1466" s="87" t="s">
        <v>260</v>
      </c>
      <c r="F1466" s="88">
        <v>21500</v>
      </c>
      <c r="G1466" s="88">
        <v>-4252.63</v>
      </c>
      <c r="H1466" s="88">
        <v>17247.37</v>
      </c>
      <c r="I1466" s="89" t="s">
        <v>293</v>
      </c>
      <c r="J1466" s="89" t="s">
        <v>312</v>
      </c>
    </row>
    <row r="1467" spans="1:10" x14ac:dyDescent="0.45">
      <c r="A1467" s="85">
        <v>167</v>
      </c>
      <c r="B1467" s="86">
        <v>100000537353</v>
      </c>
      <c r="C1467" s="85">
        <v>0</v>
      </c>
      <c r="D1467" s="85" t="s">
        <v>132</v>
      </c>
      <c r="E1467" s="87" t="s">
        <v>260</v>
      </c>
      <c r="F1467" s="88">
        <v>21500</v>
      </c>
      <c r="G1467" s="88">
        <v>-4252.62</v>
      </c>
      <c r="H1467" s="88">
        <v>17247.38</v>
      </c>
      <c r="I1467" s="89" t="s">
        <v>293</v>
      </c>
      <c r="J1467" s="89" t="s">
        <v>312</v>
      </c>
    </row>
    <row r="1468" spans="1:10" x14ac:dyDescent="0.45">
      <c r="A1468" s="85">
        <v>168</v>
      </c>
      <c r="B1468" s="86">
        <v>100000537354</v>
      </c>
      <c r="C1468" s="85">
        <v>0</v>
      </c>
      <c r="D1468" s="85" t="s">
        <v>132</v>
      </c>
      <c r="E1468" s="87" t="s">
        <v>260</v>
      </c>
      <c r="F1468" s="88">
        <v>21500</v>
      </c>
      <c r="G1468" s="88">
        <v>-4252.63</v>
      </c>
      <c r="H1468" s="88">
        <v>17247.37</v>
      </c>
      <c r="I1468" s="89" t="s">
        <v>293</v>
      </c>
      <c r="J1468" s="89" t="s">
        <v>312</v>
      </c>
    </row>
    <row r="1469" spans="1:10" x14ac:dyDescent="0.45">
      <c r="A1469" s="85">
        <v>169</v>
      </c>
      <c r="B1469" s="86">
        <v>100000537355</v>
      </c>
      <c r="C1469" s="85">
        <v>0</v>
      </c>
      <c r="D1469" s="85" t="s">
        <v>132</v>
      </c>
      <c r="E1469" s="87" t="s">
        <v>260</v>
      </c>
      <c r="F1469" s="88">
        <v>21500</v>
      </c>
      <c r="G1469" s="88">
        <v>-4252.62</v>
      </c>
      <c r="H1469" s="88">
        <v>17247.38</v>
      </c>
      <c r="I1469" s="89" t="s">
        <v>293</v>
      </c>
      <c r="J1469" s="89" t="s">
        <v>312</v>
      </c>
    </row>
    <row r="1470" spans="1:10" x14ac:dyDescent="0.45">
      <c r="A1470" s="85">
        <v>170</v>
      </c>
      <c r="B1470" s="86">
        <v>100000537356</v>
      </c>
      <c r="C1470" s="85">
        <v>0</v>
      </c>
      <c r="D1470" s="85" t="s">
        <v>132</v>
      </c>
      <c r="E1470" s="87" t="s">
        <v>260</v>
      </c>
      <c r="F1470" s="88">
        <v>21500</v>
      </c>
      <c r="G1470" s="88">
        <v>-4252.63</v>
      </c>
      <c r="H1470" s="88">
        <v>17247.37</v>
      </c>
      <c r="I1470" s="89" t="s">
        <v>293</v>
      </c>
      <c r="J1470" s="89" t="s">
        <v>312</v>
      </c>
    </row>
    <row r="1471" spans="1:10" x14ac:dyDescent="0.45">
      <c r="A1471" s="85">
        <v>171</v>
      </c>
      <c r="B1471" s="86">
        <v>100000537357</v>
      </c>
      <c r="C1471" s="85">
        <v>0</v>
      </c>
      <c r="D1471" s="85" t="s">
        <v>132</v>
      </c>
      <c r="E1471" s="87" t="s">
        <v>260</v>
      </c>
      <c r="F1471" s="88">
        <v>21500</v>
      </c>
      <c r="G1471" s="88">
        <v>-4252.62</v>
      </c>
      <c r="H1471" s="88">
        <v>17247.38</v>
      </c>
      <c r="I1471" s="89" t="s">
        <v>293</v>
      </c>
      <c r="J1471" s="89" t="s">
        <v>312</v>
      </c>
    </row>
    <row r="1472" spans="1:10" x14ac:dyDescent="0.45">
      <c r="A1472" s="85">
        <v>172</v>
      </c>
      <c r="B1472" s="86">
        <v>100000537358</v>
      </c>
      <c r="C1472" s="85">
        <v>0</v>
      </c>
      <c r="D1472" s="85" t="s">
        <v>132</v>
      </c>
      <c r="E1472" s="87" t="s">
        <v>260</v>
      </c>
      <c r="F1472" s="88">
        <v>21500</v>
      </c>
      <c r="G1472" s="88">
        <v>-4252.62</v>
      </c>
      <c r="H1472" s="88">
        <v>17247.38</v>
      </c>
      <c r="I1472" s="89" t="s">
        <v>293</v>
      </c>
      <c r="J1472" s="89" t="s">
        <v>312</v>
      </c>
    </row>
    <row r="1473" spans="1:10" x14ac:dyDescent="0.45">
      <c r="A1473" s="85">
        <v>173</v>
      </c>
      <c r="B1473" s="86">
        <v>100000537359</v>
      </c>
      <c r="C1473" s="85">
        <v>0</v>
      </c>
      <c r="D1473" s="85" t="s">
        <v>132</v>
      </c>
      <c r="E1473" s="87" t="s">
        <v>260</v>
      </c>
      <c r="F1473" s="88">
        <v>21500</v>
      </c>
      <c r="G1473" s="88">
        <v>-4252.63</v>
      </c>
      <c r="H1473" s="88">
        <v>17247.37</v>
      </c>
      <c r="I1473" s="89" t="s">
        <v>293</v>
      </c>
      <c r="J1473" s="89" t="s">
        <v>312</v>
      </c>
    </row>
    <row r="1474" spans="1:10" x14ac:dyDescent="0.45">
      <c r="A1474" s="85">
        <v>174</v>
      </c>
      <c r="B1474" s="86">
        <v>100000537360</v>
      </c>
      <c r="C1474" s="85">
        <v>0</v>
      </c>
      <c r="D1474" s="85" t="s">
        <v>132</v>
      </c>
      <c r="E1474" s="87" t="s">
        <v>260</v>
      </c>
      <c r="F1474" s="88">
        <v>21500</v>
      </c>
      <c r="G1474" s="88">
        <v>-4252.62</v>
      </c>
      <c r="H1474" s="88">
        <v>17247.38</v>
      </c>
      <c r="I1474" s="89" t="s">
        <v>293</v>
      </c>
      <c r="J1474" s="89" t="s">
        <v>312</v>
      </c>
    </row>
    <row r="1475" spans="1:10" x14ac:dyDescent="0.45">
      <c r="A1475" s="85">
        <v>175</v>
      </c>
      <c r="B1475" s="86">
        <v>100000537361</v>
      </c>
      <c r="C1475" s="85">
        <v>0</v>
      </c>
      <c r="D1475" s="85" t="s">
        <v>132</v>
      </c>
      <c r="E1475" s="87" t="s">
        <v>260</v>
      </c>
      <c r="F1475" s="88">
        <v>21500</v>
      </c>
      <c r="G1475" s="88">
        <v>-4252.63</v>
      </c>
      <c r="H1475" s="88">
        <v>17247.37</v>
      </c>
      <c r="I1475" s="89" t="s">
        <v>293</v>
      </c>
      <c r="J1475" s="89" t="s">
        <v>312</v>
      </c>
    </row>
    <row r="1476" spans="1:10" x14ac:dyDescent="0.45">
      <c r="A1476" s="85">
        <v>176</v>
      </c>
      <c r="B1476" s="86">
        <v>100000537362</v>
      </c>
      <c r="C1476" s="85">
        <v>0</v>
      </c>
      <c r="D1476" s="85" t="s">
        <v>132</v>
      </c>
      <c r="E1476" s="87" t="s">
        <v>260</v>
      </c>
      <c r="F1476" s="88">
        <v>21500</v>
      </c>
      <c r="G1476" s="88">
        <v>-4252.62</v>
      </c>
      <c r="H1476" s="88">
        <v>17247.38</v>
      </c>
      <c r="I1476" s="89" t="s">
        <v>293</v>
      </c>
      <c r="J1476" s="89" t="s">
        <v>312</v>
      </c>
    </row>
    <row r="1477" spans="1:10" x14ac:dyDescent="0.45">
      <c r="A1477" s="85">
        <v>177</v>
      </c>
      <c r="B1477" s="86">
        <v>100000537363</v>
      </c>
      <c r="C1477" s="85">
        <v>0</v>
      </c>
      <c r="D1477" s="85" t="s">
        <v>132</v>
      </c>
      <c r="E1477" s="87" t="s">
        <v>260</v>
      </c>
      <c r="F1477" s="88">
        <v>21500</v>
      </c>
      <c r="G1477" s="88">
        <v>-4252.63</v>
      </c>
      <c r="H1477" s="88">
        <v>17247.37</v>
      </c>
      <c r="I1477" s="89" t="s">
        <v>293</v>
      </c>
      <c r="J1477" s="89" t="s">
        <v>312</v>
      </c>
    </row>
    <row r="1478" spans="1:10" x14ac:dyDescent="0.45">
      <c r="A1478" s="85">
        <v>178</v>
      </c>
      <c r="B1478" s="86">
        <v>100000537364</v>
      </c>
      <c r="C1478" s="85">
        <v>0</v>
      </c>
      <c r="D1478" s="85" t="s">
        <v>132</v>
      </c>
      <c r="E1478" s="87" t="s">
        <v>260</v>
      </c>
      <c r="F1478" s="88">
        <v>21500</v>
      </c>
      <c r="G1478" s="88">
        <v>-4252.62</v>
      </c>
      <c r="H1478" s="88">
        <v>17247.38</v>
      </c>
      <c r="I1478" s="89" t="s">
        <v>293</v>
      </c>
      <c r="J1478" s="89" t="s">
        <v>312</v>
      </c>
    </row>
    <row r="1479" spans="1:10" x14ac:dyDescent="0.45">
      <c r="A1479" s="85">
        <v>179</v>
      </c>
      <c r="B1479" s="86">
        <v>100000537365</v>
      </c>
      <c r="C1479" s="85">
        <v>0</v>
      </c>
      <c r="D1479" s="85" t="s">
        <v>132</v>
      </c>
      <c r="E1479" s="87" t="s">
        <v>260</v>
      </c>
      <c r="F1479" s="88">
        <v>21500</v>
      </c>
      <c r="G1479" s="88">
        <v>-4252.63</v>
      </c>
      <c r="H1479" s="88">
        <v>17247.37</v>
      </c>
      <c r="I1479" s="89" t="s">
        <v>293</v>
      </c>
      <c r="J1479" s="89" t="s">
        <v>312</v>
      </c>
    </row>
    <row r="1480" spans="1:10" x14ac:dyDescent="0.45">
      <c r="A1480" s="85">
        <v>180</v>
      </c>
      <c r="B1480" s="86">
        <v>100000537366</v>
      </c>
      <c r="C1480" s="85">
        <v>0</v>
      </c>
      <c r="D1480" s="85" t="s">
        <v>132</v>
      </c>
      <c r="E1480" s="87" t="s">
        <v>260</v>
      </c>
      <c r="F1480" s="88">
        <v>21500</v>
      </c>
      <c r="G1480" s="88">
        <v>-4252.62</v>
      </c>
      <c r="H1480" s="88">
        <v>17247.38</v>
      </c>
      <c r="I1480" s="89" t="s">
        <v>293</v>
      </c>
      <c r="J1480" s="89" t="s">
        <v>312</v>
      </c>
    </row>
    <row r="1481" spans="1:10" x14ac:dyDescent="0.45">
      <c r="A1481" s="85">
        <v>181</v>
      </c>
      <c r="B1481" s="86">
        <v>100000537367</v>
      </c>
      <c r="C1481" s="85">
        <v>0</v>
      </c>
      <c r="D1481" s="85" t="s">
        <v>132</v>
      </c>
      <c r="E1481" s="87" t="s">
        <v>260</v>
      </c>
      <c r="F1481" s="88">
        <v>21500</v>
      </c>
      <c r="G1481" s="88">
        <v>-4252.63</v>
      </c>
      <c r="H1481" s="88">
        <v>17247.37</v>
      </c>
      <c r="I1481" s="89" t="s">
        <v>293</v>
      </c>
      <c r="J1481" s="89" t="s">
        <v>312</v>
      </c>
    </row>
    <row r="1482" spans="1:10" x14ac:dyDescent="0.45">
      <c r="A1482" s="85">
        <v>182</v>
      </c>
      <c r="B1482" s="86">
        <v>100000537368</v>
      </c>
      <c r="C1482" s="85">
        <v>0</v>
      </c>
      <c r="D1482" s="85" t="s">
        <v>132</v>
      </c>
      <c r="E1482" s="87" t="s">
        <v>260</v>
      </c>
      <c r="F1482" s="88">
        <v>21500</v>
      </c>
      <c r="G1482" s="88">
        <v>-4252.62</v>
      </c>
      <c r="H1482" s="88">
        <v>17247.38</v>
      </c>
      <c r="I1482" s="89" t="s">
        <v>293</v>
      </c>
      <c r="J1482" s="89" t="s">
        <v>312</v>
      </c>
    </row>
    <row r="1483" spans="1:10" x14ac:dyDescent="0.45">
      <c r="A1483" s="85">
        <v>183</v>
      </c>
      <c r="B1483" s="86">
        <v>100000537369</v>
      </c>
      <c r="C1483" s="85">
        <v>0</v>
      </c>
      <c r="D1483" s="85" t="s">
        <v>132</v>
      </c>
      <c r="E1483" s="87" t="s">
        <v>260</v>
      </c>
      <c r="F1483" s="88">
        <v>21500</v>
      </c>
      <c r="G1483" s="88">
        <v>-4252.63</v>
      </c>
      <c r="H1483" s="88">
        <v>17247.37</v>
      </c>
      <c r="I1483" s="89" t="s">
        <v>293</v>
      </c>
      <c r="J1483" s="89" t="s">
        <v>312</v>
      </c>
    </row>
    <row r="1484" spans="1:10" x14ac:dyDescent="0.45">
      <c r="A1484" s="85">
        <v>184</v>
      </c>
      <c r="B1484" s="86">
        <v>100000537370</v>
      </c>
      <c r="C1484" s="85">
        <v>0</v>
      </c>
      <c r="D1484" s="85" t="s">
        <v>132</v>
      </c>
      <c r="E1484" s="87" t="s">
        <v>260</v>
      </c>
      <c r="F1484" s="88">
        <v>21500</v>
      </c>
      <c r="G1484" s="88">
        <v>-4252.62</v>
      </c>
      <c r="H1484" s="88">
        <v>17247.38</v>
      </c>
      <c r="I1484" s="89" t="s">
        <v>293</v>
      </c>
      <c r="J1484" s="89" t="s">
        <v>312</v>
      </c>
    </row>
    <row r="1485" spans="1:10" x14ac:dyDescent="0.45">
      <c r="A1485" s="85">
        <v>185</v>
      </c>
      <c r="B1485" s="86">
        <v>100000537371</v>
      </c>
      <c r="C1485" s="85">
        <v>0</v>
      </c>
      <c r="D1485" s="85" t="s">
        <v>132</v>
      </c>
      <c r="E1485" s="87" t="s">
        <v>260</v>
      </c>
      <c r="F1485" s="88">
        <v>21500</v>
      </c>
      <c r="G1485" s="88">
        <v>-4252.63</v>
      </c>
      <c r="H1485" s="88">
        <v>17247.37</v>
      </c>
      <c r="I1485" s="89" t="s">
        <v>293</v>
      </c>
      <c r="J1485" s="89" t="s">
        <v>312</v>
      </c>
    </row>
    <row r="1486" spans="1:10" x14ac:dyDescent="0.45">
      <c r="A1486" s="85">
        <v>186</v>
      </c>
      <c r="B1486" s="86">
        <v>100000537372</v>
      </c>
      <c r="C1486" s="85">
        <v>0</v>
      </c>
      <c r="D1486" s="85" t="s">
        <v>132</v>
      </c>
      <c r="E1486" s="87" t="s">
        <v>260</v>
      </c>
      <c r="F1486" s="88">
        <v>21500</v>
      </c>
      <c r="G1486" s="88">
        <v>-4252.62</v>
      </c>
      <c r="H1486" s="88">
        <v>17247.38</v>
      </c>
      <c r="I1486" s="89" t="s">
        <v>293</v>
      </c>
      <c r="J1486" s="89" t="s">
        <v>312</v>
      </c>
    </row>
    <row r="1487" spans="1:10" x14ac:dyDescent="0.45">
      <c r="A1487" s="85">
        <v>187</v>
      </c>
      <c r="B1487" s="86">
        <v>100000537373</v>
      </c>
      <c r="C1487" s="85">
        <v>0</v>
      </c>
      <c r="D1487" s="85" t="s">
        <v>132</v>
      </c>
      <c r="E1487" s="87" t="s">
        <v>260</v>
      </c>
      <c r="F1487" s="88">
        <v>21500</v>
      </c>
      <c r="G1487" s="88">
        <v>-4252.63</v>
      </c>
      <c r="H1487" s="88">
        <v>17247.37</v>
      </c>
      <c r="I1487" s="89" t="s">
        <v>293</v>
      </c>
      <c r="J1487" s="89" t="s">
        <v>312</v>
      </c>
    </row>
    <row r="1488" spans="1:10" x14ac:dyDescent="0.45">
      <c r="A1488" s="85">
        <v>188</v>
      </c>
      <c r="B1488" s="86">
        <v>100000537374</v>
      </c>
      <c r="C1488" s="85">
        <v>0</v>
      </c>
      <c r="D1488" s="85" t="s">
        <v>132</v>
      </c>
      <c r="E1488" s="87" t="s">
        <v>260</v>
      </c>
      <c r="F1488" s="88">
        <v>21500</v>
      </c>
      <c r="G1488" s="88">
        <v>-4252.62</v>
      </c>
      <c r="H1488" s="88">
        <v>17247.38</v>
      </c>
      <c r="I1488" s="89" t="s">
        <v>293</v>
      </c>
      <c r="J1488" s="89" t="s">
        <v>312</v>
      </c>
    </row>
    <row r="1489" spans="1:10" x14ac:dyDescent="0.45">
      <c r="A1489" s="85">
        <v>189</v>
      </c>
      <c r="B1489" s="86">
        <v>100000537375</v>
      </c>
      <c r="C1489" s="85">
        <v>0</v>
      </c>
      <c r="D1489" s="85" t="s">
        <v>132</v>
      </c>
      <c r="E1489" s="87" t="s">
        <v>260</v>
      </c>
      <c r="F1489" s="88">
        <v>21500</v>
      </c>
      <c r="G1489" s="88">
        <v>-4252.63</v>
      </c>
      <c r="H1489" s="88">
        <v>17247.37</v>
      </c>
      <c r="I1489" s="89" t="s">
        <v>293</v>
      </c>
      <c r="J1489" s="89" t="s">
        <v>312</v>
      </c>
    </row>
    <row r="1490" spans="1:10" x14ac:dyDescent="0.45">
      <c r="A1490" s="85">
        <v>190</v>
      </c>
      <c r="B1490" s="86">
        <v>100000537376</v>
      </c>
      <c r="C1490" s="85">
        <v>0</v>
      </c>
      <c r="D1490" s="85" t="s">
        <v>132</v>
      </c>
      <c r="E1490" s="87" t="s">
        <v>260</v>
      </c>
      <c r="F1490" s="88">
        <v>21500</v>
      </c>
      <c r="G1490" s="88">
        <v>-4252.63</v>
      </c>
      <c r="H1490" s="88">
        <v>17247.37</v>
      </c>
      <c r="I1490" s="89" t="s">
        <v>293</v>
      </c>
      <c r="J1490" s="89" t="s">
        <v>312</v>
      </c>
    </row>
    <row r="1491" spans="1:10" x14ac:dyDescent="0.45">
      <c r="A1491" s="85">
        <v>191</v>
      </c>
      <c r="B1491" s="86">
        <v>100000537377</v>
      </c>
      <c r="C1491" s="85">
        <v>0</v>
      </c>
      <c r="D1491" s="85" t="s">
        <v>132</v>
      </c>
      <c r="E1491" s="87" t="s">
        <v>260</v>
      </c>
      <c r="F1491" s="88">
        <v>21500</v>
      </c>
      <c r="G1491" s="88">
        <v>-4252.62</v>
      </c>
      <c r="H1491" s="88">
        <v>17247.38</v>
      </c>
      <c r="I1491" s="89" t="s">
        <v>293</v>
      </c>
      <c r="J1491" s="89" t="s">
        <v>312</v>
      </c>
    </row>
    <row r="1492" spans="1:10" x14ac:dyDescent="0.45">
      <c r="A1492" s="85">
        <v>192</v>
      </c>
      <c r="B1492" s="86">
        <v>100000537378</v>
      </c>
      <c r="C1492" s="85">
        <v>0</v>
      </c>
      <c r="D1492" s="85" t="s">
        <v>132</v>
      </c>
      <c r="E1492" s="87" t="s">
        <v>260</v>
      </c>
      <c r="F1492" s="88">
        <v>21500</v>
      </c>
      <c r="G1492" s="88">
        <v>-4252.63</v>
      </c>
      <c r="H1492" s="88">
        <v>17247.37</v>
      </c>
      <c r="I1492" s="89" t="s">
        <v>293</v>
      </c>
      <c r="J1492" s="89" t="s">
        <v>312</v>
      </c>
    </row>
    <row r="1493" spans="1:10" x14ac:dyDescent="0.45">
      <c r="A1493" s="85">
        <v>193</v>
      </c>
      <c r="B1493" s="86">
        <v>100000537379</v>
      </c>
      <c r="C1493" s="85">
        <v>0</v>
      </c>
      <c r="D1493" s="85" t="s">
        <v>132</v>
      </c>
      <c r="E1493" s="87" t="s">
        <v>260</v>
      </c>
      <c r="F1493" s="88">
        <v>21500</v>
      </c>
      <c r="G1493" s="88">
        <v>-4252.62</v>
      </c>
      <c r="H1493" s="88">
        <v>17247.38</v>
      </c>
      <c r="I1493" s="89" t="s">
        <v>293</v>
      </c>
      <c r="J1493" s="89" t="s">
        <v>312</v>
      </c>
    </row>
    <row r="1494" spans="1:10" x14ac:dyDescent="0.45">
      <c r="A1494" s="85">
        <v>194</v>
      </c>
      <c r="B1494" s="86">
        <v>100000537380</v>
      </c>
      <c r="C1494" s="85">
        <v>0</v>
      </c>
      <c r="D1494" s="85" t="s">
        <v>132</v>
      </c>
      <c r="E1494" s="87" t="s">
        <v>260</v>
      </c>
      <c r="F1494" s="88">
        <v>21500</v>
      </c>
      <c r="G1494" s="88">
        <v>-4252.62</v>
      </c>
      <c r="H1494" s="88">
        <v>17247.38</v>
      </c>
      <c r="I1494" s="89" t="s">
        <v>293</v>
      </c>
      <c r="J1494" s="89" t="s">
        <v>312</v>
      </c>
    </row>
    <row r="1495" spans="1:10" x14ac:dyDescent="0.45">
      <c r="A1495" s="85">
        <v>195</v>
      </c>
      <c r="B1495" s="86">
        <v>100000537381</v>
      </c>
      <c r="C1495" s="85">
        <v>0</v>
      </c>
      <c r="D1495" s="85" t="s">
        <v>132</v>
      </c>
      <c r="E1495" s="87" t="s">
        <v>260</v>
      </c>
      <c r="F1495" s="88">
        <v>21500</v>
      </c>
      <c r="G1495" s="88">
        <v>-4252.63</v>
      </c>
      <c r="H1495" s="88">
        <v>17247.37</v>
      </c>
      <c r="I1495" s="89" t="s">
        <v>293</v>
      </c>
      <c r="J1495" s="89" t="s">
        <v>312</v>
      </c>
    </row>
    <row r="1496" spans="1:10" x14ac:dyDescent="0.45">
      <c r="A1496" s="85">
        <v>196</v>
      </c>
      <c r="B1496" s="86">
        <v>100000537382</v>
      </c>
      <c r="C1496" s="85">
        <v>0</v>
      </c>
      <c r="D1496" s="85" t="s">
        <v>132</v>
      </c>
      <c r="E1496" s="87" t="s">
        <v>260</v>
      </c>
      <c r="F1496" s="88">
        <v>21500</v>
      </c>
      <c r="G1496" s="88">
        <v>-4252.63</v>
      </c>
      <c r="H1496" s="88">
        <v>17247.37</v>
      </c>
      <c r="I1496" s="89" t="s">
        <v>293</v>
      </c>
      <c r="J1496" s="89" t="s">
        <v>312</v>
      </c>
    </row>
    <row r="1497" spans="1:10" x14ac:dyDescent="0.45">
      <c r="A1497" s="85">
        <v>197</v>
      </c>
      <c r="B1497" s="86">
        <v>100000537383</v>
      </c>
      <c r="C1497" s="85">
        <v>0</v>
      </c>
      <c r="D1497" s="85" t="s">
        <v>132</v>
      </c>
      <c r="E1497" s="87" t="s">
        <v>260</v>
      </c>
      <c r="F1497" s="88">
        <v>21500</v>
      </c>
      <c r="G1497" s="88">
        <v>-4252.62</v>
      </c>
      <c r="H1497" s="88">
        <v>17247.38</v>
      </c>
      <c r="I1497" s="89" t="s">
        <v>293</v>
      </c>
      <c r="J1497" s="89" t="s">
        <v>312</v>
      </c>
    </row>
    <row r="1498" spans="1:10" x14ac:dyDescent="0.45">
      <c r="A1498" s="85">
        <v>198</v>
      </c>
      <c r="B1498" s="86">
        <v>100000537384</v>
      </c>
      <c r="C1498" s="85">
        <v>0</v>
      </c>
      <c r="D1498" s="85" t="s">
        <v>132</v>
      </c>
      <c r="E1498" s="87" t="s">
        <v>260</v>
      </c>
      <c r="F1498" s="88">
        <v>21500</v>
      </c>
      <c r="G1498" s="88">
        <v>-4252.62</v>
      </c>
      <c r="H1498" s="88">
        <v>17247.38</v>
      </c>
      <c r="I1498" s="89" t="s">
        <v>293</v>
      </c>
      <c r="J1498" s="89" t="s">
        <v>312</v>
      </c>
    </row>
    <row r="1499" spans="1:10" x14ac:dyDescent="0.45">
      <c r="A1499" s="85">
        <v>199</v>
      </c>
      <c r="B1499" s="86">
        <v>100000537385</v>
      </c>
      <c r="C1499" s="85">
        <v>0</v>
      </c>
      <c r="D1499" s="85" t="s">
        <v>132</v>
      </c>
      <c r="E1499" s="87" t="s">
        <v>260</v>
      </c>
      <c r="F1499" s="88">
        <v>21500</v>
      </c>
      <c r="G1499" s="88">
        <v>-4252.63</v>
      </c>
      <c r="H1499" s="88">
        <v>17247.37</v>
      </c>
      <c r="I1499" s="89" t="s">
        <v>293</v>
      </c>
      <c r="J1499" s="89" t="s">
        <v>312</v>
      </c>
    </row>
    <row r="1500" spans="1:10" x14ac:dyDescent="0.45">
      <c r="A1500" s="85">
        <v>200</v>
      </c>
      <c r="B1500" s="86">
        <v>100000537386</v>
      </c>
      <c r="C1500" s="85">
        <v>0</v>
      </c>
      <c r="D1500" s="85" t="s">
        <v>132</v>
      </c>
      <c r="E1500" s="87" t="s">
        <v>260</v>
      </c>
      <c r="F1500" s="88">
        <v>21500</v>
      </c>
      <c r="G1500" s="88">
        <v>-4252.63</v>
      </c>
      <c r="H1500" s="88">
        <v>17247.37</v>
      </c>
      <c r="I1500" s="89" t="s">
        <v>293</v>
      </c>
      <c r="J1500" s="89" t="s">
        <v>312</v>
      </c>
    </row>
    <row r="1501" spans="1:10" x14ac:dyDescent="0.45">
      <c r="A1501" s="85">
        <v>201</v>
      </c>
      <c r="B1501" s="86">
        <v>100000537387</v>
      </c>
      <c r="C1501" s="85">
        <v>0</v>
      </c>
      <c r="D1501" s="85" t="s">
        <v>132</v>
      </c>
      <c r="E1501" s="87" t="s">
        <v>260</v>
      </c>
      <c r="F1501" s="88">
        <v>21500</v>
      </c>
      <c r="G1501" s="88">
        <v>-4252.62</v>
      </c>
      <c r="H1501" s="88">
        <v>17247.38</v>
      </c>
      <c r="I1501" s="89" t="s">
        <v>293</v>
      </c>
      <c r="J1501" s="89" t="s">
        <v>312</v>
      </c>
    </row>
    <row r="1502" spans="1:10" x14ac:dyDescent="0.45">
      <c r="A1502" s="85">
        <v>202</v>
      </c>
      <c r="B1502" s="86">
        <v>100000537388</v>
      </c>
      <c r="C1502" s="85">
        <v>0</v>
      </c>
      <c r="D1502" s="85" t="s">
        <v>132</v>
      </c>
      <c r="E1502" s="87" t="s">
        <v>260</v>
      </c>
      <c r="F1502" s="88">
        <v>21500</v>
      </c>
      <c r="G1502" s="88">
        <v>-4252.62</v>
      </c>
      <c r="H1502" s="88">
        <v>17247.38</v>
      </c>
      <c r="I1502" s="89" t="s">
        <v>293</v>
      </c>
      <c r="J1502" s="89" t="s">
        <v>312</v>
      </c>
    </row>
    <row r="1503" spans="1:10" x14ac:dyDescent="0.45">
      <c r="A1503" s="85">
        <v>203</v>
      </c>
      <c r="B1503" s="86">
        <v>100000537389</v>
      </c>
      <c r="C1503" s="85">
        <v>0</v>
      </c>
      <c r="D1503" s="85" t="s">
        <v>132</v>
      </c>
      <c r="E1503" s="87" t="s">
        <v>260</v>
      </c>
      <c r="F1503" s="88">
        <v>21500</v>
      </c>
      <c r="G1503" s="88">
        <v>-4252.63</v>
      </c>
      <c r="H1503" s="88">
        <v>17247.37</v>
      </c>
      <c r="I1503" s="89" t="s">
        <v>293</v>
      </c>
      <c r="J1503" s="89" t="s">
        <v>312</v>
      </c>
    </row>
    <row r="1504" spans="1:10" x14ac:dyDescent="0.45">
      <c r="A1504" s="85">
        <v>204</v>
      </c>
      <c r="B1504" s="86">
        <v>100000537390</v>
      </c>
      <c r="C1504" s="85">
        <v>0</v>
      </c>
      <c r="D1504" s="85" t="s">
        <v>132</v>
      </c>
      <c r="E1504" s="87" t="s">
        <v>260</v>
      </c>
      <c r="F1504" s="88">
        <v>21500</v>
      </c>
      <c r="G1504" s="88">
        <v>-4252.62</v>
      </c>
      <c r="H1504" s="88">
        <v>17247.38</v>
      </c>
      <c r="I1504" s="89" t="s">
        <v>293</v>
      </c>
      <c r="J1504" s="89" t="s">
        <v>312</v>
      </c>
    </row>
    <row r="1505" spans="1:10" x14ac:dyDescent="0.45">
      <c r="A1505" s="85">
        <v>205</v>
      </c>
      <c r="B1505" s="86">
        <v>100000537391</v>
      </c>
      <c r="C1505" s="85">
        <v>0</v>
      </c>
      <c r="D1505" s="85" t="s">
        <v>132</v>
      </c>
      <c r="E1505" s="87" t="s">
        <v>260</v>
      </c>
      <c r="F1505" s="88">
        <v>21500</v>
      </c>
      <c r="G1505" s="88">
        <v>-4252.63</v>
      </c>
      <c r="H1505" s="88">
        <v>17247.37</v>
      </c>
      <c r="I1505" s="89" t="s">
        <v>293</v>
      </c>
      <c r="J1505" s="89" t="s">
        <v>312</v>
      </c>
    </row>
    <row r="1506" spans="1:10" x14ac:dyDescent="0.45">
      <c r="A1506" s="85">
        <v>206</v>
      </c>
      <c r="B1506" s="86">
        <v>100000537392</v>
      </c>
      <c r="C1506" s="85">
        <v>0</v>
      </c>
      <c r="D1506" s="85" t="s">
        <v>132</v>
      </c>
      <c r="E1506" s="87" t="s">
        <v>260</v>
      </c>
      <c r="F1506" s="88">
        <v>21500</v>
      </c>
      <c r="G1506" s="88">
        <v>-4252.6099999999997</v>
      </c>
      <c r="H1506" s="88">
        <v>17247.39</v>
      </c>
      <c r="I1506" s="89" t="s">
        <v>293</v>
      </c>
      <c r="J1506" s="89" t="s">
        <v>312</v>
      </c>
    </row>
    <row r="1507" spans="1:10" x14ac:dyDescent="0.45">
      <c r="A1507" s="85">
        <v>207</v>
      </c>
      <c r="B1507" s="86">
        <v>100000537393</v>
      </c>
      <c r="C1507" s="85">
        <v>0</v>
      </c>
      <c r="D1507" s="85" t="s">
        <v>132</v>
      </c>
      <c r="E1507" s="87" t="s">
        <v>260</v>
      </c>
      <c r="F1507" s="88">
        <v>21500</v>
      </c>
      <c r="G1507" s="88">
        <v>-4252.63</v>
      </c>
      <c r="H1507" s="88">
        <v>17247.37</v>
      </c>
      <c r="I1507" s="89" t="s">
        <v>293</v>
      </c>
      <c r="J1507" s="89" t="s">
        <v>312</v>
      </c>
    </row>
    <row r="1508" spans="1:10" x14ac:dyDescent="0.45">
      <c r="A1508" s="85">
        <v>208</v>
      </c>
      <c r="B1508" s="86">
        <v>100000537394</v>
      </c>
      <c r="C1508" s="85">
        <v>0</v>
      </c>
      <c r="D1508" s="85" t="s">
        <v>132</v>
      </c>
      <c r="E1508" s="87" t="s">
        <v>260</v>
      </c>
      <c r="F1508" s="88">
        <v>21500</v>
      </c>
      <c r="G1508" s="88">
        <v>-4252.6099999999997</v>
      </c>
      <c r="H1508" s="88">
        <v>17247.39</v>
      </c>
      <c r="I1508" s="89" t="s">
        <v>293</v>
      </c>
      <c r="J1508" s="89" t="s">
        <v>312</v>
      </c>
    </row>
    <row r="1509" spans="1:10" x14ac:dyDescent="0.45">
      <c r="A1509" s="85">
        <v>209</v>
      </c>
      <c r="B1509" s="86">
        <v>100000537395</v>
      </c>
      <c r="C1509" s="85">
        <v>0</v>
      </c>
      <c r="D1509" s="85" t="s">
        <v>132</v>
      </c>
      <c r="E1509" s="87" t="s">
        <v>260</v>
      </c>
      <c r="F1509" s="88">
        <v>21500</v>
      </c>
      <c r="G1509" s="88">
        <v>-4252.63</v>
      </c>
      <c r="H1509" s="88">
        <v>17247.37</v>
      </c>
      <c r="I1509" s="89" t="s">
        <v>293</v>
      </c>
      <c r="J1509" s="89" t="s">
        <v>312</v>
      </c>
    </row>
    <row r="1510" spans="1:10" x14ac:dyDescent="0.45">
      <c r="A1510" s="85">
        <v>210</v>
      </c>
      <c r="B1510" s="86">
        <v>100000537396</v>
      </c>
      <c r="C1510" s="85">
        <v>0</v>
      </c>
      <c r="D1510" s="85" t="s">
        <v>132</v>
      </c>
      <c r="E1510" s="87" t="s">
        <v>260</v>
      </c>
      <c r="F1510" s="88">
        <v>21500</v>
      </c>
      <c r="G1510" s="88">
        <v>-4252.6099999999997</v>
      </c>
      <c r="H1510" s="88">
        <v>17247.39</v>
      </c>
      <c r="I1510" s="89" t="s">
        <v>293</v>
      </c>
      <c r="J1510" s="89" t="s">
        <v>312</v>
      </c>
    </row>
    <row r="1511" spans="1:10" x14ac:dyDescent="0.45">
      <c r="A1511" s="85">
        <v>211</v>
      </c>
      <c r="B1511" s="86">
        <v>100000537397</v>
      </c>
      <c r="C1511" s="85">
        <v>0</v>
      </c>
      <c r="D1511" s="85" t="s">
        <v>132</v>
      </c>
      <c r="E1511" s="87" t="s">
        <v>260</v>
      </c>
      <c r="F1511" s="88">
        <v>21500</v>
      </c>
      <c r="G1511" s="88">
        <v>-4252.63</v>
      </c>
      <c r="H1511" s="88">
        <v>17247.37</v>
      </c>
      <c r="I1511" s="89" t="s">
        <v>293</v>
      </c>
      <c r="J1511" s="89" t="s">
        <v>312</v>
      </c>
    </row>
    <row r="1512" spans="1:10" x14ac:dyDescent="0.45">
      <c r="A1512" s="85">
        <v>212</v>
      </c>
      <c r="B1512" s="86">
        <v>100000537398</v>
      </c>
      <c r="C1512" s="85">
        <v>0</v>
      </c>
      <c r="D1512" s="85" t="s">
        <v>132</v>
      </c>
      <c r="E1512" s="87" t="s">
        <v>260</v>
      </c>
      <c r="F1512" s="88">
        <v>21500</v>
      </c>
      <c r="G1512" s="88">
        <v>-4252.63</v>
      </c>
      <c r="H1512" s="88">
        <v>17247.37</v>
      </c>
      <c r="I1512" s="89" t="s">
        <v>293</v>
      </c>
      <c r="J1512" s="89" t="s">
        <v>312</v>
      </c>
    </row>
    <row r="1513" spans="1:10" x14ac:dyDescent="0.45">
      <c r="A1513" s="85">
        <v>213</v>
      </c>
      <c r="B1513" s="86">
        <v>100000537399</v>
      </c>
      <c r="C1513" s="85">
        <v>0</v>
      </c>
      <c r="D1513" s="85" t="s">
        <v>132</v>
      </c>
      <c r="E1513" s="87" t="s">
        <v>260</v>
      </c>
      <c r="F1513" s="88">
        <v>21500</v>
      </c>
      <c r="G1513" s="88">
        <v>-4252.6099999999997</v>
      </c>
      <c r="H1513" s="88">
        <v>17247.39</v>
      </c>
      <c r="I1513" s="89" t="s">
        <v>293</v>
      </c>
      <c r="J1513" s="89" t="s">
        <v>312</v>
      </c>
    </row>
    <row r="1514" spans="1:10" x14ac:dyDescent="0.45">
      <c r="A1514" s="85">
        <v>214</v>
      </c>
      <c r="B1514" s="86">
        <v>100000537400</v>
      </c>
      <c r="C1514" s="85">
        <v>0</v>
      </c>
      <c r="D1514" s="85" t="s">
        <v>132</v>
      </c>
      <c r="E1514" s="87" t="s">
        <v>260</v>
      </c>
      <c r="F1514" s="88">
        <v>21500</v>
      </c>
      <c r="G1514" s="88">
        <v>-4252.63</v>
      </c>
      <c r="H1514" s="88">
        <v>17247.37</v>
      </c>
      <c r="I1514" s="89" t="s">
        <v>293</v>
      </c>
      <c r="J1514" s="89" t="s">
        <v>312</v>
      </c>
    </row>
    <row r="1515" spans="1:10" x14ac:dyDescent="0.45">
      <c r="A1515" s="85">
        <v>215</v>
      </c>
      <c r="B1515" s="86">
        <v>100000537401</v>
      </c>
      <c r="C1515" s="85">
        <v>0</v>
      </c>
      <c r="D1515" s="85" t="s">
        <v>132</v>
      </c>
      <c r="E1515" s="87" t="s">
        <v>260</v>
      </c>
      <c r="F1515" s="88">
        <v>21500</v>
      </c>
      <c r="G1515" s="88">
        <v>-4252.6099999999997</v>
      </c>
      <c r="H1515" s="88">
        <v>17247.39</v>
      </c>
      <c r="I1515" s="89" t="s">
        <v>293</v>
      </c>
      <c r="J1515" s="89" t="s">
        <v>312</v>
      </c>
    </row>
    <row r="1516" spans="1:10" x14ac:dyDescent="0.45">
      <c r="A1516" s="85">
        <v>216</v>
      </c>
      <c r="B1516" s="86">
        <v>100000537402</v>
      </c>
      <c r="C1516" s="85">
        <v>0</v>
      </c>
      <c r="D1516" s="85" t="s">
        <v>132</v>
      </c>
      <c r="E1516" s="87" t="s">
        <v>260</v>
      </c>
      <c r="F1516" s="88">
        <v>21500</v>
      </c>
      <c r="G1516" s="88">
        <v>-4252.63</v>
      </c>
      <c r="H1516" s="88">
        <v>17247.37</v>
      </c>
      <c r="I1516" s="89" t="s">
        <v>293</v>
      </c>
      <c r="J1516" s="89" t="s">
        <v>312</v>
      </c>
    </row>
    <row r="1517" spans="1:10" x14ac:dyDescent="0.45">
      <c r="A1517" s="85">
        <v>217</v>
      </c>
      <c r="B1517" s="86">
        <v>100000537403</v>
      </c>
      <c r="C1517" s="85">
        <v>0</v>
      </c>
      <c r="D1517" s="85" t="s">
        <v>132</v>
      </c>
      <c r="E1517" s="87" t="s">
        <v>260</v>
      </c>
      <c r="F1517" s="88">
        <v>21500</v>
      </c>
      <c r="G1517" s="88">
        <v>-4252.6099999999997</v>
      </c>
      <c r="H1517" s="88">
        <v>17247.39</v>
      </c>
      <c r="I1517" s="89" t="s">
        <v>293</v>
      </c>
      <c r="J1517" s="89" t="s">
        <v>312</v>
      </c>
    </row>
    <row r="1518" spans="1:10" x14ac:dyDescent="0.45">
      <c r="A1518" s="85">
        <v>218</v>
      </c>
      <c r="B1518" s="86">
        <v>100000537404</v>
      </c>
      <c r="C1518" s="85">
        <v>0</v>
      </c>
      <c r="D1518" s="85" t="s">
        <v>132</v>
      </c>
      <c r="E1518" s="87" t="s">
        <v>260</v>
      </c>
      <c r="F1518" s="88">
        <v>21500</v>
      </c>
      <c r="G1518" s="88">
        <v>-4252.63</v>
      </c>
      <c r="H1518" s="88">
        <v>17247.37</v>
      </c>
      <c r="I1518" s="89" t="s">
        <v>293</v>
      </c>
      <c r="J1518" s="89" t="s">
        <v>312</v>
      </c>
    </row>
    <row r="1519" spans="1:10" x14ac:dyDescent="0.45">
      <c r="A1519" s="85">
        <v>219</v>
      </c>
      <c r="B1519" s="86">
        <v>100000537405</v>
      </c>
      <c r="C1519" s="85">
        <v>0</v>
      </c>
      <c r="D1519" s="85" t="s">
        <v>132</v>
      </c>
      <c r="E1519" s="87" t="s">
        <v>260</v>
      </c>
      <c r="F1519" s="88">
        <v>21500</v>
      </c>
      <c r="G1519" s="88">
        <v>-4252.6099999999997</v>
      </c>
      <c r="H1519" s="88">
        <v>17247.39</v>
      </c>
      <c r="I1519" s="89" t="s">
        <v>293</v>
      </c>
      <c r="J1519" s="89" t="s">
        <v>312</v>
      </c>
    </row>
    <row r="1520" spans="1:10" x14ac:dyDescent="0.45">
      <c r="A1520" s="85">
        <v>220</v>
      </c>
      <c r="B1520" s="86">
        <v>100000537406</v>
      </c>
      <c r="C1520" s="85">
        <v>0</v>
      </c>
      <c r="D1520" s="85" t="s">
        <v>132</v>
      </c>
      <c r="E1520" s="87" t="s">
        <v>260</v>
      </c>
      <c r="F1520" s="88">
        <v>21500</v>
      </c>
      <c r="G1520" s="88">
        <v>-4252.6099999999997</v>
      </c>
      <c r="H1520" s="88">
        <v>17247.39</v>
      </c>
      <c r="I1520" s="89" t="s">
        <v>293</v>
      </c>
      <c r="J1520" s="89" t="s">
        <v>312</v>
      </c>
    </row>
    <row r="1521" spans="1:10" x14ac:dyDescent="0.45">
      <c r="A1521" s="85">
        <v>221</v>
      </c>
      <c r="B1521" s="86">
        <v>100000537407</v>
      </c>
      <c r="C1521" s="85">
        <v>0</v>
      </c>
      <c r="D1521" s="85" t="s">
        <v>132</v>
      </c>
      <c r="E1521" s="87" t="s">
        <v>260</v>
      </c>
      <c r="F1521" s="88">
        <v>21500</v>
      </c>
      <c r="G1521" s="88">
        <v>-4252.63</v>
      </c>
      <c r="H1521" s="88">
        <v>17247.37</v>
      </c>
      <c r="I1521" s="89" t="s">
        <v>293</v>
      </c>
      <c r="J1521" s="89" t="s">
        <v>312</v>
      </c>
    </row>
    <row r="1522" spans="1:10" x14ac:dyDescent="0.45">
      <c r="A1522" s="85">
        <v>222</v>
      </c>
      <c r="B1522" s="86">
        <v>100000537408</v>
      </c>
      <c r="C1522" s="85">
        <v>0</v>
      </c>
      <c r="D1522" s="85" t="s">
        <v>132</v>
      </c>
      <c r="E1522" s="87" t="s">
        <v>260</v>
      </c>
      <c r="F1522" s="88">
        <v>21500</v>
      </c>
      <c r="G1522" s="88">
        <v>-4252.63</v>
      </c>
      <c r="H1522" s="88">
        <v>17247.37</v>
      </c>
      <c r="I1522" s="89" t="s">
        <v>293</v>
      </c>
      <c r="J1522" s="89" t="s">
        <v>312</v>
      </c>
    </row>
    <row r="1523" spans="1:10" x14ac:dyDescent="0.45">
      <c r="A1523" s="85">
        <v>223</v>
      </c>
      <c r="B1523" s="86">
        <v>100000537409</v>
      </c>
      <c r="C1523" s="85">
        <v>0</v>
      </c>
      <c r="D1523" s="85" t="s">
        <v>132</v>
      </c>
      <c r="E1523" s="87" t="s">
        <v>260</v>
      </c>
      <c r="F1523" s="88">
        <v>21500</v>
      </c>
      <c r="G1523" s="88">
        <v>-4252.6099999999997</v>
      </c>
      <c r="H1523" s="88">
        <v>17247.39</v>
      </c>
      <c r="I1523" s="89" t="s">
        <v>293</v>
      </c>
      <c r="J1523" s="89" t="s">
        <v>312</v>
      </c>
    </row>
    <row r="1524" spans="1:10" x14ac:dyDescent="0.45">
      <c r="A1524" s="85">
        <v>224</v>
      </c>
      <c r="B1524" s="86">
        <v>100000537410</v>
      </c>
      <c r="C1524" s="85">
        <v>0</v>
      </c>
      <c r="D1524" s="85" t="s">
        <v>132</v>
      </c>
      <c r="E1524" s="87" t="s">
        <v>260</v>
      </c>
      <c r="F1524" s="88">
        <v>21500</v>
      </c>
      <c r="G1524" s="88">
        <v>-4252.63</v>
      </c>
      <c r="H1524" s="88">
        <v>17247.37</v>
      </c>
      <c r="I1524" s="89" t="s">
        <v>293</v>
      </c>
      <c r="J1524" s="89" t="s">
        <v>312</v>
      </c>
    </row>
    <row r="1525" spans="1:10" x14ac:dyDescent="0.45">
      <c r="A1525" s="85">
        <v>225</v>
      </c>
      <c r="B1525" s="86">
        <v>100000537411</v>
      </c>
      <c r="C1525" s="85">
        <v>0</v>
      </c>
      <c r="D1525" s="85" t="s">
        <v>132</v>
      </c>
      <c r="E1525" s="87" t="s">
        <v>260</v>
      </c>
      <c r="F1525" s="88">
        <v>21500</v>
      </c>
      <c r="G1525" s="88">
        <v>-4252.6099999999997</v>
      </c>
      <c r="H1525" s="88">
        <v>17247.39</v>
      </c>
      <c r="I1525" s="89" t="s">
        <v>293</v>
      </c>
      <c r="J1525" s="89" t="s">
        <v>312</v>
      </c>
    </row>
    <row r="1526" spans="1:10" x14ac:dyDescent="0.45">
      <c r="A1526" s="85">
        <v>226</v>
      </c>
      <c r="B1526" s="86">
        <v>100000537412</v>
      </c>
      <c r="C1526" s="85">
        <v>0</v>
      </c>
      <c r="D1526" s="85" t="s">
        <v>132</v>
      </c>
      <c r="E1526" s="87" t="s">
        <v>260</v>
      </c>
      <c r="F1526" s="88">
        <v>21500</v>
      </c>
      <c r="G1526" s="88">
        <v>-4252.6099999999997</v>
      </c>
      <c r="H1526" s="88">
        <v>17247.39</v>
      </c>
      <c r="I1526" s="89" t="s">
        <v>293</v>
      </c>
      <c r="J1526" s="89" t="s">
        <v>312</v>
      </c>
    </row>
    <row r="1527" spans="1:10" x14ac:dyDescent="0.45">
      <c r="A1527" s="85">
        <v>227</v>
      </c>
      <c r="B1527" s="86">
        <v>100000537413</v>
      </c>
      <c r="C1527" s="85">
        <v>0</v>
      </c>
      <c r="D1527" s="85" t="s">
        <v>132</v>
      </c>
      <c r="E1527" s="87" t="s">
        <v>260</v>
      </c>
      <c r="F1527" s="88">
        <v>21500</v>
      </c>
      <c r="G1527" s="88">
        <v>-4252.63</v>
      </c>
      <c r="H1527" s="88">
        <v>17247.37</v>
      </c>
      <c r="I1527" s="89" t="s">
        <v>293</v>
      </c>
      <c r="J1527" s="89" t="s">
        <v>312</v>
      </c>
    </row>
    <row r="1528" spans="1:10" x14ac:dyDescent="0.45">
      <c r="A1528" s="85">
        <v>228</v>
      </c>
      <c r="B1528" s="86">
        <v>100000537414</v>
      </c>
      <c r="C1528" s="85">
        <v>0</v>
      </c>
      <c r="D1528" s="85" t="s">
        <v>132</v>
      </c>
      <c r="E1528" s="87" t="s">
        <v>260</v>
      </c>
      <c r="F1528" s="88">
        <v>21500</v>
      </c>
      <c r="G1528" s="88">
        <v>-4252.6099999999997</v>
      </c>
      <c r="H1528" s="88">
        <v>17247.39</v>
      </c>
      <c r="I1528" s="89" t="s">
        <v>293</v>
      </c>
      <c r="J1528" s="89" t="s">
        <v>312</v>
      </c>
    </row>
    <row r="1529" spans="1:10" x14ac:dyDescent="0.45">
      <c r="A1529" s="85">
        <v>229</v>
      </c>
      <c r="B1529" s="86">
        <v>100000537415</v>
      </c>
      <c r="C1529" s="85">
        <v>0</v>
      </c>
      <c r="D1529" s="85" t="s">
        <v>132</v>
      </c>
      <c r="E1529" s="87" t="s">
        <v>260</v>
      </c>
      <c r="F1529" s="88">
        <v>21500</v>
      </c>
      <c r="G1529" s="88">
        <v>-4252.63</v>
      </c>
      <c r="H1529" s="88">
        <v>17247.37</v>
      </c>
      <c r="I1529" s="89" t="s">
        <v>293</v>
      </c>
      <c r="J1529" s="89" t="s">
        <v>312</v>
      </c>
    </row>
    <row r="1530" spans="1:10" x14ac:dyDescent="0.45">
      <c r="A1530" s="85">
        <v>230</v>
      </c>
      <c r="B1530" s="86">
        <v>100000537416</v>
      </c>
      <c r="C1530" s="85">
        <v>0</v>
      </c>
      <c r="D1530" s="85" t="s">
        <v>132</v>
      </c>
      <c r="E1530" s="87" t="s">
        <v>260</v>
      </c>
      <c r="F1530" s="88">
        <v>21500</v>
      </c>
      <c r="G1530" s="88">
        <v>-4252.6099999999997</v>
      </c>
      <c r="H1530" s="88">
        <v>17247.39</v>
      </c>
      <c r="I1530" s="89" t="s">
        <v>293</v>
      </c>
      <c r="J1530" s="89" t="s">
        <v>312</v>
      </c>
    </row>
    <row r="1531" spans="1:10" x14ac:dyDescent="0.45">
      <c r="A1531" s="85">
        <v>231</v>
      </c>
      <c r="B1531" s="86">
        <v>100000537417</v>
      </c>
      <c r="C1531" s="85">
        <v>0</v>
      </c>
      <c r="D1531" s="85" t="s">
        <v>132</v>
      </c>
      <c r="E1531" s="87" t="s">
        <v>260</v>
      </c>
      <c r="F1531" s="88">
        <v>21500</v>
      </c>
      <c r="G1531" s="88">
        <v>-4252.63</v>
      </c>
      <c r="H1531" s="88">
        <v>17247.37</v>
      </c>
      <c r="I1531" s="89" t="s">
        <v>293</v>
      </c>
      <c r="J1531" s="89" t="s">
        <v>312</v>
      </c>
    </row>
    <row r="1532" spans="1:10" x14ac:dyDescent="0.45">
      <c r="A1532" s="85">
        <v>232</v>
      </c>
      <c r="B1532" s="86">
        <v>100000537418</v>
      </c>
      <c r="C1532" s="85">
        <v>0</v>
      </c>
      <c r="D1532" s="85" t="s">
        <v>132</v>
      </c>
      <c r="E1532" s="87" t="s">
        <v>260</v>
      </c>
      <c r="F1532" s="88">
        <v>21500</v>
      </c>
      <c r="G1532" s="88">
        <v>-4252.63</v>
      </c>
      <c r="H1532" s="88">
        <v>17247.37</v>
      </c>
      <c r="I1532" s="89" t="s">
        <v>293</v>
      </c>
      <c r="J1532" s="89" t="s">
        <v>312</v>
      </c>
    </row>
    <row r="1533" spans="1:10" x14ac:dyDescent="0.45">
      <c r="A1533" s="85">
        <v>233</v>
      </c>
      <c r="B1533" s="86">
        <v>100000537419</v>
      </c>
      <c r="C1533" s="85">
        <v>0</v>
      </c>
      <c r="D1533" s="85" t="s">
        <v>132</v>
      </c>
      <c r="E1533" s="87" t="s">
        <v>260</v>
      </c>
      <c r="F1533" s="88">
        <v>21500</v>
      </c>
      <c r="G1533" s="88">
        <v>-4252.6099999999997</v>
      </c>
      <c r="H1533" s="88">
        <v>17247.39</v>
      </c>
      <c r="I1533" s="89" t="s">
        <v>293</v>
      </c>
      <c r="J1533" s="89" t="s">
        <v>312</v>
      </c>
    </row>
    <row r="1534" spans="1:10" x14ac:dyDescent="0.45">
      <c r="A1534" s="85">
        <v>234</v>
      </c>
      <c r="B1534" s="86">
        <v>100000537420</v>
      </c>
      <c r="C1534" s="85">
        <v>0</v>
      </c>
      <c r="D1534" s="85" t="s">
        <v>132</v>
      </c>
      <c r="E1534" s="87" t="s">
        <v>260</v>
      </c>
      <c r="F1534" s="88">
        <v>21500</v>
      </c>
      <c r="G1534" s="88">
        <v>-4252.63</v>
      </c>
      <c r="H1534" s="88">
        <v>17247.37</v>
      </c>
      <c r="I1534" s="89" t="s">
        <v>293</v>
      </c>
      <c r="J1534" s="89" t="s">
        <v>312</v>
      </c>
    </row>
    <row r="1535" spans="1:10" x14ac:dyDescent="0.45">
      <c r="A1535" s="85">
        <v>235</v>
      </c>
      <c r="B1535" s="86">
        <v>100000537421</v>
      </c>
      <c r="C1535" s="85">
        <v>0</v>
      </c>
      <c r="D1535" s="85" t="s">
        <v>132</v>
      </c>
      <c r="E1535" s="87" t="s">
        <v>260</v>
      </c>
      <c r="F1535" s="88">
        <v>21500</v>
      </c>
      <c r="G1535" s="88">
        <v>-4252.6099999999997</v>
      </c>
      <c r="H1535" s="88">
        <v>17247.39</v>
      </c>
      <c r="I1535" s="89" t="s">
        <v>293</v>
      </c>
      <c r="J1535" s="89" t="s">
        <v>312</v>
      </c>
    </row>
    <row r="1536" spans="1:10" x14ac:dyDescent="0.45">
      <c r="A1536" s="85">
        <v>236</v>
      </c>
      <c r="B1536" s="86">
        <v>100000537422</v>
      </c>
      <c r="C1536" s="85">
        <v>0</v>
      </c>
      <c r="D1536" s="85" t="s">
        <v>132</v>
      </c>
      <c r="E1536" s="87" t="s">
        <v>260</v>
      </c>
      <c r="F1536" s="88">
        <v>21500</v>
      </c>
      <c r="G1536" s="88">
        <v>-4252.63</v>
      </c>
      <c r="H1536" s="88">
        <v>17247.37</v>
      </c>
      <c r="I1536" s="89" t="s">
        <v>293</v>
      </c>
      <c r="J1536" s="89" t="s">
        <v>312</v>
      </c>
    </row>
    <row r="1537" spans="1:10" x14ac:dyDescent="0.45">
      <c r="A1537" s="85">
        <v>237</v>
      </c>
      <c r="B1537" s="86">
        <v>100000537423</v>
      </c>
      <c r="C1537" s="85">
        <v>0</v>
      </c>
      <c r="D1537" s="85" t="s">
        <v>132</v>
      </c>
      <c r="E1537" s="87" t="s">
        <v>260</v>
      </c>
      <c r="F1537" s="88">
        <v>21500</v>
      </c>
      <c r="G1537" s="88">
        <v>-4252.6099999999997</v>
      </c>
      <c r="H1537" s="88">
        <v>17247.39</v>
      </c>
      <c r="I1537" s="89" t="s">
        <v>293</v>
      </c>
      <c r="J1537" s="89" t="s">
        <v>312</v>
      </c>
    </row>
    <row r="1538" spans="1:10" x14ac:dyDescent="0.45">
      <c r="A1538" s="85">
        <v>238</v>
      </c>
      <c r="B1538" s="86">
        <v>100000537424</v>
      </c>
      <c r="C1538" s="85">
        <v>0</v>
      </c>
      <c r="D1538" s="85" t="s">
        <v>132</v>
      </c>
      <c r="E1538" s="87" t="s">
        <v>260</v>
      </c>
      <c r="F1538" s="88">
        <v>21500</v>
      </c>
      <c r="G1538" s="88">
        <v>-4252.63</v>
      </c>
      <c r="H1538" s="88">
        <v>17247.37</v>
      </c>
      <c r="I1538" s="89" t="s">
        <v>293</v>
      </c>
      <c r="J1538" s="89" t="s">
        <v>312</v>
      </c>
    </row>
    <row r="1539" spans="1:10" x14ac:dyDescent="0.45">
      <c r="A1539" s="85">
        <v>239</v>
      </c>
      <c r="B1539" s="86">
        <v>100000537425</v>
      </c>
      <c r="C1539" s="85">
        <v>0</v>
      </c>
      <c r="D1539" s="85" t="s">
        <v>132</v>
      </c>
      <c r="E1539" s="87" t="s">
        <v>260</v>
      </c>
      <c r="F1539" s="88">
        <v>21500</v>
      </c>
      <c r="G1539" s="88">
        <v>-4252.6099999999997</v>
      </c>
      <c r="H1539" s="88">
        <v>17247.39</v>
      </c>
      <c r="I1539" s="89" t="s">
        <v>293</v>
      </c>
      <c r="J1539" s="89" t="s">
        <v>312</v>
      </c>
    </row>
    <row r="1540" spans="1:10" x14ac:dyDescent="0.45">
      <c r="A1540" s="85">
        <v>240</v>
      </c>
      <c r="B1540" s="86">
        <v>100000537426</v>
      </c>
      <c r="C1540" s="85">
        <v>0</v>
      </c>
      <c r="D1540" s="85" t="s">
        <v>132</v>
      </c>
      <c r="E1540" s="87" t="s">
        <v>260</v>
      </c>
      <c r="F1540" s="88">
        <v>21500</v>
      </c>
      <c r="G1540" s="88">
        <v>-4252.63</v>
      </c>
      <c r="H1540" s="88">
        <v>17247.37</v>
      </c>
      <c r="I1540" s="89" t="s">
        <v>293</v>
      </c>
      <c r="J1540" s="89" t="s">
        <v>312</v>
      </c>
    </row>
    <row r="1541" spans="1:10" x14ac:dyDescent="0.45">
      <c r="A1541" s="85">
        <v>241</v>
      </c>
      <c r="B1541" s="86">
        <v>100000537427</v>
      </c>
      <c r="C1541" s="85">
        <v>0</v>
      </c>
      <c r="D1541" s="85" t="s">
        <v>132</v>
      </c>
      <c r="E1541" s="87" t="s">
        <v>260</v>
      </c>
      <c r="F1541" s="88">
        <v>21500</v>
      </c>
      <c r="G1541" s="88">
        <v>-4252.6099999999997</v>
      </c>
      <c r="H1541" s="88">
        <v>17247.39</v>
      </c>
      <c r="I1541" s="89" t="s">
        <v>293</v>
      </c>
      <c r="J1541" s="89" t="s">
        <v>312</v>
      </c>
    </row>
    <row r="1542" spans="1:10" x14ac:dyDescent="0.45">
      <c r="A1542" s="85">
        <v>242</v>
      </c>
      <c r="B1542" s="86">
        <v>100000537428</v>
      </c>
      <c r="C1542" s="85">
        <v>0</v>
      </c>
      <c r="D1542" s="85" t="s">
        <v>132</v>
      </c>
      <c r="E1542" s="87" t="s">
        <v>260</v>
      </c>
      <c r="F1542" s="88">
        <v>21500</v>
      </c>
      <c r="G1542" s="88">
        <v>-4252.63</v>
      </c>
      <c r="H1542" s="88">
        <v>17247.37</v>
      </c>
      <c r="I1542" s="89" t="s">
        <v>293</v>
      </c>
      <c r="J1542" s="89" t="s">
        <v>312</v>
      </c>
    </row>
    <row r="1543" spans="1:10" x14ac:dyDescent="0.45">
      <c r="A1543" s="85">
        <v>243</v>
      </c>
      <c r="B1543" s="86">
        <v>100000537429</v>
      </c>
      <c r="C1543" s="85">
        <v>0</v>
      </c>
      <c r="D1543" s="85" t="s">
        <v>132</v>
      </c>
      <c r="E1543" s="87" t="s">
        <v>260</v>
      </c>
      <c r="F1543" s="88">
        <v>21500</v>
      </c>
      <c r="G1543" s="88">
        <v>-4252.6099999999997</v>
      </c>
      <c r="H1543" s="88">
        <v>17247.39</v>
      </c>
      <c r="I1543" s="89" t="s">
        <v>293</v>
      </c>
      <c r="J1543" s="89" t="s">
        <v>312</v>
      </c>
    </row>
    <row r="1544" spans="1:10" x14ac:dyDescent="0.45">
      <c r="A1544" s="85">
        <v>244</v>
      </c>
      <c r="B1544" s="86">
        <v>100000537430</v>
      </c>
      <c r="C1544" s="85">
        <v>0</v>
      </c>
      <c r="D1544" s="85" t="s">
        <v>132</v>
      </c>
      <c r="E1544" s="87" t="s">
        <v>260</v>
      </c>
      <c r="F1544" s="88">
        <v>21500</v>
      </c>
      <c r="G1544" s="88">
        <v>-4252.6099999999997</v>
      </c>
      <c r="H1544" s="88">
        <v>17247.39</v>
      </c>
      <c r="I1544" s="89" t="s">
        <v>293</v>
      </c>
      <c r="J1544" s="89" t="s">
        <v>312</v>
      </c>
    </row>
    <row r="1545" spans="1:10" x14ac:dyDescent="0.45">
      <c r="A1545" s="85">
        <v>245</v>
      </c>
      <c r="B1545" s="86">
        <v>100000537431</v>
      </c>
      <c r="C1545" s="85">
        <v>0</v>
      </c>
      <c r="D1545" s="85" t="s">
        <v>132</v>
      </c>
      <c r="E1545" s="87" t="s">
        <v>260</v>
      </c>
      <c r="F1545" s="88">
        <v>21500</v>
      </c>
      <c r="G1545" s="88">
        <v>-4252.63</v>
      </c>
      <c r="H1545" s="88">
        <v>17247.37</v>
      </c>
      <c r="I1545" s="89" t="s">
        <v>293</v>
      </c>
      <c r="J1545" s="89" t="s">
        <v>312</v>
      </c>
    </row>
    <row r="1546" spans="1:10" x14ac:dyDescent="0.45">
      <c r="A1546" s="85">
        <v>246</v>
      </c>
      <c r="B1546" s="86">
        <v>100000537432</v>
      </c>
      <c r="C1546" s="85">
        <v>0</v>
      </c>
      <c r="D1546" s="85" t="s">
        <v>132</v>
      </c>
      <c r="E1546" s="87" t="s">
        <v>260</v>
      </c>
      <c r="F1546" s="88">
        <v>21500</v>
      </c>
      <c r="G1546" s="88">
        <v>-4252.63</v>
      </c>
      <c r="H1546" s="88">
        <v>17247.37</v>
      </c>
      <c r="I1546" s="89" t="s">
        <v>293</v>
      </c>
      <c r="J1546" s="89" t="s">
        <v>312</v>
      </c>
    </row>
    <row r="1547" spans="1:10" x14ac:dyDescent="0.45">
      <c r="A1547" s="85">
        <v>247</v>
      </c>
      <c r="B1547" s="86">
        <v>100000537433</v>
      </c>
      <c r="C1547" s="85">
        <v>0</v>
      </c>
      <c r="D1547" s="85" t="s">
        <v>132</v>
      </c>
      <c r="E1547" s="87" t="s">
        <v>260</v>
      </c>
      <c r="F1547" s="88">
        <v>21500</v>
      </c>
      <c r="G1547" s="88">
        <v>-4252.6099999999997</v>
      </c>
      <c r="H1547" s="88">
        <v>17247.39</v>
      </c>
      <c r="I1547" s="89" t="s">
        <v>293</v>
      </c>
      <c r="J1547" s="89" t="s">
        <v>312</v>
      </c>
    </row>
    <row r="1548" spans="1:10" x14ac:dyDescent="0.45">
      <c r="A1548" s="85">
        <v>248</v>
      </c>
      <c r="B1548" s="86">
        <v>100000537434</v>
      </c>
      <c r="C1548" s="85">
        <v>0</v>
      </c>
      <c r="D1548" s="85" t="s">
        <v>132</v>
      </c>
      <c r="E1548" s="87" t="s">
        <v>260</v>
      </c>
      <c r="F1548" s="88">
        <v>21500</v>
      </c>
      <c r="G1548" s="88">
        <v>-4252.6099999999997</v>
      </c>
      <c r="H1548" s="88">
        <v>17247.39</v>
      </c>
      <c r="I1548" s="89" t="s">
        <v>293</v>
      </c>
      <c r="J1548" s="89" t="s">
        <v>312</v>
      </c>
    </row>
    <row r="1549" spans="1:10" x14ac:dyDescent="0.45">
      <c r="A1549" s="85">
        <v>249</v>
      </c>
      <c r="B1549" s="86">
        <v>100000537435</v>
      </c>
      <c r="C1549" s="85">
        <v>0</v>
      </c>
      <c r="D1549" s="85" t="s">
        <v>132</v>
      </c>
      <c r="E1549" s="87" t="s">
        <v>260</v>
      </c>
      <c r="F1549" s="88">
        <v>21500</v>
      </c>
      <c r="G1549" s="88">
        <v>-4252.63</v>
      </c>
      <c r="H1549" s="88">
        <v>17247.37</v>
      </c>
      <c r="I1549" s="89" t="s">
        <v>293</v>
      </c>
      <c r="J1549" s="89" t="s">
        <v>312</v>
      </c>
    </row>
    <row r="1550" spans="1:10" x14ac:dyDescent="0.45">
      <c r="A1550" s="85">
        <v>250</v>
      </c>
      <c r="B1550" s="86">
        <v>100000537436</v>
      </c>
      <c r="C1550" s="85">
        <v>0</v>
      </c>
      <c r="D1550" s="85" t="s">
        <v>132</v>
      </c>
      <c r="E1550" s="87" t="s">
        <v>260</v>
      </c>
      <c r="F1550" s="88">
        <v>21500</v>
      </c>
      <c r="G1550" s="88">
        <v>-4252.63</v>
      </c>
      <c r="H1550" s="88">
        <v>17247.37</v>
      </c>
      <c r="I1550" s="89" t="s">
        <v>293</v>
      </c>
      <c r="J1550" s="89" t="s">
        <v>312</v>
      </c>
    </row>
    <row r="1551" spans="1:10" x14ac:dyDescent="0.45">
      <c r="A1551" s="85">
        <v>251</v>
      </c>
      <c r="B1551" s="86">
        <v>100000537437</v>
      </c>
      <c r="C1551" s="85">
        <v>0</v>
      </c>
      <c r="D1551" s="85" t="s">
        <v>132</v>
      </c>
      <c r="E1551" s="87" t="s">
        <v>260</v>
      </c>
      <c r="F1551" s="88">
        <v>21500</v>
      </c>
      <c r="G1551" s="88">
        <v>-4252.6099999999997</v>
      </c>
      <c r="H1551" s="88">
        <v>17247.39</v>
      </c>
      <c r="I1551" s="89" t="s">
        <v>293</v>
      </c>
      <c r="J1551" s="89" t="s">
        <v>312</v>
      </c>
    </row>
    <row r="1552" spans="1:10" x14ac:dyDescent="0.45">
      <c r="A1552" s="85">
        <v>252</v>
      </c>
      <c r="B1552" s="86">
        <v>100000537438</v>
      </c>
      <c r="C1552" s="85">
        <v>0</v>
      </c>
      <c r="D1552" s="85" t="s">
        <v>132</v>
      </c>
      <c r="E1552" s="87" t="s">
        <v>260</v>
      </c>
      <c r="F1552" s="88">
        <v>21500</v>
      </c>
      <c r="G1552" s="88">
        <v>-4252.63</v>
      </c>
      <c r="H1552" s="88">
        <v>17247.37</v>
      </c>
      <c r="I1552" s="89" t="s">
        <v>293</v>
      </c>
      <c r="J1552" s="89" t="s">
        <v>312</v>
      </c>
    </row>
    <row r="1553" spans="1:17" x14ac:dyDescent="0.45">
      <c r="A1553" s="85">
        <v>253</v>
      </c>
      <c r="B1553" s="86">
        <v>100000537439</v>
      </c>
      <c r="C1553" s="85">
        <v>0</v>
      </c>
      <c r="D1553" s="85" t="s">
        <v>132</v>
      </c>
      <c r="E1553" s="87" t="s">
        <v>260</v>
      </c>
      <c r="F1553" s="88">
        <v>21500</v>
      </c>
      <c r="G1553" s="88">
        <v>-4252.6099999999997</v>
      </c>
      <c r="H1553" s="88">
        <v>17247.39</v>
      </c>
      <c r="I1553" s="89" t="s">
        <v>293</v>
      </c>
      <c r="J1553" s="89" t="s">
        <v>312</v>
      </c>
    </row>
    <row r="1554" spans="1:17" x14ac:dyDescent="0.45">
      <c r="A1554" s="85">
        <v>254</v>
      </c>
      <c r="B1554" s="86">
        <v>100000537440</v>
      </c>
      <c r="C1554" s="85">
        <v>0</v>
      </c>
      <c r="D1554" s="85" t="s">
        <v>132</v>
      </c>
      <c r="E1554" s="87" t="s">
        <v>260</v>
      </c>
      <c r="F1554" s="88">
        <v>21500</v>
      </c>
      <c r="G1554" s="88">
        <v>-4252.63</v>
      </c>
      <c r="H1554" s="88">
        <v>17247.37</v>
      </c>
      <c r="I1554" s="89" t="s">
        <v>293</v>
      </c>
      <c r="J1554" s="89" t="s">
        <v>312</v>
      </c>
    </row>
    <row r="1555" spans="1:17" x14ac:dyDescent="0.45">
      <c r="A1555" s="85">
        <v>255</v>
      </c>
      <c r="B1555" s="86">
        <v>100000537441</v>
      </c>
      <c r="C1555" s="85">
        <v>0</v>
      </c>
      <c r="D1555" s="85" t="s">
        <v>132</v>
      </c>
      <c r="E1555" s="87" t="s">
        <v>260</v>
      </c>
      <c r="F1555" s="88">
        <v>21500</v>
      </c>
      <c r="G1555" s="88">
        <v>-4252.6099999999997</v>
      </c>
      <c r="H1555" s="88">
        <v>17247.39</v>
      </c>
      <c r="I1555" s="89" t="s">
        <v>293</v>
      </c>
      <c r="J1555" s="89" t="s">
        <v>312</v>
      </c>
    </row>
    <row r="1556" spans="1:17" x14ac:dyDescent="0.45">
      <c r="A1556" s="85">
        <v>256</v>
      </c>
      <c r="B1556" s="86">
        <v>100000537442</v>
      </c>
      <c r="C1556" s="85">
        <v>0</v>
      </c>
      <c r="D1556" s="85" t="s">
        <v>132</v>
      </c>
      <c r="E1556" s="87" t="s">
        <v>260</v>
      </c>
      <c r="F1556" s="88">
        <v>21500</v>
      </c>
      <c r="G1556" s="88">
        <v>-4252.63</v>
      </c>
      <c r="H1556" s="88">
        <v>17247.37</v>
      </c>
      <c r="I1556" s="89" t="s">
        <v>293</v>
      </c>
      <c r="J1556" s="89" t="s">
        <v>312</v>
      </c>
    </row>
    <row r="1557" spans="1:17" x14ac:dyDescent="0.45">
      <c r="A1557" s="85">
        <v>257</v>
      </c>
      <c r="B1557" s="86">
        <v>100000537443</v>
      </c>
      <c r="C1557" s="85">
        <v>0</v>
      </c>
      <c r="D1557" s="85" t="s">
        <v>132</v>
      </c>
      <c r="E1557" s="87" t="s">
        <v>260</v>
      </c>
      <c r="F1557" s="88">
        <v>21500</v>
      </c>
      <c r="G1557" s="88">
        <v>-4252.6099999999997</v>
      </c>
      <c r="H1557" s="88">
        <v>17247.39</v>
      </c>
      <c r="I1557" s="89" t="s">
        <v>293</v>
      </c>
      <c r="J1557" s="89" t="s">
        <v>312</v>
      </c>
    </row>
    <row r="1558" spans="1:17" x14ac:dyDescent="0.45">
      <c r="A1558" s="85">
        <v>258</v>
      </c>
      <c r="B1558" s="86">
        <v>100000537444</v>
      </c>
      <c r="C1558" s="85">
        <v>0</v>
      </c>
      <c r="D1558" s="85" t="s">
        <v>132</v>
      </c>
      <c r="E1558" s="87" t="s">
        <v>260</v>
      </c>
      <c r="F1558" s="88">
        <v>21500</v>
      </c>
      <c r="G1558" s="88">
        <v>-4252.6099999999997</v>
      </c>
      <c r="H1558" s="88">
        <v>17247.39</v>
      </c>
      <c r="I1558" s="89" t="s">
        <v>293</v>
      </c>
      <c r="J1558" s="89" t="s">
        <v>312</v>
      </c>
    </row>
    <row r="1559" spans="1:17" x14ac:dyDescent="0.45">
      <c r="A1559" s="85">
        <v>259</v>
      </c>
      <c r="B1559" s="86">
        <v>100000537445</v>
      </c>
      <c r="C1559" s="85">
        <v>0</v>
      </c>
      <c r="D1559" s="85" t="s">
        <v>132</v>
      </c>
      <c r="E1559" s="87" t="s">
        <v>260</v>
      </c>
      <c r="F1559" s="88">
        <v>21500</v>
      </c>
      <c r="G1559" s="88">
        <v>-4252.63</v>
      </c>
      <c r="H1559" s="88">
        <v>17247.37</v>
      </c>
      <c r="I1559" s="89" t="s">
        <v>293</v>
      </c>
      <c r="J1559" s="89" t="s">
        <v>312</v>
      </c>
    </row>
    <row r="1560" spans="1:17" x14ac:dyDescent="0.45">
      <c r="A1560" s="85">
        <v>260</v>
      </c>
      <c r="B1560" s="86">
        <v>100000537446</v>
      </c>
      <c r="C1560" s="85">
        <v>0</v>
      </c>
      <c r="D1560" s="85" t="s">
        <v>132</v>
      </c>
      <c r="E1560" s="87" t="s">
        <v>260</v>
      </c>
      <c r="F1560" s="88">
        <v>21500</v>
      </c>
      <c r="G1560" s="88">
        <v>-4252.63</v>
      </c>
      <c r="H1560" s="88">
        <v>17247.37</v>
      </c>
      <c r="I1560" s="89" t="s">
        <v>293</v>
      </c>
      <c r="J1560" s="89" t="s">
        <v>312</v>
      </c>
    </row>
    <row r="1561" spans="1:17" x14ac:dyDescent="0.45">
      <c r="A1561" s="85">
        <v>261</v>
      </c>
      <c r="B1561" s="86">
        <v>100000537447</v>
      </c>
      <c r="C1561" s="85">
        <v>0</v>
      </c>
      <c r="D1561" s="85" t="s">
        <v>132</v>
      </c>
      <c r="E1561" s="87" t="s">
        <v>260</v>
      </c>
      <c r="F1561" s="88">
        <v>21500</v>
      </c>
      <c r="G1561" s="88">
        <v>-4252.6099999999997</v>
      </c>
      <c r="H1561" s="88">
        <v>17247.39</v>
      </c>
      <c r="I1561" s="89" t="s">
        <v>293</v>
      </c>
      <c r="J1561" s="89" t="s">
        <v>312</v>
      </c>
    </row>
    <row r="1562" spans="1:17" x14ac:dyDescent="0.45">
      <c r="A1562" s="85">
        <v>262</v>
      </c>
      <c r="B1562" s="86">
        <v>100000537448</v>
      </c>
      <c r="C1562" s="85">
        <v>0</v>
      </c>
      <c r="D1562" s="85" t="s">
        <v>132</v>
      </c>
      <c r="E1562" s="87" t="s">
        <v>260</v>
      </c>
      <c r="F1562" s="88">
        <v>21500</v>
      </c>
      <c r="G1562" s="88">
        <v>-4252.6099999999997</v>
      </c>
      <c r="H1562" s="88">
        <v>17247.39</v>
      </c>
      <c r="I1562" s="89" t="s">
        <v>293</v>
      </c>
      <c r="J1562" s="89" t="s">
        <v>312</v>
      </c>
    </row>
    <row r="1563" spans="1:17" x14ac:dyDescent="0.45">
      <c r="A1563" s="85">
        <v>263</v>
      </c>
      <c r="B1563" s="86">
        <v>100000537449</v>
      </c>
      <c r="C1563" s="85">
        <v>0</v>
      </c>
      <c r="D1563" s="85" t="s">
        <v>132</v>
      </c>
      <c r="E1563" s="87" t="s">
        <v>260</v>
      </c>
      <c r="F1563" s="88">
        <v>21500</v>
      </c>
      <c r="G1563" s="88">
        <v>-4252.63</v>
      </c>
      <c r="H1563" s="88">
        <v>17247.37</v>
      </c>
      <c r="I1563" s="89" t="s">
        <v>293</v>
      </c>
      <c r="J1563" s="89" t="s">
        <v>312</v>
      </c>
    </row>
    <row r="1564" spans="1:17" x14ac:dyDescent="0.45">
      <c r="A1564" s="85">
        <v>264</v>
      </c>
      <c r="B1564" s="86">
        <v>100000537450</v>
      </c>
      <c r="C1564" s="85">
        <v>0</v>
      </c>
      <c r="D1564" s="85" t="s">
        <v>132</v>
      </c>
      <c r="E1564" s="87" t="s">
        <v>260</v>
      </c>
      <c r="F1564" s="88">
        <v>21500</v>
      </c>
      <c r="G1564" s="88">
        <v>-4252.63</v>
      </c>
      <c r="H1564" s="88">
        <v>17247.37</v>
      </c>
      <c r="I1564" s="89" t="s">
        <v>293</v>
      </c>
      <c r="J1564" s="89" t="s">
        <v>312</v>
      </c>
    </row>
    <row r="1565" spans="1:17" x14ac:dyDescent="0.45">
      <c r="A1565" s="85">
        <v>265</v>
      </c>
      <c r="B1565" s="86">
        <v>100000537451</v>
      </c>
      <c r="C1565" s="85">
        <v>0</v>
      </c>
      <c r="D1565" s="85" t="s">
        <v>132</v>
      </c>
      <c r="E1565" s="87" t="s">
        <v>260</v>
      </c>
      <c r="F1565" s="88">
        <v>21500</v>
      </c>
      <c r="G1565" s="88">
        <v>-4252.6099999999997</v>
      </c>
      <c r="H1565" s="88">
        <v>17247.39</v>
      </c>
      <c r="I1565" s="89" t="s">
        <v>293</v>
      </c>
      <c r="J1565" s="89" t="s">
        <v>312</v>
      </c>
    </row>
    <row r="1566" spans="1:17" x14ac:dyDescent="0.45">
      <c r="A1566" s="85">
        <v>266</v>
      </c>
      <c r="B1566" s="86">
        <v>100000537452</v>
      </c>
      <c r="C1566" s="85">
        <v>0</v>
      </c>
      <c r="D1566" s="85" t="s">
        <v>132</v>
      </c>
      <c r="E1566" s="87" t="s">
        <v>260</v>
      </c>
      <c r="F1566" s="88">
        <v>21500</v>
      </c>
      <c r="G1566" s="88">
        <v>-4252.6099999999997</v>
      </c>
      <c r="H1566" s="88">
        <v>17247.39</v>
      </c>
      <c r="I1566" s="89" t="s">
        <v>293</v>
      </c>
      <c r="J1566" s="89" t="s">
        <v>312</v>
      </c>
    </row>
    <row r="1567" spans="1:17" x14ac:dyDescent="0.45">
      <c r="A1567" s="85">
        <v>267</v>
      </c>
      <c r="B1567" s="86">
        <v>100000537453</v>
      </c>
      <c r="C1567" s="85">
        <v>0</v>
      </c>
      <c r="D1567" s="85" t="s">
        <v>132</v>
      </c>
      <c r="E1567" s="87" t="s">
        <v>260</v>
      </c>
      <c r="F1567" s="88">
        <v>21500</v>
      </c>
      <c r="G1567" s="88">
        <v>-4252.63</v>
      </c>
      <c r="H1567" s="88">
        <v>17247.37</v>
      </c>
      <c r="I1567" s="89" t="s">
        <v>293</v>
      </c>
      <c r="J1567" s="89" t="s">
        <v>312</v>
      </c>
    </row>
    <row r="1568" spans="1:17" s="94" customFormat="1" x14ac:dyDescent="0.45">
      <c r="A1568" s="85">
        <v>268</v>
      </c>
      <c r="B1568" s="86">
        <v>100000537454</v>
      </c>
      <c r="C1568" s="85">
        <v>0</v>
      </c>
      <c r="D1568" s="85" t="s">
        <v>132</v>
      </c>
      <c r="E1568" s="87" t="s">
        <v>260</v>
      </c>
      <c r="F1568" s="88">
        <v>21500</v>
      </c>
      <c r="G1568" s="88">
        <v>-4252.63</v>
      </c>
      <c r="H1568" s="88">
        <v>17247.37</v>
      </c>
      <c r="I1568" s="89" t="s">
        <v>293</v>
      </c>
      <c r="J1568" s="89" t="s">
        <v>312</v>
      </c>
      <c r="K1568" s="84"/>
      <c r="L1568" s="84"/>
      <c r="M1568" s="84"/>
      <c r="N1568" s="84"/>
      <c r="O1568" s="84"/>
      <c r="P1568" s="84"/>
      <c r="Q1568" s="84"/>
    </row>
    <row r="1569" spans="1:17" s="94" customFormat="1" x14ac:dyDescent="0.45">
      <c r="A1569" s="85">
        <v>269</v>
      </c>
      <c r="B1569" s="86">
        <v>100000537455</v>
      </c>
      <c r="C1569" s="85">
        <v>0</v>
      </c>
      <c r="D1569" s="85" t="s">
        <v>132</v>
      </c>
      <c r="E1569" s="87" t="s">
        <v>260</v>
      </c>
      <c r="F1569" s="88">
        <v>21500</v>
      </c>
      <c r="G1569" s="88">
        <v>-4252.6099999999997</v>
      </c>
      <c r="H1569" s="88">
        <v>17247.39</v>
      </c>
      <c r="I1569" s="89" t="s">
        <v>293</v>
      </c>
      <c r="J1569" s="89" t="s">
        <v>312</v>
      </c>
      <c r="K1569" s="84"/>
      <c r="L1569" s="84"/>
      <c r="M1569" s="84"/>
      <c r="N1569" s="84"/>
      <c r="O1569" s="84"/>
      <c r="P1569" s="84"/>
      <c r="Q1569" s="84"/>
    </row>
    <row r="1570" spans="1:17" s="94" customFormat="1" x14ac:dyDescent="0.45">
      <c r="A1570" s="85">
        <v>270</v>
      </c>
      <c r="B1570" s="86">
        <v>100000537456</v>
      </c>
      <c r="C1570" s="85">
        <v>0</v>
      </c>
      <c r="D1570" s="85" t="s">
        <v>132</v>
      </c>
      <c r="E1570" s="87" t="s">
        <v>260</v>
      </c>
      <c r="F1570" s="88">
        <v>21500</v>
      </c>
      <c r="G1570" s="88">
        <v>-4252.6099999999997</v>
      </c>
      <c r="H1570" s="88">
        <v>17247.39</v>
      </c>
      <c r="I1570" s="89" t="s">
        <v>293</v>
      </c>
      <c r="J1570" s="89" t="s">
        <v>312</v>
      </c>
      <c r="K1570" s="84"/>
      <c r="L1570" s="84"/>
      <c r="M1570" s="84"/>
      <c r="N1570" s="84"/>
      <c r="O1570" s="84"/>
      <c r="P1570" s="84"/>
      <c r="Q1570" s="84"/>
    </row>
    <row r="1571" spans="1:17" s="94" customFormat="1" x14ac:dyDescent="0.45">
      <c r="A1571" s="85">
        <v>271</v>
      </c>
      <c r="B1571" s="86">
        <v>100000537457</v>
      </c>
      <c r="C1571" s="85">
        <v>0</v>
      </c>
      <c r="D1571" s="85" t="s">
        <v>132</v>
      </c>
      <c r="E1571" s="87" t="s">
        <v>260</v>
      </c>
      <c r="F1571" s="88">
        <v>21500</v>
      </c>
      <c r="G1571" s="88">
        <v>-4252.63</v>
      </c>
      <c r="H1571" s="88">
        <v>17247.37</v>
      </c>
      <c r="I1571" s="89" t="s">
        <v>293</v>
      </c>
      <c r="J1571" s="89" t="s">
        <v>312</v>
      </c>
      <c r="K1571" s="84"/>
      <c r="L1571" s="84"/>
      <c r="M1571" s="84"/>
      <c r="N1571" s="84"/>
      <c r="O1571" s="84"/>
      <c r="P1571" s="84"/>
      <c r="Q1571" s="84"/>
    </row>
    <row r="1572" spans="1:17" s="94" customFormat="1" x14ac:dyDescent="0.45">
      <c r="A1572" s="85">
        <v>272</v>
      </c>
      <c r="B1572" s="86">
        <v>100000537458</v>
      </c>
      <c r="C1572" s="85">
        <v>0</v>
      </c>
      <c r="D1572" s="85" t="s">
        <v>132</v>
      </c>
      <c r="E1572" s="87" t="s">
        <v>260</v>
      </c>
      <c r="F1572" s="88">
        <v>21500</v>
      </c>
      <c r="G1572" s="88">
        <v>-4252.63</v>
      </c>
      <c r="H1572" s="88">
        <v>17247.37</v>
      </c>
      <c r="I1572" s="89" t="s">
        <v>293</v>
      </c>
      <c r="J1572" s="89" t="s">
        <v>312</v>
      </c>
      <c r="K1572" s="84"/>
      <c r="L1572" s="84"/>
      <c r="M1572" s="84"/>
      <c r="N1572" s="84"/>
      <c r="O1572" s="84"/>
      <c r="P1572" s="84"/>
      <c r="Q1572" s="84"/>
    </row>
    <row r="1573" spans="1:17" s="94" customFormat="1" x14ac:dyDescent="0.45">
      <c r="A1573" s="85">
        <v>273</v>
      </c>
      <c r="B1573" s="86">
        <v>100000537459</v>
      </c>
      <c r="C1573" s="85">
        <v>0</v>
      </c>
      <c r="D1573" s="85" t="s">
        <v>132</v>
      </c>
      <c r="E1573" s="87" t="s">
        <v>260</v>
      </c>
      <c r="F1573" s="88">
        <v>21500</v>
      </c>
      <c r="G1573" s="88">
        <v>-4252.6099999999997</v>
      </c>
      <c r="H1573" s="88">
        <v>17247.39</v>
      </c>
      <c r="I1573" s="89" t="s">
        <v>293</v>
      </c>
      <c r="J1573" s="89" t="s">
        <v>312</v>
      </c>
      <c r="K1573" s="84"/>
      <c r="L1573" s="84"/>
      <c r="M1573" s="84"/>
      <c r="N1573" s="84"/>
      <c r="O1573" s="84"/>
      <c r="P1573" s="84"/>
      <c r="Q1573" s="84"/>
    </row>
    <row r="1574" spans="1:17" s="94" customFormat="1" x14ac:dyDescent="0.45">
      <c r="A1574" s="85">
        <v>274</v>
      </c>
      <c r="B1574" s="86">
        <v>100000537460</v>
      </c>
      <c r="C1574" s="85">
        <v>0</v>
      </c>
      <c r="D1574" s="85" t="s">
        <v>132</v>
      </c>
      <c r="E1574" s="87" t="s">
        <v>260</v>
      </c>
      <c r="F1574" s="88">
        <v>21500</v>
      </c>
      <c r="G1574" s="88">
        <v>-4252.6099999999997</v>
      </c>
      <c r="H1574" s="88">
        <v>17247.39</v>
      </c>
      <c r="I1574" s="89" t="s">
        <v>293</v>
      </c>
      <c r="J1574" s="89" t="s">
        <v>312</v>
      </c>
      <c r="K1574" s="84"/>
      <c r="L1574" s="84"/>
      <c r="M1574" s="84"/>
      <c r="N1574" s="84"/>
      <c r="O1574" s="84"/>
      <c r="P1574" s="84"/>
      <c r="Q1574" s="84"/>
    </row>
    <row r="1575" spans="1:17" s="94" customFormat="1" x14ac:dyDescent="0.45">
      <c r="A1575" s="85">
        <v>275</v>
      </c>
      <c r="B1575" s="86">
        <v>100000537461</v>
      </c>
      <c r="C1575" s="85">
        <v>0</v>
      </c>
      <c r="D1575" s="85" t="s">
        <v>132</v>
      </c>
      <c r="E1575" s="87" t="s">
        <v>260</v>
      </c>
      <c r="F1575" s="88">
        <v>21500</v>
      </c>
      <c r="G1575" s="88">
        <v>-4252.63</v>
      </c>
      <c r="H1575" s="88">
        <v>17247.37</v>
      </c>
      <c r="I1575" s="89" t="s">
        <v>293</v>
      </c>
      <c r="J1575" s="89" t="s">
        <v>312</v>
      </c>
      <c r="K1575" s="84"/>
      <c r="L1575" s="84"/>
      <c r="M1575" s="84"/>
      <c r="N1575" s="84"/>
      <c r="O1575" s="84"/>
      <c r="P1575" s="84"/>
      <c r="Q1575" s="84"/>
    </row>
    <row r="1576" spans="1:17" s="94" customFormat="1" x14ac:dyDescent="0.45">
      <c r="A1576" s="85">
        <v>276</v>
      </c>
      <c r="B1576" s="86">
        <v>100000537462</v>
      </c>
      <c r="C1576" s="85">
        <v>0</v>
      </c>
      <c r="D1576" s="85" t="s">
        <v>132</v>
      </c>
      <c r="E1576" s="87" t="s">
        <v>260</v>
      </c>
      <c r="F1576" s="88">
        <v>21500</v>
      </c>
      <c r="G1576" s="88">
        <v>-4252.63</v>
      </c>
      <c r="H1576" s="88">
        <v>17247.37</v>
      </c>
      <c r="I1576" s="89" t="s">
        <v>293</v>
      </c>
      <c r="J1576" s="89" t="s">
        <v>312</v>
      </c>
      <c r="K1576" s="84"/>
      <c r="L1576" s="84"/>
      <c r="M1576" s="84"/>
      <c r="N1576" s="84"/>
      <c r="O1576" s="84"/>
      <c r="P1576" s="84"/>
      <c r="Q1576" s="84"/>
    </row>
    <row r="1577" spans="1:17" s="94" customFormat="1" x14ac:dyDescent="0.45">
      <c r="A1577" s="85">
        <v>277</v>
      </c>
      <c r="B1577" s="86">
        <v>100000537463</v>
      </c>
      <c r="C1577" s="85">
        <v>0</v>
      </c>
      <c r="D1577" s="85" t="s">
        <v>132</v>
      </c>
      <c r="E1577" s="87" t="s">
        <v>260</v>
      </c>
      <c r="F1577" s="88">
        <v>21500</v>
      </c>
      <c r="G1577" s="88">
        <v>-4252.6099999999997</v>
      </c>
      <c r="H1577" s="88">
        <v>17247.39</v>
      </c>
      <c r="I1577" s="89" t="s">
        <v>293</v>
      </c>
      <c r="J1577" s="89" t="s">
        <v>312</v>
      </c>
      <c r="K1577" s="84"/>
      <c r="L1577" s="84"/>
      <c r="M1577" s="84"/>
      <c r="N1577" s="84"/>
      <c r="O1577" s="84"/>
      <c r="P1577" s="84"/>
      <c r="Q1577" s="84"/>
    </row>
    <row r="1578" spans="1:17" s="94" customFormat="1" x14ac:dyDescent="0.45">
      <c r="A1578" s="85">
        <v>278</v>
      </c>
      <c r="B1578" s="86">
        <v>100000537464</v>
      </c>
      <c r="C1578" s="85">
        <v>0</v>
      </c>
      <c r="D1578" s="85" t="s">
        <v>132</v>
      </c>
      <c r="E1578" s="87" t="s">
        <v>260</v>
      </c>
      <c r="F1578" s="88">
        <v>21500</v>
      </c>
      <c r="G1578" s="88">
        <v>-4252.63</v>
      </c>
      <c r="H1578" s="88">
        <v>17247.37</v>
      </c>
      <c r="I1578" s="89" t="s">
        <v>293</v>
      </c>
      <c r="J1578" s="89" t="s">
        <v>312</v>
      </c>
      <c r="K1578" s="84"/>
      <c r="L1578" s="84"/>
      <c r="M1578" s="84"/>
      <c r="N1578" s="84"/>
      <c r="O1578" s="84"/>
      <c r="P1578" s="84"/>
      <c r="Q1578" s="84"/>
    </row>
    <row r="1579" spans="1:17" s="94" customFormat="1" x14ac:dyDescent="0.45">
      <c r="A1579" s="85">
        <v>279</v>
      </c>
      <c r="B1579" s="86">
        <v>100000537465</v>
      </c>
      <c r="C1579" s="85">
        <v>0</v>
      </c>
      <c r="D1579" s="85" t="s">
        <v>132</v>
      </c>
      <c r="E1579" s="87" t="s">
        <v>260</v>
      </c>
      <c r="F1579" s="88">
        <v>21500</v>
      </c>
      <c r="G1579" s="88">
        <v>-4252.6099999999997</v>
      </c>
      <c r="H1579" s="88">
        <v>17247.39</v>
      </c>
      <c r="I1579" s="89" t="s">
        <v>293</v>
      </c>
      <c r="J1579" s="89" t="s">
        <v>312</v>
      </c>
      <c r="K1579" s="84"/>
      <c r="L1579" s="84"/>
      <c r="M1579" s="84"/>
      <c r="N1579" s="84"/>
      <c r="O1579" s="84"/>
      <c r="P1579" s="84"/>
      <c r="Q1579" s="84"/>
    </row>
    <row r="1580" spans="1:17" s="94" customFormat="1" x14ac:dyDescent="0.45">
      <c r="A1580" s="85">
        <v>280</v>
      </c>
      <c r="B1580" s="86">
        <v>100000537466</v>
      </c>
      <c r="C1580" s="85">
        <v>0</v>
      </c>
      <c r="D1580" s="85" t="s">
        <v>132</v>
      </c>
      <c r="E1580" s="87" t="s">
        <v>260</v>
      </c>
      <c r="F1580" s="88">
        <v>21500</v>
      </c>
      <c r="G1580" s="88">
        <v>-4252.63</v>
      </c>
      <c r="H1580" s="88">
        <v>17247.37</v>
      </c>
      <c r="I1580" s="89" t="s">
        <v>293</v>
      </c>
      <c r="J1580" s="89" t="s">
        <v>312</v>
      </c>
      <c r="K1580" s="84"/>
      <c r="L1580" s="84"/>
      <c r="M1580" s="84"/>
      <c r="N1580" s="84"/>
      <c r="O1580" s="84"/>
      <c r="P1580" s="84"/>
      <c r="Q1580" s="84"/>
    </row>
    <row r="1581" spans="1:17" s="94" customFormat="1" x14ac:dyDescent="0.45">
      <c r="A1581" s="85">
        <v>281</v>
      </c>
      <c r="B1581" s="86">
        <v>100000537467</v>
      </c>
      <c r="C1581" s="85">
        <v>0</v>
      </c>
      <c r="D1581" s="85" t="s">
        <v>132</v>
      </c>
      <c r="E1581" s="87" t="s">
        <v>260</v>
      </c>
      <c r="F1581" s="88">
        <v>21500</v>
      </c>
      <c r="G1581" s="88">
        <v>-4252.6099999999997</v>
      </c>
      <c r="H1581" s="88">
        <v>17247.39</v>
      </c>
      <c r="I1581" s="89" t="s">
        <v>293</v>
      </c>
      <c r="J1581" s="89" t="s">
        <v>312</v>
      </c>
      <c r="K1581" s="84"/>
      <c r="L1581" s="84"/>
      <c r="M1581" s="84"/>
      <c r="N1581" s="84"/>
      <c r="O1581" s="84"/>
      <c r="P1581" s="84"/>
      <c r="Q1581" s="84"/>
    </row>
    <row r="1582" spans="1:17" s="94" customFormat="1" x14ac:dyDescent="0.45">
      <c r="A1582" s="85">
        <v>282</v>
      </c>
      <c r="B1582" s="86">
        <v>100000537468</v>
      </c>
      <c r="C1582" s="85">
        <v>0</v>
      </c>
      <c r="D1582" s="85" t="s">
        <v>132</v>
      </c>
      <c r="E1582" s="87" t="s">
        <v>260</v>
      </c>
      <c r="F1582" s="88">
        <v>21500</v>
      </c>
      <c r="G1582" s="88">
        <v>-4252.6099999999997</v>
      </c>
      <c r="H1582" s="88">
        <v>17247.39</v>
      </c>
      <c r="I1582" s="89" t="s">
        <v>293</v>
      </c>
      <c r="J1582" s="89" t="s">
        <v>312</v>
      </c>
      <c r="K1582" s="84"/>
      <c r="L1582" s="84"/>
      <c r="M1582" s="84"/>
      <c r="N1582" s="84"/>
      <c r="O1582" s="84"/>
      <c r="P1582" s="84"/>
      <c r="Q1582" s="84"/>
    </row>
    <row r="1583" spans="1:17" s="94" customFormat="1" x14ac:dyDescent="0.45">
      <c r="A1583" s="85">
        <v>283</v>
      </c>
      <c r="B1583" s="86">
        <v>100000537469</v>
      </c>
      <c r="C1583" s="85">
        <v>0</v>
      </c>
      <c r="D1583" s="85" t="s">
        <v>132</v>
      </c>
      <c r="E1583" s="87" t="s">
        <v>260</v>
      </c>
      <c r="F1583" s="88">
        <v>21500</v>
      </c>
      <c r="G1583" s="88">
        <v>-4252.63</v>
      </c>
      <c r="H1583" s="88">
        <v>17247.37</v>
      </c>
      <c r="I1583" s="89" t="s">
        <v>293</v>
      </c>
      <c r="J1583" s="89" t="s">
        <v>312</v>
      </c>
      <c r="K1583" s="84"/>
      <c r="L1583" s="84"/>
      <c r="M1583" s="84"/>
      <c r="N1583" s="84"/>
      <c r="O1583" s="84"/>
      <c r="P1583" s="84"/>
      <c r="Q1583" s="84"/>
    </row>
    <row r="1584" spans="1:17" s="94" customFormat="1" x14ac:dyDescent="0.45">
      <c r="A1584" s="85">
        <v>284</v>
      </c>
      <c r="B1584" s="86">
        <v>100000537470</v>
      </c>
      <c r="C1584" s="85">
        <v>0</v>
      </c>
      <c r="D1584" s="85" t="s">
        <v>132</v>
      </c>
      <c r="E1584" s="87" t="s">
        <v>260</v>
      </c>
      <c r="F1584" s="88">
        <v>21500</v>
      </c>
      <c r="G1584" s="88">
        <v>-4252.6099999999997</v>
      </c>
      <c r="H1584" s="88">
        <v>17247.39</v>
      </c>
      <c r="I1584" s="89" t="s">
        <v>293</v>
      </c>
      <c r="J1584" s="89" t="s">
        <v>312</v>
      </c>
      <c r="K1584" s="84"/>
      <c r="L1584" s="84"/>
      <c r="M1584" s="84"/>
      <c r="N1584" s="84"/>
      <c r="O1584" s="84"/>
      <c r="P1584" s="84"/>
      <c r="Q1584" s="84"/>
    </row>
    <row r="1585" spans="1:17" s="94" customFormat="1" x14ac:dyDescent="0.45">
      <c r="A1585" s="85">
        <v>285</v>
      </c>
      <c r="B1585" s="86">
        <v>100000537471</v>
      </c>
      <c r="C1585" s="85">
        <v>0</v>
      </c>
      <c r="D1585" s="85" t="s">
        <v>132</v>
      </c>
      <c r="E1585" s="87" t="s">
        <v>260</v>
      </c>
      <c r="F1585" s="88">
        <v>21500</v>
      </c>
      <c r="G1585" s="88">
        <v>-4252.63</v>
      </c>
      <c r="H1585" s="88">
        <v>17247.37</v>
      </c>
      <c r="I1585" s="89" t="s">
        <v>293</v>
      </c>
      <c r="J1585" s="89" t="s">
        <v>312</v>
      </c>
      <c r="K1585" s="84"/>
      <c r="L1585" s="84"/>
      <c r="M1585" s="84"/>
      <c r="N1585" s="84"/>
      <c r="O1585" s="84"/>
      <c r="P1585" s="84"/>
      <c r="Q1585" s="84"/>
    </row>
    <row r="1586" spans="1:17" s="94" customFormat="1" x14ac:dyDescent="0.45">
      <c r="A1586" s="85">
        <v>286</v>
      </c>
      <c r="B1586" s="86">
        <v>100000537472</v>
      </c>
      <c r="C1586" s="85">
        <v>0</v>
      </c>
      <c r="D1586" s="85" t="s">
        <v>132</v>
      </c>
      <c r="E1586" s="87" t="s">
        <v>260</v>
      </c>
      <c r="F1586" s="88">
        <v>21500</v>
      </c>
      <c r="G1586" s="88">
        <v>-4252.63</v>
      </c>
      <c r="H1586" s="88">
        <v>17247.37</v>
      </c>
      <c r="I1586" s="89" t="s">
        <v>293</v>
      </c>
      <c r="J1586" s="89" t="s">
        <v>312</v>
      </c>
      <c r="K1586" s="84"/>
      <c r="L1586" s="84"/>
      <c r="M1586" s="84"/>
      <c r="N1586" s="84"/>
      <c r="O1586" s="84"/>
      <c r="P1586" s="84"/>
      <c r="Q1586" s="84"/>
    </row>
    <row r="1587" spans="1:17" s="94" customFormat="1" x14ac:dyDescent="0.45">
      <c r="A1587" s="85">
        <v>287</v>
      </c>
      <c r="B1587" s="86">
        <v>100000537473</v>
      </c>
      <c r="C1587" s="85">
        <v>0</v>
      </c>
      <c r="D1587" s="85" t="s">
        <v>132</v>
      </c>
      <c r="E1587" s="87" t="s">
        <v>260</v>
      </c>
      <c r="F1587" s="88">
        <v>21500</v>
      </c>
      <c r="G1587" s="88">
        <v>-4252.6099999999997</v>
      </c>
      <c r="H1587" s="88">
        <v>17247.39</v>
      </c>
      <c r="I1587" s="89" t="s">
        <v>293</v>
      </c>
      <c r="J1587" s="89" t="s">
        <v>312</v>
      </c>
      <c r="K1587" s="84"/>
      <c r="L1587" s="84"/>
      <c r="M1587" s="84"/>
      <c r="N1587" s="84"/>
      <c r="O1587" s="84"/>
      <c r="P1587" s="84"/>
      <c r="Q1587" s="84"/>
    </row>
    <row r="1588" spans="1:17" s="94" customFormat="1" x14ac:dyDescent="0.45">
      <c r="A1588" s="85">
        <v>288</v>
      </c>
      <c r="B1588" s="86">
        <v>100000537474</v>
      </c>
      <c r="C1588" s="85">
        <v>0</v>
      </c>
      <c r="D1588" s="85" t="s">
        <v>132</v>
      </c>
      <c r="E1588" s="87" t="s">
        <v>260</v>
      </c>
      <c r="F1588" s="88">
        <v>21500</v>
      </c>
      <c r="G1588" s="88">
        <v>-4252.63</v>
      </c>
      <c r="H1588" s="88">
        <v>17247.37</v>
      </c>
      <c r="I1588" s="89" t="s">
        <v>293</v>
      </c>
      <c r="J1588" s="89" t="s">
        <v>312</v>
      </c>
      <c r="K1588" s="84"/>
      <c r="L1588" s="84"/>
      <c r="M1588" s="84"/>
      <c r="N1588" s="84"/>
      <c r="O1588" s="84"/>
      <c r="P1588" s="84"/>
      <c r="Q1588" s="84"/>
    </row>
    <row r="1589" spans="1:17" s="94" customFormat="1" x14ac:dyDescent="0.45">
      <c r="A1589" s="85">
        <v>289</v>
      </c>
      <c r="B1589" s="86">
        <v>100000537475</v>
      </c>
      <c r="C1589" s="85">
        <v>0</v>
      </c>
      <c r="D1589" s="85" t="s">
        <v>132</v>
      </c>
      <c r="E1589" s="87" t="s">
        <v>260</v>
      </c>
      <c r="F1589" s="88">
        <v>21500</v>
      </c>
      <c r="G1589" s="88">
        <v>-4252.6099999999997</v>
      </c>
      <c r="H1589" s="88">
        <v>17247.39</v>
      </c>
      <c r="I1589" s="89" t="s">
        <v>293</v>
      </c>
      <c r="J1589" s="89" t="s">
        <v>312</v>
      </c>
      <c r="K1589" s="84"/>
      <c r="L1589" s="84"/>
      <c r="M1589" s="84"/>
      <c r="N1589" s="84"/>
      <c r="O1589" s="84"/>
      <c r="P1589" s="84"/>
      <c r="Q1589" s="84"/>
    </row>
    <row r="1590" spans="1:17" s="94" customFormat="1" x14ac:dyDescent="0.45">
      <c r="A1590" s="85">
        <v>290</v>
      </c>
      <c r="B1590" s="86">
        <v>100000537476</v>
      </c>
      <c r="C1590" s="85">
        <v>0</v>
      </c>
      <c r="D1590" s="85" t="s">
        <v>132</v>
      </c>
      <c r="E1590" s="87" t="s">
        <v>260</v>
      </c>
      <c r="F1590" s="88">
        <v>21500</v>
      </c>
      <c r="G1590" s="88">
        <v>-4252.63</v>
      </c>
      <c r="H1590" s="88">
        <v>17247.37</v>
      </c>
      <c r="I1590" s="89" t="s">
        <v>293</v>
      </c>
      <c r="J1590" s="89" t="s">
        <v>312</v>
      </c>
      <c r="K1590" s="84"/>
      <c r="L1590" s="84"/>
      <c r="M1590" s="84"/>
      <c r="N1590" s="84"/>
      <c r="O1590" s="84"/>
      <c r="P1590" s="84"/>
      <c r="Q1590" s="84"/>
    </row>
    <row r="1591" spans="1:17" s="94" customFormat="1" x14ac:dyDescent="0.45">
      <c r="A1591" s="85">
        <v>291</v>
      </c>
      <c r="B1591" s="86">
        <v>100000537477</v>
      </c>
      <c r="C1591" s="85">
        <v>0</v>
      </c>
      <c r="D1591" s="85" t="s">
        <v>132</v>
      </c>
      <c r="E1591" s="87" t="s">
        <v>260</v>
      </c>
      <c r="F1591" s="88">
        <v>21500</v>
      </c>
      <c r="G1591" s="88">
        <v>-4252.6099999999997</v>
      </c>
      <c r="H1591" s="88">
        <v>17247.39</v>
      </c>
      <c r="I1591" s="89" t="s">
        <v>293</v>
      </c>
      <c r="J1591" s="89" t="s">
        <v>312</v>
      </c>
      <c r="K1591" s="84"/>
      <c r="L1591" s="84"/>
      <c r="M1591" s="84"/>
      <c r="N1591" s="84"/>
      <c r="O1591" s="84"/>
      <c r="P1591" s="84"/>
      <c r="Q1591" s="84"/>
    </row>
    <row r="1592" spans="1:17" s="94" customFormat="1" x14ac:dyDescent="0.45">
      <c r="A1592" s="85">
        <v>292</v>
      </c>
      <c r="B1592" s="86">
        <v>100000537478</v>
      </c>
      <c r="C1592" s="85">
        <v>0</v>
      </c>
      <c r="D1592" s="85" t="s">
        <v>132</v>
      </c>
      <c r="E1592" s="87" t="s">
        <v>260</v>
      </c>
      <c r="F1592" s="88">
        <v>21500</v>
      </c>
      <c r="G1592" s="88">
        <v>-4252.63</v>
      </c>
      <c r="H1592" s="88">
        <v>17247.37</v>
      </c>
      <c r="I1592" s="89" t="s">
        <v>293</v>
      </c>
      <c r="J1592" s="89" t="s">
        <v>312</v>
      </c>
      <c r="K1592" s="84"/>
      <c r="L1592" s="84"/>
      <c r="M1592" s="84"/>
      <c r="N1592" s="84"/>
      <c r="O1592" s="84"/>
      <c r="P1592" s="84"/>
      <c r="Q1592" s="84"/>
    </row>
    <row r="1593" spans="1:17" s="94" customFormat="1" x14ac:dyDescent="0.45">
      <c r="A1593" s="85">
        <v>293</v>
      </c>
      <c r="B1593" s="86">
        <v>100000537479</v>
      </c>
      <c r="C1593" s="85">
        <v>0</v>
      </c>
      <c r="D1593" s="85" t="s">
        <v>132</v>
      </c>
      <c r="E1593" s="87" t="s">
        <v>260</v>
      </c>
      <c r="F1593" s="88">
        <v>21500</v>
      </c>
      <c r="G1593" s="88">
        <v>-4252.6099999999997</v>
      </c>
      <c r="H1593" s="88">
        <v>17247.39</v>
      </c>
      <c r="I1593" s="89" t="s">
        <v>293</v>
      </c>
      <c r="J1593" s="89" t="s">
        <v>312</v>
      </c>
      <c r="K1593" s="84"/>
      <c r="L1593" s="84"/>
      <c r="M1593" s="84"/>
      <c r="N1593" s="84"/>
      <c r="O1593" s="84"/>
      <c r="P1593" s="84"/>
      <c r="Q1593" s="84"/>
    </row>
    <row r="1594" spans="1:17" s="94" customFormat="1" x14ac:dyDescent="0.45">
      <c r="A1594" s="85">
        <v>294</v>
      </c>
      <c r="B1594" s="86">
        <v>100000537480</v>
      </c>
      <c r="C1594" s="85">
        <v>0</v>
      </c>
      <c r="D1594" s="85" t="s">
        <v>132</v>
      </c>
      <c r="E1594" s="87" t="s">
        <v>260</v>
      </c>
      <c r="F1594" s="88">
        <v>21500</v>
      </c>
      <c r="G1594" s="88">
        <v>-4252.63</v>
      </c>
      <c r="H1594" s="88">
        <v>17247.37</v>
      </c>
      <c r="I1594" s="89" t="s">
        <v>293</v>
      </c>
      <c r="J1594" s="89" t="s">
        <v>312</v>
      </c>
      <c r="K1594" s="84"/>
      <c r="L1594" s="84"/>
      <c r="M1594" s="84"/>
      <c r="N1594" s="84"/>
      <c r="O1594" s="84"/>
      <c r="P1594" s="84"/>
      <c r="Q1594" s="84"/>
    </row>
    <row r="1595" spans="1:17" s="94" customFormat="1" x14ac:dyDescent="0.45">
      <c r="A1595" s="85">
        <v>295</v>
      </c>
      <c r="B1595" s="86">
        <v>100000540080</v>
      </c>
      <c r="C1595" s="85">
        <v>0</v>
      </c>
      <c r="D1595" s="85" t="s">
        <v>132</v>
      </c>
      <c r="E1595" s="87" t="s">
        <v>1340</v>
      </c>
      <c r="F1595" s="88">
        <v>456500</v>
      </c>
      <c r="G1595" s="88">
        <v>-110580.7</v>
      </c>
      <c r="H1595" s="88">
        <v>345919.3</v>
      </c>
      <c r="I1595" s="89" t="s">
        <v>293</v>
      </c>
      <c r="J1595" s="89" t="s">
        <v>312</v>
      </c>
      <c r="K1595" s="84"/>
      <c r="L1595" s="84"/>
      <c r="M1595" s="84"/>
      <c r="N1595" s="84"/>
      <c r="O1595" s="84"/>
      <c r="P1595" s="84"/>
      <c r="Q1595" s="84"/>
    </row>
    <row r="1596" spans="1:17" s="94" customFormat="1" x14ac:dyDescent="0.45">
      <c r="A1596" s="85">
        <v>296</v>
      </c>
      <c r="B1596" s="86">
        <v>100000540081</v>
      </c>
      <c r="C1596" s="85">
        <v>0</v>
      </c>
      <c r="D1596" s="85" t="s">
        <v>132</v>
      </c>
      <c r="E1596" s="87" t="s">
        <v>1340</v>
      </c>
      <c r="F1596" s="88">
        <v>456500</v>
      </c>
      <c r="G1596" s="88">
        <v>-110580.7</v>
      </c>
      <c r="H1596" s="88">
        <v>345919.3</v>
      </c>
      <c r="I1596" s="89" t="s">
        <v>293</v>
      </c>
      <c r="J1596" s="89" t="s">
        <v>312</v>
      </c>
      <c r="K1596" s="84"/>
      <c r="L1596" s="84"/>
      <c r="M1596" s="84"/>
      <c r="N1596" s="84"/>
      <c r="O1596" s="84"/>
      <c r="P1596" s="84"/>
      <c r="Q1596" s="84"/>
    </row>
    <row r="1597" spans="1:17" s="94" customFormat="1" x14ac:dyDescent="0.45">
      <c r="A1597" s="85">
        <v>297</v>
      </c>
      <c r="B1597" s="86">
        <v>100000540082</v>
      </c>
      <c r="C1597" s="85">
        <v>0</v>
      </c>
      <c r="D1597" s="85" t="s">
        <v>132</v>
      </c>
      <c r="E1597" s="87" t="s">
        <v>1340</v>
      </c>
      <c r="F1597" s="88">
        <v>456500</v>
      </c>
      <c r="G1597" s="88">
        <v>-110580.71</v>
      </c>
      <c r="H1597" s="88">
        <v>345919.29</v>
      </c>
      <c r="I1597" s="89" t="s">
        <v>293</v>
      </c>
      <c r="J1597" s="89" t="s">
        <v>312</v>
      </c>
      <c r="K1597" s="84"/>
      <c r="L1597" s="84"/>
      <c r="M1597" s="84"/>
      <c r="N1597" s="84"/>
      <c r="O1597" s="84"/>
      <c r="P1597" s="84"/>
      <c r="Q1597" s="84"/>
    </row>
    <row r="1598" spans="1:17" s="94" customFormat="1" x14ac:dyDescent="0.45">
      <c r="A1598" s="85">
        <v>298</v>
      </c>
      <c r="B1598" s="86">
        <v>100000540083</v>
      </c>
      <c r="C1598" s="85">
        <v>0</v>
      </c>
      <c r="D1598" s="85" t="s">
        <v>132</v>
      </c>
      <c r="E1598" s="87" t="s">
        <v>1340</v>
      </c>
      <c r="F1598" s="88">
        <v>456500</v>
      </c>
      <c r="G1598" s="88">
        <v>-110580.71</v>
      </c>
      <c r="H1598" s="88">
        <v>345919.29</v>
      </c>
      <c r="I1598" s="89" t="s">
        <v>293</v>
      </c>
      <c r="J1598" s="89" t="s">
        <v>312</v>
      </c>
      <c r="K1598" s="84"/>
      <c r="L1598" s="84"/>
      <c r="M1598" s="84"/>
      <c r="N1598" s="84"/>
      <c r="O1598" s="84"/>
      <c r="P1598" s="84"/>
      <c r="Q1598" s="84"/>
    </row>
    <row r="1599" spans="1:17" s="94" customFormat="1" x14ac:dyDescent="0.45">
      <c r="A1599" s="85">
        <v>299</v>
      </c>
      <c r="B1599" s="86">
        <v>100000540084</v>
      </c>
      <c r="C1599" s="85">
        <v>0</v>
      </c>
      <c r="D1599" s="85" t="s">
        <v>132</v>
      </c>
      <c r="E1599" s="87" t="s">
        <v>1340</v>
      </c>
      <c r="F1599" s="88">
        <v>456500</v>
      </c>
      <c r="G1599" s="88">
        <v>-110580.7</v>
      </c>
      <c r="H1599" s="88">
        <v>345919.3</v>
      </c>
      <c r="I1599" s="89" t="s">
        <v>293</v>
      </c>
      <c r="J1599" s="89" t="s">
        <v>312</v>
      </c>
      <c r="K1599" s="84"/>
      <c r="L1599" s="84"/>
      <c r="M1599" s="84"/>
      <c r="N1599" s="84"/>
      <c r="O1599" s="84"/>
      <c r="P1599" s="84"/>
      <c r="Q1599" s="84"/>
    </row>
    <row r="1600" spans="1:17" s="94" customFormat="1" x14ac:dyDescent="0.45">
      <c r="A1600" s="85">
        <v>300</v>
      </c>
      <c r="B1600" s="86">
        <v>100000556207</v>
      </c>
      <c r="C1600" s="85">
        <v>0</v>
      </c>
      <c r="D1600" s="85" t="s">
        <v>494</v>
      </c>
      <c r="E1600" s="87" t="s">
        <v>1341</v>
      </c>
      <c r="F1600" s="88">
        <v>369000</v>
      </c>
      <c r="G1600" s="88">
        <v>-53372.58</v>
      </c>
      <c r="H1600" s="88">
        <v>315627.42</v>
      </c>
      <c r="I1600" s="89" t="s">
        <v>293</v>
      </c>
      <c r="J1600" s="89" t="s">
        <v>312</v>
      </c>
      <c r="K1600" s="84"/>
      <c r="L1600" s="84"/>
      <c r="M1600" s="84"/>
      <c r="N1600" s="84"/>
      <c r="O1600" s="84"/>
      <c r="P1600" s="84"/>
      <c r="Q1600" s="84"/>
    </row>
    <row r="1601" spans="1:17" s="83" customFormat="1" x14ac:dyDescent="0.45">
      <c r="A1601" s="85">
        <v>301</v>
      </c>
      <c r="B1601" s="86">
        <v>100000556442</v>
      </c>
      <c r="C1601" s="85">
        <v>0</v>
      </c>
      <c r="D1601" s="85" t="s">
        <v>494</v>
      </c>
      <c r="E1601" s="87" t="s">
        <v>1342</v>
      </c>
      <c r="F1601" s="88">
        <v>179000</v>
      </c>
      <c r="G1601" s="88">
        <v>-25947.81</v>
      </c>
      <c r="H1601" s="88">
        <v>153052.19</v>
      </c>
      <c r="I1601" s="89" t="s">
        <v>293</v>
      </c>
      <c r="J1601" s="89" t="s">
        <v>312</v>
      </c>
      <c r="K1601" s="84"/>
      <c r="L1601" s="84"/>
      <c r="M1601" s="84"/>
      <c r="N1601" s="84"/>
      <c r="O1601" s="84"/>
      <c r="P1601" s="84"/>
      <c r="Q1601" s="84"/>
    </row>
    <row r="1602" spans="1:17" s="83" customFormat="1" x14ac:dyDescent="0.45">
      <c r="A1602" s="85">
        <v>302</v>
      </c>
      <c r="B1602" s="86">
        <v>100000556450</v>
      </c>
      <c r="C1602" s="85">
        <v>0</v>
      </c>
      <c r="D1602" s="85" t="s">
        <v>494</v>
      </c>
      <c r="E1602" s="87" t="s">
        <v>1343</v>
      </c>
      <c r="F1602" s="88">
        <v>2985000</v>
      </c>
      <c r="G1602" s="88">
        <v>-418935.93</v>
      </c>
      <c r="H1602" s="88">
        <v>2566064.0699999998</v>
      </c>
      <c r="I1602" s="89" t="s">
        <v>293</v>
      </c>
      <c r="J1602" s="89" t="s">
        <v>312</v>
      </c>
      <c r="K1602" s="84"/>
      <c r="L1602" s="84"/>
      <c r="M1602" s="84"/>
      <c r="N1602" s="84"/>
      <c r="O1602" s="84"/>
      <c r="P1602" s="84"/>
      <c r="Q1602" s="84"/>
    </row>
    <row r="1603" spans="1:17" s="83" customFormat="1" x14ac:dyDescent="0.45">
      <c r="A1603" s="90" t="s">
        <v>27</v>
      </c>
      <c r="B1603" s="91" t="s">
        <v>269</v>
      </c>
      <c r="C1603" s="90"/>
      <c r="D1603" s="90"/>
      <c r="E1603" s="90"/>
      <c r="F1603" s="92">
        <f>SUM(F1298:F1602)</f>
        <v>28112464.66</v>
      </c>
      <c r="G1603" s="92">
        <f t="shared" ref="G1603:H1603" si="29">SUM(G1298:G1602)</f>
        <v>-8601123.1600000095</v>
      </c>
      <c r="H1603" s="92">
        <f t="shared" si="29"/>
        <v>19511341.499999993</v>
      </c>
      <c r="I1603" s="93"/>
      <c r="J1603" s="93"/>
      <c r="K1603" s="94"/>
      <c r="L1603" s="94"/>
      <c r="M1603" s="94"/>
      <c r="N1603" s="94"/>
      <c r="O1603" s="94"/>
      <c r="P1603" s="94"/>
      <c r="Q1603" s="94"/>
    </row>
    <row r="1604" spans="1:17" s="83" customFormat="1" x14ac:dyDescent="0.45">
      <c r="A1604" s="94"/>
      <c r="B1604" s="78"/>
      <c r="C1604" s="94"/>
      <c r="D1604" s="94"/>
      <c r="E1604" s="94"/>
      <c r="F1604" s="95"/>
      <c r="G1604" s="95"/>
      <c r="H1604" s="95"/>
      <c r="I1604" s="93"/>
      <c r="J1604" s="93"/>
      <c r="K1604" s="94"/>
      <c r="L1604" s="94"/>
      <c r="M1604" s="94"/>
      <c r="N1604" s="94"/>
      <c r="O1604" s="94"/>
      <c r="P1604" s="94"/>
      <c r="Q1604" s="94"/>
    </row>
    <row r="1605" spans="1:17" x14ac:dyDescent="0.45">
      <c r="A1605" s="78" t="s">
        <v>291</v>
      </c>
      <c r="B1605" s="78"/>
      <c r="C1605" s="94"/>
      <c r="D1605" s="94"/>
      <c r="E1605" s="94"/>
      <c r="F1605" s="95"/>
      <c r="G1605" s="95"/>
      <c r="H1605" s="94"/>
      <c r="I1605" s="93"/>
      <c r="J1605" s="93"/>
      <c r="K1605" s="94"/>
      <c r="L1605" s="94"/>
      <c r="M1605" s="94"/>
      <c r="N1605" s="94"/>
      <c r="O1605" s="94"/>
      <c r="P1605" s="94"/>
      <c r="Q1605" s="94"/>
    </row>
    <row r="1606" spans="1:17" x14ac:dyDescent="0.45">
      <c r="A1606" s="80" t="s">
        <v>278</v>
      </c>
      <c r="B1606" s="81" t="s">
        <v>0</v>
      </c>
      <c r="C1606" s="80" t="s">
        <v>1</v>
      </c>
      <c r="D1606" s="80" t="s">
        <v>277</v>
      </c>
      <c r="E1606" s="80" t="s">
        <v>2</v>
      </c>
      <c r="F1606" s="80" t="s">
        <v>3</v>
      </c>
      <c r="G1606" s="80" t="s">
        <v>4</v>
      </c>
      <c r="H1606" s="80" t="s">
        <v>5</v>
      </c>
      <c r="I1606" s="82"/>
      <c r="J1606" s="82"/>
      <c r="K1606" s="83"/>
      <c r="L1606" s="83"/>
      <c r="M1606" s="83"/>
      <c r="N1606" s="83"/>
      <c r="O1606" s="83"/>
      <c r="P1606" s="83"/>
      <c r="Q1606" s="83"/>
    </row>
    <row r="1607" spans="1:17" x14ac:dyDescent="0.45">
      <c r="A1607" s="85">
        <v>1</v>
      </c>
      <c r="B1607" s="86">
        <v>100000145958</v>
      </c>
      <c r="C1607" s="85">
        <v>0</v>
      </c>
      <c r="D1607" s="85" t="s">
        <v>75</v>
      </c>
      <c r="E1607" s="87" t="s">
        <v>1344</v>
      </c>
      <c r="F1607" s="88">
        <v>330000</v>
      </c>
      <c r="G1607" s="88">
        <v>-329999</v>
      </c>
      <c r="H1607" s="87">
        <v>1</v>
      </c>
      <c r="I1607" s="89" t="s">
        <v>293</v>
      </c>
      <c r="J1607" s="89" t="s">
        <v>313</v>
      </c>
    </row>
    <row r="1608" spans="1:17" x14ac:dyDescent="0.45">
      <c r="A1608" s="87"/>
      <c r="B1608" s="91" t="s">
        <v>291</v>
      </c>
      <c r="C1608" s="85"/>
      <c r="D1608" s="85"/>
      <c r="E1608" s="87"/>
      <c r="F1608" s="92">
        <f>SUM(F1607)</f>
        <v>330000</v>
      </c>
      <c r="G1608" s="92">
        <f t="shared" ref="G1608:H1608" si="30">SUM(G1607)</f>
        <v>-329999</v>
      </c>
      <c r="H1608" s="92">
        <f t="shared" si="30"/>
        <v>1</v>
      </c>
    </row>
    <row r="1609" spans="1:17" s="67" customFormat="1" ht="23.25" x14ac:dyDescent="0.5">
      <c r="A1609" s="180" t="s">
        <v>281</v>
      </c>
      <c r="B1609" s="181"/>
      <c r="C1609" s="181"/>
      <c r="D1609" s="181"/>
      <c r="E1609" s="182"/>
      <c r="F1609" s="64">
        <f>F1608+F1603</f>
        <v>28442464.66</v>
      </c>
      <c r="G1609" s="64">
        <f t="shared" ref="G1609:H1609" si="31">G1608+G1603</f>
        <v>-8931122.1600000095</v>
      </c>
      <c r="H1609" s="64">
        <f t="shared" si="31"/>
        <v>19511342.499999993</v>
      </c>
      <c r="I1609" s="96"/>
      <c r="J1609" s="97"/>
    </row>
    <row r="1610" spans="1:17" s="83" customFormat="1" x14ac:dyDescent="0.45">
      <c r="A1610" s="94" t="s">
        <v>29</v>
      </c>
      <c r="B1610" s="78" t="s">
        <v>270</v>
      </c>
      <c r="C1610" s="94"/>
      <c r="D1610" s="94"/>
      <c r="E1610" s="94"/>
      <c r="F1610" s="95">
        <v>28442464.66</v>
      </c>
      <c r="G1610" s="95">
        <v>-8931122.1600000001</v>
      </c>
      <c r="H1610" s="95">
        <v>19511342.5</v>
      </c>
      <c r="I1610" s="93"/>
      <c r="J1610" s="93"/>
      <c r="K1610" s="94"/>
      <c r="L1610" s="94"/>
      <c r="M1610" s="94"/>
      <c r="N1610" s="94"/>
      <c r="O1610" s="94"/>
      <c r="P1610" s="94"/>
      <c r="Q1610" s="94"/>
    </row>
    <row r="1611" spans="1:17" s="83" customFormat="1" x14ac:dyDescent="0.45">
      <c r="A1611" s="94"/>
      <c r="B1611" s="78"/>
      <c r="C1611" s="94"/>
      <c r="D1611" s="94"/>
      <c r="E1611" s="94"/>
      <c r="F1611" s="95"/>
      <c r="G1611" s="95"/>
      <c r="H1611" s="95"/>
      <c r="I1611" s="93"/>
      <c r="J1611" s="93"/>
      <c r="K1611" s="94"/>
      <c r="L1611" s="94"/>
      <c r="M1611" s="94"/>
      <c r="N1611" s="94"/>
      <c r="O1611" s="94"/>
      <c r="P1611" s="94"/>
      <c r="Q1611" s="94"/>
    </row>
    <row r="1612" spans="1:17" s="83" customFormat="1" x14ac:dyDescent="0.45">
      <c r="A1612" s="78" t="s">
        <v>1345</v>
      </c>
      <c r="B1612" s="78"/>
      <c r="C1612" s="94"/>
      <c r="D1612" s="94"/>
      <c r="E1612" s="94"/>
      <c r="F1612" s="95"/>
      <c r="G1612" s="95"/>
      <c r="H1612" s="95"/>
      <c r="I1612" s="93"/>
      <c r="J1612" s="93"/>
      <c r="K1612" s="94"/>
      <c r="L1612" s="94"/>
      <c r="M1612" s="94"/>
      <c r="N1612" s="94"/>
      <c r="O1612" s="94"/>
      <c r="P1612" s="94"/>
      <c r="Q1612" s="94"/>
    </row>
    <row r="1613" spans="1:17" s="83" customFormat="1" x14ac:dyDescent="0.45">
      <c r="A1613" s="80" t="s">
        <v>278</v>
      </c>
      <c r="B1613" s="81" t="s">
        <v>0</v>
      </c>
      <c r="C1613" s="80" t="s">
        <v>1</v>
      </c>
      <c r="D1613" s="80" t="s">
        <v>277</v>
      </c>
      <c r="E1613" s="80" t="s">
        <v>2</v>
      </c>
      <c r="F1613" s="80" t="s">
        <v>3</v>
      </c>
      <c r="G1613" s="80" t="s">
        <v>4</v>
      </c>
      <c r="H1613" s="80" t="s">
        <v>5</v>
      </c>
      <c r="I1613" s="82"/>
      <c r="J1613" s="82"/>
    </row>
    <row r="1614" spans="1:17" s="83" customFormat="1" x14ac:dyDescent="0.45">
      <c r="A1614" s="85">
        <v>1</v>
      </c>
      <c r="B1614" s="86">
        <v>800000028586</v>
      </c>
      <c r="C1614" s="85">
        <v>0</v>
      </c>
      <c r="D1614" s="85" t="s">
        <v>1346</v>
      </c>
      <c r="E1614" s="87" t="s">
        <v>1347</v>
      </c>
      <c r="F1614" s="88">
        <v>892500</v>
      </c>
      <c r="G1614" s="87">
        <v>0</v>
      </c>
      <c r="H1614" s="88">
        <v>892500</v>
      </c>
      <c r="I1614" s="89"/>
      <c r="J1614" s="89"/>
      <c r="K1614" s="84"/>
      <c r="L1614" s="84"/>
      <c r="M1614" s="84"/>
      <c r="N1614" s="84"/>
      <c r="O1614" s="84"/>
      <c r="P1614" s="84"/>
      <c r="Q1614" s="84"/>
    </row>
    <row r="1615" spans="1:17" s="83" customFormat="1" x14ac:dyDescent="0.45">
      <c r="A1615" s="85">
        <v>2</v>
      </c>
      <c r="B1615" s="86">
        <v>800000029352</v>
      </c>
      <c r="C1615" s="85">
        <v>0</v>
      </c>
      <c r="D1615" s="85" t="s">
        <v>1348</v>
      </c>
      <c r="E1615" s="87" t="s">
        <v>1349</v>
      </c>
      <c r="F1615" s="88">
        <v>892500</v>
      </c>
      <c r="G1615" s="87">
        <v>0</v>
      </c>
      <c r="H1615" s="88">
        <v>892500</v>
      </c>
      <c r="I1615" s="89"/>
      <c r="J1615" s="89"/>
      <c r="K1615" s="84"/>
      <c r="L1615" s="84"/>
      <c r="M1615" s="84"/>
      <c r="N1615" s="84"/>
      <c r="O1615" s="84"/>
      <c r="P1615" s="84"/>
      <c r="Q1615" s="84"/>
    </row>
    <row r="1616" spans="1:17" s="83" customFormat="1" x14ac:dyDescent="0.45">
      <c r="A1616" s="85">
        <v>3</v>
      </c>
      <c r="B1616" s="86">
        <v>800000030167</v>
      </c>
      <c r="C1616" s="85">
        <v>0</v>
      </c>
      <c r="D1616" s="85" t="s">
        <v>1350</v>
      </c>
      <c r="E1616" s="87" t="s">
        <v>1351</v>
      </c>
      <c r="F1616" s="88">
        <v>5688888.7999999998</v>
      </c>
      <c r="G1616" s="87">
        <v>0</v>
      </c>
      <c r="H1616" s="88">
        <v>5688888.7999999998</v>
      </c>
      <c r="I1616" s="89"/>
      <c r="J1616" s="89"/>
      <c r="K1616" s="84"/>
      <c r="L1616" s="84"/>
      <c r="M1616" s="84"/>
      <c r="N1616" s="84"/>
      <c r="O1616" s="84"/>
      <c r="P1616" s="84"/>
      <c r="Q1616" s="84"/>
    </row>
    <row r="1617" spans="1:17" s="83" customFormat="1" x14ac:dyDescent="0.45">
      <c r="A1617" s="85">
        <v>4</v>
      </c>
      <c r="B1617" s="86">
        <v>800000030422</v>
      </c>
      <c r="C1617" s="85">
        <v>0</v>
      </c>
      <c r="D1617" s="85" t="s">
        <v>322</v>
      </c>
      <c r="E1617" s="87" t="s">
        <v>1352</v>
      </c>
      <c r="F1617" s="88">
        <v>892500</v>
      </c>
      <c r="G1617" s="87">
        <v>0</v>
      </c>
      <c r="H1617" s="88">
        <v>892500</v>
      </c>
      <c r="I1617" s="89"/>
      <c r="J1617" s="89"/>
      <c r="K1617" s="84"/>
      <c r="L1617" s="84"/>
      <c r="M1617" s="84"/>
      <c r="N1617" s="84"/>
      <c r="O1617" s="84"/>
      <c r="P1617" s="84"/>
      <c r="Q1617" s="84"/>
    </row>
    <row r="1618" spans="1:17" s="83" customFormat="1" x14ac:dyDescent="0.45">
      <c r="A1618" s="85">
        <v>5</v>
      </c>
      <c r="B1618" s="86">
        <v>800000030628</v>
      </c>
      <c r="C1618" s="85">
        <v>0</v>
      </c>
      <c r="D1618" s="85" t="s">
        <v>1353</v>
      </c>
      <c r="E1618" s="87" t="s">
        <v>1354</v>
      </c>
      <c r="F1618" s="88">
        <v>2844444.4</v>
      </c>
      <c r="G1618" s="87">
        <v>0</v>
      </c>
      <c r="H1618" s="88">
        <v>2844444.4</v>
      </c>
      <c r="I1618" s="89"/>
      <c r="J1618" s="89"/>
      <c r="K1618" s="84"/>
      <c r="L1618" s="84"/>
      <c r="M1618" s="84"/>
      <c r="N1618" s="84"/>
      <c r="O1618" s="84"/>
      <c r="P1618" s="84"/>
      <c r="Q1618" s="84"/>
    </row>
    <row r="1619" spans="1:17" s="83" customFormat="1" x14ac:dyDescent="0.45">
      <c r="A1619" s="90" t="s">
        <v>27</v>
      </c>
      <c r="B1619" s="91" t="s">
        <v>1345</v>
      </c>
      <c r="C1619" s="90"/>
      <c r="D1619" s="90"/>
      <c r="E1619" s="90"/>
      <c r="F1619" s="92">
        <v>11210833.199999999</v>
      </c>
      <c r="G1619" s="90">
        <v>0</v>
      </c>
      <c r="H1619" s="92">
        <v>11210833.199999999</v>
      </c>
      <c r="I1619" s="93"/>
      <c r="J1619" s="93"/>
      <c r="K1619" s="94"/>
      <c r="L1619" s="94"/>
      <c r="M1619" s="94"/>
      <c r="N1619" s="94"/>
      <c r="O1619" s="94"/>
      <c r="P1619" s="94"/>
      <c r="Q1619" s="94"/>
    </row>
    <row r="1620" spans="1:17" s="67" customFormat="1" ht="23.25" x14ac:dyDescent="0.5">
      <c r="A1620" s="180" t="s">
        <v>281</v>
      </c>
      <c r="B1620" s="181"/>
      <c r="C1620" s="181"/>
      <c r="D1620" s="181"/>
      <c r="E1620" s="182"/>
      <c r="F1620" s="64">
        <f>F1619</f>
        <v>11210833.199999999</v>
      </c>
      <c r="G1620" s="64">
        <f t="shared" ref="G1620:H1620" si="32">G1619</f>
        <v>0</v>
      </c>
      <c r="H1620" s="64">
        <f t="shared" si="32"/>
        <v>11210833.199999999</v>
      </c>
      <c r="I1620" s="96"/>
      <c r="J1620" s="97"/>
    </row>
    <row r="1621" spans="1:17" s="83" customFormat="1" x14ac:dyDescent="0.45">
      <c r="A1621" s="94" t="s">
        <v>29</v>
      </c>
      <c r="B1621" s="78" t="s">
        <v>1355</v>
      </c>
      <c r="C1621" s="94"/>
      <c r="D1621" s="94"/>
      <c r="E1621" s="94"/>
      <c r="F1621" s="95">
        <v>11210833.199999999</v>
      </c>
      <c r="G1621" s="94">
        <v>0</v>
      </c>
      <c r="H1621" s="95">
        <v>11210833.199999999</v>
      </c>
      <c r="I1621" s="93"/>
      <c r="J1621" s="93"/>
      <c r="K1621" s="94"/>
      <c r="L1621" s="94"/>
      <c r="M1621" s="94"/>
      <c r="N1621" s="94"/>
      <c r="O1621" s="94"/>
      <c r="P1621" s="94"/>
      <c r="Q1621" s="94"/>
    </row>
    <row r="1622" spans="1:17" s="26" customFormat="1" x14ac:dyDescent="0.45">
      <c r="B1622" s="27" t="s">
        <v>292</v>
      </c>
      <c r="F1622" s="28">
        <f>F137+F173+F181+F188+F228+F949+F1079+F1111+F1119+F1132+F1159+F1281+F1609+F1620+F1293</f>
        <v>642148327.51999998</v>
      </c>
      <c r="G1622" s="28">
        <f t="shared" ref="G1622:H1622" si="33">G137+G173+G181+G188+G228+G949+G1079+G1111+G1119+G1132+G1159+G1281+G1609+G1620+G1293</f>
        <v>-242828789.36000001</v>
      </c>
      <c r="H1622" s="28">
        <f t="shared" si="33"/>
        <v>399319538.15999991</v>
      </c>
      <c r="I1622" s="100"/>
      <c r="J1622" s="100"/>
    </row>
    <row r="1623" spans="1:17" s="83" customFormat="1" x14ac:dyDescent="0.45">
      <c r="A1623" s="94" t="s">
        <v>271</v>
      </c>
      <c r="B1623" s="78" t="s">
        <v>272</v>
      </c>
      <c r="C1623" s="94"/>
      <c r="D1623" s="94"/>
      <c r="E1623" s="94"/>
      <c r="F1623" s="95">
        <v>642148327.51999998</v>
      </c>
      <c r="G1623" s="95">
        <v>-242828789.36000001</v>
      </c>
      <c r="H1623" s="95">
        <v>399319538.16000003</v>
      </c>
      <c r="I1623" s="93"/>
      <c r="J1623" s="93"/>
      <c r="K1623" s="94"/>
      <c r="L1623" s="94"/>
      <c r="M1623" s="94"/>
      <c r="N1623" s="94"/>
      <c r="O1623" s="94"/>
      <c r="P1623" s="94"/>
      <c r="Q1623" s="94"/>
    </row>
    <row r="1624" spans="1:17" s="83" customFormat="1" x14ac:dyDescent="0.45">
      <c r="A1624" s="94" t="s">
        <v>273</v>
      </c>
      <c r="B1624" s="78" t="s">
        <v>1356</v>
      </c>
      <c r="C1624" s="94"/>
      <c r="D1624" s="94"/>
      <c r="E1624" s="94"/>
      <c r="F1624" s="95">
        <v>642148327.51999998</v>
      </c>
      <c r="G1624" s="95">
        <v>-242828789.36000001</v>
      </c>
      <c r="H1624" s="95">
        <v>399319538.16000003</v>
      </c>
      <c r="I1624" s="93"/>
      <c r="J1624" s="93"/>
      <c r="K1624" s="94"/>
      <c r="L1624" s="94"/>
      <c r="M1624" s="94"/>
      <c r="N1624" s="94"/>
      <c r="O1624" s="94"/>
      <c r="P1624" s="94"/>
      <c r="Q1624" s="94"/>
    </row>
    <row r="1625" spans="1:17" s="83" customFormat="1" x14ac:dyDescent="0.45">
      <c r="A1625" s="94" t="s">
        <v>275</v>
      </c>
      <c r="B1625" s="78" t="s">
        <v>276</v>
      </c>
      <c r="C1625" s="94"/>
      <c r="D1625" s="94"/>
      <c r="E1625" s="94"/>
      <c r="F1625" s="95">
        <v>642148327.51999998</v>
      </c>
      <c r="G1625" s="95">
        <v>-242828789.36000001</v>
      </c>
      <c r="H1625" s="95">
        <v>399319538.16000003</v>
      </c>
      <c r="I1625" s="93"/>
      <c r="J1625" s="93"/>
      <c r="K1625" s="94"/>
      <c r="L1625" s="94"/>
      <c r="M1625" s="94"/>
      <c r="N1625" s="94"/>
      <c r="O1625" s="94"/>
      <c r="P1625" s="94"/>
      <c r="Q1625" s="94"/>
    </row>
    <row r="1627" spans="1:17" x14ac:dyDescent="0.45">
      <c r="F1627" s="102">
        <f>F1622-F1620</f>
        <v>630937494.31999993</v>
      </c>
      <c r="G1627" s="102">
        <f t="shared" ref="G1627:H1627" si="34">G1622-G1620</f>
        <v>-242828789.36000001</v>
      </c>
      <c r="H1627" s="102">
        <f t="shared" si="34"/>
        <v>388108704.95999992</v>
      </c>
    </row>
  </sheetData>
  <mergeCells count="15">
    <mergeCell ref="A949:E949"/>
    <mergeCell ref="A137:E137"/>
    <mergeCell ref="A173:E173"/>
    <mergeCell ref="A181:E181"/>
    <mergeCell ref="A188:E188"/>
    <mergeCell ref="A228:E228"/>
    <mergeCell ref="A1293:E1293"/>
    <mergeCell ref="A1609:E1609"/>
    <mergeCell ref="A1620:E1620"/>
    <mergeCell ref="A1079:E1079"/>
    <mergeCell ref="A1111:E1111"/>
    <mergeCell ref="A1119:E1119"/>
    <mergeCell ref="A1132:E1132"/>
    <mergeCell ref="A1159:E1159"/>
    <mergeCell ref="A1281:E1281"/>
  </mergeCells>
  <conditionalFormatting sqref="B1:B2">
    <cfRule type="duplicateValues" dxfId="575" priority="75"/>
  </conditionalFormatting>
  <conditionalFormatting sqref="B1:B2">
    <cfRule type="duplicateValues" dxfId="574" priority="74"/>
  </conditionalFormatting>
  <conditionalFormatting sqref="B1:B2">
    <cfRule type="duplicateValues" dxfId="573" priority="73"/>
  </conditionalFormatting>
  <conditionalFormatting sqref="B1610:B1619 B1282:B1292 B1160:B1168 B1149:B1157 B1112:B1118 B950:B977 B174:B180 B138:B166 B1:B122 B125:B135 B169:B171 B182:B187 B189:B223 B226:B227 B229:B812 B815:B947 B980:B1078 B1080:B1099 B1102:B1109 B1120:B1131 B1133:B1146 B1171:B1279 B1607 B1621 B1623:B1048576 B1294:B1604">
    <cfRule type="duplicateValues" dxfId="572" priority="72"/>
  </conditionalFormatting>
  <conditionalFormatting sqref="B123">
    <cfRule type="duplicateValues" dxfId="571" priority="71"/>
  </conditionalFormatting>
  <conditionalFormatting sqref="B123">
    <cfRule type="duplicateValues" dxfId="570" priority="70"/>
  </conditionalFormatting>
  <conditionalFormatting sqref="B123">
    <cfRule type="duplicateValues" dxfId="569" priority="69"/>
  </conditionalFormatting>
  <conditionalFormatting sqref="B123:B124">
    <cfRule type="duplicateValues" dxfId="568" priority="68"/>
  </conditionalFormatting>
  <conditionalFormatting sqref="B137">
    <cfRule type="duplicateValues" dxfId="567" priority="67"/>
  </conditionalFormatting>
  <conditionalFormatting sqref="B137">
    <cfRule type="duplicateValues" dxfId="566" priority="66"/>
  </conditionalFormatting>
  <conditionalFormatting sqref="A140">
    <cfRule type="duplicateValues" dxfId="565" priority="65"/>
  </conditionalFormatting>
  <conditionalFormatting sqref="B167:B168">
    <cfRule type="duplicateValues" dxfId="564" priority="64"/>
  </conditionalFormatting>
  <conditionalFormatting sqref="A167">
    <cfRule type="duplicateValues" dxfId="563" priority="63"/>
  </conditionalFormatting>
  <conditionalFormatting sqref="B172">
    <cfRule type="duplicateValues" dxfId="562" priority="62"/>
  </conditionalFormatting>
  <conditionalFormatting sqref="B173">
    <cfRule type="duplicateValues" dxfId="561" priority="61"/>
  </conditionalFormatting>
  <conditionalFormatting sqref="B173">
    <cfRule type="duplicateValues" dxfId="560" priority="60"/>
  </conditionalFormatting>
  <conditionalFormatting sqref="A176">
    <cfRule type="duplicateValues" dxfId="559" priority="59"/>
  </conditionalFormatting>
  <conditionalFormatting sqref="B181">
    <cfRule type="duplicateValues" dxfId="558" priority="58"/>
  </conditionalFormatting>
  <conditionalFormatting sqref="B181">
    <cfRule type="duplicateValues" dxfId="557" priority="57"/>
  </conditionalFormatting>
  <conditionalFormatting sqref="A184">
    <cfRule type="duplicateValues" dxfId="556" priority="56"/>
  </conditionalFormatting>
  <conditionalFormatting sqref="B188">
    <cfRule type="duplicateValues" dxfId="555" priority="55"/>
  </conditionalFormatting>
  <conditionalFormatting sqref="B188">
    <cfRule type="duplicateValues" dxfId="554" priority="54"/>
  </conditionalFormatting>
  <conditionalFormatting sqref="A191">
    <cfRule type="duplicateValues" dxfId="553" priority="53"/>
  </conditionalFormatting>
  <conditionalFormatting sqref="B224:B225">
    <cfRule type="duplicateValues" dxfId="552" priority="52"/>
  </conditionalFormatting>
  <conditionalFormatting sqref="A224">
    <cfRule type="duplicateValues" dxfId="551" priority="51"/>
  </conditionalFormatting>
  <conditionalFormatting sqref="B228">
    <cfRule type="duplicateValues" dxfId="550" priority="50"/>
  </conditionalFormatting>
  <conditionalFormatting sqref="B228">
    <cfRule type="duplicateValues" dxfId="549" priority="49"/>
  </conditionalFormatting>
  <conditionalFormatting sqref="A231">
    <cfRule type="duplicateValues" dxfId="548" priority="48"/>
  </conditionalFormatting>
  <conditionalFormatting sqref="B813:B814">
    <cfRule type="duplicateValues" dxfId="547" priority="47"/>
  </conditionalFormatting>
  <conditionalFormatting sqref="A813">
    <cfRule type="duplicateValues" dxfId="546" priority="46"/>
  </conditionalFormatting>
  <conditionalFormatting sqref="B948">
    <cfRule type="duplicateValues" dxfId="545" priority="45"/>
  </conditionalFormatting>
  <conditionalFormatting sqref="B949">
    <cfRule type="duplicateValues" dxfId="544" priority="44"/>
  </conditionalFormatting>
  <conditionalFormatting sqref="B949">
    <cfRule type="duplicateValues" dxfId="543" priority="43"/>
  </conditionalFormatting>
  <conditionalFormatting sqref="A952">
    <cfRule type="duplicateValues" dxfId="542" priority="42"/>
  </conditionalFormatting>
  <conditionalFormatting sqref="B978:B979">
    <cfRule type="duplicateValues" dxfId="541" priority="41"/>
  </conditionalFormatting>
  <conditionalFormatting sqref="A978">
    <cfRule type="duplicateValues" dxfId="540" priority="40"/>
  </conditionalFormatting>
  <conditionalFormatting sqref="B1079">
    <cfRule type="duplicateValues" dxfId="539" priority="39"/>
  </conditionalFormatting>
  <conditionalFormatting sqref="B1079">
    <cfRule type="duplicateValues" dxfId="538" priority="38"/>
  </conditionalFormatting>
  <conditionalFormatting sqref="A1082">
    <cfRule type="duplicateValues" dxfId="537" priority="37"/>
  </conditionalFormatting>
  <conditionalFormatting sqref="B1100:B1101">
    <cfRule type="duplicateValues" dxfId="536" priority="36"/>
  </conditionalFormatting>
  <conditionalFormatting sqref="A1100">
    <cfRule type="duplicateValues" dxfId="535" priority="35"/>
  </conditionalFormatting>
  <conditionalFormatting sqref="B1110">
    <cfRule type="duplicateValues" dxfId="534" priority="34"/>
  </conditionalFormatting>
  <conditionalFormatting sqref="B1111">
    <cfRule type="duplicateValues" dxfId="533" priority="33"/>
  </conditionalFormatting>
  <conditionalFormatting sqref="B1111">
    <cfRule type="duplicateValues" dxfId="532" priority="32"/>
  </conditionalFormatting>
  <conditionalFormatting sqref="A1114">
    <cfRule type="duplicateValues" dxfId="531" priority="31"/>
  </conditionalFormatting>
  <conditionalFormatting sqref="B1119">
    <cfRule type="duplicateValues" dxfId="530" priority="30"/>
  </conditionalFormatting>
  <conditionalFormatting sqref="B1119">
    <cfRule type="duplicateValues" dxfId="529" priority="29"/>
  </conditionalFormatting>
  <conditionalFormatting sqref="A1122">
    <cfRule type="duplicateValues" dxfId="528" priority="28"/>
  </conditionalFormatting>
  <conditionalFormatting sqref="A1135">
    <cfRule type="duplicateValues" dxfId="527" priority="27"/>
  </conditionalFormatting>
  <conditionalFormatting sqref="B1147:B1148">
    <cfRule type="duplicateValues" dxfId="526" priority="26"/>
  </conditionalFormatting>
  <conditionalFormatting sqref="A1147">
    <cfRule type="duplicateValues" dxfId="525" priority="25"/>
  </conditionalFormatting>
  <conditionalFormatting sqref="B1158">
    <cfRule type="duplicateValues" dxfId="524" priority="24"/>
  </conditionalFormatting>
  <conditionalFormatting sqref="B1132">
    <cfRule type="duplicateValues" dxfId="523" priority="23"/>
  </conditionalFormatting>
  <conditionalFormatting sqref="B1132">
    <cfRule type="duplicateValues" dxfId="522" priority="22"/>
  </conditionalFormatting>
  <conditionalFormatting sqref="B1159">
    <cfRule type="duplicateValues" dxfId="521" priority="21"/>
  </conditionalFormatting>
  <conditionalFormatting sqref="B1159">
    <cfRule type="duplicateValues" dxfId="520" priority="20"/>
  </conditionalFormatting>
  <conditionalFormatting sqref="A1162">
    <cfRule type="duplicateValues" dxfId="519" priority="19"/>
  </conditionalFormatting>
  <conditionalFormatting sqref="B1169:B1170">
    <cfRule type="duplicateValues" dxfId="518" priority="18"/>
  </conditionalFormatting>
  <conditionalFormatting sqref="A1169">
    <cfRule type="duplicateValues" dxfId="517" priority="17"/>
  </conditionalFormatting>
  <conditionalFormatting sqref="B1280">
    <cfRule type="duplicateValues" dxfId="516" priority="16"/>
  </conditionalFormatting>
  <conditionalFormatting sqref="B1281">
    <cfRule type="duplicateValues" dxfId="515" priority="15"/>
  </conditionalFormatting>
  <conditionalFormatting sqref="B1281">
    <cfRule type="duplicateValues" dxfId="514" priority="14"/>
  </conditionalFormatting>
  <conditionalFormatting sqref="A1284">
    <cfRule type="duplicateValues" dxfId="513" priority="13"/>
  </conditionalFormatting>
  <conditionalFormatting sqref="A1296">
    <cfRule type="duplicateValues" dxfId="512" priority="12"/>
  </conditionalFormatting>
  <conditionalFormatting sqref="B1605:B1606">
    <cfRule type="duplicateValues" dxfId="511" priority="11"/>
  </conditionalFormatting>
  <conditionalFormatting sqref="A1605">
    <cfRule type="duplicateValues" dxfId="510" priority="10"/>
  </conditionalFormatting>
  <conditionalFormatting sqref="B1608">
    <cfRule type="duplicateValues" dxfId="509" priority="9"/>
  </conditionalFormatting>
  <conditionalFormatting sqref="B1609">
    <cfRule type="duplicateValues" dxfId="508" priority="8"/>
  </conditionalFormatting>
  <conditionalFormatting sqref="B1609">
    <cfRule type="duplicateValues" dxfId="507" priority="7"/>
  </conditionalFormatting>
  <conditionalFormatting sqref="A1612">
    <cfRule type="duplicateValues" dxfId="506" priority="6"/>
  </conditionalFormatting>
  <conditionalFormatting sqref="B1620">
    <cfRule type="duplicateValues" dxfId="505" priority="5"/>
  </conditionalFormatting>
  <conditionalFormatting sqref="B1620">
    <cfRule type="duplicateValues" dxfId="504" priority="4"/>
  </conditionalFormatting>
  <conditionalFormatting sqref="B1622">
    <cfRule type="duplicateValues" dxfId="503" priority="3"/>
  </conditionalFormatting>
  <conditionalFormatting sqref="B1293">
    <cfRule type="duplicateValues" dxfId="502" priority="2"/>
  </conditionalFormatting>
  <conditionalFormatting sqref="B1293">
    <cfRule type="duplicateValues" dxfId="501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9"/>
  <sheetViews>
    <sheetView workbookViewId="0">
      <selection activeCell="F10" sqref="F10"/>
    </sheetView>
  </sheetViews>
  <sheetFormatPr defaultColWidth="9.125" defaultRowHeight="23.25" x14ac:dyDescent="0.5"/>
  <cols>
    <col min="1" max="1" width="9.125" style="151" bestFit="1" customWidth="1"/>
    <col min="2" max="2" width="22.875" style="151" customWidth="1"/>
    <col min="3" max="3" width="9.375" style="152" customWidth="1"/>
    <col min="4" max="4" width="10" style="152" customWidth="1"/>
    <col min="5" max="5" width="10.75" style="152" customWidth="1"/>
    <col min="6" max="6" width="18.125" style="151" customWidth="1"/>
    <col min="7" max="7" width="15.25" style="151" customWidth="1"/>
    <col min="8" max="8" width="10.25" style="151" bestFit="1" customWidth="1"/>
    <col min="9" max="9" width="12" style="151" bestFit="1" customWidth="1"/>
    <col min="10" max="16384" width="9.125" style="151"/>
  </cols>
  <sheetData>
    <row r="1" spans="1:9" x14ac:dyDescent="0.5">
      <c r="A1" s="175" t="s">
        <v>5439</v>
      </c>
      <c r="B1" s="175"/>
      <c r="C1" s="175"/>
      <c r="D1" s="175"/>
      <c r="E1" s="175"/>
      <c r="F1" s="175"/>
      <c r="G1" s="175"/>
    </row>
    <row r="2" spans="1:9" x14ac:dyDescent="0.5">
      <c r="A2" s="152"/>
      <c r="G2" s="153" t="s">
        <v>5421</v>
      </c>
    </row>
    <row r="3" spans="1:9" ht="46.5" x14ac:dyDescent="0.5">
      <c r="A3" s="154" t="s">
        <v>278</v>
      </c>
      <c r="B3" s="154" t="s">
        <v>5422</v>
      </c>
      <c r="C3" s="154" t="s">
        <v>5423</v>
      </c>
      <c r="D3" s="155" t="s">
        <v>5424</v>
      </c>
      <c r="E3" s="155" t="s">
        <v>5425</v>
      </c>
      <c r="F3" s="154" t="s">
        <v>5426</v>
      </c>
      <c r="G3" s="154" t="s">
        <v>311</v>
      </c>
    </row>
    <row r="4" spans="1:9" x14ac:dyDescent="0.5">
      <c r="A4" s="156">
        <v>1</v>
      </c>
      <c r="B4" s="157" t="s">
        <v>310</v>
      </c>
      <c r="C4" s="158">
        <f>D4+E4</f>
        <v>132</v>
      </c>
      <c r="D4" s="159">
        <v>113</v>
      </c>
      <c r="E4" s="158">
        <v>19</v>
      </c>
      <c r="F4" s="160">
        <v>281455758.36000001</v>
      </c>
      <c r="G4" s="161">
        <v>153300122.76999995</v>
      </c>
      <c r="H4" s="162"/>
      <c r="I4" s="162"/>
    </row>
    <row r="5" spans="1:9" x14ac:dyDescent="0.5">
      <c r="A5" s="156">
        <v>2</v>
      </c>
      <c r="B5" s="157" t="s">
        <v>309</v>
      </c>
      <c r="C5" s="158">
        <f t="shared" ref="C5:C26" si="0">D5+E5</f>
        <v>33</v>
      </c>
      <c r="D5" s="159">
        <v>24</v>
      </c>
      <c r="E5" s="158">
        <v>9</v>
      </c>
      <c r="F5" s="160">
        <v>253938507.26999998</v>
      </c>
      <c r="G5" s="161">
        <v>181097934.02999997</v>
      </c>
      <c r="H5" s="162"/>
      <c r="I5" s="162"/>
    </row>
    <row r="6" spans="1:9" x14ac:dyDescent="0.5">
      <c r="A6" s="156">
        <v>3</v>
      </c>
      <c r="B6" s="157" t="s">
        <v>308</v>
      </c>
      <c r="C6" s="158">
        <f t="shared" si="0"/>
        <v>6</v>
      </c>
      <c r="D6" s="159">
        <v>4</v>
      </c>
      <c r="E6" s="158">
        <v>2</v>
      </c>
      <c r="F6" s="160">
        <v>1394000</v>
      </c>
      <c r="G6" s="161">
        <v>490006.17000000004</v>
      </c>
      <c r="H6" s="162"/>
      <c r="I6" s="162"/>
    </row>
    <row r="7" spans="1:9" x14ac:dyDescent="0.5">
      <c r="A7" s="156">
        <v>4</v>
      </c>
      <c r="B7" s="157" t="s">
        <v>307</v>
      </c>
      <c r="C7" s="158">
        <f t="shared" si="0"/>
        <v>10</v>
      </c>
      <c r="D7" s="159">
        <v>10</v>
      </c>
      <c r="E7" s="158">
        <v>0</v>
      </c>
      <c r="F7" s="160">
        <v>865651</v>
      </c>
      <c r="G7" s="161">
        <v>136303.25</v>
      </c>
      <c r="H7" s="162"/>
      <c r="I7" s="162"/>
    </row>
    <row r="8" spans="1:9" x14ac:dyDescent="0.5">
      <c r="A8" s="156">
        <v>5</v>
      </c>
      <c r="B8" s="157" t="s">
        <v>5427</v>
      </c>
      <c r="C8" s="158">
        <f t="shared" si="0"/>
        <v>0</v>
      </c>
      <c r="D8" s="159">
        <v>0</v>
      </c>
      <c r="E8" s="158">
        <v>0</v>
      </c>
      <c r="F8" s="160">
        <v>0</v>
      </c>
      <c r="G8" s="161">
        <v>0</v>
      </c>
    </row>
    <row r="9" spans="1:9" x14ac:dyDescent="0.5">
      <c r="A9" s="156">
        <v>6</v>
      </c>
      <c r="B9" s="157" t="s">
        <v>306</v>
      </c>
      <c r="C9" s="158">
        <f t="shared" si="0"/>
        <v>28</v>
      </c>
      <c r="D9" s="159">
        <v>23</v>
      </c>
      <c r="E9" s="158">
        <v>5</v>
      </c>
      <c r="F9" s="160">
        <v>1042302.75</v>
      </c>
      <c r="G9" s="161">
        <v>482533.58999999997</v>
      </c>
      <c r="H9" s="162"/>
      <c r="I9" s="162"/>
    </row>
    <row r="10" spans="1:9" x14ac:dyDescent="0.5">
      <c r="A10" s="156">
        <v>7</v>
      </c>
      <c r="B10" s="157" t="s">
        <v>305</v>
      </c>
      <c r="C10" s="158">
        <f t="shared" si="0"/>
        <v>1035</v>
      </c>
      <c r="D10" s="159">
        <v>737</v>
      </c>
      <c r="E10" s="158">
        <v>298</v>
      </c>
      <c r="F10" s="160">
        <v>164239549.06</v>
      </c>
      <c r="G10" s="161">
        <v>50506778.750000417</v>
      </c>
      <c r="H10" s="163"/>
      <c r="I10" s="162"/>
    </row>
    <row r="11" spans="1:9" x14ac:dyDescent="0.5">
      <c r="A11" s="156">
        <v>8</v>
      </c>
      <c r="B11" s="157" t="s">
        <v>304</v>
      </c>
      <c r="C11" s="158">
        <f t="shared" si="0"/>
        <v>144</v>
      </c>
      <c r="D11" s="159">
        <v>25</v>
      </c>
      <c r="E11" s="158">
        <v>119</v>
      </c>
      <c r="F11" s="160">
        <v>12864930.870000063</v>
      </c>
      <c r="G11" s="161">
        <v>3039093.06</v>
      </c>
      <c r="H11" s="162"/>
      <c r="I11" s="162"/>
    </row>
    <row r="12" spans="1:9" x14ac:dyDescent="0.5">
      <c r="A12" s="156">
        <v>9</v>
      </c>
      <c r="B12" s="157" t="s">
        <v>303</v>
      </c>
      <c r="C12" s="158">
        <f t="shared" si="0"/>
        <v>14</v>
      </c>
      <c r="D12" s="159">
        <v>5</v>
      </c>
      <c r="E12" s="158">
        <v>9</v>
      </c>
      <c r="F12" s="160">
        <v>15143966.26</v>
      </c>
      <c r="G12" s="161">
        <v>10307807.120000001</v>
      </c>
      <c r="H12" s="162"/>
      <c r="I12" s="162"/>
    </row>
    <row r="13" spans="1:9" x14ac:dyDescent="0.5">
      <c r="A13" s="156">
        <v>10</v>
      </c>
      <c r="B13" s="157" t="s">
        <v>302</v>
      </c>
      <c r="C13" s="158">
        <f t="shared" si="0"/>
        <v>0</v>
      </c>
      <c r="D13" s="159">
        <v>0</v>
      </c>
      <c r="E13" s="158">
        <v>0</v>
      </c>
      <c r="F13" s="160">
        <v>0</v>
      </c>
      <c r="G13" s="161">
        <v>0</v>
      </c>
      <c r="H13" s="162"/>
    </row>
    <row r="14" spans="1:9" x14ac:dyDescent="0.5">
      <c r="A14" s="156">
        <v>11</v>
      </c>
      <c r="B14" s="157" t="s">
        <v>301</v>
      </c>
      <c r="C14" s="158">
        <f t="shared" si="0"/>
        <v>0</v>
      </c>
      <c r="D14" s="159">
        <v>0</v>
      </c>
      <c r="E14" s="158">
        <v>0</v>
      </c>
      <c r="F14" s="160">
        <v>0</v>
      </c>
      <c r="G14" s="161">
        <v>0</v>
      </c>
    </row>
    <row r="15" spans="1:9" x14ac:dyDescent="0.5">
      <c r="A15" s="156">
        <v>12</v>
      </c>
      <c r="B15" s="157" t="s">
        <v>300</v>
      </c>
      <c r="C15" s="158">
        <f t="shared" si="0"/>
        <v>0</v>
      </c>
      <c r="D15" s="159">
        <v>0</v>
      </c>
      <c r="E15" s="158">
        <v>0</v>
      </c>
      <c r="F15" s="160">
        <v>0</v>
      </c>
      <c r="G15" s="161">
        <v>0</v>
      </c>
    </row>
    <row r="16" spans="1:9" x14ac:dyDescent="0.5">
      <c r="A16" s="156">
        <v>13</v>
      </c>
      <c r="B16" s="157" t="s">
        <v>299</v>
      </c>
      <c r="C16" s="158">
        <f t="shared" si="0"/>
        <v>8</v>
      </c>
      <c r="D16" s="159">
        <v>7</v>
      </c>
      <c r="E16" s="158">
        <v>1</v>
      </c>
      <c r="F16" s="160">
        <v>425990</v>
      </c>
      <c r="G16" s="161">
        <v>103495.85999999999</v>
      </c>
    </row>
    <row r="17" spans="1:9" x14ac:dyDescent="0.5">
      <c r="A17" s="156">
        <v>14</v>
      </c>
      <c r="B17" s="157" t="s">
        <v>298</v>
      </c>
      <c r="C17" s="158">
        <f t="shared" si="0"/>
        <v>19</v>
      </c>
      <c r="D17" s="159">
        <v>8</v>
      </c>
      <c r="E17" s="158">
        <v>11</v>
      </c>
      <c r="F17" s="160">
        <v>2447416</v>
      </c>
      <c r="G17" s="161">
        <v>205758.76</v>
      </c>
      <c r="H17" s="162"/>
      <c r="I17" s="162"/>
    </row>
    <row r="18" spans="1:9" x14ac:dyDescent="0.5">
      <c r="A18" s="156">
        <v>15</v>
      </c>
      <c r="B18" s="157" t="s">
        <v>297</v>
      </c>
      <c r="C18" s="158">
        <f t="shared" si="0"/>
        <v>157</v>
      </c>
      <c r="D18" s="159">
        <v>4</v>
      </c>
      <c r="E18" s="158">
        <v>153</v>
      </c>
      <c r="F18" s="160">
        <v>6987674.070000005</v>
      </c>
      <c r="G18" s="161">
        <v>995026.78999999992</v>
      </c>
      <c r="H18" s="162"/>
      <c r="I18" s="162"/>
    </row>
    <row r="19" spans="1:9" x14ac:dyDescent="0.5">
      <c r="A19" s="156">
        <v>16</v>
      </c>
      <c r="B19" s="157" t="s">
        <v>5428</v>
      </c>
      <c r="C19" s="158">
        <f t="shared" si="0"/>
        <v>0</v>
      </c>
      <c r="D19" s="159">
        <v>0</v>
      </c>
      <c r="E19" s="158">
        <v>0</v>
      </c>
      <c r="F19" s="160">
        <v>0</v>
      </c>
      <c r="G19" s="161">
        <v>0</v>
      </c>
    </row>
    <row r="20" spans="1:9" x14ac:dyDescent="0.5">
      <c r="A20" s="156">
        <v>17</v>
      </c>
      <c r="B20" s="157" t="s">
        <v>296</v>
      </c>
      <c r="C20" s="158">
        <f t="shared" si="0"/>
        <v>0</v>
      </c>
      <c r="D20" s="159">
        <v>0</v>
      </c>
      <c r="E20" s="158">
        <v>0</v>
      </c>
      <c r="F20" s="160">
        <v>0</v>
      </c>
      <c r="G20" s="161">
        <v>0</v>
      </c>
    </row>
    <row r="21" spans="1:9" x14ac:dyDescent="0.5">
      <c r="A21" s="156">
        <v>18</v>
      </c>
      <c r="B21" s="157" t="s">
        <v>5429</v>
      </c>
      <c r="C21" s="158">
        <f t="shared" si="0"/>
        <v>0</v>
      </c>
      <c r="D21" s="159">
        <v>0</v>
      </c>
      <c r="E21" s="158">
        <v>0</v>
      </c>
      <c r="F21" s="160">
        <v>0</v>
      </c>
      <c r="G21" s="161">
        <v>0</v>
      </c>
    </row>
    <row r="22" spans="1:9" x14ac:dyDescent="0.5">
      <c r="A22" s="156">
        <v>19</v>
      </c>
      <c r="B22" s="157" t="s">
        <v>295</v>
      </c>
      <c r="C22" s="158">
        <f t="shared" si="0"/>
        <v>0</v>
      </c>
      <c r="D22" s="159">
        <v>0</v>
      </c>
      <c r="E22" s="158">
        <v>0</v>
      </c>
      <c r="F22" s="160">
        <v>0</v>
      </c>
      <c r="G22" s="161">
        <v>0</v>
      </c>
    </row>
    <row r="23" spans="1:9" x14ac:dyDescent="0.5">
      <c r="A23" s="156">
        <v>20</v>
      </c>
      <c r="B23" s="157" t="s">
        <v>294</v>
      </c>
      <c r="C23" s="158">
        <f t="shared" si="0"/>
        <v>6</v>
      </c>
      <c r="D23" s="159">
        <v>0</v>
      </c>
      <c r="E23" s="158">
        <v>6</v>
      </c>
      <c r="F23" s="160">
        <v>46275</v>
      </c>
      <c r="G23" s="161">
        <v>6</v>
      </c>
    </row>
    <row r="24" spans="1:9" x14ac:dyDescent="0.5">
      <c r="A24" s="156">
        <v>21</v>
      </c>
      <c r="B24" s="157" t="s">
        <v>293</v>
      </c>
      <c r="C24" s="158">
        <f t="shared" si="0"/>
        <v>224</v>
      </c>
      <c r="D24" s="159">
        <v>223</v>
      </c>
      <c r="E24" s="158">
        <v>1</v>
      </c>
      <c r="F24" s="160">
        <v>23888854.170000002</v>
      </c>
      <c r="G24" s="161">
        <v>15477736.769999936</v>
      </c>
    </row>
    <row r="25" spans="1:9" x14ac:dyDescent="0.5">
      <c r="A25" s="156">
        <v>22</v>
      </c>
      <c r="B25" s="157" t="s">
        <v>5430</v>
      </c>
      <c r="C25" s="158">
        <f t="shared" si="0"/>
        <v>0</v>
      </c>
      <c r="D25" s="159">
        <v>0</v>
      </c>
      <c r="E25" s="158">
        <v>0</v>
      </c>
      <c r="F25" s="160">
        <v>0</v>
      </c>
      <c r="G25" s="161">
        <v>0</v>
      </c>
    </row>
    <row r="26" spans="1:9" x14ac:dyDescent="0.5">
      <c r="A26" s="156">
        <v>23</v>
      </c>
      <c r="B26" s="157" t="s">
        <v>5431</v>
      </c>
      <c r="C26" s="158">
        <f t="shared" si="0"/>
        <v>0</v>
      </c>
      <c r="D26" s="159">
        <v>0</v>
      </c>
      <c r="E26" s="158">
        <v>0</v>
      </c>
      <c r="F26" s="160">
        <v>0</v>
      </c>
      <c r="G26" s="161">
        <v>0</v>
      </c>
    </row>
    <row r="27" spans="1:9" x14ac:dyDescent="0.5">
      <c r="A27" s="176" t="s">
        <v>5432</v>
      </c>
      <c r="B27" s="176"/>
      <c r="C27" s="176"/>
      <c r="D27" s="176"/>
      <c r="E27" s="176"/>
      <c r="F27" s="164">
        <f>SUM(F4:F26)</f>
        <v>764740874.81000006</v>
      </c>
      <c r="G27" s="164">
        <f>SUM(G4:G26)</f>
        <v>416142602.92000031</v>
      </c>
    </row>
    <row r="28" spans="1:9" x14ac:dyDescent="0.5">
      <c r="A28" s="151" t="s">
        <v>5446</v>
      </c>
      <c r="B28" s="166"/>
      <c r="C28" s="165"/>
      <c r="D28" s="165"/>
      <c r="E28" s="165"/>
      <c r="F28" s="162"/>
      <c r="G28" s="162"/>
    </row>
    <row r="29" spans="1:9" s="172" customFormat="1" ht="24" x14ac:dyDescent="0.55000000000000004">
      <c r="A29" s="172" t="s">
        <v>5443</v>
      </c>
      <c r="B29" s="172" t="s">
        <v>5444</v>
      </c>
      <c r="G29" s="173"/>
      <c r="H29" s="173"/>
    </row>
    <row r="30" spans="1:9" s="172" customFormat="1" ht="24" x14ac:dyDescent="0.55000000000000004">
      <c r="B30" s="172" t="s">
        <v>5445</v>
      </c>
      <c r="D30" s="174"/>
      <c r="G30" s="173"/>
      <c r="H30" s="173"/>
    </row>
    <row r="31" spans="1:9" s="172" customFormat="1" ht="24" x14ac:dyDescent="0.55000000000000004">
      <c r="C31" s="173"/>
      <c r="G31" s="173"/>
      <c r="H31" s="173"/>
    </row>
    <row r="32" spans="1:9" x14ac:dyDescent="0.5">
      <c r="C32" s="151"/>
      <c r="D32" s="151"/>
    </row>
    <row r="33" spans="2:5" x14ac:dyDescent="0.5">
      <c r="C33" s="151"/>
      <c r="E33" s="151"/>
    </row>
    <row r="34" spans="2:5" x14ac:dyDescent="0.5">
      <c r="C34" s="151"/>
      <c r="D34" s="151"/>
    </row>
    <row r="35" spans="2:5" ht="33.75" customHeight="1" x14ac:dyDescent="0.5">
      <c r="B35" s="153"/>
      <c r="C35" s="151"/>
      <c r="E35" s="151"/>
    </row>
    <row r="36" spans="2:5" x14ac:dyDescent="0.5">
      <c r="C36" s="151"/>
      <c r="D36" s="151"/>
    </row>
    <row r="37" spans="2:5" x14ac:dyDescent="0.5">
      <c r="E37" s="151"/>
    </row>
    <row r="38" spans="2:5" x14ac:dyDescent="0.5">
      <c r="C38" s="151"/>
      <c r="D38" s="151"/>
      <c r="E38" s="151"/>
    </row>
    <row r="39" spans="2:5" x14ac:dyDescent="0.5">
      <c r="C39" s="151"/>
      <c r="D39" s="151"/>
      <c r="E39" s="151"/>
    </row>
  </sheetData>
  <mergeCells count="2">
    <mergeCell ref="A1:G1"/>
    <mergeCell ref="A27:E27"/>
  </mergeCells>
  <pageMargins left="0.7" right="0.7" top="0.75" bottom="0.75" header="0.3" footer="0.3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2072"/>
  <sheetViews>
    <sheetView workbookViewId="0">
      <selection activeCell="C28" sqref="C28:E28"/>
    </sheetView>
  </sheetViews>
  <sheetFormatPr defaultRowHeight="21" x14ac:dyDescent="0.45"/>
  <cols>
    <col min="1" max="1" width="9" style="55"/>
    <col min="2" max="2" width="13" style="104" bestFit="1" customWidth="1"/>
    <col min="3" max="3" width="7.5" style="55" customWidth="1"/>
    <col min="4" max="4" width="9" style="55"/>
    <col min="5" max="5" width="40.5" style="55" bestFit="1" customWidth="1"/>
    <col min="6" max="6" width="13.875" style="55" bestFit="1" customWidth="1"/>
    <col min="7" max="7" width="14.5" style="55" bestFit="1" customWidth="1"/>
    <col min="8" max="8" width="13.875" style="55" bestFit="1" customWidth="1"/>
    <col min="9" max="10" width="9.125" style="36" bestFit="1" customWidth="1"/>
    <col min="11" max="11" width="11.75" style="55" bestFit="1" customWidth="1"/>
    <col min="12" max="12" width="12.375" style="55" bestFit="1" customWidth="1"/>
    <col min="13" max="13" width="11.75" style="55" bestFit="1" customWidth="1"/>
    <col min="14" max="16384" width="9" style="55"/>
  </cols>
  <sheetData>
    <row r="1" spans="1:15" s="2" customFormat="1" x14ac:dyDescent="0.45">
      <c r="A1" s="1" t="s">
        <v>1357</v>
      </c>
      <c r="H1" s="3"/>
      <c r="I1" s="34"/>
      <c r="J1" s="34"/>
    </row>
    <row r="2" spans="1:15" x14ac:dyDescent="0.45">
      <c r="A2" s="103" t="s">
        <v>28</v>
      </c>
    </row>
    <row r="3" spans="1:15" s="84" customFormat="1" x14ac:dyDescent="0.45">
      <c r="A3" s="52" t="s">
        <v>278</v>
      </c>
      <c r="B3" s="105" t="s">
        <v>0</v>
      </c>
      <c r="C3" s="52" t="s">
        <v>1</v>
      </c>
      <c r="D3" s="52" t="s">
        <v>277</v>
      </c>
      <c r="E3" s="52" t="s">
        <v>2</v>
      </c>
      <c r="F3" s="52" t="s">
        <v>3</v>
      </c>
      <c r="G3" s="52" t="s">
        <v>4</v>
      </c>
      <c r="H3" s="52" t="s">
        <v>5</v>
      </c>
      <c r="I3" s="36"/>
      <c r="J3" s="36"/>
      <c r="K3" s="55"/>
      <c r="L3" s="55"/>
      <c r="M3" s="55"/>
      <c r="N3" s="55"/>
      <c r="O3" s="55"/>
    </row>
    <row r="4" spans="1:15" s="84" customFormat="1" x14ac:dyDescent="0.45">
      <c r="A4" s="56">
        <v>1</v>
      </c>
      <c r="B4" s="106">
        <v>100000106389</v>
      </c>
      <c r="C4" s="56">
        <v>0</v>
      </c>
      <c r="D4" s="56" t="s">
        <v>1358</v>
      </c>
      <c r="E4" s="59" t="s">
        <v>1359</v>
      </c>
      <c r="F4" s="60">
        <v>2800000</v>
      </c>
      <c r="G4" s="60">
        <v>-741041.09</v>
      </c>
      <c r="H4" s="60">
        <v>2058958.91</v>
      </c>
      <c r="I4" s="35" t="s">
        <v>310</v>
      </c>
      <c r="J4" s="35" t="s">
        <v>312</v>
      </c>
    </row>
    <row r="5" spans="1:15" s="84" customFormat="1" x14ac:dyDescent="0.45">
      <c r="A5" s="56">
        <v>2</v>
      </c>
      <c r="B5" s="106">
        <v>100000106407</v>
      </c>
      <c r="C5" s="56">
        <v>0</v>
      </c>
      <c r="D5" s="56" t="s">
        <v>1358</v>
      </c>
      <c r="E5" s="59" t="s">
        <v>1360</v>
      </c>
      <c r="F5" s="60">
        <v>3000000</v>
      </c>
      <c r="G5" s="60">
        <v>-793972.6</v>
      </c>
      <c r="H5" s="60">
        <v>2206027.4</v>
      </c>
      <c r="I5" s="35" t="s">
        <v>310</v>
      </c>
      <c r="J5" s="35" t="s">
        <v>312</v>
      </c>
    </row>
    <row r="6" spans="1:15" s="84" customFormat="1" x14ac:dyDescent="0.45">
      <c r="A6" s="56">
        <v>3</v>
      </c>
      <c r="B6" s="106">
        <v>100000106408</v>
      </c>
      <c r="C6" s="56">
        <v>0</v>
      </c>
      <c r="D6" s="56" t="s">
        <v>1358</v>
      </c>
      <c r="E6" s="59" t="s">
        <v>1361</v>
      </c>
      <c r="F6" s="60">
        <v>3400000</v>
      </c>
      <c r="G6" s="60">
        <v>-899835.6</v>
      </c>
      <c r="H6" s="60">
        <v>2500164.4</v>
      </c>
      <c r="I6" s="35" t="s">
        <v>310</v>
      </c>
      <c r="J6" s="35" t="s">
        <v>312</v>
      </c>
    </row>
    <row r="7" spans="1:15" s="84" customFormat="1" x14ac:dyDescent="0.45">
      <c r="A7" s="56">
        <v>4</v>
      </c>
      <c r="B7" s="106">
        <v>100000106409</v>
      </c>
      <c r="C7" s="56">
        <v>0</v>
      </c>
      <c r="D7" s="56" t="s">
        <v>1358</v>
      </c>
      <c r="E7" s="59" t="s">
        <v>1362</v>
      </c>
      <c r="F7" s="60">
        <v>3400000</v>
      </c>
      <c r="G7" s="60">
        <v>-899835.6</v>
      </c>
      <c r="H7" s="60">
        <v>2500164.4</v>
      </c>
      <c r="I7" s="35" t="s">
        <v>310</v>
      </c>
      <c r="J7" s="35" t="s">
        <v>312</v>
      </c>
    </row>
    <row r="8" spans="1:15" s="84" customFormat="1" x14ac:dyDescent="0.45">
      <c r="A8" s="56">
        <v>5</v>
      </c>
      <c r="B8" s="106">
        <v>100000106410</v>
      </c>
      <c r="C8" s="56">
        <v>0</v>
      </c>
      <c r="D8" s="56" t="s">
        <v>1358</v>
      </c>
      <c r="E8" s="59" t="s">
        <v>1363</v>
      </c>
      <c r="F8" s="60">
        <v>3400000</v>
      </c>
      <c r="G8" s="60">
        <v>-899835.6</v>
      </c>
      <c r="H8" s="60">
        <v>2500164.4</v>
      </c>
      <c r="I8" s="35" t="s">
        <v>310</v>
      </c>
      <c r="J8" s="35" t="s">
        <v>312</v>
      </c>
    </row>
    <row r="9" spans="1:15" s="84" customFormat="1" x14ac:dyDescent="0.45">
      <c r="A9" s="56">
        <v>6</v>
      </c>
      <c r="B9" s="106">
        <v>100000106411</v>
      </c>
      <c r="C9" s="56">
        <v>0</v>
      </c>
      <c r="D9" s="56" t="s">
        <v>1358</v>
      </c>
      <c r="E9" s="59" t="s">
        <v>1364</v>
      </c>
      <c r="F9" s="60">
        <v>3400000</v>
      </c>
      <c r="G9" s="60">
        <v>-899835.6</v>
      </c>
      <c r="H9" s="60">
        <v>2500164.4</v>
      </c>
      <c r="I9" s="35" t="s">
        <v>310</v>
      </c>
      <c r="J9" s="35" t="s">
        <v>312</v>
      </c>
    </row>
    <row r="10" spans="1:15" s="84" customFormat="1" x14ac:dyDescent="0.45">
      <c r="A10" s="56">
        <v>7</v>
      </c>
      <c r="B10" s="106">
        <v>100000106412</v>
      </c>
      <c r="C10" s="56">
        <v>0</v>
      </c>
      <c r="D10" s="56" t="s">
        <v>1358</v>
      </c>
      <c r="E10" s="59" t="s">
        <v>1365</v>
      </c>
      <c r="F10" s="60">
        <v>3400000</v>
      </c>
      <c r="G10" s="60">
        <v>-899835.6</v>
      </c>
      <c r="H10" s="60">
        <v>2500164.4</v>
      </c>
      <c r="I10" s="35" t="s">
        <v>310</v>
      </c>
      <c r="J10" s="35" t="s">
        <v>312</v>
      </c>
    </row>
    <row r="11" spans="1:15" s="84" customFormat="1" x14ac:dyDescent="0.45">
      <c r="A11" s="56">
        <v>8</v>
      </c>
      <c r="B11" s="106">
        <v>100000106413</v>
      </c>
      <c r="C11" s="56">
        <v>0</v>
      </c>
      <c r="D11" s="56" t="s">
        <v>1358</v>
      </c>
      <c r="E11" s="59" t="s">
        <v>1366</v>
      </c>
      <c r="F11" s="60">
        <v>3400000</v>
      </c>
      <c r="G11" s="60">
        <v>-899835.6</v>
      </c>
      <c r="H11" s="60">
        <v>2500164.4</v>
      </c>
      <c r="I11" s="35" t="s">
        <v>310</v>
      </c>
      <c r="J11" s="35" t="s">
        <v>312</v>
      </c>
    </row>
    <row r="12" spans="1:15" s="84" customFormat="1" x14ac:dyDescent="0.45">
      <c r="A12" s="56">
        <v>9</v>
      </c>
      <c r="B12" s="106">
        <v>100000106414</v>
      </c>
      <c r="C12" s="56">
        <v>0</v>
      </c>
      <c r="D12" s="56" t="s">
        <v>1358</v>
      </c>
      <c r="E12" s="59" t="s">
        <v>1367</v>
      </c>
      <c r="F12" s="60">
        <v>3400000</v>
      </c>
      <c r="G12" s="60">
        <v>-899835.6</v>
      </c>
      <c r="H12" s="60">
        <v>2500164.4</v>
      </c>
      <c r="I12" s="35" t="s">
        <v>310</v>
      </c>
      <c r="J12" s="35" t="s">
        <v>312</v>
      </c>
    </row>
    <row r="13" spans="1:15" s="84" customFormat="1" x14ac:dyDescent="0.45">
      <c r="A13" s="56">
        <v>10</v>
      </c>
      <c r="B13" s="106">
        <v>100000106415</v>
      </c>
      <c r="C13" s="56">
        <v>0</v>
      </c>
      <c r="D13" s="56" t="s">
        <v>1358</v>
      </c>
      <c r="E13" s="59" t="s">
        <v>1368</v>
      </c>
      <c r="F13" s="60">
        <v>3400000</v>
      </c>
      <c r="G13" s="60">
        <v>-899835.6</v>
      </c>
      <c r="H13" s="60">
        <v>2500164.4</v>
      </c>
      <c r="I13" s="35" t="s">
        <v>310</v>
      </c>
      <c r="J13" s="35" t="s">
        <v>312</v>
      </c>
    </row>
    <row r="14" spans="1:15" s="84" customFormat="1" x14ac:dyDescent="0.45">
      <c r="A14" s="56">
        <v>11</v>
      </c>
      <c r="B14" s="106">
        <v>100000106416</v>
      </c>
      <c r="C14" s="56">
        <v>0</v>
      </c>
      <c r="D14" s="56" t="s">
        <v>1358</v>
      </c>
      <c r="E14" s="59" t="s">
        <v>1369</v>
      </c>
      <c r="F14" s="60">
        <v>3400000</v>
      </c>
      <c r="G14" s="60">
        <v>-899835.6</v>
      </c>
      <c r="H14" s="60">
        <v>2500164.4</v>
      </c>
      <c r="I14" s="35" t="s">
        <v>310</v>
      </c>
      <c r="J14" s="35" t="s">
        <v>312</v>
      </c>
    </row>
    <row r="15" spans="1:15" s="84" customFormat="1" x14ac:dyDescent="0.45">
      <c r="A15" s="56">
        <v>12</v>
      </c>
      <c r="B15" s="106">
        <v>100000106417</v>
      </c>
      <c r="C15" s="56">
        <v>0</v>
      </c>
      <c r="D15" s="56" t="s">
        <v>1358</v>
      </c>
      <c r="E15" s="59" t="s">
        <v>1370</v>
      </c>
      <c r="F15" s="60">
        <v>3400000</v>
      </c>
      <c r="G15" s="60">
        <v>-899835.6</v>
      </c>
      <c r="H15" s="60">
        <v>2500164.4</v>
      </c>
      <c r="I15" s="35" t="s">
        <v>310</v>
      </c>
      <c r="J15" s="35" t="s">
        <v>312</v>
      </c>
    </row>
    <row r="16" spans="1:15" s="84" customFormat="1" x14ac:dyDescent="0.45">
      <c r="A16" s="56">
        <v>13</v>
      </c>
      <c r="B16" s="106">
        <v>100000106418</v>
      </c>
      <c r="C16" s="56">
        <v>0</v>
      </c>
      <c r="D16" s="56" t="s">
        <v>1358</v>
      </c>
      <c r="E16" s="59" t="s">
        <v>1371</v>
      </c>
      <c r="F16" s="60">
        <v>3400000</v>
      </c>
      <c r="G16" s="60">
        <v>-899835.6</v>
      </c>
      <c r="H16" s="60">
        <v>2500164.4</v>
      </c>
      <c r="I16" s="35" t="s">
        <v>310</v>
      </c>
      <c r="J16" s="35" t="s">
        <v>312</v>
      </c>
    </row>
    <row r="17" spans="1:15" s="84" customFormat="1" x14ac:dyDescent="0.45">
      <c r="A17" s="56">
        <v>14</v>
      </c>
      <c r="B17" s="106">
        <v>100000106419</v>
      </c>
      <c r="C17" s="56">
        <v>0</v>
      </c>
      <c r="D17" s="56" t="s">
        <v>1358</v>
      </c>
      <c r="E17" s="59" t="s">
        <v>1372</v>
      </c>
      <c r="F17" s="60">
        <v>3400000</v>
      </c>
      <c r="G17" s="60">
        <v>-899835.6</v>
      </c>
      <c r="H17" s="60">
        <v>2500164.4</v>
      </c>
      <c r="I17" s="35" t="s">
        <v>310</v>
      </c>
      <c r="J17" s="35" t="s">
        <v>312</v>
      </c>
    </row>
    <row r="18" spans="1:15" s="84" customFormat="1" x14ac:dyDescent="0.45">
      <c r="A18" s="56">
        <v>15</v>
      </c>
      <c r="B18" s="106">
        <v>100000112565</v>
      </c>
      <c r="C18" s="56">
        <v>0</v>
      </c>
      <c r="D18" s="56" t="s">
        <v>1373</v>
      </c>
      <c r="E18" s="59" t="s">
        <v>1374</v>
      </c>
      <c r="F18" s="60">
        <v>3400000</v>
      </c>
      <c r="G18" s="60">
        <v>-871424.66</v>
      </c>
      <c r="H18" s="60">
        <v>2528575.34</v>
      </c>
      <c r="I18" s="35" t="s">
        <v>310</v>
      </c>
      <c r="J18" s="35" t="s">
        <v>312</v>
      </c>
    </row>
    <row r="19" spans="1:15" s="84" customFormat="1" x14ac:dyDescent="0.45">
      <c r="A19" s="56">
        <v>16</v>
      </c>
      <c r="B19" s="106">
        <v>100000112566</v>
      </c>
      <c r="C19" s="56">
        <v>0</v>
      </c>
      <c r="D19" s="56" t="s">
        <v>1373</v>
      </c>
      <c r="E19" s="59" t="s">
        <v>1375</v>
      </c>
      <c r="F19" s="60">
        <v>3400000</v>
      </c>
      <c r="G19" s="60">
        <v>-871424.66</v>
      </c>
      <c r="H19" s="60">
        <v>2528575.34</v>
      </c>
      <c r="I19" s="35" t="s">
        <v>310</v>
      </c>
      <c r="J19" s="35" t="s">
        <v>312</v>
      </c>
    </row>
    <row r="20" spans="1:15" s="84" customFormat="1" x14ac:dyDescent="0.45">
      <c r="A20" s="56">
        <v>17</v>
      </c>
      <c r="B20" s="106">
        <v>100000112567</v>
      </c>
      <c r="C20" s="56">
        <v>0</v>
      </c>
      <c r="D20" s="56" t="s">
        <v>1373</v>
      </c>
      <c r="E20" s="59" t="s">
        <v>1376</v>
      </c>
      <c r="F20" s="60">
        <v>3400000</v>
      </c>
      <c r="G20" s="60">
        <v>-871424.66</v>
      </c>
      <c r="H20" s="60">
        <v>2528575.34</v>
      </c>
      <c r="I20" s="35" t="s">
        <v>310</v>
      </c>
      <c r="J20" s="35" t="s">
        <v>312</v>
      </c>
    </row>
    <row r="21" spans="1:15" s="84" customFormat="1" x14ac:dyDescent="0.45">
      <c r="A21" s="56">
        <v>18</v>
      </c>
      <c r="B21" s="106">
        <v>100000130868</v>
      </c>
      <c r="C21" s="56">
        <v>0</v>
      </c>
      <c r="D21" s="56" t="s">
        <v>745</v>
      </c>
      <c r="E21" s="59" t="s">
        <v>1369</v>
      </c>
      <c r="F21" s="60">
        <v>3400000</v>
      </c>
      <c r="G21" s="60">
        <v>-842780.8</v>
      </c>
      <c r="H21" s="60">
        <v>2557219.2000000002</v>
      </c>
      <c r="I21" s="35" t="s">
        <v>310</v>
      </c>
      <c r="J21" s="35" t="s">
        <v>312</v>
      </c>
    </row>
    <row r="22" spans="1:15" s="84" customFormat="1" x14ac:dyDescent="0.45">
      <c r="A22" s="56">
        <v>19</v>
      </c>
      <c r="B22" s="106">
        <v>100000213794</v>
      </c>
      <c r="C22" s="56">
        <v>0</v>
      </c>
      <c r="D22" s="56" t="s">
        <v>757</v>
      </c>
      <c r="E22" s="59" t="s">
        <v>1377</v>
      </c>
      <c r="F22" s="60">
        <v>17570728.5</v>
      </c>
      <c r="G22" s="60">
        <v>-3040949.99</v>
      </c>
      <c r="H22" s="60">
        <v>14529778.51</v>
      </c>
      <c r="I22" s="35" t="s">
        <v>310</v>
      </c>
      <c r="J22" s="35" t="s">
        <v>312</v>
      </c>
      <c r="K22" s="55"/>
      <c r="L22" s="55"/>
      <c r="M22" s="55"/>
      <c r="N22" s="55"/>
      <c r="O22" s="55"/>
    </row>
    <row r="23" spans="1:15" s="84" customFormat="1" x14ac:dyDescent="0.45">
      <c r="A23" s="59"/>
      <c r="B23" s="106">
        <v>100000213794</v>
      </c>
      <c r="C23" s="56">
        <v>1</v>
      </c>
      <c r="D23" s="56" t="s">
        <v>757</v>
      </c>
      <c r="E23" s="59" t="s">
        <v>1377</v>
      </c>
      <c r="F23" s="60">
        <v>450531.5</v>
      </c>
      <c r="G23" s="60">
        <v>-450530.5</v>
      </c>
      <c r="H23" s="59">
        <v>1</v>
      </c>
      <c r="I23" s="35" t="s">
        <v>310</v>
      </c>
      <c r="J23" s="35" t="s">
        <v>312</v>
      </c>
      <c r="K23" s="55"/>
      <c r="L23" s="55"/>
      <c r="M23" s="55"/>
      <c r="N23" s="55"/>
      <c r="O23" s="55"/>
    </row>
    <row r="24" spans="1:15" s="84" customFormat="1" x14ac:dyDescent="0.45">
      <c r="A24" s="56">
        <v>20</v>
      </c>
      <c r="B24" s="106">
        <v>100000213795</v>
      </c>
      <c r="C24" s="56">
        <v>0</v>
      </c>
      <c r="D24" s="56" t="s">
        <v>757</v>
      </c>
      <c r="E24" s="59" t="s">
        <v>1377</v>
      </c>
      <c r="F24" s="60">
        <v>17591245.780000001</v>
      </c>
      <c r="G24" s="60">
        <v>-3044500.92</v>
      </c>
      <c r="H24" s="60">
        <v>14546744.859999999</v>
      </c>
      <c r="I24" s="35" t="s">
        <v>310</v>
      </c>
      <c r="J24" s="35" t="s">
        <v>312</v>
      </c>
      <c r="K24" s="55"/>
      <c r="L24" s="55"/>
      <c r="M24" s="55"/>
      <c r="N24" s="55"/>
      <c r="O24" s="55"/>
    </row>
    <row r="25" spans="1:15" s="84" customFormat="1" x14ac:dyDescent="0.45">
      <c r="A25" s="59"/>
      <c r="B25" s="106">
        <v>100000213795</v>
      </c>
      <c r="C25" s="56">
        <v>1</v>
      </c>
      <c r="D25" s="56" t="s">
        <v>757</v>
      </c>
      <c r="E25" s="59" t="s">
        <v>1377</v>
      </c>
      <c r="F25" s="60">
        <v>451057.58</v>
      </c>
      <c r="G25" s="60">
        <v>-451056.58</v>
      </c>
      <c r="H25" s="59">
        <v>1</v>
      </c>
      <c r="I25" s="35" t="s">
        <v>310</v>
      </c>
      <c r="J25" s="35" t="s">
        <v>312</v>
      </c>
      <c r="K25" s="55"/>
      <c r="L25" s="55"/>
      <c r="M25" s="55"/>
      <c r="N25" s="55"/>
      <c r="O25" s="55"/>
    </row>
    <row r="26" spans="1:15" s="84" customFormat="1" x14ac:dyDescent="0.45">
      <c r="A26" s="56">
        <v>21</v>
      </c>
      <c r="B26" s="106">
        <v>100000236112</v>
      </c>
      <c r="C26" s="56">
        <v>0</v>
      </c>
      <c r="D26" s="56" t="s">
        <v>740</v>
      </c>
      <c r="E26" s="59" t="s">
        <v>1378</v>
      </c>
      <c r="F26" s="60">
        <v>975000</v>
      </c>
      <c r="G26" s="60">
        <v>-113687.92</v>
      </c>
      <c r="H26" s="60">
        <v>861312.08</v>
      </c>
      <c r="I26" s="35" t="s">
        <v>310</v>
      </c>
      <c r="J26" s="35" t="s">
        <v>312</v>
      </c>
      <c r="K26" s="55"/>
      <c r="L26" s="55"/>
      <c r="M26" s="55"/>
      <c r="N26" s="55"/>
      <c r="O26" s="55"/>
    </row>
    <row r="27" spans="1:15" s="84" customFormat="1" x14ac:dyDescent="0.45">
      <c r="A27" s="56">
        <v>22</v>
      </c>
      <c r="B27" s="106">
        <v>100000239601</v>
      </c>
      <c r="C27" s="56">
        <v>0</v>
      </c>
      <c r="D27" s="56" t="s">
        <v>1379</v>
      </c>
      <c r="E27" s="59" t="s">
        <v>1380</v>
      </c>
      <c r="F27" s="60">
        <v>3253891.73</v>
      </c>
      <c r="G27" s="60">
        <v>-381164.52</v>
      </c>
      <c r="H27" s="60">
        <v>2872727.21</v>
      </c>
      <c r="I27" s="35" t="s">
        <v>310</v>
      </c>
      <c r="J27" s="35" t="s">
        <v>312</v>
      </c>
      <c r="K27" s="55"/>
      <c r="L27" s="55"/>
      <c r="M27" s="55"/>
      <c r="N27" s="55"/>
      <c r="O27" s="55"/>
    </row>
    <row r="28" spans="1:15" s="84" customFormat="1" x14ac:dyDescent="0.45">
      <c r="A28" s="56"/>
      <c r="B28" s="106">
        <v>100000239601</v>
      </c>
      <c r="C28" s="56">
        <v>1</v>
      </c>
      <c r="D28" s="56" t="s">
        <v>1379</v>
      </c>
      <c r="E28" s="59" t="s">
        <v>1380</v>
      </c>
      <c r="F28" s="60">
        <v>134108.26999999999</v>
      </c>
      <c r="G28" s="60">
        <v>-134107.26999999999</v>
      </c>
      <c r="H28" s="59">
        <v>1</v>
      </c>
      <c r="I28" s="35" t="s">
        <v>310</v>
      </c>
      <c r="J28" s="35" t="s">
        <v>312</v>
      </c>
      <c r="K28" s="55"/>
      <c r="L28" s="55"/>
      <c r="M28" s="55"/>
      <c r="N28" s="55"/>
      <c r="O28" s="55"/>
    </row>
    <row r="29" spans="1:15" s="84" customFormat="1" x14ac:dyDescent="0.45">
      <c r="A29" s="56">
        <v>23</v>
      </c>
      <c r="B29" s="106">
        <v>100000239627</v>
      </c>
      <c r="C29" s="56">
        <v>0</v>
      </c>
      <c r="D29" s="56" t="s">
        <v>1379</v>
      </c>
      <c r="E29" s="59" t="s">
        <v>1381</v>
      </c>
      <c r="F29" s="60">
        <v>3253249.94</v>
      </c>
      <c r="G29" s="60">
        <v>-380248.66</v>
      </c>
      <c r="H29" s="60">
        <v>2873001.28</v>
      </c>
      <c r="I29" s="35" t="s">
        <v>310</v>
      </c>
      <c r="J29" s="35" t="s">
        <v>312</v>
      </c>
      <c r="K29" s="55"/>
      <c r="L29" s="55"/>
      <c r="M29" s="55"/>
      <c r="N29" s="55"/>
      <c r="O29" s="55"/>
    </row>
    <row r="30" spans="1:15" s="84" customFormat="1" x14ac:dyDescent="0.45">
      <c r="A30" s="56"/>
      <c r="B30" s="106">
        <v>100000239627</v>
      </c>
      <c r="C30" s="56">
        <v>1</v>
      </c>
      <c r="D30" s="56" t="s">
        <v>1379</v>
      </c>
      <c r="E30" s="59" t="s">
        <v>1381</v>
      </c>
      <c r="F30" s="60">
        <v>126750.06</v>
      </c>
      <c r="G30" s="60">
        <v>-126749.06</v>
      </c>
      <c r="H30" s="59">
        <v>1</v>
      </c>
      <c r="I30" s="35" t="s">
        <v>310</v>
      </c>
      <c r="J30" s="35" t="s">
        <v>312</v>
      </c>
      <c r="K30" s="55"/>
      <c r="L30" s="55"/>
      <c r="M30" s="55"/>
      <c r="N30" s="55"/>
      <c r="O30" s="55"/>
    </row>
    <row r="31" spans="1:15" s="84" customFormat="1" x14ac:dyDescent="0.45">
      <c r="A31" s="56">
        <v>24</v>
      </c>
      <c r="B31" s="106">
        <v>100000239631</v>
      </c>
      <c r="C31" s="56">
        <v>0</v>
      </c>
      <c r="D31" s="56" t="s">
        <v>1379</v>
      </c>
      <c r="E31" s="59" t="s">
        <v>1382</v>
      </c>
      <c r="F31" s="60">
        <v>3277000</v>
      </c>
      <c r="G31" s="60">
        <v>-381396.16</v>
      </c>
      <c r="H31" s="60">
        <v>2895603.84</v>
      </c>
      <c r="I31" s="35" t="s">
        <v>310</v>
      </c>
      <c r="J31" s="35" t="s">
        <v>312</v>
      </c>
      <c r="K31" s="55"/>
      <c r="L31" s="55"/>
      <c r="M31" s="55"/>
      <c r="N31" s="55"/>
      <c r="O31" s="55"/>
    </row>
    <row r="32" spans="1:15" s="84" customFormat="1" x14ac:dyDescent="0.45">
      <c r="A32" s="59"/>
      <c r="B32" s="106">
        <v>100000239631</v>
      </c>
      <c r="C32" s="56">
        <v>1</v>
      </c>
      <c r="D32" s="56" t="s">
        <v>1379</v>
      </c>
      <c r="E32" s="59" t="s">
        <v>1382</v>
      </c>
      <c r="F32" s="60">
        <v>113000</v>
      </c>
      <c r="G32" s="60">
        <v>-112999</v>
      </c>
      <c r="H32" s="59">
        <v>1</v>
      </c>
      <c r="I32" s="35" t="s">
        <v>310</v>
      </c>
      <c r="J32" s="35" t="s">
        <v>312</v>
      </c>
      <c r="K32" s="55"/>
      <c r="L32" s="55"/>
      <c r="M32" s="55"/>
      <c r="N32" s="55"/>
      <c r="O32" s="55"/>
    </row>
    <row r="33" spans="1:15" s="84" customFormat="1" x14ac:dyDescent="0.45">
      <c r="A33" s="56">
        <v>25</v>
      </c>
      <c r="B33" s="106">
        <v>100000466837</v>
      </c>
      <c r="C33" s="56">
        <v>0</v>
      </c>
      <c r="D33" s="56" t="s">
        <v>1383</v>
      </c>
      <c r="E33" s="59" t="s">
        <v>1384</v>
      </c>
      <c r="F33" s="60">
        <v>3127000</v>
      </c>
      <c r="G33" s="60">
        <v>-110515.88</v>
      </c>
      <c r="H33" s="60">
        <v>3016484.12</v>
      </c>
      <c r="I33" s="35" t="s">
        <v>310</v>
      </c>
      <c r="J33" s="35" t="s">
        <v>312</v>
      </c>
      <c r="K33" s="55"/>
      <c r="L33" s="55"/>
      <c r="M33" s="55"/>
      <c r="N33" s="55"/>
      <c r="O33" s="55"/>
    </row>
    <row r="34" spans="1:15" s="84" customFormat="1" x14ac:dyDescent="0.45">
      <c r="A34" s="56">
        <v>26</v>
      </c>
      <c r="B34" s="106">
        <v>100000466838</v>
      </c>
      <c r="C34" s="56">
        <v>0</v>
      </c>
      <c r="D34" s="56" t="s">
        <v>1385</v>
      </c>
      <c r="E34" s="59" t="s">
        <v>1386</v>
      </c>
      <c r="F34" s="60">
        <v>1600000</v>
      </c>
      <c r="G34" s="60">
        <v>-52383.57</v>
      </c>
      <c r="H34" s="60">
        <v>1547616.43</v>
      </c>
      <c r="I34" s="35" t="s">
        <v>310</v>
      </c>
      <c r="J34" s="35" t="s">
        <v>312</v>
      </c>
      <c r="K34" s="55"/>
      <c r="L34" s="55"/>
      <c r="M34" s="55"/>
      <c r="N34" s="55"/>
      <c r="O34" s="55"/>
    </row>
    <row r="35" spans="1:15" s="84" customFormat="1" x14ac:dyDescent="0.45">
      <c r="A35" s="56">
        <v>27</v>
      </c>
      <c r="B35" s="106">
        <v>100000466839</v>
      </c>
      <c r="C35" s="56">
        <v>0</v>
      </c>
      <c r="D35" s="56" t="s">
        <v>1387</v>
      </c>
      <c r="E35" s="59" t="s">
        <v>1388</v>
      </c>
      <c r="F35" s="60">
        <v>2545000</v>
      </c>
      <c r="G35" s="60">
        <v>-68157.2</v>
      </c>
      <c r="H35" s="60">
        <v>2476842.7999999998</v>
      </c>
      <c r="I35" s="35" t="s">
        <v>310</v>
      </c>
      <c r="J35" s="35" t="s">
        <v>312</v>
      </c>
      <c r="K35" s="55"/>
      <c r="L35" s="55"/>
      <c r="M35" s="55"/>
      <c r="N35" s="55"/>
      <c r="O35" s="55"/>
    </row>
    <row r="36" spans="1:15" s="84" customFormat="1" x14ac:dyDescent="0.45">
      <c r="A36" s="56">
        <v>28</v>
      </c>
      <c r="B36" s="106">
        <v>100000477540</v>
      </c>
      <c r="C36" s="56">
        <v>0</v>
      </c>
      <c r="D36" s="56" t="s">
        <v>1389</v>
      </c>
      <c r="E36" s="59" t="s">
        <v>1365</v>
      </c>
      <c r="F36" s="60">
        <v>3679000</v>
      </c>
      <c r="G36" s="60">
        <v>-82174.399999999994</v>
      </c>
      <c r="H36" s="60">
        <v>3596825.6</v>
      </c>
      <c r="I36" s="35" t="s">
        <v>310</v>
      </c>
      <c r="J36" s="35" t="s">
        <v>312</v>
      </c>
      <c r="K36" s="55"/>
      <c r="L36" s="55"/>
      <c r="M36" s="55"/>
      <c r="N36" s="55"/>
      <c r="O36" s="55"/>
    </row>
    <row r="37" spans="1:15" s="84" customFormat="1" x14ac:dyDescent="0.45">
      <c r="A37" s="56">
        <v>29</v>
      </c>
      <c r="B37" s="106">
        <v>100000555548</v>
      </c>
      <c r="C37" s="56">
        <v>0</v>
      </c>
      <c r="D37" s="56" t="s">
        <v>1103</v>
      </c>
      <c r="E37" s="59" t="s">
        <v>1390</v>
      </c>
      <c r="F37" s="60">
        <v>267583.33</v>
      </c>
      <c r="G37" s="60">
        <v>-14081.3</v>
      </c>
      <c r="H37" s="60">
        <v>253502.03</v>
      </c>
      <c r="I37" s="35" t="s">
        <v>310</v>
      </c>
      <c r="J37" s="35" t="s">
        <v>312</v>
      </c>
      <c r="K37" s="55"/>
      <c r="L37" s="55"/>
      <c r="M37" s="55"/>
      <c r="N37" s="55"/>
      <c r="O37" s="55"/>
    </row>
    <row r="38" spans="1:15" s="84" customFormat="1" x14ac:dyDescent="0.45">
      <c r="A38" s="59"/>
      <c r="B38" s="106">
        <v>100000555548</v>
      </c>
      <c r="C38" s="56">
        <v>1</v>
      </c>
      <c r="D38" s="56" t="s">
        <v>1103</v>
      </c>
      <c r="E38" s="59" t="s">
        <v>1390</v>
      </c>
      <c r="F38" s="60">
        <v>1422416.67</v>
      </c>
      <c r="G38" s="60">
        <v>-1422415.67</v>
      </c>
      <c r="H38" s="59">
        <v>1</v>
      </c>
      <c r="I38" s="35" t="s">
        <v>310</v>
      </c>
      <c r="J38" s="35" t="s">
        <v>312</v>
      </c>
      <c r="K38" s="55"/>
      <c r="L38" s="55"/>
      <c r="M38" s="55"/>
      <c r="N38" s="55"/>
      <c r="O38" s="55"/>
    </row>
    <row r="39" spans="1:15" s="84" customFormat="1" x14ac:dyDescent="0.45">
      <c r="A39" s="56">
        <v>30</v>
      </c>
      <c r="B39" s="106">
        <v>100000555549</v>
      </c>
      <c r="C39" s="56">
        <v>0</v>
      </c>
      <c r="D39" s="56" t="s">
        <v>1103</v>
      </c>
      <c r="E39" s="59" t="s">
        <v>1390</v>
      </c>
      <c r="F39" s="60">
        <v>267583.33</v>
      </c>
      <c r="G39" s="60">
        <v>-14081.3</v>
      </c>
      <c r="H39" s="60">
        <v>253502.03</v>
      </c>
      <c r="I39" s="35" t="s">
        <v>310</v>
      </c>
      <c r="J39" s="35" t="s">
        <v>312</v>
      </c>
      <c r="K39" s="55"/>
      <c r="L39" s="55"/>
      <c r="M39" s="55"/>
      <c r="N39" s="55"/>
      <c r="O39" s="55"/>
    </row>
    <row r="40" spans="1:15" s="84" customFormat="1" x14ac:dyDescent="0.45">
      <c r="A40" s="59"/>
      <c r="B40" s="106">
        <v>100000555549</v>
      </c>
      <c r="C40" s="56">
        <v>1</v>
      </c>
      <c r="D40" s="56" t="s">
        <v>1103</v>
      </c>
      <c r="E40" s="59" t="s">
        <v>1390</v>
      </c>
      <c r="F40" s="60">
        <v>1422416.67</v>
      </c>
      <c r="G40" s="60">
        <v>-1422415.67</v>
      </c>
      <c r="H40" s="59">
        <v>1</v>
      </c>
      <c r="I40" s="35" t="s">
        <v>310</v>
      </c>
      <c r="J40" s="35" t="s">
        <v>312</v>
      </c>
      <c r="K40" s="55"/>
      <c r="L40" s="55"/>
      <c r="M40" s="55"/>
      <c r="N40" s="55"/>
      <c r="O40" s="55"/>
    </row>
    <row r="41" spans="1:15" s="84" customFormat="1" x14ac:dyDescent="0.45">
      <c r="A41" s="56">
        <v>31</v>
      </c>
      <c r="B41" s="106">
        <v>100000555553</v>
      </c>
      <c r="C41" s="56">
        <v>0</v>
      </c>
      <c r="D41" s="56" t="s">
        <v>1103</v>
      </c>
      <c r="E41" s="59" t="s">
        <v>1391</v>
      </c>
      <c r="F41" s="60">
        <v>41872.92</v>
      </c>
      <c r="G41" s="60">
        <v>-1658.38</v>
      </c>
      <c r="H41" s="60">
        <v>40214.54</v>
      </c>
      <c r="I41" s="35" t="s">
        <v>310</v>
      </c>
      <c r="J41" s="35" t="s">
        <v>312</v>
      </c>
      <c r="K41" s="55"/>
      <c r="L41" s="55"/>
      <c r="M41" s="55"/>
      <c r="N41" s="55"/>
      <c r="O41" s="55"/>
    </row>
    <row r="42" spans="1:15" s="84" customFormat="1" x14ac:dyDescent="0.45">
      <c r="A42" s="59"/>
      <c r="B42" s="106">
        <v>100000555553</v>
      </c>
      <c r="C42" s="56">
        <v>1</v>
      </c>
      <c r="D42" s="56" t="s">
        <v>1103</v>
      </c>
      <c r="E42" s="59" t="s">
        <v>1391</v>
      </c>
      <c r="F42" s="60">
        <v>157127.07999999999</v>
      </c>
      <c r="G42" s="60">
        <v>-157126.07999999999</v>
      </c>
      <c r="H42" s="59">
        <v>1</v>
      </c>
      <c r="I42" s="35" t="s">
        <v>310</v>
      </c>
      <c r="J42" s="35" t="s">
        <v>312</v>
      </c>
      <c r="K42" s="55"/>
      <c r="L42" s="55"/>
      <c r="M42" s="55"/>
      <c r="N42" s="55"/>
      <c r="O42" s="55"/>
    </row>
    <row r="43" spans="1:15" s="84" customFormat="1" x14ac:dyDescent="0.45">
      <c r="A43" s="56">
        <v>32</v>
      </c>
      <c r="B43" s="106">
        <v>100000555554</v>
      </c>
      <c r="C43" s="56">
        <v>0</v>
      </c>
      <c r="D43" s="56" t="s">
        <v>1103</v>
      </c>
      <c r="E43" s="59" t="s">
        <v>1390</v>
      </c>
      <c r="F43" s="60">
        <v>214625</v>
      </c>
      <c r="G43" s="60">
        <v>-8500.23</v>
      </c>
      <c r="H43" s="60">
        <v>206124.77</v>
      </c>
      <c r="I43" s="35" t="s">
        <v>310</v>
      </c>
      <c r="J43" s="35" t="s">
        <v>312</v>
      </c>
      <c r="K43" s="55"/>
      <c r="L43" s="55"/>
      <c r="M43" s="55"/>
      <c r="N43" s="55"/>
      <c r="O43" s="55"/>
    </row>
    <row r="44" spans="1:15" s="84" customFormat="1" x14ac:dyDescent="0.45">
      <c r="A44" s="59"/>
      <c r="B44" s="106">
        <v>100000555554</v>
      </c>
      <c r="C44" s="56">
        <v>1</v>
      </c>
      <c r="D44" s="56" t="s">
        <v>1103</v>
      </c>
      <c r="E44" s="59" t="s">
        <v>1390</v>
      </c>
      <c r="F44" s="60">
        <v>805375</v>
      </c>
      <c r="G44" s="60">
        <v>-805374</v>
      </c>
      <c r="H44" s="59">
        <v>1</v>
      </c>
      <c r="I44" s="35" t="s">
        <v>310</v>
      </c>
      <c r="J44" s="35" t="s">
        <v>312</v>
      </c>
      <c r="K44" s="55"/>
      <c r="L44" s="55"/>
      <c r="M44" s="55"/>
      <c r="N44" s="55"/>
      <c r="O44" s="55"/>
    </row>
    <row r="45" spans="1:15" s="84" customFormat="1" x14ac:dyDescent="0.45">
      <c r="A45" s="56">
        <v>33</v>
      </c>
      <c r="B45" s="106">
        <v>100000555560</v>
      </c>
      <c r="C45" s="56">
        <v>0</v>
      </c>
      <c r="D45" s="56" t="s">
        <v>1103</v>
      </c>
      <c r="E45" s="59" t="s">
        <v>1391</v>
      </c>
      <c r="F45" s="60">
        <v>51408.33</v>
      </c>
      <c r="G45" s="60">
        <v>-1658.19</v>
      </c>
      <c r="H45" s="60">
        <v>49750.14</v>
      </c>
      <c r="I45" s="35" t="s">
        <v>310</v>
      </c>
      <c r="J45" s="35" t="s">
        <v>312</v>
      </c>
      <c r="K45" s="55"/>
      <c r="L45" s="55"/>
      <c r="M45" s="55"/>
      <c r="N45" s="55"/>
      <c r="O45" s="55"/>
    </row>
    <row r="46" spans="1:15" s="84" customFormat="1" x14ac:dyDescent="0.45">
      <c r="A46" s="59"/>
      <c r="B46" s="106">
        <v>100000555560</v>
      </c>
      <c r="C46" s="56">
        <v>1</v>
      </c>
      <c r="D46" s="56" t="s">
        <v>1103</v>
      </c>
      <c r="E46" s="59" t="s">
        <v>1391</v>
      </c>
      <c r="F46" s="60">
        <v>147591.67000000001</v>
      </c>
      <c r="G46" s="60">
        <v>-147590.67000000001</v>
      </c>
      <c r="H46" s="59">
        <v>1</v>
      </c>
      <c r="I46" s="35" t="s">
        <v>310</v>
      </c>
      <c r="J46" s="35" t="s">
        <v>312</v>
      </c>
      <c r="K46" s="55"/>
      <c r="L46" s="55"/>
      <c r="M46" s="55"/>
      <c r="N46" s="55"/>
      <c r="O46" s="55"/>
    </row>
    <row r="47" spans="1:15" s="84" customFormat="1" x14ac:dyDescent="0.45">
      <c r="A47" s="56">
        <v>34</v>
      </c>
      <c r="B47" s="106">
        <v>100000555561</v>
      </c>
      <c r="C47" s="56">
        <v>0</v>
      </c>
      <c r="D47" s="56" t="s">
        <v>1103</v>
      </c>
      <c r="E47" s="59" t="s">
        <v>1392</v>
      </c>
      <c r="F47" s="60">
        <v>263500</v>
      </c>
      <c r="G47" s="60">
        <v>-8499.25</v>
      </c>
      <c r="H47" s="60">
        <v>255000.75</v>
      </c>
      <c r="I47" s="35" t="s">
        <v>310</v>
      </c>
      <c r="J47" s="35" t="s">
        <v>312</v>
      </c>
      <c r="K47" s="55"/>
      <c r="L47" s="55"/>
      <c r="M47" s="55"/>
      <c r="N47" s="55"/>
      <c r="O47" s="55"/>
    </row>
    <row r="48" spans="1:15" s="84" customFormat="1" x14ac:dyDescent="0.45">
      <c r="A48" s="59"/>
      <c r="B48" s="106">
        <v>100000555561</v>
      </c>
      <c r="C48" s="56">
        <v>1</v>
      </c>
      <c r="D48" s="56" t="s">
        <v>1103</v>
      </c>
      <c r="E48" s="59" t="s">
        <v>1392</v>
      </c>
      <c r="F48" s="60">
        <v>756500</v>
      </c>
      <c r="G48" s="60">
        <v>-756499</v>
      </c>
      <c r="H48" s="59">
        <v>1</v>
      </c>
      <c r="I48" s="35" t="s">
        <v>310</v>
      </c>
      <c r="J48" s="35" t="s">
        <v>312</v>
      </c>
      <c r="K48" s="55"/>
      <c r="L48" s="55"/>
      <c r="M48" s="55"/>
      <c r="N48" s="55"/>
      <c r="O48" s="55"/>
    </row>
    <row r="49" spans="1:15" s="84" customFormat="1" x14ac:dyDescent="0.45">
      <c r="A49" s="56">
        <v>35</v>
      </c>
      <c r="B49" s="106">
        <v>100000555562</v>
      </c>
      <c r="C49" s="56">
        <v>0</v>
      </c>
      <c r="D49" s="56" t="s">
        <v>1103</v>
      </c>
      <c r="E49" s="59" t="s">
        <v>1393</v>
      </c>
      <c r="F49" s="60">
        <v>265625</v>
      </c>
      <c r="G49" s="60">
        <v>-8500.19</v>
      </c>
      <c r="H49" s="60">
        <v>257124.81</v>
      </c>
      <c r="I49" s="35" t="s">
        <v>310</v>
      </c>
      <c r="J49" s="35" t="s">
        <v>312</v>
      </c>
      <c r="K49" s="55"/>
      <c r="L49" s="55"/>
      <c r="M49" s="55"/>
      <c r="N49" s="55"/>
      <c r="O49" s="55"/>
    </row>
    <row r="50" spans="1:15" s="84" customFormat="1" x14ac:dyDescent="0.45">
      <c r="A50" s="59"/>
      <c r="B50" s="106">
        <v>100000555562</v>
      </c>
      <c r="C50" s="56">
        <v>1</v>
      </c>
      <c r="D50" s="56" t="s">
        <v>1103</v>
      </c>
      <c r="E50" s="59" t="s">
        <v>1393</v>
      </c>
      <c r="F50" s="60">
        <v>754375</v>
      </c>
      <c r="G50" s="60">
        <v>-754374</v>
      </c>
      <c r="H50" s="59">
        <v>1</v>
      </c>
      <c r="I50" s="35" t="s">
        <v>310</v>
      </c>
      <c r="J50" s="35" t="s">
        <v>312</v>
      </c>
      <c r="K50" s="55"/>
      <c r="L50" s="55"/>
      <c r="M50" s="55"/>
      <c r="N50" s="55"/>
      <c r="O50" s="55"/>
    </row>
    <row r="51" spans="1:15" s="84" customFormat="1" x14ac:dyDescent="0.45">
      <c r="A51" s="56">
        <v>36</v>
      </c>
      <c r="B51" s="106">
        <v>100000555564</v>
      </c>
      <c r="C51" s="56">
        <v>0</v>
      </c>
      <c r="D51" s="56" t="s">
        <v>1103</v>
      </c>
      <c r="E51" s="59" t="s">
        <v>1394</v>
      </c>
      <c r="F51" s="60">
        <v>149635.42000000001</v>
      </c>
      <c r="G51" s="60">
        <v>-17607</v>
      </c>
      <c r="H51" s="60">
        <v>132028.42000000001</v>
      </c>
      <c r="I51" s="35" t="s">
        <v>310</v>
      </c>
      <c r="J51" s="35" t="s">
        <v>312</v>
      </c>
      <c r="K51" s="55"/>
      <c r="L51" s="55"/>
      <c r="M51" s="55"/>
      <c r="N51" s="55"/>
      <c r="O51" s="55"/>
    </row>
    <row r="52" spans="1:15" s="84" customFormat="1" x14ac:dyDescent="0.45">
      <c r="A52" s="59"/>
      <c r="B52" s="106">
        <v>100000555564</v>
      </c>
      <c r="C52" s="56">
        <v>1</v>
      </c>
      <c r="D52" s="56" t="s">
        <v>1103</v>
      </c>
      <c r="E52" s="59" t="s">
        <v>1394</v>
      </c>
      <c r="F52" s="60">
        <v>1540364.58</v>
      </c>
      <c r="G52" s="60">
        <v>-1540363.58</v>
      </c>
      <c r="H52" s="59">
        <v>1</v>
      </c>
      <c r="I52" s="35" t="s">
        <v>310</v>
      </c>
      <c r="J52" s="35" t="s">
        <v>312</v>
      </c>
      <c r="K52" s="55"/>
      <c r="L52" s="55"/>
      <c r="M52" s="55"/>
      <c r="N52" s="55"/>
      <c r="O52" s="55"/>
    </row>
    <row r="53" spans="1:15" s="84" customFormat="1" x14ac:dyDescent="0.45">
      <c r="A53" s="56">
        <v>37</v>
      </c>
      <c r="B53" s="106">
        <v>100000555566</v>
      </c>
      <c r="C53" s="56">
        <v>0</v>
      </c>
      <c r="D53" s="56" t="s">
        <v>1103</v>
      </c>
      <c r="E53" s="59" t="s">
        <v>1395</v>
      </c>
      <c r="F53" s="60">
        <v>110641.67</v>
      </c>
      <c r="G53" s="60">
        <v>-3253.9</v>
      </c>
      <c r="H53" s="60">
        <v>107387.77</v>
      </c>
      <c r="I53" s="35" t="s">
        <v>310</v>
      </c>
      <c r="J53" s="35" t="s">
        <v>312</v>
      </c>
      <c r="K53" s="55"/>
      <c r="L53" s="55"/>
      <c r="M53" s="55"/>
      <c r="N53" s="55"/>
      <c r="O53" s="55"/>
    </row>
    <row r="54" spans="1:15" s="84" customFormat="1" x14ac:dyDescent="0.45">
      <c r="A54" s="59"/>
      <c r="B54" s="106">
        <v>100000555566</v>
      </c>
      <c r="C54" s="56">
        <v>1</v>
      </c>
      <c r="D54" s="56" t="s">
        <v>1103</v>
      </c>
      <c r="E54" s="59" t="s">
        <v>1395</v>
      </c>
      <c r="F54" s="60">
        <v>279858.33</v>
      </c>
      <c r="G54" s="60">
        <v>-279857.33</v>
      </c>
      <c r="H54" s="59">
        <v>1</v>
      </c>
      <c r="I54" s="35" t="s">
        <v>310</v>
      </c>
      <c r="J54" s="35" t="s">
        <v>312</v>
      </c>
      <c r="K54" s="55"/>
      <c r="L54" s="55"/>
      <c r="M54" s="55"/>
      <c r="N54" s="55"/>
      <c r="O54" s="55"/>
    </row>
    <row r="55" spans="1:15" s="84" customFormat="1" x14ac:dyDescent="0.45">
      <c r="A55" s="56">
        <v>38</v>
      </c>
      <c r="B55" s="106">
        <v>100000555567</v>
      </c>
      <c r="C55" s="56">
        <v>0</v>
      </c>
      <c r="D55" s="56" t="s">
        <v>1103</v>
      </c>
      <c r="E55" s="59" t="s">
        <v>1396</v>
      </c>
      <c r="F55" s="60">
        <v>167520.82999999999</v>
      </c>
      <c r="G55" s="60">
        <v>-16747.490000000002</v>
      </c>
      <c r="H55" s="60">
        <v>150773.34</v>
      </c>
      <c r="I55" s="35" t="s">
        <v>310</v>
      </c>
      <c r="J55" s="35" t="s">
        <v>312</v>
      </c>
      <c r="K55" s="55"/>
      <c r="L55" s="55"/>
      <c r="M55" s="55"/>
      <c r="N55" s="55"/>
      <c r="O55" s="55"/>
    </row>
    <row r="56" spans="1:15" s="84" customFormat="1" x14ac:dyDescent="0.45">
      <c r="A56" s="59"/>
      <c r="B56" s="106">
        <v>100000555567</v>
      </c>
      <c r="C56" s="56">
        <v>1</v>
      </c>
      <c r="D56" s="56" t="s">
        <v>1103</v>
      </c>
      <c r="E56" s="59" t="s">
        <v>1396</v>
      </c>
      <c r="F56" s="60">
        <v>1440679.17</v>
      </c>
      <c r="G56" s="60">
        <v>-1440678.17</v>
      </c>
      <c r="H56" s="59">
        <v>1</v>
      </c>
      <c r="I56" s="35" t="s">
        <v>310</v>
      </c>
      <c r="J56" s="35" t="s">
        <v>312</v>
      </c>
      <c r="K56" s="55"/>
      <c r="L56" s="55"/>
      <c r="M56" s="55"/>
      <c r="N56" s="55"/>
      <c r="O56" s="55"/>
    </row>
    <row r="57" spans="1:15" s="84" customFormat="1" x14ac:dyDescent="0.45">
      <c r="A57" s="56">
        <v>39</v>
      </c>
      <c r="B57" s="106">
        <v>100000555569</v>
      </c>
      <c r="C57" s="56">
        <v>0</v>
      </c>
      <c r="D57" s="56" t="s">
        <v>1103</v>
      </c>
      <c r="E57" s="59" t="s">
        <v>1369</v>
      </c>
      <c r="F57" s="60">
        <v>668666.67000000004</v>
      </c>
      <c r="G57" s="60">
        <v>-19665.080000000002</v>
      </c>
      <c r="H57" s="60">
        <v>649001.59</v>
      </c>
      <c r="I57" s="35" t="s">
        <v>310</v>
      </c>
      <c r="J57" s="35" t="s">
        <v>312</v>
      </c>
      <c r="K57" s="55"/>
      <c r="L57" s="55"/>
      <c r="M57" s="55"/>
      <c r="N57" s="55"/>
      <c r="O57" s="55"/>
    </row>
    <row r="58" spans="1:15" s="84" customFormat="1" x14ac:dyDescent="0.45">
      <c r="A58" s="59"/>
      <c r="B58" s="106">
        <v>100000555569</v>
      </c>
      <c r="C58" s="56">
        <v>1</v>
      </c>
      <c r="D58" s="56" t="s">
        <v>1103</v>
      </c>
      <c r="E58" s="59" t="s">
        <v>1369</v>
      </c>
      <c r="F58" s="60">
        <v>1691333.33</v>
      </c>
      <c r="G58" s="60">
        <v>-1691332.33</v>
      </c>
      <c r="H58" s="59">
        <v>1</v>
      </c>
      <c r="I58" s="35" t="s">
        <v>310</v>
      </c>
      <c r="J58" s="35" t="s">
        <v>312</v>
      </c>
      <c r="K58" s="55"/>
      <c r="L58" s="55"/>
      <c r="M58" s="55"/>
      <c r="N58" s="55"/>
      <c r="O58" s="55"/>
    </row>
    <row r="59" spans="1:15" s="84" customFormat="1" x14ac:dyDescent="0.45">
      <c r="A59" s="56">
        <v>40</v>
      </c>
      <c r="B59" s="106">
        <v>100000555571</v>
      </c>
      <c r="C59" s="56">
        <v>0</v>
      </c>
      <c r="D59" s="56" t="s">
        <v>1103</v>
      </c>
      <c r="E59" s="59" t="s">
        <v>1397</v>
      </c>
      <c r="F59" s="60">
        <v>147333.32999999999</v>
      </c>
      <c r="G59" s="60">
        <v>-4332.9799999999996</v>
      </c>
      <c r="H59" s="60">
        <v>143000.35</v>
      </c>
      <c r="I59" s="35" t="s">
        <v>310</v>
      </c>
      <c r="J59" s="35" t="s">
        <v>312</v>
      </c>
      <c r="K59" s="55"/>
      <c r="L59" s="55"/>
      <c r="M59" s="55"/>
      <c r="N59" s="55"/>
      <c r="O59" s="55"/>
    </row>
    <row r="60" spans="1:15" s="84" customFormat="1" x14ac:dyDescent="0.45">
      <c r="A60" s="59"/>
      <c r="B60" s="106">
        <v>100000555571</v>
      </c>
      <c r="C60" s="56">
        <v>1</v>
      </c>
      <c r="D60" s="56" t="s">
        <v>1103</v>
      </c>
      <c r="E60" s="59" t="s">
        <v>1397</v>
      </c>
      <c r="F60" s="60">
        <v>372666.67</v>
      </c>
      <c r="G60" s="60">
        <v>-372665.67</v>
      </c>
      <c r="H60" s="59">
        <v>1</v>
      </c>
      <c r="I60" s="35" t="s">
        <v>310</v>
      </c>
      <c r="J60" s="35" t="s">
        <v>312</v>
      </c>
      <c r="K60" s="55"/>
      <c r="L60" s="55"/>
      <c r="M60" s="55"/>
      <c r="N60" s="55"/>
      <c r="O60" s="55"/>
    </row>
    <row r="61" spans="1:15" s="84" customFormat="1" x14ac:dyDescent="0.45">
      <c r="A61" s="56">
        <v>41</v>
      </c>
      <c r="B61" s="106">
        <v>100000555574</v>
      </c>
      <c r="C61" s="56">
        <v>0</v>
      </c>
      <c r="D61" s="56" t="s">
        <v>1103</v>
      </c>
      <c r="E61" s="59" t="s">
        <v>1397</v>
      </c>
      <c r="F61" s="60">
        <v>147333.32999999999</v>
      </c>
      <c r="G61" s="60">
        <v>-4332.9799999999996</v>
      </c>
      <c r="H61" s="60">
        <v>143000.35</v>
      </c>
      <c r="I61" s="35" t="s">
        <v>310</v>
      </c>
      <c r="J61" s="35" t="s">
        <v>312</v>
      </c>
      <c r="K61" s="55"/>
      <c r="L61" s="55"/>
      <c r="M61" s="55"/>
      <c r="N61" s="55"/>
      <c r="O61" s="55"/>
    </row>
    <row r="62" spans="1:15" s="84" customFormat="1" x14ac:dyDescent="0.45">
      <c r="A62" s="59"/>
      <c r="B62" s="106">
        <v>100000555574</v>
      </c>
      <c r="C62" s="56">
        <v>1</v>
      </c>
      <c r="D62" s="56" t="s">
        <v>1103</v>
      </c>
      <c r="E62" s="59" t="s">
        <v>1397</v>
      </c>
      <c r="F62" s="60">
        <v>372666.67</v>
      </c>
      <c r="G62" s="60">
        <v>-372665.67</v>
      </c>
      <c r="H62" s="59">
        <v>1</v>
      </c>
      <c r="I62" s="35" t="s">
        <v>310</v>
      </c>
      <c r="J62" s="35" t="s">
        <v>312</v>
      </c>
      <c r="K62" s="55"/>
      <c r="L62" s="55"/>
      <c r="M62" s="55"/>
      <c r="N62" s="55"/>
      <c r="O62" s="55"/>
    </row>
    <row r="63" spans="1:15" s="84" customFormat="1" x14ac:dyDescent="0.45">
      <c r="A63" s="56">
        <v>42</v>
      </c>
      <c r="B63" s="106">
        <v>100000555575</v>
      </c>
      <c r="C63" s="56">
        <v>0</v>
      </c>
      <c r="D63" s="56" t="s">
        <v>1103</v>
      </c>
      <c r="E63" s="59" t="s">
        <v>1398</v>
      </c>
      <c r="F63" s="60">
        <v>130333.33</v>
      </c>
      <c r="G63" s="60">
        <v>-3833.02</v>
      </c>
      <c r="H63" s="60">
        <v>126500.31</v>
      </c>
      <c r="I63" s="35" t="s">
        <v>310</v>
      </c>
      <c r="J63" s="35" t="s">
        <v>312</v>
      </c>
      <c r="K63" s="55"/>
      <c r="L63" s="55"/>
      <c r="M63" s="55"/>
      <c r="N63" s="55"/>
      <c r="O63" s="55"/>
    </row>
    <row r="64" spans="1:15" s="84" customFormat="1" x14ac:dyDescent="0.45">
      <c r="A64" s="59"/>
      <c r="B64" s="106">
        <v>100000555575</v>
      </c>
      <c r="C64" s="56">
        <v>1</v>
      </c>
      <c r="D64" s="56" t="s">
        <v>1103</v>
      </c>
      <c r="E64" s="59" t="s">
        <v>1398</v>
      </c>
      <c r="F64" s="60">
        <v>329666.67</v>
      </c>
      <c r="G64" s="60">
        <v>-329665.67</v>
      </c>
      <c r="H64" s="59">
        <v>1</v>
      </c>
      <c r="I64" s="35" t="s">
        <v>310</v>
      </c>
      <c r="J64" s="35" t="s">
        <v>312</v>
      </c>
      <c r="K64" s="55"/>
      <c r="L64" s="55"/>
      <c r="M64" s="55"/>
      <c r="N64" s="55"/>
      <c r="O64" s="55"/>
    </row>
    <row r="65" spans="1:15" s="84" customFormat="1" x14ac:dyDescent="0.45">
      <c r="A65" s="56">
        <v>43</v>
      </c>
      <c r="B65" s="106">
        <v>100000555576</v>
      </c>
      <c r="C65" s="56">
        <v>0</v>
      </c>
      <c r="D65" s="56" t="s">
        <v>1103</v>
      </c>
      <c r="E65" s="59" t="s">
        <v>1399</v>
      </c>
      <c r="F65" s="60">
        <v>17187.5</v>
      </c>
      <c r="G65" s="60">
        <v>-1718.28</v>
      </c>
      <c r="H65" s="60">
        <v>15469.22</v>
      </c>
      <c r="I65" s="35" t="s">
        <v>310</v>
      </c>
      <c r="J65" s="35" t="s">
        <v>312</v>
      </c>
      <c r="K65" s="55"/>
      <c r="L65" s="55"/>
      <c r="M65" s="55"/>
      <c r="N65" s="55"/>
      <c r="O65" s="55"/>
    </row>
    <row r="66" spans="1:15" s="84" customFormat="1" x14ac:dyDescent="0.45">
      <c r="A66" s="59"/>
      <c r="B66" s="106">
        <v>100000555576</v>
      </c>
      <c r="C66" s="56">
        <v>1</v>
      </c>
      <c r="D66" s="56" t="s">
        <v>1103</v>
      </c>
      <c r="E66" s="59" t="s">
        <v>1399</v>
      </c>
      <c r="F66" s="60">
        <v>147812.5</v>
      </c>
      <c r="G66" s="60">
        <v>-147811.5</v>
      </c>
      <c r="H66" s="59">
        <v>1</v>
      </c>
      <c r="I66" s="35" t="s">
        <v>310</v>
      </c>
      <c r="J66" s="35" t="s">
        <v>312</v>
      </c>
      <c r="K66" s="55"/>
      <c r="L66" s="55"/>
      <c r="M66" s="55"/>
      <c r="N66" s="55"/>
      <c r="O66" s="55"/>
    </row>
    <row r="67" spans="1:15" s="84" customFormat="1" x14ac:dyDescent="0.45">
      <c r="A67" s="56">
        <v>44</v>
      </c>
      <c r="B67" s="106">
        <v>100000555578</v>
      </c>
      <c r="C67" s="56">
        <v>0</v>
      </c>
      <c r="D67" s="56" t="s">
        <v>1103</v>
      </c>
      <c r="E67" s="59" t="s">
        <v>1394</v>
      </c>
      <c r="F67" s="60">
        <v>262500</v>
      </c>
      <c r="G67" s="60">
        <v>-21875</v>
      </c>
      <c r="H67" s="60">
        <v>240625</v>
      </c>
      <c r="I67" s="35" t="s">
        <v>310</v>
      </c>
      <c r="J67" s="35" t="s">
        <v>312</v>
      </c>
      <c r="K67" s="55"/>
      <c r="L67" s="55"/>
      <c r="M67" s="55"/>
      <c r="N67" s="55"/>
      <c r="O67" s="55"/>
    </row>
    <row r="68" spans="1:15" s="84" customFormat="1" x14ac:dyDescent="0.45">
      <c r="A68" s="59"/>
      <c r="B68" s="106">
        <v>100000555578</v>
      </c>
      <c r="C68" s="56">
        <v>1</v>
      </c>
      <c r="D68" s="56" t="s">
        <v>1103</v>
      </c>
      <c r="E68" s="59" t="s">
        <v>1394</v>
      </c>
      <c r="F68" s="60">
        <v>1837500</v>
      </c>
      <c r="G68" s="60">
        <v>-1837499</v>
      </c>
      <c r="H68" s="59">
        <v>1</v>
      </c>
      <c r="I68" s="35" t="s">
        <v>310</v>
      </c>
      <c r="J68" s="35" t="s">
        <v>312</v>
      </c>
      <c r="K68" s="55"/>
      <c r="L68" s="55"/>
      <c r="M68" s="55"/>
      <c r="N68" s="55"/>
      <c r="O68" s="55"/>
    </row>
    <row r="69" spans="1:15" s="84" customFormat="1" x14ac:dyDescent="0.45">
      <c r="A69" s="56">
        <v>45</v>
      </c>
      <c r="B69" s="106">
        <v>100000555580</v>
      </c>
      <c r="C69" s="56">
        <v>0</v>
      </c>
      <c r="D69" s="56" t="s">
        <v>1103</v>
      </c>
      <c r="E69" s="59" t="s">
        <v>1400</v>
      </c>
      <c r="F69" s="60">
        <v>1455333.33</v>
      </c>
      <c r="G69" s="60">
        <v>-39330.42</v>
      </c>
      <c r="H69" s="60">
        <v>1416002.91</v>
      </c>
      <c r="I69" s="35" t="s">
        <v>310</v>
      </c>
      <c r="J69" s="35" t="s">
        <v>312</v>
      </c>
      <c r="K69" s="55"/>
      <c r="L69" s="55"/>
      <c r="M69" s="55"/>
      <c r="N69" s="55"/>
      <c r="O69" s="55"/>
    </row>
    <row r="70" spans="1:15" s="84" customFormat="1" x14ac:dyDescent="0.45">
      <c r="A70" s="59"/>
      <c r="B70" s="106">
        <v>100000555580</v>
      </c>
      <c r="C70" s="56">
        <v>1</v>
      </c>
      <c r="D70" s="56" t="s">
        <v>1103</v>
      </c>
      <c r="E70" s="59" t="s">
        <v>1400</v>
      </c>
      <c r="F70" s="60">
        <v>3264666.67</v>
      </c>
      <c r="G70" s="60">
        <v>-3264665.67</v>
      </c>
      <c r="H70" s="59">
        <v>1</v>
      </c>
      <c r="I70" s="35" t="s">
        <v>310</v>
      </c>
      <c r="J70" s="35" t="s">
        <v>312</v>
      </c>
      <c r="K70" s="55"/>
      <c r="L70" s="55"/>
      <c r="M70" s="55"/>
      <c r="N70" s="55"/>
      <c r="O70" s="55"/>
    </row>
    <row r="71" spans="1:15" s="84" customFormat="1" x14ac:dyDescent="0.45">
      <c r="A71" s="56">
        <v>46</v>
      </c>
      <c r="B71" s="106">
        <v>100000555581</v>
      </c>
      <c r="C71" s="56">
        <v>0</v>
      </c>
      <c r="D71" s="56" t="s">
        <v>1103</v>
      </c>
      <c r="E71" s="59" t="s">
        <v>1395</v>
      </c>
      <c r="F71" s="60">
        <v>164666.67000000001</v>
      </c>
      <c r="G71" s="60">
        <v>-4333.6499999999996</v>
      </c>
      <c r="H71" s="60">
        <v>160333.01999999999</v>
      </c>
      <c r="I71" s="35" t="s">
        <v>310</v>
      </c>
      <c r="J71" s="35" t="s">
        <v>312</v>
      </c>
      <c r="K71" s="55"/>
      <c r="L71" s="55"/>
      <c r="M71" s="55"/>
      <c r="N71" s="55"/>
      <c r="O71" s="55"/>
    </row>
    <row r="72" spans="1:15" s="84" customFormat="1" x14ac:dyDescent="0.45">
      <c r="A72" s="59"/>
      <c r="B72" s="106">
        <v>100000555581</v>
      </c>
      <c r="C72" s="56">
        <v>1</v>
      </c>
      <c r="D72" s="56" t="s">
        <v>1103</v>
      </c>
      <c r="E72" s="59" t="s">
        <v>1395</v>
      </c>
      <c r="F72" s="60">
        <v>355333.33</v>
      </c>
      <c r="G72" s="60">
        <v>-355332.33</v>
      </c>
      <c r="H72" s="59">
        <v>1</v>
      </c>
      <c r="I72" s="35" t="s">
        <v>310</v>
      </c>
      <c r="J72" s="35" t="s">
        <v>312</v>
      </c>
      <c r="K72" s="55"/>
      <c r="L72" s="55"/>
      <c r="M72" s="55"/>
      <c r="N72" s="55"/>
      <c r="O72" s="55"/>
    </row>
    <row r="73" spans="1:15" s="84" customFormat="1" x14ac:dyDescent="0.45">
      <c r="A73" s="56">
        <v>47</v>
      </c>
      <c r="B73" s="106">
        <v>100000555582</v>
      </c>
      <c r="C73" s="56">
        <v>0</v>
      </c>
      <c r="D73" s="56" t="s">
        <v>1103</v>
      </c>
      <c r="E73" s="59" t="s">
        <v>1401</v>
      </c>
      <c r="F73" s="60">
        <v>665000</v>
      </c>
      <c r="G73" s="60">
        <v>-17501.259999999998</v>
      </c>
      <c r="H73" s="60">
        <v>647498.74</v>
      </c>
      <c r="I73" s="35" t="s">
        <v>310</v>
      </c>
      <c r="J73" s="35" t="s">
        <v>312</v>
      </c>
      <c r="K73" s="55"/>
      <c r="L73" s="55"/>
      <c r="M73" s="55"/>
      <c r="N73" s="55"/>
      <c r="O73" s="55"/>
    </row>
    <row r="74" spans="1:15" s="84" customFormat="1" x14ac:dyDescent="0.45">
      <c r="A74" s="59"/>
      <c r="B74" s="106">
        <v>100000555582</v>
      </c>
      <c r="C74" s="56">
        <v>1</v>
      </c>
      <c r="D74" s="56" t="s">
        <v>1103</v>
      </c>
      <c r="E74" s="59" t="s">
        <v>1401</v>
      </c>
      <c r="F74" s="60">
        <v>1435000</v>
      </c>
      <c r="G74" s="60">
        <v>-1434999</v>
      </c>
      <c r="H74" s="59">
        <v>1</v>
      </c>
      <c r="I74" s="35" t="s">
        <v>310</v>
      </c>
      <c r="J74" s="35" t="s">
        <v>312</v>
      </c>
      <c r="K74" s="55"/>
      <c r="L74" s="55"/>
      <c r="M74" s="55"/>
      <c r="N74" s="55"/>
      <c r="O74" s="55"/>
    </row>
    <row r="75" spans="1:15" s="84" customFormat="1" x14ac:dyDescent="0.45">
      <c r="A75" s="56">
        <v>48</v>
      </c>
      <c r="B75" s="106">
        <v>100000555583</v>
      </c>
      <c r="C75" s="56">
        <v>0</v>
      </c>
      <c r="D75" s="56" t="s">
        <v>1103</v>
      </c>
      <c r="E75" s="59" t="s">
        <v>1365</v>
      </c>
      <c r="F75" s="60">
        <v>628000</v>
      </c>
      <c r="G75" s="60">
        <v>-15698.92</v>
      </c>
      <c r="H75" s="60">
        <v>612301.07999999996</v>
      </c>
      <c r="I75" s="35" t="s">
        <v>310</v>
      </c>
      <c r="J75" s="35" t="s">
        <v>312</v>
      </c>
      <c r="K75" s="55"/>
      <c r="L75" s="55"/>
      <c r="M75" s="55"/>
      <c r="N75" s="55"/>
      <c r="O75" s="55"/>
    </row>
    <row r="76" spans="1:15" s="84" customFormat="1" x14ac:dyDescent="0.45">
      <c r="A76" s="59"/>
      <c r="B76" s="106">
        <v>100000555583</v>
      </c>
      <c r="C76" s="56">
        <v>1</v>
      </c>
      <c r="D76" s="56" t="s">
        <v>1103</v>
      </c>
      <c r="E76" s="59" t="s">
        <v>1365</v>
      </c>
      <c r="F76" s="60">
        <v>1256000</v>
      </c>
      <c r="G76" s="60">
        <v>-1255999</v>
      </c>
      <c r="H76" s="59">
        <v>1</v>
      </c>
      <c r="I76" s="35" t="s">
        <v>310</v>
      </c>
      <c r="J76" s="35" t="s">
        <v>312</v>
      </c>
      <c r="K76" s="55"/>
      <c r="L76" s="55"/>
      <c r="M76" s="55"/>
      <c r="N76" s="55"/>
      <c r="O76" s="55"/>
    </row>
    <row r="77" spans="1:15" s="84" customFormat="1" x14ac:dyDescent="0.45">
      <c r="A77" s="56">
        <v>49</v>
      </c>
      <c r="B77" s="106">
        <v>100000555584</v>
      </c>
      <c r="C77" s="56">
        <v>0</v>
      </c>
      <c r="D77" s="56" t="s">
        <v>1103</v>
      </c>
      <c r="E77" s="59" t="s">
        <v>1402</v>
      </c>
      <c r="F77" s="60">
        <v>786666.67</v>
      </c>
      <c r="G77" s="60">
        <v>-19665.32</v>
      </c>
      <c r="H77" s="60">
        <v>767001.35</v>
      </c>
      <c r="I77" s="35" t="s">
        <v>310</v>
      </c>
      <c r="J77" s="35" t="s">
        <v>312</v>
      </c>
      <c r="K77" s="55"/>
      <c r="L77" s="55"/>
      <c r="M77" s="55"/>
      <c r="N77" s="55"/>
      <c r="O77" s="55"/>
    </row>
    <row r="78" spans="1:15" s="84" customFormat="1" x14ac:dyDescent="0.45">
      <c r="A78" s="59"/>
      <c r="B78" s="106">
        <v>100000555584</v>
      </c>
      <c r="C78" s="56">
        <v>1</v>
      </c>
      <c r="D78" s="56" t="s">
        <v>1103</v>
      </c>
      <c r="E78" s="59" t="s">
        <v>1402</v>
      </c>
      <c r="F78" s="60">
        <v>1573333.33</v>
      </c>
      <c r="G78" s="60">
        <v>-1573332.33</v>
      </c>
      <c r="H78" s="59">
        <v>1</v>
      </c>
      <c r="I78" s="35" t="s">
        <v>310</v>
      </c>
      <c r="J78" s="35" t="s">
        <v>312</v>
      </c>
      <c r="K78" s="55"/>
      <c r="L78" s="55"/>
      <c r="M78" s="55"/>
      <c r="N78" s="55"/>
      <c r="O78" s="55"/>
    </row>
    <row r="79" spans="1:15" s="84" customFormat="1" x14ac:dyDescent="0.45">
      <c r="A79" s="56">
        <v>50</v>
      </c>
      <c r="B79" s="106">
        <v>100000555611</v>
      </c>
      <c r="C79" s="56">
        <v>0</v>
      </c>
      <c r="D79" s="56" t="s">
        <v>1103</v>
      </c>
      <c r="E79" s="59" t="s">
        <v>1403</v>
      </c>
      <c r="F79" s="60">
        <v>182000</v>
      </c>
      <c r="G79" s="60">
        <v>-4333.33</v>
      </c>
      <c r="H79" s="60">
        <v>177666.67</v>
      </c>
      <c r="I79" s="35" t="s">
        <v>310</v>
      </c>
      <c r="J79" s="35" t="s">
        <v>312</v>
      </c>
      <c r="K79" s="55"/>
      <c r="L79" s="55"/>
      <c r="M79" s="55"/>
      <c r="N79" s="55"/>
      <c r="O79" s="55"/>
    </row>
    <row r="80" spans="1:15" s="107" customFormat="1" x14ac:dyDescent="0.45">
      <c r="A80" s="59"/>
      <c r="B80" s="106">
        <v>100000555611</v>
      </c>
      <c r="C80" s="56">
        <v>1</v>
      </c>
      <c r="D80" s="56" t="s">
        <v>1103</v>
      </c>
      <c r="E80" s="59" t="s">
        <v>1403</v>
      </c>
      <c r="F80" s="60">
        <v>338000</v>
      </c>
      <c r="G80" s="60">
        <v>-337999</v>
      </c>
      <c r="H80" s="59">
        <v>1</v>
      </c>
      <c r="I80" s="35" t="s">
        <v>310</v>
      </c>
      <c r="J80" s="35" t="s">
        <v>312</v>
      </c>
      <c r="K80" s="55"/>
      <c r="L80" s="55"/>
      <c r="M80" s="55"/>
      <c r="N80" s="55"/>
      <c r="O80" s="55"/>
    </row>
    <row r="81" spans="1:15" s="84" customFormat="1" x14ac:dyDescent="0.45">
      <c r="A81" s="56">
        <v>51</v>
      </c>
      <c r="B81" s="106">
        <v>100000555612</v>
      </c>
      <c r="C81" s="56">
        <v>0</v>
      </c>
      <c r="D81" s="56" t="s">
        <v>1103</v>
      </c>
      <c r="E81" s="59" t="s">
        <v>1404</v>
      </c>
      <c r="F81" s="60">
        <v>161000</v>
      </c>
      <c r="G81" s="60">
        <v>-3833.33</v>
      </c>
      <c r="H81" s="60">
        <v>157166.67000000001</v>
      </c>
      <c r="I81" s="35" t="s">
        <v>310</v>
      </c>
      <c r="J81" s="35" t="s">
        <v>312</v>
      </c>
      <c r="K81" s="55"/>
      <c r="L81" s="55"/>
      <c r="M81" s="55"/>
      <c r="N81" s="55"/>
      <c r="O81" s="55"/>
    </row>
    <row r="82" spans="1:15" s="84" customFormat="1" x14ac:dyDescent="0.45">
      <c r="A82" s="59"/>
      <c r="B82" s="106">
        <v>100000555612</v>
      </c>
      <c r="C82" s="56">
        <v>1</v>
      </c>
      <c r="D82" s="56" t="s">
        <v>1103</v>
      </c>
      <c r="E82" s="59" t="s">
        <v>1404</v>
      </c>
      <c r="F82" s="60">
        <v>299000</v>
      </c>
      <c r="G82" s="60">
        <v>-298999</v>
      </c>
      <c r="H82" s="59">
        <v>1</v>
      </c>
      <c r="I82" s="35" t="s">
        <v>310</v>
      </c>
      <c r="J82" s="35" t="s">
        <v>312</v>
      </c>
      <c r="K82" s="55"/>
      <c r="L82" s="55"/>
      <c r="M82" s="55"/>
      <c r="N82" s="55"/>
      <c r="O82" s="55"/>
    </row>
    <row r="83" spans="1:15" x14ac:dyDescent="0.45">
      <c r="A83" s="56">
        <v>52</v>
      </c>
      <c r="B83" s="106">
        <v>100000555613</v>
      </c>
      <c r="C83" s="56">
        <v>0</v>
      </c>
      <c r="D83" s="56" t="s">
        <v>1103</v>
      </c>
      <c r="E83" s="59" t="s">
        <v>1401</v>
      </c>
      <c r="F83" s="60">
        <v>826000</v>
      </c>
      <c r="G83" s="60">
        <v>-19666.669999999998</v>
      </c>
      <c r="H83" s="60">
        <v>806333.33</v>
      </c>
      <c r="I83" s="35" t="s">
        <v>310</v>
      </c>
      <c r="J83" s="35" t="s">
        <v>312</v>
      </c>
    </row>
    <row r="84" spans="1:15" x14ac:dyDescent="0.45">
      <c r="A84" s="59"/>
      <c r="B84" s="106">
        <v>100000555613</v>
      </c>
      <c r="C84" s="56">
        <v>1</v>
      </c>
      <c r="D84" s="56" t="s">
        <v>1103</v>
      </c>
      <c r="E84" s="59" t="s">
        <v>1401</v>
      </c>
      <c r="F84" s="60">
        <v>1534000</v>
      </c>
      <c r="G84" s="60">
        <v>-1533999</v>
      </c>
      <c r="H84" s="59">
        <v>1</v>
      </c>
      <c r="I84" s="35" t="s">
        <v>310</v>
      </c>
      <c r="J84" s="35" t="s">
        <v>312</v>
      </c>
    </row>
    <row r="85" spans="1:15" x14ac:dyDescent="0.45">
      <c r="A85" s="56">
        <v>53</v>
      </c>
      <c r="B85" s="106">
        <v>100000555834</v>
      </c>
      <c r="C85" s="56">
        <v>0</v>
      </c>
      <c r="D85" s="56" t="s">
        <v>1103</v>
      </c>
      <c r="E85" s="59" t="s">
        <v>1363</v>
      </c>
      <c r="F85" s="60">
        <v>843875</v>
      </c>
      <c r="G85" s="60">
        <v>-19623.75</v>
      </c>
      <c r="H85" s="60">
        <v>824251.25</v>
      </c>
      <c r="I85" s="35" t="s">
        <v>310</v>
      </c>
      <c r="J85" s="35" t="s">
        <v>312</v>
      </c>
    </row>
    <row r="86" spans="1:15" x14ac:dyDescent="0.45">
      <c r="A86" s="59"/>
      <c r="B86" s="106">
        <v>100000555834</v>
      </c>
      <c r="C86" s="56">
        <v>1</v>
      </c>
      <c r="D86" s="56" t="s">
        <v>1103</v>
      </c>
      <c r="E86" s="59" t="s">
        <v>1363</v>
      </c>
      <c r="F86" s="60">
        <v>1511125</v>
      </c>
      <c r="G86" s="60">
        <v>-1511124</v>
      </c>
      <c r="H86" s="59">
        <v>1</v>
      </c>
      <c r="I86" s="35" t="s">
        <v>310</v>
      </c>
      <c r="J86" s="35" t="s">
        <v>312</v>
      </c>
    </row>
    <row r="87" spans="1:15" x14ac:dyDescent="0.45">
      <c r="A87" s="56">
        <v>54</v>
      </c>
      <c r="B87" s="106">
        <v>100000555839</v>
      </c>
      <c r="C87" s="56">
        <v>0</v>
      </c>
      <c r="D87" s="56" t="s">
        <v>1103</v>
      </c>
      <c r="E87" s="59" t="s">
        <v>1390</v>
      </c>
      <c r="F87" s="60">
        <v>845666.67</v>
      </c>
      <c r="G87" s="60">
        <v>-19665.41</v>
      </c>
      <c r="H87" s="60">
        <v>826001.26</v>
      </c>
      <c r="I87" s="35" t="s">
        <v>310</v>
      </c>
      <c r="J87" s="35" t="s">
        <v>312</v>
      </c>
    </row>
    <row r="88" spans="1:15" x14ac:dyDescent="0.45">
      <c r="A88" s="59"/>
      <c r="B88" s="106">
        <v>100000555839</v>
      </c>
      <c r="C88" s="56">
        <v>1</v>
      </c>
      <c r="D88" s="56" t="s">
        <v>1103</v>
      </c>
      <c r="E88" s="59" t="s">
        <v>1390</v>
      </c>
      <c r="F88" s="60">
        <v>1514333.33</v>
      </c>
      <c r="G88" s="60">
        <v>-1514332.33</v>
      </c>
      <c r="H88" s="59">
        <v>1</v>
      </c>
      <c r="I88" s="35" t="s">
        <v>310</v>
      </c>
      <c r="J88" s="35" t="s">
        <v>312</v>
      </c>
    </row>
    <row r="89" spans="1:15" x14ac:dyDescent="0.45">
      <c r="A89" s="56">
        <v>55</v>
      </c>
      <c r="B89" s="106">
        <v>100000555841</v>
      </c>
      <c r="C89" s="56">
        <v>0</v>
      </c>
      <c r="D89" s="56" t="s">
        <v>1103</v>
      </c>
      <c r="E89" s="59" t="s">
        <v>1368</v>
      </c>
      <c r="F89" s="60">
        <v>647580</v>
      </c>
      <c r="G89" s="60">
        <v>-15059.04</v>
      </c>
      <c r="H89" s="60">
        <v>632520.95999999996</v>
      </c>
      <c r="I89" s="35" t="s">
        <v>310</v>
      </c>
      <c r="J89" s="35" t="s">
        <v>312</v>
      </c>
    </row>
    <row r="90" spans="1:15" x14ac:dyDescent="0.45">
      <c r="A90" s="59"/>
      <c r="B90" s="106">
        <v>100000555841</v>
      </c>
      <c r="C90" s="56">
        <v>1</v>
      </c>
      <c r="D90" s="56" t="s">
        <v>1103</v>
      </c>
      <c r="E90" s="59" t="s">
        <v>1368</v>
      </c>
      <c r="F90" s="60">
        <v>1159620</v>
      </c>
      <c r="G90" s="60">
        <v>-1159619</v>
      </c>
      <c r="H90" s="59">
        <v>1</v>
      </c>
      <c r="I90" s="35" t="s">
        <v>310</v>
      </c>
      <c r="J90" s="35" t="s">
        <v>312</v>
      </c>
    </row>
    <row r="91" spans="1:15" x14ac:dyDescent="0.45">
      <c r="A91" s="56">
        <v>56</v>
      </c>
      <c r="B91" s="106">
        <v>100000555843</v>
      </c>
      <c r="C91" s="56">
        <v>0</v>
      </c>
      <c r="D91" s="56" t="s">
        <v>1103</v>
      </c>
      <c r="E91" s="59" t="s">
        <v>1405</v>
      </c>
      <c r="F91" s="60">
        <v>605583.32999999996</v>
      </c>
      <c r="G91" s="60">
        <v>-14082.44</v>
      </c>
      <c r="H91" s="60">
        <v>591500.89</v>
      </c>
      <c r="I91" s="35" t="s">
        <v>310</v>
      </c>
      <c r="J91" s="35" t="s">
        <v>312</v>
      </c>
    </row>
    <row r="92" spans="1:15" x14ac:dyDescent="0.45">
      <c r="A92" s="59"/>
      <c r="B92" s="106">
        <v>100000555843</v>
      </c>
      <c r="C92" s="56">
        <v>1</v>
      </c>
      <c r="D92" s="56" t="s">
        <v>1103</v>
      </c>
      <c r="E92" s="59" t="s">
        <v>1405</v>
      </c>
      <c r="F92" s="60">
        <v>1084416.67</v>
      </c>
      <c r="G92" s="60">
        <v>-1084415.67</v>
      </c>
      <c r="H92" s="59">
        <v>1</v>
      </c>
      <c r="I92" s="35" t="s">
        <v>310</v>
      </c>
      <c r="J92" s="35" t="s">
        <v>312</v>
      </c>
    </row>
    <row r="93" spans="1:15" x14ac:dyDescent="0.45">
      <c r="A93" s="56">
        <v>57</v>
      </c>
      <c r="B93" s="106">
        <v>100000555886</v>
      </c>
      <c r="C93" s="56">
        <v>0</v>
      </c>
      <c r="D93" s="56" t="s">
        <v>1103</v>
      </c>
      <c r="E93" s="59" t="s">
        <v>1406</v>
      </c>
      <c r="F93" s="60">
        <v>4270570.08</v>
      </c>
      <c r="G93" s="60">
        <v>-99309.26</v>
      </c>
      <c r="H93" s="60">
        <v>4171260.82</v>
      </c>
      <c r="I93" s="35" t="s">
        <v>310</v>
      </c>
      <c r="J93" s="35" t="s">
        <v>312</v>
      </c>
    </row>
    <row r="94" spans="1:15" x14ac:dyDescent="0.45">
      <c r="A94" s="59"/>
      <c r="B94" s="106">
        <v>100000555886</v>
      </c>
      <c r="C94" s="56">
        <v>1</v>
      </c>
      <c r="D94" s="56" t="s">
        <v>1103</v>
      </c>
      <c r="E94" s="59" t="s">
        <v>1406</v>
      </c>
      <c r="F94" s="60">
        <v>7647299.9199999999</v>
      </c>
      <c r="G94" s="60">
        <v>-7647298.9199999999</v>
      </c>
      <c r="H94" s="59">
        <v>1</v>
      </c>
      <c r="I94" s="35" t="s">
        <v>310</v>
      </c>
      <c r="J94" s="35" t="s">
        <v>312</v>
      </c>
    </row>
    <row r="95" spans="1:15" x14ac:dyDescent="0.45">
      <c r="A95" s="56">
        <v>58</v>
      </c>
      <c r="B95" s="106">
        <v>100000555888</v>
      </c>
      <c r="C95" s="56">
        <v>0</v>
      </c>
      <c r="D95" s="56" t="s">
        <v>1103</v>
      </c>
      <c r="E95" s="59" t="s">
        <v>1375</v>
      </c>
      <c r="F95" s="60">
        <v>632906.25</v>
      </c>
      <c r="G95" s="60">
        <v>-14717.81</v>
      </c>
      <c r="H95" s="60">
        <v>618188.43999999994</v>
      </c>
      <c r="I95" s="35" t="s">
        <v>310</v>
      </c>
      <c r="J95" s="35" t="s">
        <v>312</v>
      </c>
    </row>
    <row r="96" spans="1:15" x14ac:dyDescent="0.45">
      <c r="A96" s="59"/>
      <c r="B96" s="106">
        <v>100000555888</v>
      </c>
      <c r="C96" s="56">
        <v>1</v>
      </c>
      <c r="D96" s="56" t="s">
        <v>1103</v>
      </c>
      <c r="E96" s="59" t="s">
        <v>1375</v>
      </c>
      <c r="F96" s="60">
        <v>1133343.75</v>
      </c>
      <c r="G96" s="60">
        <v>-1133342.75</v>
      </c>
      <c r="H96" s="59">
        <v>1</v>
      </c>
      <c r="I96" s="35" t="s">
        <v>310</v>
      </c>
      <c r="J96" s="35" t="s">
        <v>312</v>
      </c>
    </row>
    <row r="97" spans="1:10" x14ac:dyDescent="0.45">
      <c r="A97" s="56">
        <v>59</v>
      </c>
      <c r="B97" s="106">
        <v>100000555900</v>
      </c>
      <c r="C97" s="56">
        <v>0</v>
      </c>
      <c r="D97" s="56" t="s">
        <v>1103</v>
      </c>
      <c r="E97" s="59" t="s">
        <v>1375</v>
      </c>
      <c r="F97" s="60">
        <v>632906.25</v>
      </c>
      <c r="G97" s="60">
        <v>-14717.81</v>
      </c>
      <c r="H97" s="60">
        <v>618188.43999999994</v>
      </c>
      <c r="I97" s="35" t="s">
        <v>310</v>
      </c>
      <c r="J97" s="35" t="s">
        <v>312</v>
      </c>
    </row>
    <row r="98" spans="1:10" x14ac:dyDescent="0.45">
      <c r="A98" s="59"/>
      <c r="B98" s="106">
        <v>100000555900</v>
      </c>
      <c r="C98" s="56">
        <v>1</v>
      </c>
      <c r="D98" s="56" t="s">
        <v>1103</v>
      </c>
      <c r="E98" s="59" t="s">
        <v>1375</v>
      </c>
      <c r="F98" s="60">
        <v>1133343.75</v>
      </c>
      <c r="G98" s="60">
        <v>-1133342.75</v>
      </c>
      <c r="H98" s="59">
        <v>1</v>
      </c>
      <c r="I98" s="35" t="s">
        <v>310</v>
      </c>
      <c r="J98" s="35" t="s">
        <v>312</v>
      </c>
    </row>
    <row r="99" spans="1:10" x14ac:dyDescent="0.45">
      <c r="A99" s="56">
        <v>60</v>
      </c>
      <c r="B99" s="106">
        <v>100000555901</v>
      </c>
      <c r="C99" s="56">
        <v>0</v>
      </c>
      <c r="D99" s="56" t="s">
        <v>1103</v>
      </c>
      <c r="E99" s="59" t="s">
        <v>1407</v>
      </c>
      <c r="F99" s="60">
        <v>119396.67</v>
      </c>
      <c r="G99" s="60">
        <v>-2776.49</v>
      </c>
      <c r="H99" s="60">
        <v>116620.18</v>
      </c>
      <c r="I99" s="35" t="s">
        <v>310</v>
      </c>
      <c r="J99" s="35" t="s">
        <v>312</v>
      </c>
    </row>
    <row r="100" spans="1:10" x14ac:dyDescent="0.45">
      <c r="A100" s="59"/>
      <c r="B100" s="106">
        <v>100000555901</v>
      </c>
      <c r="C100" s="56">
        <v>1</v>
      </c>
      <c r="D100" s="56" t="s">
        <v>1103</v>
      </c>
      <c r="E100" s="59" t="s">
        <v>1407</v>
      </c>
      <c r="F100" s="60">
        <v>213803.33</v>
      </c>
      <c r="G100" s="60">
        <v>-213802.33</v>
      </c>
      <c r="H100" s="59">
        <v>1</v>
      </c>
      <c r="I100" s="35" t="s">
        <v>310</v>
      </c>
      <c r="J100" s="35" t="s">
        <v>312</v>
      </c>
    </row>
    <row r="101" spans="1:10" x14ac:dyDescent="0.45">
      <c r="A101" s="56">
        <v>61</v>
      </c>
      <c r="B101" s="106">
        <v>100000555902</v>
      </c>
      <c r="C101" s="56">
        <v>0</v>
      </c>
      <c r="D101" s="56" t="s">
        <v>1103</v>
      </c>
      <c r="E101" s="59" t="s">
        <v>1408</v>
      </c>
      <c r="F101" s="60">
        <v>71845.83</v>
      </c>
      <c r="G101" s="60">
        <v>-1670.73</v>
      </c>
      <c r="H101" s="60">
        <v>70175.100000000006</v>
      </c>
      <c r="I101" s="35" t="s">
        <v>310</v>
      </c>
      <c r="J101" s="35" t="s">
        <v>312</v>
      </c>
    </row>
    <row r="102" spans="1:10" x14ac:dyDescent="0.45">
      <c r="A102" s="59"/>
      <c r="B102" s="106">
        <v>100000555902</v>
      </c>
      <c r="C102" s="56">
        <v>1</v>
      </c>
      <c r="D102" s="56" t="s">
        <v>1103</v>
      </c>
      <c r="E102" s="59" t="s">
        <v>1408</v>
      </c>
      <c r="F102" s="60">
        <v>128654.17</v>
      </c>
      <c r="G102" s="60">
        <v>-128653.17</v>
      </c>
      <c r="H102" s="59">
        <v>1</v>
      </c>
      <c r="I102" s="35" t="s">
        <v>310</v>
      </c>
      <c r="J102" s="35" t="s">
        <v>312</v>
      </c>
    </row>
    <row r="103" spans="1:10" x14ac:dyDescent="0.45">
      <c r="A103" s="56">
        <v>62</v>
      </c>
      <c r="B103" s="106">
        <v>100000555903</v>
      </c>
      <c r="C103" s="56">
        <v>0</v>
      </c>
      <c r="D103" s="56" t="s">
        <v>1103</v>
      </c>
      <c r="E103" s="59" t="s">
        <v>1409</v>
      </c>
      <c r="F103" s="60">
        <v>71845.83</v>
      </c>
      <c r="G103" s="60">
        <v>-1670.73</v>
      </c>
      <c r="H103" s="60">
        <v>70175.100000000006</v>
      </c>
      <c r="I103" s="35" t="s">
        <v>310</v>
      </c>
      <c r="J103" s="35" t="s">
        <v>312</v>
      </c>
    </row>
    <row r="104" spans="1:10" x14ac:dyDescent="0.45">
      <c r="A104" s="59"/>
      <c r="B104" s="106">
        <v>100000555903</v>
      </c>
      <c r="C104" s="56">
        <v>1</v>
      </c>
      <c r="D104" s="56" t="s">
        <v>1103</v>
      </c>
      <c r="E104" s="59" t="s">
        <v>1409</v>
      </c>
      <c r="F104" s="60">
        <v>128654.17</v>
      </c>
      <c r="G104" s="60">
        <v>-128653.17</v>
      </c>
      <c r="H104" s="59">
        <v>1</v>
      </c>
      <c r="I104" s="35" t="s">
        <v>310</v>
      </c>
      <c r="J104" s="35" t="s">
        <v>312</v>
      </c>
    </row>
    <row r="105" spans="1:10" x14ac:dyDescent="0.45">
      <c r="A105" s="56">
        <v>63</v>
      </c>
      <c r="B105" s="106">
        <v>100000555904</v>
      </c>
      <c r="C105" s="56">
        <v>0</v>
      </c>
      <c r="D105" s="56" t="s">
        <v>1103</v>
      </c>
      <c r="E105" s="59" t="s">
        <v>1410</v>
      </c>
      <c r="F105" s="60">
        <v>845666.67</v>
      </c>
      <c r="G105" s="60">
        <v>-19665.41</v>
      </c>
      <c r="H105" s="60">
        <v>826001.26</v>
      </c>
      <c r="I105" s="35" t="s">
        <v>310</v>
      </c>
      <c r="J105" s="35" t="s">
        <v>312</v>
      </c>
    </row>
    <row r="106" spans="1:10" x14ac:dyDescent="0.45">
      <c r="A106" s="59"/>
      <c r="B106" s="106">
        <v>100000555904</v>
      </c>
      <c r="C106" s="56">
        <v>1</v>
      </c>
      <c r="D106" s="56" t="s">
        <v>1103</v>
      </c>
      <c r="E106" s="59" t="s">
        <v>1410</v>
      </c>
      <c r="F106" s="60">
        <v>1514333.33</v>
      </c>
      <c r="G106" s="60">
        <v>-1514332.33</v>
      </c>
      <c r="H106" s="59">
        <v>1</v>
      </c>
      <c r="I106" s="35" t="s">
        <v>310</v>
      </c>
      <c r="J106" s="35" t="s">
        <v>312</v>
      </c>
    </row>
    <row r="107" spans="1:10" x14ac:dyDescent="0.45">
      <c r="A107" s="56">
        <v>64</v>
      </c>
      <c r="B107" s="106">
        <v>100000555905</v>
      </c>
      <c r="C107" s="56">
        <v>0</v>
      </c>
      <c r="D107" s="56" t="s">
        <v>1103</v>
      </c>
      <c r="E107" s="59" t="s">
        <v>1411</v>
      </c>
      <c r="F107" s="60">
        <v>186333.33</v>
      </c>
      <c r="G107" s="60">
        <v>-4333.0600000000004</v>
      </c>
      <c r="H107" s="60">
        <v>182000.27</v>
      </c>
      <c r="I107" s="35" t="s">
        <v>310</v>
      </c>
      <c r="J107" s="35" t="s">
        <v>312</v>
      </c>
    </row>
    <row r="108" spans="1:10" x14ac:dyDescent="0.45">
      <c r="A108" s="59"/>
      <c r="B108" s="106">
        <v>100000555905</v>
      </c>
      <c r="C108" s="56">
        <v>1</v>
      </c>
      <c r="D108" s="56" t="s">
        <v>1103</v>
      </c>
      <c r="E108" s="59" t="s">
        <v>1411</v>
      </c>
      <c r="F108" s="60">
        <v>333666.67</v>
      </c>
      <c r="G108" s="60">
        <v>-333665.67</v>
      </c>
      <c r="H108" s="59">
        <v>1</v>
      </c>
      <c r="I108" s="35" t="s">
        <v>310</v>
      </c>
      <c r="J108" s="35" t="s">
        <v>312</v>
      </c>
    </row>
    <row r="109" spans="1:10" x14ac:dyDescent="0.45">
      <c r="A109" s="56">
        <v>65</v>
      </c>
      <c r="B109" s="106">
        <v>100000555906</v>
      </c>
      <c r="C109" s="56">
        <v>0</v>
      </c>
      <c r="D109" s="56" t="s">
        <v>1103</v>
      </c>
      <c r="E109" s="59" t="s">
        <v>1411</v>
      </c>
      <c r="F109" s="60">
        <v>186333.33</v>
      </c>
      <c r="G109" s="60">
        <v>-4333.0600000000004</v>
      </c>
      <c r="H109" s="60">
        <v>182000.27</v>
      </c>
      <c r="I109" s="35" t="s">
        <v>310</v>
      </c>
      <c r="J109" s="35" t="s">
        <v>312</v>
      </c>
    </row>
    <row r="110" spans="1:10" x14ac:dyDescent="0.45">
      <c r="A110" s="59"/>
      <c r="B110" s="106">
        <v>100000555906</v>
      </c>
      <c r="C110" s="56">
        <v>1</v>
      </c>
      <c r="D110" s="56" t="s">
        <v>1103</v>
      </c>
      <c r="E110" s="59" t="s">
        <v>1411</v>
      </c>
      <c r="F110" s="60">
        <v>333666.67</v>
      </c>
      <c r="G110" s="60">
        <v>-333665.67</v>
      </c>
      <c r="H110" s="59">
        <v>1</v>
      </c>
      <c r="I110" s="35" t="s">
        <v>310</v>
      </c>
      <c r="J110" s="35" t="s">
        <v>312</v>
      </c>
    </row>
    <row r="111" spans="1:10" x14ac:dyDescent="0.45">
      <c r="A111" s="56">
        <v>66</v>
      </c>
      <c r="B111" s="106">
        <v>100000555907</v>
      </c>
      <c r="C111" s="56">
        <v>0</v>
      </c>
      <c r="D111" s="56" t="s">
        <v>1103</v>
      </c>
      <c r="E111" s="59" t="s">
        <v>1411</v>
      </c>
      <c r="F111" s="60">
        <v>164833.32999999999</v>
      </c>
      <c r="G111" s="60">
        <v>-3833.09</v>
      </c>
      <c r="H111" s="60">
        <v>161000.24</v>
      </c>
      <c r="I111" s="35" t="s">
        <v>310</v>
      </c>
      <c r="J111" s="35" t="s">
        <v>312</v>
      </c>
    </row>
    <row r="112" spans="1:10" x14ac:dyDescent="0.45">
      <c r="A112" s="59"/>
      <c r="B112" s="106">
        <v>100000555907</v>
      </c>
      <c r="C112" s="56">
        <v>1</v>
      </c>
      <c r="D112" s="56" t="s">
        <v>1103</v>
      </c>
      <c r="E112" s="59" t="s">
        <v>1411</v>
      </c>
      <c r="F112" s="60">
        <v>295166.67</v>
      </c>
      <c r="G112" s="60">
        <v>-295165.67</v>
      </c>
      <c r="H112" s="59">
        <v>1</v>
      </c>
      <c r="I112" s="35" t="s">
        <v>310</v>
      </c>
      <c r="J112" s="35" t="s">
        <v>312</v>
      </c>
    </row>
    <row r="113" spans="1:10" x14ac:dyDescent="0.45">
      <c r="A113" s="56">
        <v>67</v>
      </c>
      <c r="B113" s="106">
        <v>100000555908</v>
      </c>
      <c r="C113" s="56">
        <v>0</v>
      </c>
      <c r="D113" s="56" t="s">
        <v>1103</v>
      </c>
      <c r="E113" s="59" t="s">
        <v>1412</v>
      </c>
      <c r="F113" s="60">
        <v>190666.67</v>
      </c>
      <c r="G113" s="60">
        <v>-4333.6000000000004</v>
      </c>
      <c r="H113" s="60">
        <v>186333.07</v>
      </c>
      <c r="I113" s="35" t="s">
        <v>310</v>
      </c>
      <c r="J113" s="35" t="s">
        <v>312</v>
      </c>
    </row>
    <row r="114" spans="1:10" x14ac:dyDescent="0.45">
      <c r="A114" s="59"/>
      <c r="B114" s="106">
        <v>100000555908</v>
      </c>
      <c r="C114" s="56">
        <v>1</v>
      </c>
      <c r="D114" s="56" t="s">
        <v>1103</v>
      </c>
      <c r="E114" s="59" t="s">
        <v>1412</v>
      </c>
      <c r="F114" s="60">
        <v>329333.33</v>
      </c>
      <c r="G114" s="60">
        <v>-329332.33</v>
      </c>
      <c r="H114" s="59">
        <v>1</v>
      </c>
      <c r="I114" s="35" t="s">
        <v>310</v>
      </c>
      <c r="J114" s="35" t="s">
        <v>312</v>
      </c>
    </row>
    <row r="115" spans="1:10" x14ac:dyDescent="0.45">
      <c r="A115" s="56">
        <v>68</v>
      </c>
      <c r="B115" s="106">
        <v>100000555909</v>
      </c>
      <c r="C115" s="56">
        <v>0</v>
      </c>
      <c r="D115" s="56" t="s">
        <v>1103</v>
      </c>
      <c r="E115" s="59" t="s">
        <v>1412</v>
      </c>
      <c r="F115" s="60">
        <v>168666.67</v>
      </c>
      <c r="G115" s="60">
        <v>-3833.57</v>
      </c>
      <c r="H115" s="60">
        <v>164833.1</v>
      </c>
      <c r="I115" s="35" t="s">
        <v>310</v>
      </c>
      <c r="J115" s="35" t="s">
        <v>312</v>
      </c>
    </row>
    <row r="116" spans="1:10" x14ac:dyDescent="0.45">
      <c r="A116" s="59"/>
      <c r="B116" s="106">
        <v>100000555909</v>
      </c>
      <c r="C116" s="56">
        <v>1</v>
      </c>
      <c r="D116" s="56" t="s">
        <v>1103</v>
      </c>
      <c r="E116" s="59" t="s">
        <v>1412</v>
      </c>
      <c r="F116" s="60">
        <v>291333.33</v>
      </c>
      <c r="G116" s="60">
        <v>-291332.33</v>
      </c>
      <c r="H116" s="59">
        <v>1</v>
      </c>
      <c r="I116" s="35" t="s">
        <v>310</v>
      </c>
      <c r="J116" s="35" t="s">
        <v>312</v>
      </c>
    </row>
    <row r="117" spans="1:10" x14ac:dyDescent="0.45">
      <c r="A117" s="56">
        <v>69</v>
      </c>
      <c r="B117" s="106">
        <v>100000555919</v>
      </c>
      <c r="C117" s="56">
        <v>0</v>
      </c>
      <c r="D117" s="56" t="s">
        <v>1103</v>
      </c>
      <c r="E117" s="59" t="s">
        <v>1376</v>
      </c>
      <c r="F117" s="60">
        <v>865333.33</v>
      </c>
      <c r="G117" s="60">
        <v>-19667.89</v>
      </c>
      <c r="H117" s="60">
        <v>845665.44</v>
      </c>
      <c r="I117" s="35" t="s">
        <v>310</v>
      </c>
      <c r="J117" s="35" t="s">
        <v>312</v>
      </c>
    </row>
    <row r="118" spans="1:10" x14ac:dyDescent="0.45">
      <c r="A118" s="59"/>
      <c r="B118" s="106">
        <v>100000555919</v>
      </c>
      <c r="C118" s="56">
        <v>1</v>
      </c>
      <c r="D118" s="56" t="s">
        <v>1103</v>
      </c>
      <c r="E118" s="59" t="s">
        <v>1376</v>
      </c>
      <c r="F118" s="60">
        <v>1494666.67</v>
      </c>
      <c r="G118" s="60">
        <v>-1494665.67</v>
      </c>
      <c r="H118" s="59">
        <v>1</v>
      </c>
      <c r="I118" s="35" t="s">
        <v>310</v>
      </c>
      <c r="J118" s="35" t="s">
        <v>312</v>
      </c>
    </row>
    <row r="119" spans="1:10" x14ac:dyDescent="0.45">
      <c r="A119" s="56">
        <v>70</v>
      </c>
      <c r="B119" s="106">
        <v>100000555923</v>
      </c>
      <c r="C119" s="56">
        <v>0</v>
      </c>
      <c r="D119" s="56" t="s">
        <v>1103</v>
      </c>
      <c r="E119" s="59" t="s">
        <v>1413</v>
      </c>
      <c r="F119" s="60">
        <v>3474731.25</v>
      </c>
      <c r="G119" s="60">
        <v>-78521.350000000006</v>
      </c>
      <c r="H119" s="60">
        <v>3396209.9</v>
      </c>
      <c r="I119" s="35" t="s">
        <v>310</v>
      </c>
      <c r="J119" s="35" t="s">
        <v>312</v>
      </c>
    </row>
    <row r="120" spans="1:10" x14ac:dyDescent="0.45">
      <c r="A120" s="59"/>
      <c r="B120" s="106">
        <v>100000555923</v>
      </c>
      <c r="C120" s="56">
        <v>1</v>
      </c>
      <c r="D120" s="56" t="s">
        <v>1103</v>
      </c>
      <c r="E120" s="59" t="s">
        <v>1413</v>
      </c>
      <c r="F120" s="60">
        <v>5948268.75</v>
      </c>
      <c r="G120" s="60">
        <v>-5948267.75</v>
      </c>
      <c r="H120" s="59">
        <v>1</v>
      </c>
      <c r="I120" s="35" t="s">
        <v>310</v>
      </c>
      <c r="J120" s="35" t="s">
        <v>312</v>
      </c>
    </row>
    <row r="121" spans="1:10" x14ac:dyDescent="0.45">
      <c r="A121" s="56">
        <v>71</v>
      </c>
      <c r="B121" s="106">
        <v>100000555937</v>
      </c>
      <c r="C121" s="56">
        <v>0</v>
      </c>
      <c r="D121" s="56" t="s">
        <v>1103</v>
      </c>
      <c r="E121" s="59" t="s">
        <v>1414</v>
      </c>
      <c r="F121" s="60">
        <v>3474731.25</v>
      </c>
      <c r="G121" s="60">
        <v>-78521.350000000006</v>
      </c>
      <c r="H121" s="60">
        <v>3396209.9</v>
      </c>
      <c r="I121" s="35" t="s">
        <v>310</v>
      </c>
      <c r="J121" s="35" t="s">
        <v>312</v>
      </c>
    </row>
    <row r="122" spans="1:10" x14ac:dyDescent="0.45">
      <c r="A122" s="59"/>
      <c r="B122" s="106">
        <v>100000555937</v>
      </c>
      <c r="C122" s="56">
        <v>1</v>
      </c>
      <c r="D122" s="56" t="s">
        <v>1103</v>
      </c>
      <c r="E122" s="59" t="s">
        <v>1414</v>
      </c>
      <c r="F122" s="60">
        <v>5948268.75</v>
      </c>
      <c r="G122" s="60">
        <v>-5948267.75</v>
      </c>
      <c r="H122" s="59">
        <v>1</v>
      </c>
      <c r="I122" s="35" t="s">
        <v>310</v>
      </c>
      <c r="J122" s="35" t="s">
        <v>312</v>
      </c>
    </row>
    <row r="123" spans="1:10" x14ac:dyDescent="0.45">
      <c r="A123" s="56">
        <v>72</v>
      </c>
      <c r="B123" s="106">
        <v>100000555939</v>
      </c>
      <c r="C123" s="56">
        <v>0</v>
      </c>
      <c r="D123" s="56" t="s">
        <v>1103</v>
      </c>
      <c r="E123" s="59" t="s">
        <v>1415</v>
      </c>
      <c r="F123" s="60">
        <v>192833.33</v>
      </c>
      <c r="G123" s="60">
        <v>-4333.47</v>
      </c>
      <c r="H123" s="60">
        <v>188499.86</v>
      </c>
      <c r="I123" s="35" t="s">
        <v>310</v>
      </c>
      <c r="J123" s="35" t="s">
        <v>312</v>
      </c>
    </row>
    <row r="124" spans="1:10" x14ac:dyDescent="0.45">
      <c r="A124" s="59"/>
      <c r="B124" s="106">
        <v>100000555939</v>
      </c>
      <c r="C124" s="56">
        <v>1</v>
      </c>
      <c r="D124" s="56" t="s">
        <v>1103</v>
      </c>
      <c r="E124" s="59" t="s">
        <v>1415</v>
      </c>
      <c r="F124" s="60">
        <v>327166.67</v>
      </c>
      <c r="G124" s="60">
        <v>-327165.67</v>
      </c>
      <c r="H124" s="59">
        <v>1</v>
      </c>
      <c r="I124" s="35" t="s">
        <v>310</v>
      </c>
      <c r="J124" s="35" t="s">
        <v>312</v>
      </c>
    </row>
    <row r="125" spans="1:10" x14ac:dyDescent="0.45">
      <c r="A125" s="56">
        <v>73</v>
      </c>
      <c r="B125" s="106">
        <v>100000555940</v>
      </c>
      <c r="C125" s="56">
        <v>0</v>
      </c>
      <c r="D125" s="56" t="s">
        <v>1103</v>
      </c>
      <c r="E125" s="59" t="s">
        <v>1396</v>
      </c>
      <c r="F125" s="60">
        <v>873312.5</v>
      </c>
      <c r="G125" s="60">
        <v>-19625.599999999999</v>
      </c>
      <c r="H125" s="60">
        <v>853686.9</v>
      </c>
      <c r="I125" s="35" t="s">
        <v>310</v>
      </c>
      <c r="J125" s="35" t="s">
        <v>312</v>
      </c>
    </row>
    <row r="126" spans="1:10" x14ac:dyDescent="0.45">
      <c r="A126" s="59"/>
      <c r="B126" s="106">
        <v>100000555940</v>
      </c>
      <c r="C126" s="56">
        <v>1</v>
      </c>
      <c r="D126" s="56" t="s">
        <v>1103</v>
      </c>
      <c r="E126" s="59" t="s">
        <v>1396</v>
      </c>
      <c r="F126" s="60">
        <v>1481687.5</v>
      </c>
      <c r="G126" s="60">
        <v>-1481686.5</v>
      </c>
      <c r="H126" s="59">
        <v>1</v>
      </c>
      <c r="I126" s="35" t="s">
        <v>310</v>
      </c>
      <c r="J126" s="35" t="s">
        <v>312</v>
      </c>
    </row>
    <row r="127" spans="1:10" x14ac:dyDescent="0.45">
      <c r="A127" s="56">
        <v>74</v>
      </c>
      <c r="B127" s="106">
        <v>100000555941</v>
      </c>
      <c r="C127" s="56">
        <v>0</v>
      </c>
      <c r="D127" s="56" t="s">
        <v>1103</v>
      </c>
      <c r="E127" s="59" t="s">
        <v>1368</v>
      </c>
      <c r="F127" s="60">
        <v>904666.67</v>
      </c>
      <c r="G127" s="60">
        <v>-19665.5</v>
      </c>
      <c r="H127" s="60">
        <v>885001.17</v>
      </c>
      <c r="I127" s="35" t="s">
        <v>310</v>
      </c>
      <c r="J127" s="35" t="s">
        <v>312</v>
      </c>
    </row>
    <row r="128" spans="1:10" x14ac:dyDescent="0.45">
      <c r="A128" s="59"/>
      <c r="B128" s="106">
        <v>100000555941</v>
      </c>
      <c r="C128" s="56">
        <v>1</v>
      </c>
      <c r="D128" s="56" t="s">
        <v>1103</v>
      </c>
      <c r="E128" s="59" t="s">
        <v>1368</v>
      </c>
      <c r="F128" s="60">
        <v>1455333.33</v>
      </c>
      <c r="G128" s="60">
        <v>-1455332.33</v>
      </c>
      <c r="H128" s="59">
        <v>1</v>
      </c>
      <c r="I128" s="35" t="s">
        <v>310</v>
      </c>
      <c r="J128" s="35" t="s">
        <v>312</v>
      </c>
    </row>
    <row r="129" spans="1:10" x14ac:dyDescent="0.45">
      <c r="A129" s="56">
        <v>75</v>
      </c>
      <c r="B129" s="106">
        <v>100000555942</v>
      </c>
      <c r="C129" s="56">
        <v>0</v>
      </c>
      <c r="D129" s="56" t="s">
        <v>1103</v>
      </c>
      <c r="E129" s="59" t="s">
        <v>1368</v>
      </c>
      <c r="F129" s="60">
        <v>904666.67</v>
      </c>
      <c r="G129" s="60">
        <v>-19665.5</v>
      </c>
      <c r="H129" s="60">
        <v>885001.17</v>
      </c>
      <c r="I129" s="35" t="s">
        <v>310</v>
      </c>
      <c r="J129" s="35" t="s">
        <v>312</v>
      </c>
    </row>
    <row r="130" spans="1:10" x14ac:dyDescent="0.45">
      <c r="A130" s="59"/>
      <c r="B130" s="106">
        <v>100000555942</v>
      </c>
      <c r="C130" s="56">
        <v>1</v>
      </c>
      <c r="D130" s="56" t="s">
        <v>1103</v>
      </c>
      <c r="E130" s="59" t="s">
        <v>1368</v>
      </c>
      <c r="F130" s="60">
        <v>1455333.33</v>
      </c>
      <c r="G130" s="60">
        <v>-1455332.33</v>
      </c>
      <c r="H130" s="59">
        <v>1</v>
      </c>
      <c r="I130" s="35" t="s">
        <v>310</v>
      </c>
      <c r="J130" s="35" t="s">
        <v>312</v>
      </c>
    </row>
    <row r="131" spans="1:10" x14ac:dyDescent="0.45">
      <c r="A131" s="56">
        <v>76</v>
      </c>
      <c r="B131" s="106">
        <v>100000555944</v>
      </c>
      <c r="C131" s="56">
        <v>0</v>
      </c>
      <c r="D131" s="56" t="s">
        <v>1103</v>
      </c>
      <c r="E131" s="59" t="s">
        <v>1365</v>
      </c>
      <c r="F131" s="60">
        <v>745750</v>
      </c>
      <c r="G131" s="60">
        <v>-15700.45</v>
      </c>
      <c r="H131" s="60">
        <v>730049.55</v>
      </c>
      <c r="I131" s="35" t="s">
        <v>310</v>
      </c>
      <c r="J131" s="35" t="s">
        <v>312</v>
      </c>
    </row>
    <row r="132" spans="1:10" x14ac:dyDescent="0.45">
      <c r="A132" s="59"/>
      <c r="B132" s="106">
        <v>100000555944</v>
      </c>
      <c r="C132" s="56">
        <v>1</v>
      </c>
      <c r="D132" s="56" t="s">
        <v>1103</v>
      </c>
      <c r="E132" s="59" t="s">
        <v>1365</v>
      </c>
      <c r="F132" s="60">
        <v>1138250</v>
      </c>
      <c r="G132" s="60">
        <v>-1138249</v>
      </c>
      <c r="H132" s="59">
        <v>1</v>
      </c>
      <c r="I132" s="35" t="s">
        <v>310</v>
      </c>
      <c r="J132" s="35" t="s">
        <v>312</v>
      </c>
    </row>
    <row r="133" spans="1:10" x14ac:dyDescent="0.45">
      <c r="A133" s="56">
        <v>77</v>
      </c>
      <c r="B133" s="106">
        <v>100000555945</v>
      </c>
      <c r="C133" s="56">
        <v>0</v>
      </c>
      <c r="D133" s="56" t="s">
        <v>1103</v>
      </c>
      <c r="E133" s="59" t="s">
        <v>1412</v>
      </c>
      <c r="F133" s="60">
        <v>187833.33</v>
      </c>
      <c r="G133" s="60">
        <v>-3833.12</v>
      </c>
      <c r="H133" s="60">
        <v>184000.21</v>
      </c>
      <c r="I133" s="35" t="s">
        <v>310</v>
      </c>
      <c r="J133" s="35" t="s">
        <v>312</v>
      </c>
    </row>
    <row r="134" spans="1:10" x14ac:dyDescent="0.45">
      <c r="A134" s="59"/>
      <c r="B134" s="106">
        <v>100000555945</v>
      </c>
      <c r="C134" s="56">
        <v>1</v>
      </c>
      <c r="D134" s="56" t="s">
        <v>1103</v>
      </c>
      <c r="E134" s="59" t="s">
        <v>1412</v>
      </c>
      <c r="F134" s="60">
        <v>272166.67</v>
      </c>
      <c r="G134" s="60">
        <v>-272165.67</v>
      </c>
      <c r="H134" s="59">
        <v>1</v>
      </c>
      <c r="I134" s="35" t="s">
        <v>310</v>
      </c>
      <c r="J134" s="35" t="s">
        <v>312</v>
      </c>
    </row>
    <row r="135" spans="1:10" x14ac:dyDescent="0.45">
      <c r="A135" s="56">
        <v>78</v>
      </c>
      <c r="B135" s="106">
        <v>100000555946</v>
      </c>
      <c r="C135" s="56">
        <v>0</v>
      </c>
      <c r="D135" s="56" t="s">
        <v>1103</v>
      </c>
      <c r="E135" s="59" t="s">
        <v>1376</v>
      </c>
      <c r="F135" s="60">
        <v>963666.67</v>
      </c>
      <c r="G135" s="60">
        <v>-19665.57</v>
      </c>
      <c r="H135" s="60">
        <v>944001.1</v>
      </c>
      <c r="I135" s="35" t="s">
        <v>310</v>
      </c>
      <c r="J135" s="35" t="s">
        <v>312</v>
      </c>
    </row>
    <row r="136" spans="1:10" x14ac:dyDescent="0.45">
      <c r="A136" s="59"/>
      <c r="B136" s="106">
        <v>100000555946</v>
      </c>
      <c r="C136" s="56">
        <v>1</v>
      </c>
      <c r="D136" s="56" t="s">
        <v>1103</v>
      </c>
      <c r="E136" s="59" t="s">
        <v>1376</v>
      </c>
      <c r="F136" s="60">
        <v>1396333.33</v>
      </c>
      <c r="G136" s="60">
        <v>-1396332.33</v>
      </c>
      <c r="H136" s="59">
        <v>1</v>
      </c>
      <c r="I136" s="35" t="s">
        <v>310</v>
      </c>
      <c r="J136" s="35" t="s">
        <v>312</v>
      </c>
    </row>
    <row r="137" spans="1:10" x14ac:dyDescent="0.45">
      <c r="A137" s="56">
        <v>79</v>
      </c>
      <c r="B137" s="106">
        <v>100000555948</v>
      </c>
      <c r="C137" s="56">
        <v>0</v>
      </c>
      <c r="D137" s="56" t="s">
        <v>1103</v>
      </c>
      <c r="E137" s="59" t="s">
        <v>1416</v>
      </c>
      <c r="F137" s="60">
        <v>20416.669999999998</v>
      </c>
      <c r="G137" s="59">
        <v>-416.64</v>
      </c>
      <c r="H137" s="60">
        <v>20000.03</v>
      </c>
      <c r="I137" s="35" t="s">
        <v>310</v>
      </c>
      <c r="J137" s="35" t="s">
        <v>312</v>
      </c>
    </row>
    <row r="138" spans="1:10" x14ac:dyDescent="0.45">
      <c r="A138" s="59"/>
      <c r="B138" s="106">
        <v>100000555948</v>
      </c>
      <c r="C138" s="56">
        <v>1</v>
      </c>
      <c r="D138" s="56" t="s">
        <v>1103</v>
      </c>
      <c r="E138" s="59" t="s">
        <v>1416</v>
      </c>
      <c r="F138" s="60">
        <v>29583.33</v>
      </c>
      <c r="G138" s="60">
        <v>-29582.33</v>
      </c>
      <c r="H138" s="59">
        <v>1</v>
      </c>
      <c r="I138" s="35" t="s">
        <v>310</v>
      </c>
      <c r="J138" s="35" t="s">
        <v>312</v>
      </c>
    </row>
    <row r="139" spans="1:10" x14ac:dyDescent="0.45">
      <c r="A139" s="56">
        <v>80</v>
      </c>
      <c r="B139" s="106">
        <v>100000555949</v>
      </c>
      <c r="C139" s="56">
        <v>0</v>
      </c>
      <c r="D139" s="56" t="s">
        <v>1103</v>
      </c>
      <c r="E139" s="59" t="s">
        <v>1417</v>
      </c>
      <c r="F139" s="60">
        <v>187833.33</v>
      </c>
      <c r="G139" s="60">
        <v>-3833.12</v>
      </c>
      <c r="H139" s="60">
        <v>184000.21</v>
      </c>
      <c r="I139" s="35" t="s">
        <v>310</v>
      </c>
      <c r="J139" s="35" t="s">
        <v>312</v>
      </c>
    </row>
    <row r="140" spans="1:10" x14ac:dyDescent="0.45">
      <c r="A140" s="59"/>
      <c r="B140" s="106">
        <v>100000555949</v>
      </c>
      <c r="C140" s="56">
        <v>1</v>
      </c>
      <c r="D140" s="56" t="s">
        <v>1103</v>
      </c>
      <c r="E140" s="59" t="s">
        <v>1417</v>
      </c>
      <c r="F140" s="60">
        <v>272166.67</v>
      </c>
      <c r="G140" s="60">
        <v>-272165.67</v>
      </c>
      <c r="H140" s="59">
        <v>1</v>
      </c>
      <c r="I140" s="35" t="s">
        <v>310</v>
      </c>
      <c r="J140" s="35" t="s">
        <v>312</v>
      </c>
    </row>
    <row r="141" spans="1:10" x14ac:dyDescent="0.45">
      <c r="A141" s="56">
        <v>81</v>
      </c>
      <c r="B141" s="106">
        <v>100000555951</v>
      </c>
      <c r="C141" s="56">
        <v>0</v>
      </c>
      <c r="D141" s="56" t="s">
        <v>1103</v>
      </c>
      <c r="E141" s="59" t="s">
        <v>1417</v>
      </c>
      <c r="F141" s="60">
        <v>187833.33</v>
      </c>
      <c r="G141" s="60">
        <v>-3833.12</v>
      </c>
      <c r="H141" s="60">
        <v>184000.21</v>
      </c>
      <c r="I141" s="35" t="s">
        <v>310</v>
      </c>
      <c r="J141" s="35" t="s">
        <v>312</v>
      </c>
    </row>
    <row r="142" spans="1:10" x14ac:dyDescent="0.45">
      <c r="A142" s="59"/>
      <c r="B142" s="106">
        <v>100000555951</v>
      </c>
      <c r="C142" s="56">
        <v>1</v>
      </c>
      <c r="D142" s="56" t="s">
        <v>1103</v>
      </c>
      <c r="E142" s="59" t="s">
        <v>1417</v>
      </c>
      <c r="F142" s="60">
        <v>272166.67</v>
      </c>
      <c r="G142" s="60">
        <v>-272165.67</v>
      </c>
      <c r="H142" s="59">
        <v>1</v>
      </c>
      <c r="I142" s="35" t="s">
        <v>310</v>
      </c>
      <c r="J142" s="35" t="s">
        <v>312</v>
      </c>
    </row>
    <row r="143" spans="1:10" x14ac:dyDescent="0.45">
      <c r="A143" s="56">
        <v>82</v>
      </c>
      <c r="B143" s="106">
        <v>100000555952</v>
      </c>
      <c r="C143" s="56">
        <v>0</v>
      </c>
      <c r="D143" s="56" t="s">
        <v>1103</v>
      </c>
      <c r="E143" s="59" t="s">
        <v>1398</v>
      </c>
      <c r="F143" s="60">
        <v>21233.33</v>
      </c>
      <c r="G143" s="59">
        <v>-433.31</v>
      </c>
      <c r="H143" s="60">
        <v>20800.02</v>
      </c>
      <c r="I143" s="35" t="s">
        <v>310</v>
      </c>
      <c r="J143" s="35" t="s">
        <v>312</v>
      </c>
    </row>
    <row r="144" spans="1:10" x14ac:dyDescent="0.45">
      <c r="A144" s="59"/>
      <c r="B144" s="106">
        <v>100000555952</v>
      </c>
      <c r="C144" s="56">
        <v>1</v>
      </c>
      <c r="D144" s="56" t="s">
        <v>1103</v>
      </c>
      <c r="E144" s="59" t="s">
        <v>1398</v>
      </c>
      <c r="F144" s="60">
        <v>30766.67</v>
      </c>
      <c r="G144" s="60">
        <v>-30765.67</v>
      </c>
      <c r="H144" s="59">
        <v>1</v>
      </c>
      <c r="I144" s="35" t="s">
        <v>310</v>
      </c>
      <c r="J144" s="35" t="s">
        <v>312</v>
      </c>
    </row>
    <row r="145" spans="1:10" x14ac:dyDescent="0.45">
      <c r="A145" s="56">
        <v>83</v>
      </c>
      <c r="B145" s="106">
        <v>100000555953</v>
      </c>
      <c r="C145" s="56">
        <v>0</v>
      </c>
      <c r="D145" s="56" t="s">
        <v>1103</v>
      </c>
      <c r="E145" s="59" t="s">
        <v>1418</v>
      </c>
      <c r="F145" s="60">
        <v>104368.96000000001</v>
      </c>
      <c r="G145" s="60">
        <v>-2119.1999999999998</v>
      </c>
      <c r="H145" s="60">
        <v>102249.76</v>
      </c>
      <c r="I145" s="35" t="s">
        <v>310</v>
      </c>
      <c r="J145" s="35" t="s">
        <v>312</v>
      </c>
    </row>
    <row r="146" spans="1:10" x14ac:dyDescent="0.45">
      <c r="A146" s="59"/>
      <c r="B146" s="106">
        <v>100000555953</v>
      </c>
      <c r="C146" s="56">
        <v>1</v>
      </c>
      <c r="D146" s="56" t="s">
        <v>1103</v>
      </c>
      <c r="E146" s="59" t="s">
        <v>1418</v>
      </c>
      <c r="F146" s="60">
        <v>149931.04</v>
      </c>
      <c r="G146" s="60">
        <v>-149930.04</v>
      </c>
      <c r="H146" s="59">
        <v>1</v>
      </c>
      <c r="I146" s="35" t="s">
        <v>310</v>
      </c>
      <c r="J146" s="35" t="s">
        <v>312</v>
      </c>
    </row>
    <row r="147" spans="1:10" x14ac:dyDescent="0.45">
      <c r="A147" s="56">
        <v>84</v>
      </c>
      <c r="B147" s="106">
        <v>100000555954</v>
      </c>
      <c r="C147" s="56">
        <v>0</v>
      </c>
      <c r="D147" s="56" t="s">
        <v>1103</v>
      </c>
      <c r="E147" s="59" t="s">
        <v>1419</v>
      </c>
      <c r="F147" s="60">
        <v>52735.68</v>
      </c>
      <c r="G147" s="60">
        <v>-2088.6</v>
      </c>
      <c r="H147" s="60">
        <v>50647.08</v>
      </c>
      <c r="I147" s="35" t="s">
        <v>310</v>
      </c>
      <c r="J147" s="35" t="s">
        <v>312</v>
      </c>
    </row>
    <row r="148" spans="1:10" x14ac:dyDescent="0.45">
      <c r="A148" s="59"/>
      <c r="B148" s="106">
        <v>100000555954</v>
      </c>
      <c r="C148" s="56">
        <v>1</v>
      </c>
      <c r="D148" s="56" t="s">
        <v>1103</v>
      </c>
      <c r="E148" s="59" t="s">
        <v>1419</v>
      </c>
      <c r="F148" s="60">
        <v>147764.32</v>
      </c>
      <c r="G148" s="60">
        <v>-147763.32</v>
      </c>
      <c r="H148" s="59">
        <v>1</v>
      </c>
      <c r="I148" s="35" t="s">
        <v>310</v>
      </c>
      <c r="J148" s="35" t="s">
        <v>312</v>
      </c>
    </row>
    <row r="149" spans="1:10" x14ac:dyDescent="0.45">
      <c r="A149" s="56">
        <v>85</v>
      </c>
      <c r="B149" s="106">
        <v>100000555955</v>
      </c>
      <c r="C149" s="56">
        <v>0</v>
      </c>
      <c r="D149" s="56" t="s">
        <v>1103</v>
      </c>
      <c r="E149" s="59" t="s">
        <v>1419</v>
      </c>
      <c r="F149" s="60">
        <v>52735.68</v>
      </c>
      <c r="G149" s="60">
        <v>-2088.6</v>
      </c>
      <c r="H149" s="60">
        <v>50647.08</v>
      </c>
      <c r="I149" s="35" t="s">
        <v>310</v>
      </c>
      <c r="J149" s="35" t="s">
        <v>312</v>
      </c>
    </row>
    <row r="150" spans="1:10" x14ac:dyDescent="0.45">
      <c r="A150" s="59"/>
      <c r="B150" s="106">
        <v>100000555955</v>
      </c>
      <c r="C150" s="56">
        <v>1</v>
      </c>
      <c r="D150" s="56" t="s">
        <v>1103</v>
      </c>
      <c r="E150" s="59" t="s">
        <v>1419</v>
      </c>
      <c r="F150" s="60">
        <v>147764.32</v>
      </c>
      <c r="G150" s="60">
        <v>-147763.32</v>
      </c>
      <c r="H150" s="59">
        <v>1</v>
      </c>
      <c r="I150" s="35" t="s">
        <v>310</v>
      </c>
      <c r="J150" s="35" t="s">
        <v>312</v>
      </c>
    </row>
    <row r="151" spans="1:10" x14ac:dyDescent="0.45">
      <c r="A151" s="56">
        <v>86</v>
      </c>
      <c r="B151" s="106">
        <v>100000555956</v>
      </c>
      <c r="C151" s="56">
        <v>0</v>
      </c>
      <c r="D151" s="56" t="s">
        <v>1103</v>
      </c>
      <c r="E151" s="59" t="s">
        <v>1419</v>
      </c>
      <c r="F151" s="60">
        <v>52735.68</v>
      </c>
      <c r="G151" s="60">
        <v>-2088.6</v>
      </c>
      <c r="H151" s="60">
        <v>50647.08</v>
      </c>
      <c r="I151" s="35" t="s">
        <v>310</v>
      </c>
      <c r="J151" s="35" t="s">
        <v>312</v>
      </c>
    </row>
    <row r="152" spans="1:10" x14ac:dyDescent="0.45">
      <c r="A152" s="59"/>
      <c r="B152" s="106">
        <v>100000555956</v>
      </c>
      <c r="C152" s="56">
        <v>1</v>
      </c>
      <c r="D152" s="56" t="s">
        <v>1103</v>
      </c>
      <c r="E152" s="59" t="s">
        <v>1419</v>
      </c>
      <c r="F152" s="60">
        <v>147764.32</v>
      </c>
      <c r="G152" s="60">
        <v>-147763.32</v>
      </c>
      <c r="H152" s="59">
        <v>1</v>
      </c>
      <c r="I152" s="35" t="s">
        <v>310</v>
      </c>
      <c r="J152" s="35" t="s">
        <v>312</v>
      </c>
    </row>
    <row r="153" spans="1:10" x14ac:dyDescent="0.45">
      <c r="A153" s="56">
        <v>87</v>
      </c>
      <c r="B153" s="106">
        <v>100000555957</v>
      </c>
      <c r="C153" s="56">
        <v>0</v>
      </c>
      <c r="D153" s="56" t="s">
        <v>1103</v>
      </c>
      <c r="E153" s="59" t="s">
        <v>1394</v>
      </c>
      <c r="F153" s="60">
        <v>973500</v>
      </c>
      <c r="G153" s="60">
        <v>-19665.03</v>
      </c>
      <c r="H153" s="60">
        <v>953834.97</v>
      </c>
      <c r="I153" s="35" t="s">
        <v>310</v>
      </c>
      <c r="J153" s="35" t="s">
        <v>312</v>
      </c>
    </row>
    <row r="154" spans="1:10" x14ac:dyDescent="0.45">
      <c r="A154" s="59"/>
      <c r="B154" s="106">
        <v>100000555957</v>
      </c>
      <c r="C154" s="56">
        <v>1</v>
      </c>
      <c r="D154" s="56" t="s">
        <v>1103</v>
      </c>
      <c r="E154" s="59" t="s">
        <v>1394</v>
      </c>
      <c r="F154" s="60">
        <v>1386500</v>
      </c>
      <c r="G154" s="60">
        <v>-1386499</v>
      </c>
      <c r="H154" s="59">
        <v>1</v>
      </c>
      <c r="I154" s="35" t="s">
        <v>310</v>
      </c>
      <c r="J154" s="35" t="s">
        <v>312</v>
      </c>
    </row>
    <row r="155" spans="1:10" x14ac:dyDescent="0.45">
      <c r="A155" s="56">
        <v>88</v>
      </c>
      <c r="B155" s="106">
        <v>100000555958</v>
      </c>
      <c r="C155" s="56">
        <v>0</v>
      </c>
      <c r="D155" s="56" t="s">
        <v>1103</v>
      </c>
      <c r="E155" s="59" t="s">
        <v>1420</v>
      </c>
      <c r="F155" s="60">
        <v>190708.33</v>
      </c>
      <c r="G155" s="60">
        <v>-3833.28</v>
      </c>
      <c r="H155" s="60">
        <v>186875.05</v>
      </c>
      <c r="I155" s="35" t="s">
        <v>310</v>
      </c>
      <c r="J155" s="35" t="s">
        <v>312</v>
      </c>
    </row>
    <row r="156" spans="1:10" x14ac:dyDescent="0.45">
      <c r="A156" s="59"/>
      <c r="B156" s="106">
        <v>100000555958</v>
      </c>
      <c r="C156" s="56">
        <v>1</v>
      </c>
      <c r="D156" s="56" t="s">
        <v>1103</v>
      </c>
      <c r="E156" s="59" t="s">
        <v>1420</v>
      </c>
      <c r="F156" s="60">
        <v>269291.67</v>
      </c>
      <c r="G156" s="60">
        <v>-269290.67</v>
      </c>
      <c r="H156" s="59">
        <v>1</v>
      </c>
      <c r="I156" s="35" t="s">
        <v>310</v>
      </c>
      <c r="J156" s="35" t="s">
        <v>312</v>
      </c>
    </row>
    <row r="157" spans="1:10" x14ac:dyDescent="0.45">
      <c r="A157" s="56">
        <v>89</v>
      </c>
      <c r="B157" s="106">
        <v>100000555959</v>
      </c>
      <c r="C157" s="56">
        <v>0</v>
      </c>
      <c r="D157" s="56" t="s">
        <v>1103</v>
      </c>
      <c r="E157" s="59" t="s">
        <v>1419</v>
      </c>
      <c r="F157" s="60">
        <v>993166.67</v>
      </c>
      <c r="G157" s="60">
        <v>-19667.2</v>
      </c>
      <c r="H157" s="60">
        <v>973499.47</v>
      </c>
      <c r="I157" s="35" t="s">
        <v>310</v>
      </c>
      <c r="J157" s="35" t="s">
        <v>312</v>
      </c>
    </row>
    <row r="158" spans="1:10" x14ac:dyDescent="0.45">
      <c r="A158" s="59"/>
      <c r="B158" s="106">
        <v>100000555959</v>
      </c>
      <c r="C158" s="56">
        <v>1</v>
      </c>
      <c r="D158" s="56" t="s">
        <v>1103</v>
      </c>
      <c r="E158" s="59" t="s">
        <v>1419</v>
      </c>
      <c r="F158" s="60">
        <v>1366833.33</v>
      </c>
      <c r="G158" s="60">
        <v>-1366832.33</v>
      </c>
      <c r="H158" s="59">
        <v>1</v>
      </c>
      <c r="I158" s="35" t="s">
        <v>310</v>
      </c>
      <c r="J158" s="35" t="s">
        <v>312</v>
      </c>
    </row>
    <row r="159" spans="1:10" x14ac:dyDescent="0.45">
      <c r="A159" s="56">
        <v>90</v>
      </c>
      <c r="B159" s="106">
        <v>100000555960</v>
      </c>
      <c r="C159" s="56">
        <v>0</v>
      </c>
      <c r="D159" s="56" t="s">
        <v>1103</v>
      </c>
      <c r="E159" s="59" t="s">
        <v>1395</v>
      </c>
      <c r="F159" s="60">
        <v>396750</v>
      </c>
      <c r="G159" s="60">
        <v>-7666.97</v>
      </c>
      <c r="H159" s="60">
        <v>389083.03</v>
      </c>
      <c r="I159" s="35" t="s">
        <v>310</v>
      </c>
      <c r="J159" s="35" t="s">
        <v>312</v>
      </c>
    </row>
    <row r="160" spans="1:10" x14ac:dyDescent="0.45">
      <c r="A160" s="59"/>
      <c r="B160" s="106">
        <v>100000555960</v>
      </c>
      <c r="C160" s="56">
        <v>1</v>
      </c>
      <c r="D160" s="56" t="s">
        <v>1103</v>
      </c>
      <c r="E160" s="59" t="s">
        <v>1395</v>
      </c>
      <c r="F160" s="60">
        <v>523250</v>
      </c>
      <c r="G160" s="60">
        <v>-523249</v>
      </c>
      <c r="H160" s="59">
        <v>1</v>
      </c>
      <c r="I160" s="35" t="s">
        <v>310</v>
      </c>
      <c r="J160" s="35" t="s">
        <v>312</v>
      </c>
    </row>
    <row r="161" spans="1:10" x14ac:dyDescent="0.45">
      <c r="A161" s="56">
        <v>91</v>
      </c>
      <c r="B161" s="106">
        <v>100000555962</v>
      </c>
      <c r="C161" s="56">
        <v>0</v>
      </c>
      <c r="D161" s="56" t="s">
        <v>1103</v>
      </c>
      <c r="E161" s="59" t="s">
        <v>1421</v>
      </c>
      <c r="F161" s="60">
        <v>1022666.67</v>
      </c>
      <c r="G161" s="60">
        <v>-19665.63</v>
      </c>
      <c r="H161" s="60">
        <v>1003001.04</v>
      </c>
      <c r="I161" s="35" t="s">
        <v>310</v>
      </c>
      <c r="J161" s="35" t="s">
        <v>312</v>
      </c>
    </row>
    <row r="162" spans="1:10" x14ac:dyDescent="0.45">
      <c r="A162" s="59"/>
      <c r="B162" s="106">
        <v>100000555962</v>
      </c>
      <c r="C162" s="56">
        <v>1</v>
      </c>
      <c r="D162" s="56" t="s">
        <v>1103</v>
      </c>
      <c r="E162" s="59" t="s">
        <v>1421</v>
      </c>
      <c r="F162" s="60">
        <v>1337333.33</v>
      </c>
      <c r="G162" s="60">
        <v>-1337332.33</v>
      </c>
      <c r="H162" s="59">
        <v>1</v>
      </c>
      <c r="I162" s="35" t="s">
        <v>310</v>
      </c>
      <c r="J162" s="35" t="s">
        <v>312</v>
      </c>
    </row>
    <row r="163" spans="1:10" x14ac:dyDescent="0.45">
      <c r="A163" s="56">
        <v>92</v>
      </c>
      <c r="B163" s="106">
        <v>100000555964</v>
      </c>
      <c r="C163" s="56">
        <v>0</v>
      </c>
      <c r="D163" s="56" t="s">
        <v>1103</v>
      </c>
      <c r="E163" s="59" t="s">
        <v>1395</v>
      </c>
      <c r="F163" s="60">
        <v>151666.67000000001</v>
      </c>
      <c r="G163" s="60">
        <v>-5416.14</v>
      </c>
      <c r="H163" s="60">
        <v>146250.53</v>
      </c>
      <c r="I163" s="35" t="s">
        <v>310</v>
      </c>
      <c r="J163" s="35" t="s">
        <v>312</v>
      </c>
    </row>
    <row r="164" spans="1:10" x14ac:dyDescent="0.45">
      <c r="A164" s="59"/>
      <c r="B164" s="106">
        <v>100000555964</v>
      </c>
      <c r="C164" s="56">
        <v>1</v>
      </c>
      <c r="D164" s="56" t="s">
        <v>1103</v>
      </c>
      <c r="E164" s="59" t="s">
        <v>1395</v>
      </c>
      <c r="F164" s="60">
        <v>368333.33</v>
      </c>
      <c r="G164" s="60">
        <v>-368332.33</v>
      </c>
      <c r="H164" s="59">
        <v>1</v>
      </c>
      <c r="I164" s="35" t="s">
        <v>310</v>
      </c>
      <c r="J164" s="35" t="s">
        <v>312</v>
      </c>
    </row>
    <row r="165" spans="1:10" x14ac:dyDescent="0.45">
      <c r="A165" s="56">
        <v>93</v>
      </c>
      <c r="B165" s="106">
        <v>100000555965</v>
      </c>
      <c r="C165" s="56">
        <v>0</v>
      </c>
      <c r="D165" s="56" t="s">
        <v>1103</v>
      </c>
      <c r="E165" s="59" t="s">
        <v>1419</v>
      </c>
      <c r="F165" s="60">
        <v>2045333.33</v>
      </c>
      <c r="G165" s="60">
        <v>-39331.26</v>
      </c>
      <c r="H165" s="60">
        <v>2006002.07</v>
      </c>
      <c r="I165" s="35" t="s">
        <v>310</v>
      </c>
      <c r="J165" s="35" t="s">
        <v>312</v>
      </c>
    </row>
    <row r="166" spans="1:10" x14ac:dyDescent="0.45">
      <c r="A166" s="59"/>
      <c r="B166" s="106">
        <v>100000555965</v>
      </c>
      <c r="C166" s="56">
        <v>1</v>
      </c>
      <c r="D166" s="56" t="s">
        <v>1103</v>
      </c>
      <c r="E166" s="59" t="s">
        <v>1419</v>
      </c>
      <c r="F166" s="60">
        <v>2674666.67</v>
      </c>
      <c r="G166" s="60">
        <v>-2674665.67</v>
      </c>
      <c r="H166" s="59">
        <v>1</v>
      </c>
      <c r="I166" s="35" t="s">
        <v>310</v>
      </c>
      <c r="J166" s="35" t="s">
        <v>312</v>
      </c>
    </row>
    <row r="167" spans="1:10" x14ac:dyDescent="0.45">
      <c r="A167" s="56">
        <v>94</v>
      </c>
      <c r="B167" s="106">
        <v>100000555967</v>
      </c>
      <c r="C167" s="56">
        <v>0</v>
      </c>
      <c r="D167" s="56" t="s">
        <v>1103</v>
      </c>
      <c r="E167" s="59" t="s">
        <v>1422</v>
      </c>
      <c r="F167" s="60">
        <v>228583.33</v>
      </c>
      <c r="G167" s="60">
        <v>-4333.28</v>
      </c>
      <c r="H167" s="60">
        <v>224250.05</v>
      </c>
      <c r="I167" s="35" t="s">
        <v>310</v>
      </c>
      <c r="J167" s="35" t="s">
        <v>312</v>
      </c>
    </row>
    <row r="168" spans="1:10" x14ac:dyDescent="0.45">
      <c r="A168" s="59"/>
      <c r="B168" s="106">
        <v>100000555967</v>
      </c>
      <c r="C168" s="56">
        <v>1</v>
      </c>
      <c r="D168" s="56" t="s">
        <v>1103</v>
      </c>
      <c r="E168" s="59" t="s">
        <v>1422</v>
      </c>
      <c r="F168" s="60">
        <v>291416.67</v>
      </c>
      <c r="G168" s="60">
        <v>-291415.67</v>
      </c>
      <c r="H168" s="59">
        <v>1</v>
      </c>
      <c r="I168" s="35" t="s">
        <v>310</v>
      </c>
      <c r="J168" s="35" t="s">
        <v>312</v>
      </c>
    </row>
    <row r="169" spans="1:10" x14ac:dyDescent="0.45">
      <c r="A169" s="56">
        <v>95</v>
      </c>
      <c r="B169" s="106">
        <v>100000555968</v>
      </c>
      <c r="C169" s="56">
        <v>0</v>
      </c>
      <c r="D169" s="56" t="s">
        <v>1103</v>
      </c>
      <c r="E169" s="59" t="s">
        <v>1422</v>
      </c>
      <c r="F169" s="60">
        <v>228583.33</v>
      </c>
      <c r="G169" s="60">
        <v>-4333.28</v>
      </c>
      <c r="H169" s="60">
        <v>224250.05</v>
      </c>
      <c r="I169" s="35" t="s">
        <v>310</v>
      </c>
      <c r="J169" s="35" t="s">
        <v>312</v>
      </c>
    </row>
    <row r="170" spans="1:10" x14ac:dyDescent="0.45">
      <c r="A170" s="59"/>
      <c r="B170" s="106">
        <v>100000555968</v>
      </c>
      <c r="C170" s="56">
        <v>1</v>
      </c>
      <c r="D170" s="56" t="s">
        <v>1103</v>
      </c>
      <c r="E170" s="59" t="s">
        <v>1422</v>
      </c>
      <c r="F170" s="60">
        <v>291416.67</v>
      </c>
      <c r="G170" s="60">
        <v>-291415.67</v>
      </c>
      <c r="H170" s="59">
        <v>1</v>
      </c>
      <c r="I170" s="35" t="s">
        <v>310</v>
      </c>
      <c r="J170" s="35" t="s">
        <v>312</v>
      </c>
    </row>
    <row r="171" spans="1:10" x14ac:dyDescent="0.45">
      <c r="A171" s="56">
        <v>96</v>
      </c>
      <c r="B171" s="106">
        <v>100000555969</v>
      </c>
      <c r="C171" s="56">
        <v>0</v>
      </c>
      <c r="D171" s="56" t="s">
        <v>1103</v>
      </c>
      <c r="E171" s="59" t="s">
        <v>1419</v>
      </c>
      <c r="F171" s="60">
        <v>1037416.67</v>
      </c>
      <c r="G171" s="60">
        <v>-19666.41</v>
      </c>
      <c r="H171" s="60">
        <v>1017750.26</v>
      </c>
      <c r="I171" s="35" t="s">
        <v>310</v>
      </c>
      <c r="J171" s="35" t="s">
        <v>312</v>
      </c>
    </row>
    <row r="172" spans="1:10" x14ac:dyDescent="0.45">
      <c r="A172" s="59"/>
      <c r="B172" s="106">
        <v>100000555969</v>
      </c>
      <c r="C172" s="56">
        <v>1</v>
      </c>
      <c r="D172" s="56" t="s">
        <v>1103</v>
      </c>
      <c r="E172" s="59" t="s">
        <v>1419</v>
      </c>
      <c r="F172" s="60">
        <v>1322583.33</v>
      </c>
      <c r="G172" s="60">
        <v>-1322582.33</v>
      </c>
      <c r="H172" s="59">
        <v>1</v>
      </c>
      <c r="I172" s="35" t="s">
        <v>310</v>
      </c>
      <c r="J172" s="35" t="s">
        <v>312</v>
      </c>
    </row>
    <row r="173" spans="1:10" x14ac:dyDescent="0.45">
      <c r="A173" s="56">
        <v>97</v>
      </c>
      <c r="B173" s="106">
        <v>100000555970</v>
      </c>
      <c r="C173" s="56">
        <v>0</v>
      </c>
      <c r="D173" s="56" t="s">
        <v>1103</v>
      </c>
      <c r="E173" s="59" t="s">
        <v>1395</v>
      </c>
      <c r="F173" s="60">
        <v>236320</v>
      </c>
      <c r="G173" s="60">
        <v>-4479.9399999999996</v>
      </c>
      <c r="H173" s="60">
        <v>231840.06</v>
      </c>
      <c r="I173" s="35" t="s">
        <v>310</v>
      </c>
      <c r="J173" s="35" t="s">
        <v>312</v>
      </c>
    </row>
    <row r="174" spans="1:10" x14ac:dyDescent="0.45">
      <c r="A174" s="59"/>
      <c r="B174" s="106">
        <v>100000555970</v>
      </c>
      <c r="C174" s="56">
        <v>1</v>
      </c>
      <c r="D174" s="56" t="s">
        <v>1103</v>
      </c>
      <c r="E174" s="59" t="s">
        <v>1395</v>
      </c>
      <c r="F174" s="60">
        <v>301280</v>
      </c>
      <c r="G174" s="60">
        <v>-301279</v>
      </c>
      <c r="H174" s="59">
        <v>1</v>
      </c>
      <c r="I174" s="35" t="s">
        <v>310</v>
      </c>
      <c r="J174" s="35" t="s">
        <v>312</v>
      </c>
    </row>
    <row r="175" spans="1:10" x14ac:dyDescent="0.45">
      <c r="A175" s="56">
        <v>98</v>
      </c>
      <c r="B175" s="106">
        <v>100000555971</v>
      </c>
      <c r="C175" s="56">
        <v>0</v>
      </c>
      <c r="D175" s="56" t="s">
        <v>1103</v>
      </c>
      <c r="E175" s="59" t="s">
        <v>1395</v>
      </c>
      <c r="F175" s="60">
        <v>88136.46</v>
      </c>
      <c r="G175" s="60">
        <v>-1670.81</v>
      </c>
      <c r="H175" s="60">
        <v>86465.65</v>
      </c>
      <c r="I175" s="35" t="s">
        <v>310</v>
      </c>
      <c r="J175" s="35" t="s">
        <v>312</v>
      </c>
    </row>
    <row r="176" spans="1:10" x14ac:dyDescent="0.45">
      <c r="A176" s="59"/>
      <c r="B176" s="106">
        <v>100000555971</v>
      </c>
      <c r="C176" s="56">
        <v>1</v>
      </c>
      <c r="D176" s="56" t="s">
        <v>1103</v>
      </c>
      <c r="E176" s="59" t="s">
        <v>1395</v>
      </c>
      <c r="F176" s="60">
        <v>112363.54</v>
      </c>
      <c r="G176" s="60">
        <v>-112362.54</v>
      </c>
      <c r="H176" s="59">
        <v>1</v>
      </c>
      <c r="I176" s="35" t="s">
        <v>310</v>
      </c>
      <c r="J176" s="35" t="s">
        <v>312</v>
      </c>
    </row>
    <row r="177" spans="1:10" x14ac:dyDescent="0.45">
      <c r="A177" s="56">
        <v>99</v>
      </c>
      <c r="B177" s="106">
        <v>100000555972</v>
      </c>
      <c r="C177" s="56">
        <v>0</v>
      </c>
      <c r="D177" s="56" t="s">
        <v>1103</v>
      </c>
      <c r="E177" s="59" t="s">
        <v>1423</v>
      </c>
      <c r="F177" s="60">
        <v>234000</v>
      </c>
      <c r="G177" s="60">
        <v>-4333.33</v>
      </c>
      <c r="H177" s="60">
        <v>229666.67</v>
      </c>
      <c r="I177" s="35" t="s">
        <v>310</v>
      </c>
      <c r="J177" s="35" t="s">
        <v>312</v>
      </c>
    </row>
    <row r="178" spans="1:10" x14ac:dyDescent="0.45">
      <c r="A178" s="59"/>
      <c r="B178" s="106">
        <v>100000555972</v>
      </c>
      <c r="C178" s="56">
        <v>1</v>
      </c>
      <c r="D178" s="56" t="s">
        <v>1103</v>
      </c>
      <c r="E178" s="59" t="s">
        <v>1423</v>
      </c>
      <c r="F178" s="60">
        <v>286000</v>
      </c>
      <c r="G178" s="60">
        <v>-285999</v>
      </c>
      <c r="H178" s="59">
        <v>1</v>
      </c>
      <c r="I178" s="35" t="s">
        <v>310</v>
      </c>
      <c r="J178" s="35" t="s">
        <v>312</v>
      </c>
    </row>
    <row r="179" spans="1:10" x14ac:dyDescent="0.45">
      <c r="A179" s="56">
        <v>100</v>
      </c>
      <c r="B179" s="106">
        <v>100000555974</v>
      </c>
      <c r="C179" s="56">
        <v>0</v>
      </c>
      <c r="D179" s="56" t="s">
        <v>1103</v>
      </c>
      <c r="E179" s="59" t="s">
        <v>1423</v>
      </c>
      <c r="F179" s="60">
        <v>234000</v>
      </c>
      <c r="G179" s="60">
        <v>-4333.33</v>
      </c>
      <c r="H179" s="60">
        <v>229666.67</v>
      </c>
      <c r="I179" s="35" t="s">
        <v>310</v>
      </c>
      <c r="J179" s="35" t="s">
        <v>312</v>
      </c>
    </row>
    <row r="180" spans="1:10" x14ac:dyDescent="0.45">
      <c r="A180" s="59"/>
      <c r="B180" s="106">
        <v>100000555974</v>
      </c>
      <c r="C180" s="56">
        <v>1</v>
      </c>
      <c r="D180" s="56" t="s">
        <v>1103</v>
      </c>
      <c r="E180" s="59" t="s">
        <v>1423</v>
      </c>
      <c r="F180" s="60">
        <v>286000</v>
      </c>
      <c r="G180" s="60">
        <v>-285999</v>
      </c>
      <c r="H180" s="59">
        <v>1</v>
      </c>
      <c r="I180" s="35" t="s">
        <v>310</v>
      </c>
      <c r="J180" s="35" t="s">
        <v>312</v>
      </c>
    </row>
    <row r="181" spans="1:10" x14ac:dyDescent="0.45">
      <c r="A181" s="56">
        <v>101</v>
      </c>
      <c r="B181" s="106">
        <v>100000555977</v>
      </c>
      <c r="C181" s="56">
        <v>0</v>
      </c>
      <c r="D181" s="56" t="s">
        <v>1103</v>
      </c>
      <c r="E181" s="59" t="s">
        <v>1420</v>
      </c>
      <c r="F181" s="60">
        <v>427500</v>
      </c>
      <c r="G181" s="60">
        <v>-7916.67</v>
      </c>
      <c r="H181" s="60">
        <v>419583.33</v>
      </c>
      <c r="I181" s="35" t="s">
        <v>310</v>
      </c>
      <c r="J181" s="35" t="s">
        <v>312</v>
      </c>
    </row>
    <row r="182" spans="1:10" x14ac:dyDescent="0.45">
      <c r="A182" s="59"/>
      <c r="B182" s="106">
        <v>100000555977</v>
      </c>
      <c r="C182" s="56">
        <v>1</v>
      </c>
      <c r="D182" s="56" t="s">
        <v>1103</v>
      </c>
      <c r="E182" s="59" t="s">
        <v>1420</v>
      </c>
      <c r="F182" s="60">
        <v>522500</v>
      </c>
      <c r="G182" s="60">
        <v>-522499</v>
      </c>
      <c r="H182" s="59">
        <v>1</v>
      </c>
      <c r="I182" s="35" t="s">
        <v>310</v>
      </c>
      <c r="J182" s="35" t="s">
        <v>312</v>
      </c>
    </row>
    <row r="183" spans="1:10" x14ac:dyDescent="0.45">
      <c r="A183" s="56">
        <v>102</v>
      </c>
      <c r="B183" s="106">
        <v>100000555978</v>
      </c>
      <c r="C183" s="56">
        <v>0</v>
      </c>
      <c r="D183" s="56" t="s">
        <v>1103</v>
      </c>
      <c r="E183" s="59" t="s">
        <v>1420</v>
      </c>
      <c r="F183" s="60">
        <v>207000</v>
      </c>
      <c r="G183" s="60">
        <v>-3833.33</v>
      </c>
      <c r="H183" s="60">
        <v>203166.67</v>
      </c>
      <c r="I183" s="35" t="s">
        <v>310</v>
      </c>
      <c r="J183" s="35" t="s">
        <v>312</v>
      </c>
    </row>
    <row r="184" spans="1:10" x14ac:dyDescent="0.45">
      <c r="A184" s="59"/>
      <c r="B184" s="106">
        <v>100000555978</v>
      </c>
      <c r="C184" s="56">
        <v>1</v>
      </c>
      <c r="D184" s="56" t="s">
        <v>1103</v>
      </c>
      <c r="E184" s="59" t="s">
        <v>1420</v>
      </c>
      <c r="F184" s="60">
        <v>253000</v>
      </c>
      <c r="G184" s="60">
        <v>-252999</v>
      </c>
      <c r="H184" s="59">
        <v>1</v>
      </c>
      <c r="I184" s="35" t="s">
        <v>310</v>
      </c>
      <c r="J184" s="35" t="s">
        <v>312</v>
      </c>
    </row>
    <row r="185" spans="1:10" x14ac:dyDescent="0.45">
      <c r="A185" s="56">
        <v>103</v>
      </c>
      <c r="B185" s="106">
        <v>100000555979</v>
      </c>
      <c r="C185" s="56">
        <v>0</v>
      </c>
      <c r="D185" s="56" t="s">
        <v>1103</v>
      </c>
      <c r="E185" s="59" t="s">
        <v>1420</v>
      </c>
      <c r="F185" s="60">
        <v>207000</v>
      </c>
      <c r="G185" s="60">
        <v>-3833.33</v>
      </c>
      <c r="H185" s="60">
        <v>203166.67</v>
      </c>
      <c r="I185" s="35" t="s">
        <v>310</v>
      </c>
      <c r="J185" s="35" t="s">
        <v>312</v>
      </c>
    </row>
    <row r="186" spans="1:10" x14ac:dyDescent="0.45">
      <c r="A186" s="59"/>
      <c r="B186" s="106">
        <v>100000555979</v>
      </c>
      <c r="C186" s="56">
        <v>1</v>
      </c>
      <c r="D186" s="56" t="s">
        <v>1103</v>
      </c>
      <c r="E186" s="59" t="s">
        <v>1420</v>
      </c>
      <c r="F186" s="60">
        <v>253000</v>
      </c>
      <c r="G186" s="60">
        <v>-252999</v>
      </c>
      <c r="H186" s="59">
        <v>1</v>
      </c>
      <c r="I186" s="35" t="s">
        <v>310</v>
      </c>
      <c r="J186" s="35" t="s">
        <v>312</v>
      </c>
    </row>
    <row r="187" spans="1:10" x14ac:dyDescent="0.45">
      <c r="A187" s="56">
        <v>104</v>
      </c>
      <c r="B187" s="106">
        <v>100000555980</v>
      </c>
      <c r="C187" s="56">
        <v>0</v>
      </c>
      <c r="D187" s="56" t="s">
        <v>1103</v>
      </c>
      <c r="E187" s="59" t="s">
        <v>1419</v>
      </c>
      <c r="F187" s="60">
        <v>1062000</v>
      </c>
      <c r="G187" s="60">
        <v>-19666.669999999998</v>
      </c>
      <c r="H187" s="60">
        <v>1042333.33</v>
      </c>
      <c r="I187" s="35" t="s">
        <v>310</v>
      </c>
      <c r="J187" s="35" t="s">
        <v>312</v>
      </c>
    </row>
    <row r="188" spans="1:10" x14ac:dyDescent="0.45">
      <c r="A188" s="59"/>
      <c r="B188" s="106">
        <v>100000555980</v>
      </c>
      <c r="C188" s="56">
        <v>1</v>
      </c>
      <c r="D188" s="56" t="s">
        <v>1103</v>
      </c>
      <c r="E188" s="59" t="s">
        <v>1419</v>
      </c>
      <c r="F188" s="60">
        <v>1298000</v>
      </c>
      <c r="G188" s="60">
        <v>-1297999</v>
      </c>
      <c r="H188" s="59">
        <v>1</v>
      </c>
      <c r="I188" s="35" t="s">
        <v>310</v>
      </c>
      <c r="J188" s="35" t="s">
        <v>312</v>
      </c>
    </row>
    <row r="189" spans="1:10" x14ac:dyDescent="0.45">
      <c r="A189" s="56">
        <v>105</v>
      </c>
      <c r="B189" s="106">
        <v>100000555981</v>
      </c>
      <c r="C189" s="56">
        <v>0</v>
      </c>
      <c r="D189" s="56" t="s">
        <v>1103</v>
      </c>
      <c r="E189" s="59" t="s">
        <v>1419</v>
      </c>
      <c r="F189" s="60">
        <v>1062000</v>
      </c>
      <c r="G189" s="60">
        <v>-19666.669999999998</v>
      </c>
      <c r="H189" s="60">
        <v>1042333.33</v>
      </c>
      <c r="I189" s="35" t="s">
        <v>310</v>
      </c>
      <c r="J189" s="35" t="s">
        <v>312</v>
      </c>
    </row>
    <row r="190" spans="1:10" x14ac:dyDescent="0.45">
      <c r="A190" s="59"/>
      <c r="B190" s="106">
        <v>100000555981</v>
      </c>
      <c r="C190" s="56">
        <v>1</v>
      </c>
      <c r="D190" s="56" t="s">
        <v>1103</v>
      </c>
      <c r="E190" s="59" t="s">
        <v>1419</v>
      </c>
      <c r="F190" s="60">
        <v>1298000</v>
      </c>
      <c r="G190" s="60">
        <v>-1297999</v>
      </c>
      <c r="H190" s="59">
        <v>1</v>
      </c>
      <c r="I190" s="35" t="s">
        <v>310</v>
      </c>
      <c r="J190" s="35" t="s">
        <v>312</v>
      </c>
    </row>
    <row r="191" spans="1:10" x14ac:dyDescent="0.45">
      <c r="A191" s="56">
        <v>106</v>
      </c>
      <c r="B191" s="106">
        <v>100000555982</v>
      </c>
      <c r="C191" s="56">
        <v>0</v>
      </c>
      <c r="D191" s="56" t="s">
        <v>1103</v>
      </c>
      <c r="E191" s="59" t="s">
        <v>1419</v>
      </c>
      <c r="F191" s="60">
        <v>1062000</v>
      </c>
      <c r="G191" s="60">
        <v>-19666.669999999998</v>
      </c>
      <c r="H191" s="60">
        <v>1042333.33</v>
      </c>
      <c r="I191" s="35" t="s">
        <v>310</v>
      </c>
      <c r="J191" s="35" t="s">
        <v>312</v>
      </c>
    </row>
    <row r="192" spans="1:10" x14ac:dyDescent="0.45">
      <c r="A192" s="59"/>
      <c r="B192" s="106">
        <v>100000555982</v>
      </c>
      <c r="C192" s="56">
        <v>1</v>
      </c>
      <c r="D192" s="56" t="s">
        <v>1103</v>
      </c>
      <c r="E192" s="59" t="s">
        <v>1419</v>
      </c>
      <c r="F192" s="60">
        <v>1298000</v>
      </c>
      <c r="G192" s="60">
        <v>-1297999</v>
      </c>
      <c r="H192" s="59">
        <v>1</v>
      </c>
      <c r="I192" s="35" t="s">
        <v>310</v>
      </c>
      <c r="J192" s="35" t="s">
        <v>312</v>
      </c>
    </row>
    <row r="193" spans="1:15" x14ac:dyDescent="0.45">
      <c r="A193" s="56">
        <v>107</v>
      </c>
      <c r="B193" s="106">
        <v>100000555992</v>
      </c>
      <c r="C193" s="56">
        <v>0</v>
      </c>
      <c r="D193" s="56" t="s">
        <v>1103</v>
      </c>
      <c r="E193" s="59" t="s">
        <v>1424</v>
      </c>
      <c r="F193" s="60">
        <v>5073291.67</v>
      </c>
      <c r="G193" s="60">
        <v>-92237.07</v>
      </c>
      <c r="H193" s="60">
        <v>4981054.5999999996</v>
      </c>
      <c r="I193" s="35" t="s">
        <v>310</v>
      </c>
      <c r="J193" s="35" t="s">
        <v>312</v>
      </c>
    </row>
    <row r="194" spans="1:15" x14ac:dyDescent="0.45">
      <c r="A194" s="59"/>
      <c r="B194" s="106">
        <v>100000555992</v>
      </c>
      <c r="C194" s="56">
        <v>1</v>
      </c>
      <c r="D194" s="56" t="s">
        <v>1103</v>
      </c>
      <c r="E194" s="59" t="s">
        <v>1424</v>
      </c>
      <c r="F194" s="60">
        <v>5995708.3300000001</v>
      </c>
      <c r="G194" s="60">
        <v>-5995707.3300000001</v>
      </c>
      <c r="H194" s="59">
        <v>1</v>
      </c>
      <c r="I194" s="35" t="s">
        <v>310</v>
      </c>
      <c r="J194" s="35" t="s">
        <v>312</v>
      </c>
    </row>
    <row r="195" spans="1:15" x14ac:dyDescent="0.45">
      <c r="A195" s="56">
        <v>108</v>
      </c>
      <c r="B195" s="106">
        <v>100000555993</v>
      </c>
      <c r="C195" s="56">
        <v>0</v>
      </c>
      <c r="D195" s="56" t="s">
        <v>1103</v>
      </c>
      <c r="E195" s="59" t="s">
        <v>1395</v>
      </c>
      <c r="F195" s="60">
        <v>444666.67</v>
      </c>
      <c r="G195" s="60">
        <v>-7666.3</v>
      </c>
      <c r="H195" s="60">
        <v>437000.37</v>
      </c>
      <c r="I195" s="35" t="s">
        <v>310</v>
      </c>
      <c r="J195" s="35" t="s">
        <v>312</v>
      </c>
    </row>
    <row r="196" spans="1:15" x14ac:dyDescent="0.45">
      <c r="A196" s="59"/>
      <c r="B196" s="106">
        <v>100000555993</v>
      </c>
      <c r="C196" s="56">
        <v>1</v>
      </c>
      <c r="D196" s="56" t="s">
        <v>1103</v>
      </c>
      <c r="E196" s="59" t="s">
        <v>1395</v>
      </c>
      <c r="F196" s="60">
        <v>475333.33</v>
      </c>
      <c r="G196" s="60">
        <v>-475332.33</v>
      </c>
      <c r="H196" s="59">
        <v>1</v>
      </c>
      <c r="I196" s="35" t="s">
        <v>310</v>
      </c>
      <c r="J196" s="35" t="s">
        <v>312</v>
      </c>
    </row>
    <row r="197" spans="1:15" x14ac:dyDescent="0.45">
      <c r="A197" s="56">
        <v>109</v>
      </c>
      <c r="B197" s="106">
        <v>100000555994</v>
      </c>
      <c r="C197" s="56">
        <v>0</v>
      </c>
      <c r="D197" s="56" t="s">
        <v>1103</v>
      </c>
      <c r="E197" s="59" t="s">
        <v>1419</v>
      </c>
      <c r="F197" s="60">
        <v>623339.06000000006</v>
      </c>
      <c r="G197" s="60">
        <v>-10302.89</v>
      </c>
      <c r="H197" s="60">
        <v>613036.17000000004</v>
      </c>
      <c r="I197" s="35" t="s">
        <v>310</v>
      </c>
      <c r="J197" s="35" t="s">
        <v>312</v>
      </c>
    </row>
    <row r="198" spans="1:15" x14ac:dyDescent="0.45">
      <c r="A198" s="59"/>
      <c r="B198" s="106">
        <v>100000555994</v>
      </c>
      <c r="C198" s="56">
        <v>1</v>
      </c>
      <c r="D198" s="56" t="s">
        <v>1103</v>
      </c>
      <c r="E198" s="59" t="s">
        <v>1419</v>
      </c>
      <c r="F198" s="60">
        <v>613035.93999999994</v>
      </c>
      <c r="G198" s="60">
        <v>-613034.93999999994</v>
      </c>
      <c r="H198" s="59">
        <v>1</v>
      </c>
      <c r="I198" s="35" t="s">
        <v>310</v>
      </c>
      <c r="J198" s="35" t="s">
        <v>312</v>
      </c>
    </row>
    <row r="199" spans="1:15" x14ac:dyDescent="0.45">
      <c r="A199" s="56">
        <v>110</v>
      </c>
      <c r="B199" s="106">
        <v>100000555996</v>
      </c>
      <c r="C199" s="56">
        <v>0</v>
      </c>
      <c r="D199" s="56" t="s">
        <v>1103</v>
      </c>
      <c r="E199" s="59" t="s">
        <v>1419</v>
      </c>
      <c r="F199" s="60">
        <v>628490.62</v>
      </c>
      <c r="G199" s="60">
        <v>-10302.66</v>
      </c>
      <c r="H199" s="60">
        <v>618187.96</v>
      </c>
      <c r="I199" s="35" t="s">
        <v>310</v>
      </c>
      <c r="J199" s="35" t="s">
        <v>312</v>
      </c>
    </row>
    <row r="200" spans="1:15" x14ac:dyDescent="0.45">
      <c r="A200" s="59"/>
      <c r="B200" s="106">
        <v>100000555996</v>
      </c>
      <c r="C200" s="56">
        <v>1</v>
      </c>
      <c r="D200" s="56" t="s">
        <v>1103</v>
      </c>
      <c r="E200" s="59" t="s">
        <v>1419</v>
      </c>
      <c r="F200" s="60">
        <v>607884.38</v>
      </c>
      <c r="G200" s="60">
        <v>-607883.38</v>
      </c>
      <c r="H200" s="59">
        <v>1</v>
      </c>
      <c r="I200" s="35" t="s">
        <v>310</v>
      </c>
      <c r="J200" s="35" t="s">
        <v>312</v>
      </c>
    </row>
    <row r="201" spans="1:15" x14ac:dyDescent="0.45">
      <c r="A201" s="56">
        <v>111</v>
      </c>
      <c r="B201" s="106">
        <v>100000555997</v>
      </c>
      <c r="C201" s="56">
        <v>0</v>
      </c>
      <c r="D201" s="56" t="s">
        <v>1103</v>
      </c>
      <c r="E201" s="59" t="s">
        <v>1419</v>
      </c>
      <c r="F201" s="60">
        <v>628490.62</v>
      </c>
      <c r="G201" s="60">
        <v>-10302.66</v>
      </c>
      <c r="H201" s="60">
        <v>618187.96</v>
      </c>
      <c r="I201" s="35" t="s">
        <v>310</v>
      </c>
      <c r="J201" s="35" t="s">
        <v>312</v>
      </c>
    </row>
    <row r="202" spans="1:15" x14ac:dyDescent="0.45">
      <c r="A202" s="59"/>
      <c r="B202" s="106">
        <v>100000555997</v>
      </c>
      <c r="C202" s="56">
        <v>1</v>
      </c>
      <c r="D202" s="56" t="s">
        <v>1103</v>
      </c>
      <c r="E202" s="59" t="s">
        <v>1419</v>
      </c>
      <c r="F202" s="60">
        <v>607884.38</v>
      </c>
      <c r="G202" s="60">
        <v>-607883.38</v>
      </c>
      <c r="H202" s="59">
        <v>1</v>
      </c>
      <c r="I202" s="35" t="s">
        <v>310</v>
      </c>
      <c r="J202" s="35" t="s">
        <v>312</v>
      </c>
    </row>
    <row r="203" spans="1:15" x14ac:dyDescent="0.45">
      <c r="A203" s="56">
        <v>112</v>
      </c>
      <c r="B203" s="106">
        <v>100000555998</v>
      </c>
      <c r="C203" s="56">
        <v>0</v>
      </c>
      <c r="D203" s="56" t="s">
        <v>1103</v>
      </c>
      <c r="E203" s="59" t="s">
        <v>1424</v>
      </c>
      <c r="F203" s="60">
        <v>5626741.6699999999</v>
      </c>
      <c r="G203" s="60">
        <v>-92237.52</v>
      </c>
      <c r="H203" s="60">
        <v>5534504.1500000004</v>
      </c>
      <c r="I203" s="35" t="s">
        <v>310</v>
      </c>
      <c r="J203" s="35" t="s">
        <v>312</v>
      </c>
    </row>
    <row r="204" spans="1:15" x14ac:dyDescent="0.45">
      <c r="A204" s="59"/>
      <c r="B204" s="106">
        <v>100000555998</v>
      </c>
      <c r="C204" s="56">
        <v>1</v>
      </c>
      <c r="D204" s="56" t="s">
        <v>1103</v>
      </c>
      <c r="E204" s="59" t="s">
        <v>1424</v>
      </c>
      <c r="F204" s="60">
        <v>5442258.3300000001</v>
      </c>
      <c r="G204" s="60">
        <v>-5442257.3300000001</v>
      </c>
      <c r="H204" s="59">
        <v>1</v>
      </c>
      <c r="I204" s="35" t="s">
        <v>310</v>
      </c>
      <c r="J204" s="35" t="s">
        <v>312</v>
      </c>
    </row>
    <row r="205" spans="1:15" x14ac:dyDescent="0.45">
      <c r="A205" s="56">
        <v>113</v>
      </c>
      <c r="B205" s="106">
        <v>100000577090</v>
      </c>
      <c r="C205" s="56">
        <v>0</v>
      </c>
      <c r="D205" s="56" t="s">
        <v>1425</v>
      </c>
      <c r="E205" s="59" t="s">
        <v>1426</v>
      </c>
      <c r="F205" s="60">
        <v>4037000</v>
      </c>
      <c r="G205" s="59">
        <v>-827.24</v>
      </c>
      <c r="H205" s="60">
        <v>4036172.76</v>
      </c>
      <c r="I205" s="35" t="s">
        <v>310</v>
      </c>
      <c r="J205" s="35" t="s">
        <v>312</v>
      </c>
    </row>
    <row r="206" spans="1:15" x14ac:dyDescent="0.45">
      <c r="A206" s="61" t="s">
        <v>27</v>
      </c>
      <c r="B206" s="108" t="s">
        <v>28</v>
      </c>
      <c r="C206" s="61"/>
      <c r="D206" s="61"/>
      <c r="E206" s="61"/>
      <c r="F206" s="63">
        <f>SUM(F4:F205)</f>
        <v>273175058.36000001</v>
      </c>
      <c r="G206" s="63">
        <f t="shared" ref="G206:H206" si="0">SUM(G4:G205)</f>
        <v>-119874955.58999991</v>
      </c>
      <c r="H206" s="63">
        <f t="shared" si="0"/>
        <v>153300102.76999995</v>
      </c>
      <c r="I206" s="41"/>
      <c r="J206" s="41"/>
      <c r="K206" s="75"/>
      <c r="L206" s="75"/>
      <c r="M206" s="75"/>
      <c r="N206" s="75"/>
      <c r="O206" s="75"/>
    </row>
    <row r="207" spans="1:15" x14ac:dyDescent="0.45">
      <c r="A207" s="68"/>
      <c r="B207" s="103"/>
      <c r="C207" s="68"/>
      <c r="D207" s="68"/>
      <c r="E207" s="68"/>
      <c r="F207" s="70"/>
      <c r="G207" s="70"/>
      <c r="H207" s="70"/>
      <c r="I207" s="41"/>
      <c r="J207" s="41"/>
      <c r="K207" s="75"/>
      <c r="L207" s="75"/>
      <c r="M207" s="75"/>
      <c r="N207" s="75"/>
      <c r="O207" s="75"/>
    </row>
    <row r="208" spans="1:15" x14ac:dyDescent="0.45">
      <c r="A208" s="103" t="s">
        <v>280</v>
      </c>
    </row>
    <row r="209" spans="1:15" s="84" customFormat="1" x14ac:dyDescent="0.45">
      <c r="A209" s="52" t="s">
        <v>278</v>
      </c>
      <c r="B209" s="105" t="s">
        <v>0</v>
      </c>
      <c r="C209" s="52" t="s">
        <v>1</v>
      </c>
      <c r="D209" s="52" t="s">
        <v>277</v>
      </c>
      <c r="E209" s="52" t="s">
        <v>2</v>
      </c>
      <c r="F209" s="52" t="s">
        <v>3</v>
      </c>
      <c r="G209" s="52" t="s">
        <v>4</v>
      </c>
      <c r="H209" s="52" t="s">
        <v>5</v>
      </c>
      <c r="I209" s="36"/>
      <c r="J209" s="36"/>
      <c r="K209" s="55"/>
      <c r="L209" s="55"/>
      <c r="M209" s="55"/>
      <c r="N209" s="55"/>
      <c r="O209" s="55"/>
    </row>
    <row r="210" spans="1:15" s="84" customFormat="1" x14ac:dyDescent="0.45">
      <c r="A210" s="56">
        <v>1</v>
      </c>
      <c r="B210" s="106">
        <v>100000555520</v>
      </c>
      <c r="C210" s="56">
        <v>0</v>
      </c>
      <c r="D210" s="56" t="s">
        <v>1103</v>
      </c>
      <c r="E210" s="59" t="s">
        <v>1427</v>
      </c>
      <c r="F210" s="60">
        <v>165000</v>
      </c>
      <c r="G210" s="60">
        <v>-164999</v>
      </c>
      <c r="H210" s="59">
        <v>1</v>
      </c>
      <c r="I210" s="35" t="s">
        <v>310</v>
      </c>
      <c r="J210" s="36" t="s">
        <v>313</v>
      </c>
      <c r="K210" s="55"/>
      <c r="L210" s="55"/>
      <c r="M210" s="55"/>
      <c r="N210" s="55"/>
      <c r="O210" s="55"/>
    </row>
    <row r="211" spans="1:15" s="84" customFormat="1" x14ac:dyDescent="0.45">
      <c r="A211" s="56">
        <v>2</v>
      </c>
      <c r="B211" s="106">
        <v>100000555521</v>
      </c>
      <c r="C211" s="56">
        <v>0</v>
      </c>
      <c r="D211" s="56" t="s">
        <v>1103</v>
      </c>
      <c r="E211" s="59" t="s">
        <v>1370</v>
      </c>
      <c r="F211" s="60">
        <v>850000</v>
      </c>
      <c r="G211" s="60">
        <v>-849999</v>
      </c>
      <c r="H211" s="59">
        <v>1</v>
      </c>
      <c r="I211" s="35" t="s">
        <v>310</v>
      </c>
      <c r="J211" s="36" t="s">
        <v>313</v>
      </c>
      <c r="K211" s="55"/>
      <c r="L211" s="55"/>
      <c r="M211" s="55"/>
      <c r="N211" s="55"/>
      <c r="O211" s="55"/>
    </row>
    <row r="212" spans="1:15" s="84" customFormat="1" x14ac:dyDescent="0.45">
      <c r="A212" s="56">
        <v>3</v>
      </c>
      <c r="B212" s="106">
        <v>100000555523</v>
      </c>
      <c r="C212" s="56">
        <v>0</v>
      </c>
      <c r="D212" s="56" t="s">
        <v>1103</v>
      </c>
      <c r="E212" s="59" t="s">
        <v>1370</v>
      </c>
      <c r="F212" s="60">
        <v>850000</v>
      </c>
      <c r="G212" s="60">
        <v>-849999</v>
      </c>
      <c r="H212" s="59">
        <v>1</v>
      </c>
      <c r="I212" s="35" t="s">
        <v>310</v>
      </c>
      <c r="J212" s="36" t="s">
        <v>313</v>
      </c>
      <c r="K212" s="55"/>
      <c r="L212" s="55"/>
      <c r="M212" s="55"/>
      <c r="N212" s="55"/>
      <c r="O212" s="55"/>
    </row>
    <row r="213" spans="1:15" s="84" customFormat="1" x14ac:dyDescent="0.45">
      <c r="A213" s="56">
        <v>4</v>
      </c>
      <c r="B213" s="106">
        <v>100000555524</v>
      </c>
      <c r="C213" s="56">
        <v>0</v>
      </c>
      <c r="D213" s="56" t="s">
        <v>1103</v>
      </c>
      <c r="E213" s="59" t="s">
        <v>1428</v>
      </c>
      <c r="F213" s="60">
        <v>165000</v>
      </c>
      <c r="G213" s="60">
        <v>-164999</v>
      </c>
      <c r="H213" s="59">
        <v>1</v>
      </c>
      <c r="I213" s="35" t="s">
        <v>310</v>
      </c>
      <c r="J213" s="36" t="s">
        <v>313</v>
      </c>
      <c r="K213" s="55"/>
      <c r="L213" s="55"/>
      <c r="M213" s="55"/>
      <c r="N213" s="55"/>
      <c r="O213" s="55"/>
    </row>
    <row r="214" spans="1:15" s="84" customFormat="1" x14ac:dyDescent="0.45">
      <c r="A214" s="56">
        <v>5</v>
      </c>
      <c r="B214" s="106">
        <v>100000555527</v>
      </c>
      <c r="C214" s="56">
        <v>0</v>
      </c>
      <c r="D214" s="56" t="s">
        <v>1103</v>
      </c>
      <c r="E214" s="59" t="s">
        <v>1395</v>
      </c>
      <c r="F214" s="60">
        <v>165000</v>
      </c>
      <c r="G214" s="60">
        <v>-164999</v>
      </c>
      <c r="H214" s="59">
        <v>1</v>
      </c>
      <c r="I214" s="35" t="s">
        <v>310</v>
      </c>
      <c r="J214" s="36" t="s">
        <v>313</v>
      </c>
      <c r="K214" s="55"/>
      <c r="L214" s="55"/>
      <c r="M214" s="55"/>
      <c r="N214" s="55"/>
      <c r="O214" s="55"/>
    </row>
    <row r="215" spans="1:15" s="84" customFormat="1" x14ac:dyDescent="0.45">
      <c r="A215" s="56">
        <v>6</v>
      </c>
      <c r="B215" s="106">
        <v>100000555528</v>
      </c>
      <c r="C215" s="56">
        <v>0</v>
      </c>
      <c r="D215" s="56" t="s">
        <v>1103</v>
      </c>
      <c r="E215" s="59" t="s">
        <v>1428</v>
      </c>
      <c r="F215" s="60">
        <v>182000</v>
      </c>
      <c r="G215" s="60">
        <v>-181999</v>
      </c>
      <c r="H215" s="59">
        <v>1</v>
      </c>
      <c r="I215" s="35" t="s">
        <v>310</v>
      </c>
      <c r="J215" s="36" t="s">
        <v>313</v>
      </c>
      <c r="K215" s="55"/>
      <c r="L215" s="55"/>
      <c r="M215" s="55"/>
      <c r="N215" s="55"/>
      <c r="O215" s="55"/>
    </row>
    <row r="216" spans="1:15" s="84" customFormat="1" x14ac:dyDescent="0.45">
      <c r="A216" s="56">
        <v>7</v>
      </c>
      <c r="B216" s="106">
        <v>100000555530</v>
      </c>
      <c r="C216" s="56">
        <v>0</v>
      </c>
      <c r="D216" s="56" t="s">
        <v>1103</v>
      </c>
      <c r="E216" s="59" t="s">
        <v>1416</v>
      </c>
      <c r="F216" s="60">
        <v>140000</v>
      </c>
      <c r="G216" s="60">
        <v>-139999</v>
      </c>
      <c r="H216" s="59">
        <v>1</v>
      </c>
      <c r="I216" s="35" t="s">
        <v>310</v>
      </c>
      <c r="J216" s="36" t="s">
        <v>313</v>
      </c>
      <c r="K216" s="55"/>
      <c r="L216" s="55"/>
      <c r="M216" s="55"/>
      <c r="N216" s="55"/>
      <c r="O216" s="55"/>
    </row>
    <row r="217" spans="1:15" s="84" customFormat="1" x14ac:dyDescent="0.45">
      <c r="A217" s="56">
        <v>8</v>
      </c>
      <c r="B217" s="106">
        <v>100000555531</v>
      </c>
      <c r="C217" s="56">
        <v>0</v>
      </c>
      <c r="D217" s="56" t="s">
        <v>1103</v>
      </c>
      <c r="E217" s="59" t="s">
        <v>1416</v>
      </c>
      <c r="F217" s="60">
        <v>140000</v>
      </c>
      <c r="G217" s="60">
        <v>-139999</v>
      </c>
      <c r="H217" s="59">
        <v>1</v>
      </c>
      <c r="I217" s="35" t="s">
        <v>310</v>
      </c>
      <c r="J217" s="36" t="s">
        <v>313</v>
      </c>
      <c r="K217" s="55"/>
      <c r="L217" s="55"/>
      <c r="M217" s="55"/>
      <c r="N217" s="55"/>
      <c r="O217" s="55"/>
    </row>
    <row r="218" spans="1:15" s="84" customFormat="1" x14ac:dyDescent="0.45">
      <c r="A218" s="56">
        <v>9</v>
      </c>
      <c r="B218" s="106">
        <v>100000555532</v>
      </c>
      <c r="C218" s="56">
        <v>0</v>
      </c>
      <c r="D218" s="56" t="s">
        <v>1103</v>
      </c>
      <c r="E218" s="59" t="s">
        <v>1429</v>
      </c>
      <c r="F218" s="60">
        <v>182000</v>
      </c>
      <c r="G218" s="60">
        <v>-181999</v>
      </c>
      <c r="H218" s="59">
        <v>1</v>
      </c>
      <c r="I218" s="35" t="s">
        <v>310</v>
      </c>
      <c r="J218" s="36" t="s">
        <v>313</v>
      </c>
      <c r="K218" s="55"/>
      <c r="L218" s="55"/>
      <c r="M218" s="55"/>
      <c r="N218" s="55"/>
      <c r="O218" s="55"/>
    </row>
    <row r="219" spans="1:15" s="84" customFormat="1" x14ac:dyDescent="0.45">
      <c r="A219" s="56">
        <v>10</v>
      </c>
      <c r="B219" s="106">
        <v>100000555533</v>
      </c>
      <c r="C219" s="56">
        <v>0</v>
      </c>
      <c r="D219" s="56" t="s">
        <v>1103</v>
      </c>
      <c r="E219" s="59" t="s">
        <v>1430</v>
      </c>
      <c r="F219" s="60">
        <v>161750</v>
      </c>
      <c r="G219" s="60">
        <v>-161749</v>
      </c>
      <c r="H219" s="59">
        <v>1</v>
      </c>
      <c r="I219" s="35" t="s">
        <v>310</v>
      </c>
      <c r="J219" s="36" t="s">
        <v>313</v>
      </c>
      <c r="K219" s="55"/>
      <c r="L219" s="55"/>
      <c r="M219" s="55"/>
      <c r="N219" s="55"/>
      <c r="O219" s="55"/>
    </row>
    <row r="220" spans="1:15" s="84" customFormat="1" x14ac:dyDescent="0.45">
      <c r="A220" s="56">
        <v>11</v>
      </c>
      <c r="B220" s="106">
        <v>100000555534</v>
      </c>
      <c r="C220" s="56">
        <v>0</v>
      </c>
      <c r="D220" s="56" t="s">
        <v>1103</v>
      </c>
      <c r="E220" s="59" t="s">
        <v>1422</v>
      </c>
      <c r="F220" s="60">
        <v>161750</v>
      </c>
      <c r="G220" s="60">
        <v>-161749</v>
      </c>
      <c r="H220" s="59">
        <v>1</v>
      </c>
      <c r="I220" s="35" t="s">
        <v>310</v>
      </c>
      <c r="J220" s="36" t="s">
        <v>313</v>
      </c>
      <c r="K220" s="55"/>
      <c r="L220" s="55"/>
      <c r="M220" s="55"/>
      <c r="N220" s="55"/>
      <c r="O220" s="55"/>
    </row>
    <row r="221" spans="1:15" s="84" customFormat="1" x14ac:dyDescent="0.45">
      <c r="A221" s="56">
        <v>12</v>
      </c>
      <c r="B221" s="106">
        <v>100000555535</v>
      </c>
      <c r="C221" s="56">
        <v>0</v>
      </c>
      <c r="D221" s="56" t="s">
        <v>1103</v>
      </c>
      <c r="E221" s="59" t="s">
        <v>1431</v>
      </c>
      <c r="F221" s="60">
        <v>200000</v>
      </c>
      <c r="G221" s="60">
        <v>-199999</v>
      </c>
      <c r="H221" s="59">
        <v>1</v>
      </c>
      <c r="I221" s="35" t="s">
        <v>310</v>
      </c>
      <c r="J221" s="36" t="s">
        <v>313</v>
      </c>
      <c r="K221" s="55"/>
      <c r="L221" s="55"/>
      <c r="M221" s="55"/>
      <c r="N221" s="55"/>
      <c r="O221" s="55"/>
    </row>
    <row r="222" spans="1:15" s="84" customFormat="1" x14ac:dyDescent="0.45">
      <c r="A222" s="56">
        <v>13</v>
      </c>
      <c r="B222" s="106">
        <v>100000555537</v>
      </c>
      <c r="C222" s="56">
        <v>0</v>
      </c>
      <c r="D222" s="56" t="s">
        <v>1103</v>
      </c>
      <c r="E222" s="59" t="s">
        <v>1432</v>
      </c>
      <c r="F222" s="60">
        <v>165000</v>
      </c>
      <c r="G222" s="60">
        <v>-164999</v>
      </c>
      <c r="H222" s="59">
        <v>1</v>
      </c>
      <c r="I222" s="35" t="s">
        <v>310</v>
      </c>
      <c r="J222" s="36" t="s">
        <v>313</v>
      </c>
      <c r="K222" s="55"/>
      <c r="L222" s="55"/>
      <c r="M222" s="55"/>
      <c r="N222" s="55"/>
      <c r="O222" s="55"/>
    </row>
    <row r="223" spans="1:15" s="84" customFormat="1" x14ac:dyDescent="0.45">
      <c r="A223" s="56">
        <v>14</v>
      </c>
      <c r="B223" s="106">
        <v>100000555539</v>
      </c>
      <c r="C223" s="56">
        <v>0</v>
      </c>
      <c r="D223" s="56" t="s">
        <v>1103</v>
      </c>
      <c r="E223" s="59" t="s">
        <v>1432</v>
      </c>
      <c r="F223" s="60">
        <v>165000</v>
      </c>
      <c r="G223" s="60">
        <v>-164999</v>
      </c>
      <c r="H223" s="59">
        <v>1</v>
      </c>
      <c r="I223" s="35" t="s">
        <v>310</v>
      </c>
      <c r="J223" s="36" t="s">
        <v>313</v>
      </c>
      <c r="K223" s="55"/>
      <c r="L223" s="55"/>
      <c r="M223" s="55"/>
      <c r="N223" s="55"/>
      <c r="O223" s="55"/>
    </row>
    <row r="224" spans="1:15" s="84" customFormat="1" x14ac:dyDescent="0.45">
      <c r="A224" s="56">
        <v>15</v>
      </c>
      <c r="B224" s="106">
        <v>100000555540</v>
      </c>
      <c r="C224" s="56">
        <v>0</v>
      </c>
      <c r="D224" s="56" t="s">
        <v>1103</v>
      </c>
      <c r="E224" s="59" t="s">
        <v>1433</v>
      </c>
      <c r="F224" s="60">
        <v>850000</v>
      </c>
      <c r="G224" s="60">
        <v>-849999</v>
      </c>
      <c r="H224" s="59">
        <v>1</v>
      </c>
      <c r="I224" s="35" t="s">
        <v>310</v>
      </c>
      <c r="J224" s="36" t="s">
        <v>313</v>
      </c>
      <c r="K224" s="55"/>
      <c r="L224" s="55"/>
      <c r="M224" s="55"/>
      <c r="N224" s="55"/>
      <c r="O224" s="55"/>
    </row>
    <row r="225" spans="1:15" s="84" customFormat="1" x14ac:dyDescent="0.45">
      <c r="A225" s="56">
        <v>16</v>
      </c>
      <c r="B225" s="106">
        <v>100000555541</v>
      </c>
      <c r="C225" s="56">
        <v>0</v>
      </c>
      <c r="D225" s="56" t="s">
        <v>1103</v>
      </c>
      <c r="E225" s="59" t="s">
        <v>1433</v>
      </c>
      <c r="F225" s="60">
        <v>850000</v>
      </c>
      <c r="G225" s="60">
        <v>-849999</v>
      </c>
      <c r="H225" s="59">
        <v>1</v>
      </c>
      <c r="I225" s="35" t="s">
        <v>310</v>
      </c>
      <c r="J225" s="36" t="s">
        <v>313</v>
      </c>
      <c r="K225" s="55"/>
      <c r="L225" s="55"/>
      <c r="M225" s="55"/>
      <c r="N225" s="55"/>
      <c r="O225" s="55"/>
    </row>
    <row r="226" spans="1:15" s="84" customFormat="1" x14ac:dyDescent="0.45">
      <c r="A226" s="56">
        <v>17</v>
      </c>
      <c r="B226" s="106">
        <v>100000555543</v>
      </c>
      <c r="C226" s="56">
        <v>0</v>
      </c>
      <c r="D226" s="56" t="s">
        <v>1103</v>
      </c>
      <c r="E226" s="59" t="s">
        <v>1434</v>
      </c>
      <c r="F226" s="60">
        <v>181000</v>
      </c>
      <c r="G226" s="60">
        <v>-180999</v>
      </c>
      <c r="H226" s="59">
        <v>1</v>
      </c>
      <c r="I226" s="35" t="s">
        <v>310</v>
      </c>
      <c r="J226" s="36" t="s">
        <v>313</v>
      </c>
      <c r="K226" s="55"/>
      <c r="L226" s="55"/>
      <c r="M226" s="55"/>
      <c r="N226" s="55"/>
      <c r="O226" s="55"/>
    </row>
    <row r="227" spans="1:15" s="84" customFormat="1" x14ac:dyDescent="0.45">
      <c r="A227" s="56">
        <v>18</v>
      </c>
      <c r="B227" s="106">
        <v>100000555545</v>
      </c>
      <c r="C227" s="56">
        <v>0</v>
      </c>
      <c r="D227" s="56" t="s">
        <v>1103</v>
      </c>
      <c r="E227" s="59" t="s">
        <v>1368</v>
      </c>
      <c r="F227" s="60">
        <v>1507200</v>
      </c>
      <c r="G227" s="60">
        <v>-1507199</v>
      </c>
      <c r="H227" s="59">
        <v>1</v>
      </c>
      <c r="I227" s="35" t="s">
        <v>310</v>
      </c>
      <c r="J227" s="36" t="s">
        <v>313</v>
      </c>
      <c r="K227" s="55"/>
      <c r="L227" s="55"/>
      <c r="M227" s="55"/>
      <c r="N227" s="55"/>
      <c r="O227" s="55"/>
    </row>
    <row r="228" spans="1:15" s="84" customFormat="1" x14ac:dyDescent="0.45">
      <c r="A228" s="56">
        <v>19</v>
      </c>
      <c r="B228" s="106">
        <v>100000555552</v>
      </c>
      <c r="C228" s="56">
        <v>0</v>
      </c>
      <c r="D228" s="56" t="s">
        <v>1103</v>
      </c>
      <c r="E228" s="59" t="s">
        <v>1401</v>
      </c>
      <c r="F228" s="60">
        <v>12500</v>
      </c>
      <c r="G228" s="60">
        <v>-12499</v>
      </c>
      <c r="H228" s="59">
        <v>1</v>
      </c>
      <c r="I228" s="35" t="s">
        <v>310</v>
      </c>
      <c r="J228" s="36" t="s">
        <v>313</v>
      </c>
      <c r="K228" s="55"/>
      <c r="L228" s="55"/>
      <c r="M228" s="55"/>
      <c r="N228" s="55"/>
      <c r="O228" s="55"/>
    </row>
    <row r="229" spans="1:15" s="84" customFormat="1" x14ac:dyDescent="0.45">
      <c r="A229" s="59"/>
      <c r="B229" s="106">
        <v>100000555552</v>
      </c>
      <c r="C229" s="56">
        <v>1</v>
      </c>
      <c r="D229" s="56" t="s">
        <v>1103</v>
      </c>
      <c r="E229" s="59" t="s">
        <v>1401</v>
      </c>
      <c r="F229" s="60">
        <v>1187500</v>
      </c>
      <c r="G229" s="60">
        <v>-1187499</v>
      </c>
      <c r="H229" s="59">
        <v>1</v>
      </c>
      <c r="I229" s="35" t="s">
        <v>310</v>
      </c>
      <c r="J229" s="36" t="s">
        <v>313</v>
      </c>
      <c r="K229" s="55"/>
      <c r="L229" s="55"/>
      <c r="M229" s="55"/>
      <c r="N229" s="55"/>
      <c r="O229" s="55"/>
    </row>
    <row r="230" spans="1:15" s="84" customFormat="1" x14ac:dyDescent="0.45">
      <c r="A230" s="59"/>
      <c r="B230" s="103" t="s">
        <v>280</v>
      </c>
      <c r="C230" s="56"/>
      <c r="D230" s="56"/>
      <c r="E230" s="59"/>
      <c r="F230" s="63">
        <f>SUM(F210:F229)</f>
        <v>8280700</v>
      </c>
      <c r="G230" s="63">
        <f t="shared" ref="G230:H230" si="1">SUM(G210:G229)</f>
        <v>-8280680</v>
      </c>
      <c r="H230" s="63">
        <f t="shared" si="1"/>
        <v>20</v>
      </c>
      <c r="I230" s="36"/>
      <c r="J230" s="36"/>
      <c r="K230" s="55"/>
      <c r="L230" s="55"/>
      <c r="M230" s="55"/>
      <c r="N230" s="55"/>
      <c r="O230" s="55"/>
    </row>
    <row r="231" spans="1:15" s="17" customFormat="1" x14ac:dyDescent="0.45">
      <c r="A231" s="177" t="s">
        <v>281</v>
      </c>
      <c r="B231" s="178"/>
      <c r="C231" s="178"/>
      <c r="D231" s="178"/>
      <c r="E231" s="179"/>
      <c r="F231" s="16">
        <f>F230+F206</f>
        <v>281455758.36000001</v>
      </c>
      <c r="G231" s="16">
        <f t="shared" ref="G231:H231" si="2">G230+G206</f>
        <v>-128155635.58999991</v>
      </c>
      <c r="H231" s="16">
        <f t="shared" si="2"/>
        <v>153300122.76999995</v>
      </c>
      <c r="I231" s="37"/>
      <c r="J231" s="38"/>
    </row>
    <row r="232" spans="1:15" x14ac:dyDescent="0.45">
      <c r="A232" s="68" t="s">
        <v>29</v>
      </c>
      <c r="B232" s="103" t="s">
        <v>30</v>
      </c>
      <c r="C232" s="68"/>
      <c r="D232" s="68"/>
      <c r="E232" s="68"/>
      <c r="F232" s="70">
        <v>281455758.36000001</v>
      </c>
      <c r="G232" s="70">
        <v>-128155635.59</v>
      </c>
      <c r="H232" s="70">
        <v>153300122.77000001</v>
      </c>
      <c r="I232" s="40"/>
      <c r="J232" s="40"/>
      <c r="K232" s="68"/>
      <c r="L232" s="68"/>
      <c r="M232" s="68"/>
      <c r="N232" s="68"/>
      <c r="O232" s="68"/>
    </row>
    <row r="233" spans="1:15" x14ac:dyDescent="0.45">
      <c r="A233" s="68"/>
      <c r="B233" s="103"/>
      <c r="C233" s="68"/>
      <c r="D233" s="68"/>
      <c r="E233" s="68"/>
      <c r="F233" s="70"/>
      <c r="G233" s="70"/>
      <c r="H233" s="70"/>
      <c r="I233" s="40"/>
      <c r="J233" s="40"/>
      <c r="K233" s="68"/>
      <c r="L233" s="68"/>
      <c r="M233" s="68"/>
      <c r="N233" s="68"/>
      <c r="O233" s="68"/>
    </row>
    <row r="234" spans="1:15" x14ac:dyDescent="0.45">
      <c r="A234" s="103" t="s">
        <v>38</v>
      </c>
      <c r="B234" s="103"/>
      <c r="C234" s="68"/>
      <c r="D234" s="68"/>
      <c r="E234" s="68"/>
      <c r="F234" s="70"/>
      <c r="G234" s="70"/>
      <c r="H234" s="70"/>
      <c r="I234" s="40"/>
      <c r="J234" s="40"/>
      <c r="K234" s="68"/>
      <c r="L234" s="68"/>
      <c r="M234" s="68"/>
      <c r="N234" s="68"/>
      <c r="O234" s="68"/>
    </row>
    <row r="235" spans="1:15" x14ac:dyDescent="0.45">
      <c r="A235" s="52" t="s">
        <v>278</v>
      </c>
      <c r="B235" s="105" t="s">
        <v>0</v>
      </c>
      <c r="C235" s="52" t="s">
        <v>1</v>
      </c>
      <c r="D235" s="52" t="s">
        <v>277</v>
      </c>
      <c r="E235" s="52" t="s">
        <v>2</v>
      </c>
      <c r="F235" s="52" t="s">
        <v>3</v>
      </c>
      <c r="G235" s="52" t="s">
        <v>4</v>
      </c>
      <c r="H235" s="52" t="s">
        <v>5</v>
      </c>
    </row>
    <row r="236" spans="1:15" x14ac:dyDescent="0.45">
      <c r="A236" s="56">
        <v>1</v>
      </c>
      <c r="B236" s="106">
        <v>100000106406</v>
      </c>
      <c r="C236" s="56">
        <v>0</v>
      </c>
      <c r="D236" s="56" t="s">
        <v>1358</v>
      </c>
      <c r="E236" s="59" t="s">
        <v>1435</v>
      </c>
      <c r="F236" s="60">
        <v>7000000</v>
      </c>
      <c r="G236" s="60">
        <v>-1852602.71</v>
      </c>
      <c r="H236" s="60">
        <v>5147397.29</v>
      </c>
      <c r="I236" s="35" t="s">
        <v>309</v>
      </c>
      <c r="J236" s="35" t="s">
        <v>312</v>
      </c>
      <c r="K236" s="84"/>
      <c r="L236" s="84"/>
      <c r="M236" s="84"/>
      <c r="N236" s="84"/>
      <c r="O236" s="84"/>
    </row>
    <row r="237" spans="1:15" x14ac:dyDescent="0.45">
      <c r="A237" s="56">
        <v>2</v>
      </c>
      <c r="B237" s="106">
        <v>100000108004</v>
      </c>
      <c r="C237" s="56">
        <v>0</v>
      </c>
      <c r="D237" s="56" t="s">
        <v>1112</v>
      </c>
      <c r="E237" s="59" t="s">
        <v>1436</v>
      </c>
      <c r="F237" s="60">
        <v>14400000</v>
      </c>
      <c r="G237" s="60">
        <v>-3780493.14</v>
      </c>
      <c r="H237" s="60">
        <v>10619506.859999999</v>
      </c>
      <c r="I237" s="35" t="s">
        <v>309</v>
      </c>
      <c r="J237" s="35" t="s">
        <v>312</v>
      </c>
      <c r="K237" s="84"/>
      <c r="L237" s="84"/>
      <c r="M237" s="84"/>
      <c r="N237" s="84"/>
      <c r="O237" s="84"/>
    </row>
    <row r="238" spans="1:15" x14ac:dyDescent="0.45">
      <c r="A238" s="56">
        <v>3</v>
      </c>
      <c r="B238" s="106">
        <v>100000130869</v>
      </c>
      <c r="C238" s="56">
        <v>0</v>
      </c>
      <c r="D238" s="56" t="s">
        <v>745</v>
      </c>
      <c r="E238" s="59" t="s">
        <v>1437</v>
      </c>
      <c r="F238" s="60">
        <v>7667710</v>
      </c>
      <c r="G238" s="60">
        <v>-1900646.74</v>
      </c>
      <c r="H238" s="60">
        <v>5767063.2599999998</v>
      </c>
      <c r="I238" s="35" t="s">
        <v>309</v>
      </c>
      <c r="J238" s="35" t="s">
        <v>312</v>
      </c>
      <c r="K238" s="84"/>
      <c r="L238" s="84"/>
      <c r="M238" s="84"/>
      <c r="N238" s="84"/>
      <c r="O238" s="84"/>
    </row>
    <row r="239" spans="1:15" x14ac:dyDescent="0.45">
      <c r="A239" s="56">
        <v>4</v>
      </c>
      <c r="B239" s="106">
        <v>100000236101</v>
      </c>
      <c r="C239" s="56">
        <v>0</v>
      </c>
      <c r="D239" s="56" t="s">
        <v>1438</v>
      </c>
      <c r="E239" s="59" t="s">
        <v>1439</v>
      </c>
      <c r="F239" s="60">
        <v>36485692.859999999</v>
      </c>
      <c r="G239" s="60">
        <v>-4229411.71</v>
      </c>
      <c r="H239" s="60">
        <v>32256281.149999999</v>
      </c>
      <c r="I239" s="35" t="s">
        <v>309</v>
      </c>
      <c r="J239" s="35" t="s">
        <v>312</v>
      </c>
    </row>
    <row r="240" spans="1:15" x14ac:dyDescent="0.45">
      <c r="A240" s="56">
        <v>5</v>
      </c>
      <c r="B240" s="106">
        <v>100000236102</v>
      </c>
      <c r="C240" s="56">
        <v>0</v>
      </c>
      <c r="D240" s="56" t="s">
        <v>740</v>
      </c>
      <c r="E240" s="59" t="s">
        <v>1440</v>
      </c>
      <c r="F240" s="60">
        <v>17584644.609999999</v>
      </c>
      <c r="G240" s="60">
        <v>-2050422.06</v>
      </c>
      <c r="H240" s="60">
        <v>15534222.550000001</v>
      </c>
      <c r="I240" s="35" t="s">
        <v>309</v>
      </c>
      <c r="J240" s="35" t="s">
        <v>312</v>
      </c>
    </row>
    <row r="241" spans="1:10" x14ac:dyDescent="0.45">
      <c r="A241" s="56">
        <v>6</v>
      </c>
      <c r="B241" s="106">
        <v>100000239462</v>
      </c>
      <c r="C241" s="56">
        <v>0</v>
      </c>
      <c r="D241" s="56" t="s">
        <v>1379</v>
      </c>
      <c r="E241" s="59" t="s">
        <v>1441</v>
      </c>
      <c r="F241" s="60">
        <v>7869120.6299999999</v>
      </c>
      <c r="G241" s="60">
        <v>-898410.74</v>
      </c>
      <c r="H241" s="60">
        <v>6970709.8899999997</v>
      </c>
      <c r="I241" s="35" t="s">
        <v>309</v>
      </c>
      <c r="J241" s="35" t="s">
        <v>312</v>
      </c>
    </row>
    <row r="242" spans="1:10" x14ac:dyDescent="0.45">
      <c r="A242" s="59"/>
      <c r="B242" s="106">
        <v>100000239462</v>
      </c>
      <c r="C242" s="56">
        <v>1</v>
      </c>
      <c r="D242" s="56" t="s">
        <v>1379</v>
      </c>
      <c r="E242" s="59" t="s">
        <v>1441</v>
      </c>
      <c r="F242" s="60">
        <v>116456.34</v>
      </c>
      <c r="G242" s="60">
        <v>-116455.34</v>
      </c>
      <c r="H242" s="59">
        <v>1</v>
      </c>
      <c r="I242" s="35" t="s">
        <v>309</v>
      </c>
      <c r="J242" s="35" t="s">
        <v>312</v>
      </c>
    </row>
    <row r="243" spans="1:10" x14ac:dyDescent="0.45">
      <c r="A243" s="56">
        <v>7</v>
      </c>
      <c r="B243" s="106">
        <v>100000239629</v>
      </c>
      <c r="C243" s="56">
        <v>0</v>
      </c>
      <c r="D243" s="56" t="s">
        <v>1379</v>
      </c>
      <c r="E243" s="59" t="s">
        <v>1442</v>
      </c>
      <c r="F243" s="60">
        <v>16377958.380000001</v>
      </c>
      <c r="G243" s="60">
        <v>-1897957.6</v>
      </c>
      <c r="H243" s="60">
        <v>14480000.779999999</v>
      </c>
      <c r="I243" s="35" t="s">
        <v>309</v>
      </c>
      <c r="J243" s="35" t="s">
        <v>312</v>
      </c>
    </row>
    <row r="244" spans="1:10" x14ac:dyDescent="0.45">
      <c r="A244" s="59"/>
      <c r="B244" s="106">
        <v>100000239629</v>
      </c>
      <c r="C244" s="56">
        <v>1</v>
      </c>
      <c r="D244" s="56" t="s">
        <v>1379</v>
      </c>
      <c r="E244" s="59" t="s">
        <v>1442</v>
      </c>
      <c r="F244" s="60">
        <v>492041.62</v>
      </c>
      <c r="G244" s="60">
        <v>-492040.62</v>
      </c>
      <c r="H244" s="59">
        <v>1</v>
      </c>
      <c r="I244" s="35" t="s">
        <v>309</v>
      </c>
      <c r="J244" s="35" t="s">
        <v>312</v>
      </c>
    </row>
    <row r="245" spans="1:10" x14ac:dyDescent="0.45">
      <c r="A245" s="56">
        <v>8</v>
      </c>
      <c r="B245" s="106">
        <v>100000239679</v>
      </c>
      <c r="C245" s="56">
        <v>0</v>
      </c>
      <c r="D245" s="56" t="s">
        <v>1443</v>
      </c>
      <c r="E245" s="59" t="s">
        <v>1444</v>
      </c>
      <c r="F245" s="60">
        <v>36214508.829999998</v>
      </c>
      <c r="G245" s="60">
        <v>-4047039.85</v>
      </c>
      <c r="H245" s="60">
        <v>32167468.98</v>
      </c>
      <c r="I245" s="35" t="s">
        <v>309</v>
      </c>
      <c r="J245" s="35" t="s">
        <v>312</v>
      </c>
    </row>
    <row r="246" spans="1:10" x14ac:dyDescent="0.45">
      <c r="A246" s="56">
        <v>9</v>
      </c>
      <c r="B246" s="106">
        <v>100000466836</v>
      </c>
      <c r="C246" s="56">
        <v>0</v>
      </c>
      <c r="D246" s="56" t="s">
        <v>1445</v>
      </c>
      <c r="E246" s="59" t="s">
        <v>1446</v>
      </c>
      <c r="F246" s="60">
        <v>20003674</v>
      </c>
      <c r="G246" s="60">
        <v>-835769.93</v>
      </c>
      <c r="H246" s="60">
        <v>19167904.07</v>
      </c>
      <c r="I246" s="35" t="s">
        <v>309</v>
      </c>
      <c r="J246" s="35" t="s">
        <v>312</v>
      </c>
    </row>
    <row r="247" spans="1:10" x14ac:dyDescent="0.45">
      <c r="A247" s="56">
        <v>10</v>
      </c>
      <c r="B247" s="106">
        <v>100000477541</v>
      </c>
      <c r="C247" s="56">
        <v>0</v>
      </c>
      <c r="D247" s="56" t="s">
        <v>1447</v>
      </c>
      <c r="E247" s="59" t="s">
        <v>1448</v>
      </c>
      <c r="F247" s="60">
        <v>18649000</v>
      </c>
      <c r="G247" s="60">
        <v>-426736</v>
      </c>
      <c r="H247" s="60">
        <v>18222264</v>
      </c>
      <c r="I247" s="35" t="s">
        <v>309</v>
      </c>
      <c r="J247" s="35" t="s">
        <v>312</v>
      </c>
    </row>
    <row r="248" spans="1:10" x14ac:dyDescent="0.45">
      <c r="A248" s="56">
        <v>11</v>
      </c>
      <c r="B248" s="106">
        <v>100000555550</v>
      </c>
      <c r="C248" s="56">
        <v>0</v>
      </c>
      <c r="D248" s="56" t="s">
        <v>1103</v>
      </c>
      <c r="E248" s="59" t="s">
        <v>1449</v>
      </c>
      <c r="F248" s="60">
        <v>410116.67</v>
      </c>
      <c r="G248" s="60">
        <v>-18639.349999999999</v>
      </c>
      <c r="H248" s="60">
        <v>391477.32</v>
      </c>
      <c r="I248" s="35" t="s">
        <v>309</v>
      </c>
      <c r="J248" s="35" t="s">
        <v>312</v>
      </c>
    </row>
    <row r="249" spans="1:10" x14ac:dyDescent="0.45">
      <c r="A249" s="59"/>
      <c r="B249" s="106">
        <v>100000555550</v>
      </c>
      <c r="C249" s="56">
        <v>1</v>
      </c>
      <c r="D249" s="56" t="s">
        <v>1103</v>
      </c>
      <c r="E249" s="59" t="s">
        <v>1449</v>
      </c>
      <c r="F249" s="60">
        <v>1826883.33</v>
      </c>
      <c r="G249" s="60">
        <v>-1826882.33</v>
      </c>
      <c r="H249" s="59">
        <v>1</v>
      </c>
      <c r="I249" s="35" t="s">
        <v>309</v>
      </c>
      <c r="J249" s="35" t="s">
        <v>312</v>
      </c>
    </row>
    <row r="250" spans="1:10" x14ac:dyDescent="0.45">
      <c r="A250" s="56">
        <v>12</v>
      </c>
      <c r="B250" s="106">
        <v>100000555556</v>
      </c>
      <c r="C250" s="56">
        <v>0</v>
      </c>
      <c r="D250" s="56" t="s">
        <v>1103</v>
      </c>
      <c r="E250" s="59" t="s">
        <v>1450</v>
      </c>
      <c r="F250" s="60">
        <v>46666.67</v>
      </c>
      <c r="G250" s="60">
        <v>-1666.5</v>
      </c>
      <c r="H250" s="60">
        <v>45000.17</v>
      </c>
      <c r="I250" s="35" t="s">
        <v>309</v>
      </c>
      <c r="J250" s="35" t="s">
        <v>312</v>
      </c>
    </row>
    <row r="251" spans="1:10" x14ac:dyDescent="0.45">
      <c r="A251" s="59"/>
      <c r="B251" s="106">
        <v>100000555556</v>
      </c>
      <c r="C251" s="56">
        <v>1</v>
      </c>
      <c r="D251" s="56" t="s">
        <v>1103</v>
      </c>
      <c r="E251" s="59" t="s">
        <v>1450</v>
      </c>
      <c r="F251" s="60">
        <v>153333.32999999999</v>
      </c>
      <c r="G251" s="60">
        <v>-153332.32999999999</v>
      </c>
      <c r="H251" s="59">
        <v>1</v>
      </c>
      <c r="I251" s="35" t="s">
        <v>309</v>
      </c>
      <c r="J251" s="35" t="s">
        <v>312</v>
      </c>
    </row>
    <row r="252" spans="1:10" x14ac:dyDescent="0.45">
      <c r="A252" s="56">
        <v>13</v>
      </c>
      <c r="B252" s="106">
        <v>100000555558</v>
      </c>
      <c r="C252" s="56">
        <v>0</v>
      </c>
      <c r="D252" s="56" t="s">
        <v>1103</v>
      </c>
      <c r="E252" s="59" t="s">
        <v>1451</v>
      </c>
      <c r="F252" s="60">
        <v>18666.669999999998</v>
      </c>
      <c r="G252" s="59">
        <v>-666.6</v>
      </c>
      <c r="H252" s="60">
        <v>18000.07</v>
      </c>
      <c r="I252" s="35" t="s">
        <v>309</v>
      </c>
      <c r="J252" s="35" t="s">
        <v>312</v>
      </c>
    </row>
    <row r="253" spans="1:10" x14ac:dyDescent="0.45">
      <c r="A253" s="59"/>
      <c r="B253" s="106">
        <v>100000555558</v>
      </c>
      <c r="C253" s="56">
        <v>1</v>
      </c>
      <c r="D253" s="56" t="s">
        <v>1103</v>
      </c>
      <c r="E253" s="59" t="s">
        <v>1451</v>
      </c>
      <c r="F253" s="60">
        <v>61333.33</v>
      </c>
      <c r="G253" s="60">
        <v>-61332.33</v>
      </c>
      <c r="H253" s="59">
        <v>1</v>
      </c>
      <c r="I253" s="35" t="s">
        <v>309</v>
      </c>
      <c r="J253" s="35" t="s">
        <v>312</v>
      </c>
    </row>
    <row r="254" spans="1:10" x14ac:dyDescent="0.45">
      <c r="A254" s="56">
        <v>14</v>
      </c>
      <c r="B254" s="106">
        <v>100000555559</v>
      </c>
      <c r="C254" s="56">
        <v>0</v>
      </c>
      <c r="D254" s="56" t="s">
        <v>1103</v>
      </c>
      <c r="E254" s="59" t="s">
        <v>1452</v>
      </c>
      <c r="F254" s="60">
        <v>800625</v>
      </c>
      <c r="G254" s="60">
        <v>-26248.82</v>
      </c>
      <c r="H254" s="60">
        <v>774376.18</v>
      </c>
      <c r="I254" s="35" t="s">
        <v>309</v>
      </c>
      <c r="J254" s="35" t="s">
        <v>312</v>
      </c>
    </row>
    <row r="255" spans="1:10" x14ac:dyDescent="0.45">
      <c r="A255" s="59"/>
      <c r="B255" s="106">
        <v>100000555559</v>
      </c>
      <c r="C255" s="56">
        <v>1</v>
      </c>
      <c r="D255" s="56" t="s">
        <v>1103</v>
      </c>
      <c r="E255" s="59" t="s">
        <v>1452</v>
      </c>
      <c r="F255" s="60">
        <v>2349375</v>
      </c>
      <c r="G255" s="60">
        <v>-2349374</v>
      </c>
      <c r="H255" s="59">
        <v>1</v>
      </c>
      <c r="I255" s="35" t="s">
        <v>309</v>
      </c>
      <c r="J255" s="35" t="s">
        <v>312</v>
      </c>
    </row>
    <row r="256" spans="1:10" x14ac:dyDescent="0.45">
      <c r="A256" s="56">
        <v>15</v>
      </c>
      <c r="B256" s="106">
        <v>100000555570</v>
      </c>
      <c r="C256" s="56">
        <v>0</v>
      </c>
      <c r="D256" s="56" t="s">
        <v>1103</v>
      </c>
      <c r="E256" s="59" t="s">
        <v>1453</v>
      </c>
      <c r="F256" s="60">
        <v>493850</v>
      </c>
      <c r="G256" s="60">
        <v>-14523.83</v>
      </c>
      <c r="H256" s="60">
        <v>479326.17</v>
      </c>
      <c r="I256" s="35" t="s">
        <v>309</v>
      </c>
      <c r="J256" s="35" t="s">
        <v>312</v>
      </c>
    </row>
    <row r="257" spans="1:10" x14ac:dyDescent="0.45">
      <c r="A257" s="59"/>
      <c r="B257" s="106">
        <v>100000555570</v>
      </c>
      <c r="C257" s="56">
        <v>1</v>
      </c>
      <c r="D257" s="56" t="s">
        <v>1103</v>
      </c>
      <c r="E257" s="59" t="s">
        <v>1453</v>
      </c>
      <c r="F257" s="60">
        <v>1249150</v>
      </c>
      <c r="G257" s="60">
        <v>-1249149</v>
      </c>
      <c r="H257" s="59">
        <v>1</v>
      </c>
      <c r="I257" s="35" t="s">
        <v>309</v>
      </c>
      <c r="J257" s="35" t="s">
        <v>312</v>
      </c>
    </row>
    <row r="258" spans="1:10" x14ac:dyDescent="0.45">
      <c r="A258" s="56">
        <v>16</v>
      </c>
      <c r="B258" s="106">
        <v>100000555577</v>
      </c>
      <c r="C258" s="56">
        <v>0</v>
      </c>
      <c r="D258" s="56" t="s">
        <v>1103</v>
      </c>
      <c r="E258" s="59" t="s">
        <v>1454</v>
      </c>
      <c r="F258" s="60">
        <v>1926636.71</v>
      </c>
      <c r="G258" s="60">
        <v>-56253.29</v>
      </c>
      <c r="H258" s="60">
        <v>1870383.42</v>
      </c>
      <c r="I258" s="35" t="s">
        <v>309</v>
      </c>
      <c r="J258" s="35" t="s">
        <v>312</v>
      </c>
    </row>
    <row r="259" spans="1:10" x14ac:dyDescent="0.45">
      <c r="A259" s="59"/>
      <c r="B259" s="106">
        <v>100000555577</v>
      </c>
      <c r="C259" s="56">
        <v>1</v>
      </c>
      <c r="D259" s="56" t="s">
        <v>1103</v>
      </c>
      <c r="E259" s="59" t="s">
        <v>1454</v>
      </c>
      <c r="F259" s="60">
        <v>4823623.29</v>
      </c>
      <c r="G259" s="60">
        <v>-4823622.29</v>
      </c>
      <c r="H259" s="59">
        <v>1</v>
      </c>
      <c r="I259" s="35" t="s">
        <v>309</v>
      </c>
      <c r="J259" s="35" t="s">
        <v>312</v>
      </c>
    </row>
    <row r="260" spans="1:10" x14ac:dyDescent="0.45">
      <c r="A260" s="56">
        <v>17</v>
      </c>
      <c r="B260" s="106">
        <v>100000555585</v>
      </c>
      <c r="C260" s="56">
        <v>0</v>
      </c>
      <c r="D260" s="56" t="s">
        <v>1103</v>
      </c>
      <c r="E260" s="59" t="s">
        <v>1455</v>
      </c>
      <c r="F260" s="60">
        <v>446875</v>
      </c>
      <c r="G260" s="60">
        <v>-10832.79</v>
      </c>
      <c r="H260" s="60">
        <v>436042.21</v>
      </c>
      <c r="I260" s="35" t="s">
        <v>309</v>
      </c>
      <c r="J260" s="35" t="s">
        <v>312</v>
      </c>
    </row>
    <row r="261" spans="1:10" x14ac:dyDescent="0.45">
      <c r="A261" s="59"/>
      <c r="B261" s="106">
        <v>100000555585</v>
      </c>
      <c r="C261" s="56">
        <v>1</v>
      </c>
      <c r="D261" s="56" t="s">
        <v>1103</v>
      </c>
      <c r="E261" s="59" t="s">
        <v>1455</v>
      </c>
      <c r="F261" s="60">
        <v>853125</v>
      </c>
      <c r="G261" s="60">
        <v>-853124</v>
      </c>
      <c r="H261" s="59">
        <v>1</v>
      </c>
      <c r="I261" s="35" t="s">
        <v>309</v>
      </c>
      <c r="J261" s="35" t="s">
        <v>312</v>
      </c>
    </row>
    <row r="262" spans="1:10" x14ac:dyDescent="0.45">
      <c r="A262" s="56">
        <v>18</v>
      </c>
      <c r="B262" s="106">
        <v>100000555610</v>
      </c>
      <c r="C262" s="56">
        <v>0</v>
      </c>
      <c r="D262" s="56" t="s">
        <v>1103</v>
      </c>
      <c r="E262" s="59" t="s">
        <v>1456</v>
      </c>
      <c r="F262" s="60">
        <v>1509958.33</v>
      </c>
      <c r="G262" s="60">
        <v>-36163.699999999997</v>
      </c>
      <c r="H262" s="60">
        <v>1473794.63</v>
      </c>
      <c r="I262" s="35" t="s">
        <v>309</v>
      </c>
      <c r="J262" s="35" t="s">
        <v>312</v>
      </c>
    </row>
    <row r="263" spans="1:10" x14ac:dyDescent="0.45">
      <c r="A263" s="59"/>
      <c r="B263" s="106">
        <v>100000555610</v>
      </c>
      <c r="C263" s="56">
        <v>1</v>
      </c>
      <c r="D263" s="56" t="s">
        <v>1103</v>
      </c>
      <c r="E263" s="59" t="s">
        <v>1456</v>
      </c>
      <c r="F263" s="60">
        <v>2830041.67</v>
      </c>
      <c r="G263" s="60">
        <v>-2830040.67</v>
      </c>
      <c r="H263" s="59">
        <v>1</v>
      </c>
      <c r="I263" s="35" t="s">
        <v>309</v>
      </c>
      <c r="J263" s="35" t="s">
        <v>312</v>
      </c>
    </row>
    <row r="264" spans="1:10" x14ac:dyDescent="0.45">
      <c r="A264" s="56">
        <v>19</v>
      </c>
      <c r="B264" s="106">
        <v>100000555832</v>
      </c>
      <c r="C264" s="56">
        <v>0</v>
      </c>
      <c r="D264" s="56" t="s">
        <v>1103</v>
      </c>
      <c r="E264" s="59" t="s">
        <v>1457</v>
      </c>
      <c r="F264" s="60">
        <v>8958333.3300000001</v>
      </c>
      <c r="G264" s="60">
        <v>-208320.06</v>
      </c>
      <c r="H264" s="60">
        <v>8750013.2699999996</v>
      </c>
      <c r="I264" s="35" t="s">
        <v>309</v>
      </c>
      <c r="J264" s="35" t="s">
        <v>312</v>
      </c>
    </row>
    <row r="265" spans="1:10" x14ac:dyDescent="0.45">
      <c r="A265" s="59"/>
      <c r="B265" s="106">
        <v>100000555832</v>
      </c>
      <c r="C265" s="56">
        <v>1</v>
      </c>
      <c r="D265" s="56" t="s">
        <v>1103</v>
      </c>
      <c r="E265" s="59" t="s">
        <v>1457</v>
      </c>
      <c r="F265" s="60">
        <v>16041666.67</v>
      </c>
      <c r="G265" s="60">
        <v>-16041665.67</v>
      </c>
      <c r="H265" s="59">
        <v>1</v>
      </c>
      <c r="I265" s="35" t="s">
        <v>309</v>
      </c>
      <c r="J265" s="35" t="s">
        <v>312</v>
      </c>
    </row>
    <row r="266" spans="1:10" x14ac:dyDescent="0.45">
      <c r="A266" s="56">
        <v>20</v>
      </c>
      <c r="B266" s="106">
        <v>100000555835</v>
      </c>
      <c r="C266" s="56">
        <v>0</v>
      </c>
      <c r="D266" s="56" t="s">
        <v>1103</v>
      </c>
      <c r="E266" s="59" t="s">
        <v>1458</v>
      </c>
      <c r="F266" s="60">
        <v>2827250</v>
      </c>
      <c r="G266" s="60">
        <v>-65745.81</v>
      </c>
      <c r="H266" s="60">
        <v>2761504.19</v>
      </c>
      <c r="I266" s="35" t="s">
        <v>309</v>
      </c>
      <c r="J266" s="35" t="s">
        <v>312</v>
      </c>
    </row>
    <row r="267" spans="1:10" x14ac:dyDescent="0.45">
      <c r="A267" s="59"/>
      <c r="B267" s="106">
        <v>100000555835</v>
      </c>
      <c r="C267" s="56">
        <v>1</v>
      </c>
      <c r="D267" s="56" t="s">
        <v>1103</v>
      </c>
      <c r="E267" s="59" t="s">
        <v>1458</v>
      </c>
      <c r="F267" s="60">
        <v>5062750</v>
      </c>
      <c r="G267" s="60">
        <v>-5062749</v>
      </c>
      <c r="H267" s="59">
        <v>1</v>
      </c>
      <c r="I267" s="35" t="s">
        <v>309</v>
      </c>
      <c r="J267" s="35" t="s">
        <v>312</v>
      </c>
    </row>
    <row r="268" spans="1:10" x14ac:dyDescent="0.45">
      <c r="A268" s="56">
        <v>21</v>
      </c>
      <c r="B268" s="106">
        <v>100000555887</v>
      </c>
      <c r="C268" s="56">
        <v>0</v>
      </c>
      <c r="D268" s="56" t="s">
        <v>1103</v>
      </c>
      <c r="E268" s="59" t="s">
        <v>1459</v>
      </c>
      <c r="F268" s="60">
        <v>1336289.5</v>
      </c>
      <c r="G268" s="60">
        <v>-31074.52</v>
      </c>
      <c r="H268" s="60">
        <v>1305214.98</v>
      </c>
      <c r="I268" s="35" t="s">
        <v>309</v>
      </c>
      <c r="J268" s="35" t="s">
        <v>312</v>
      </c>
    </row>
    <row r="269" spans="1:10" x14ac:dyDescent="0.45">
      <c r="A269" s="59"/>
      <c r="B269" s="106">
        <v>100000555887</v>
      </c>
      <c r="C269" s="56">
        <v>1</v>
      </c>
      <c r="D269" s="56" t="s">
        <v>1103</v>
      </c>
      <c r="E269" s="59" t="s">
        <v>1459</v>
      </c>
      <c r="F269" s="60">
        <v>2392890.5</v>
      </c>
      <c r="G269" s="60">
        <v>-2392889.5</v>
      </c>
      <c r="H269" s="59">
        <v>1</v>
      </c>
      <c r="I269" s="35" t="s">
        <v>309</v>
      </c>
      <c r="J269" s="35" t="s">
        <v>312</v>
      </c>
    </row>
    <row r="270" spans="1:10" s="84" customFormat="1" x14ac:dyDescent="0.45">
      <c r="A270" s="85">
        <v>22</v>
      </c>
      <c r="B270" s="86">
        <v>100000555943</v>
      </c>
      <c r="C270" s="85">
        <v>0</v>
      </c>
      <c r="D270" s="85" t="s">
        <v>1103</v>
      </c>
      <c r="E270" s="87" t="s">
        <v>1460</v>
      </c>
      <c r="F270" s="88">
        <v>9583.33</v>
      </c>
      <c r="G270" s="87">
        <v>-208.32</v>
      </c>
      <c r="H270" s="88">
        <v>9375.01</v>
      </c>
      <c r="I270" s="35" t="s">
        <v>309</v>
      </c>
      <c r="J270" s="35" t="s">
        <v>312</v>
      </c>
    </row>
    <row r="271" spans="1:10" x14ac:dyDescent="0.45">
      <c r="A271" s="56">
        <v>23</v>
      </c>
      <c r="B271" s="106">
        <v>100000555966</v>
      </c>
      <c r="C271" s="56">
        <v>0</v>
      </c>
      <c r="D271" s="56" t="s">
        <v>1103</v>
      </c>
      <c r="E271" s="59" t="s">
        <v>1461</v>
      </c>
      <c r="F271" s="60">
        <v>247000</v>
      </c>
      <c r="G271" s="60">
        <v>-4749.75</v>
      </c>
      <c r="H271" s="60">
        <v>242250.25</v>
      </c>
      <c r="I271" s="35" t="s">
        <v>309</v>
      </c>
      <c r="J271" s="35" t="s">
        <v>312</v>
      </c>
    </row>
    <row r="272" spans="1:10" x14ac:dyDescent="0.45">
      <c r="A272" s="59"/>
      <c r="B272" s="106">
        <v>100000555966</v>
      </c>
      <c r="C272" s="56">
        <v>1</v>
      </c>
      <c r="D272" s="56" t="s">
        <v>1103</v>
      </c>
      <c r="E272" s="59" t="s">
        <v>1461</v>
      </c>
      <c r="F272" s="60">
        <v>323000</v>
      </c>
      <c r="G272" s="60">
        <v>-322999</v>
      </c>
      <c r="H272" s="59">
        <v>1</v>
      </c>
      <c r="I272" s="35" t="s">
        <v>309</v>
      </c>
      <c r="J272" s="35" t="s">
        <v>312</v>
      </c>
    </row>
    <row r="273" spans="1:15" x14ac:dyDescent="0.45">
      <c r="A273" s="56">
        <v>24</v>
      </c>
      <c r="B273" s="106">
        <v>100000555973</v>
      </c>
      <c r="C273" s="56">
        <v>0</v>
      </c>
      <c r="D273" s="56" t="s">
        <v>1103</v>
      </c>
      <c r="E273" s="59" t="s">
        <v>1462</v>
      </c>
      <c r="F273" s="60">
        <v>2250000</v>
      </c>
      <c r="G273" s="60">
        <v>-41666.67</v>
      </c>
      <c r="H273" s="60">
        <v>2208333.33</v>
      </c>
      <c r="I273" s="35" t="s">
        <v>309</v>
      </c>
      <c r="J273" s="35" t="s">
        <v>312</v>
      </c>
    </row>
    <row r="274" spans="1:15" x14ac:dyDescent="0.45">
      <c r="A274" s="59"/>
      <c r="B274" s="106">
        <v>100000555973</v>
      </c>
      <c r="C274" s="56">
        <v>1</v>
      </c>
      <c r="D274" s="56" t="s">
        <v>1103</v>
      </c>
      <c r="E274" s="59" t="s">
        <v>1462</v>
      </c>
      <c r="F274" s="60">
        <v>2765416.67</v>
      </c>
      <c r="G274" s="60">
        <v>-2765415.67</v>
      </c>
      <c r="H274" s="59">
        <v>1</v>
      </c>
      <c r="I274" s="35" t="s">
        <v>309</v>
      </c>
      <c r="J274" s="35" t="s">
        <v>312</v>
      </c>
    </row>
    <row r="275" spans="1:15" x14ac:dyDescent="0.45">
      <c r="A275" s="61" t="s">
        <v>27</v>
      </c>
      <c r="B275" s="108" t="s">
        <v>38</v>
      </c>
      <c r="C275" s="61"/>
      <c r="D275" s="61"/>
      <c r="E275" s="61"/>
      <c r="F275" s="63">
        <f>SUM(F236:F274)</f>
        <v>244875247.26999998</v>
      </c>
      <c r="G275" s="63">
        <f>SUM(G236:G274)</f>
        <v>-63777322.240000017</v>
      </c>
      <c r="H275" s="63">
        <f>SUM(H236:H274)</f>
        <v>181097925.02999997</v>
      </c>
      <c r="I275" s="41"/>
      <c r="J275" s="41"/>
      <c r="K275" s="75"/>
      <c r="L275" s="75"/>
      <c r="M275" s="75"/>
      <c r="N275" s="75"/>
      <c r="O275" s="75"/>
    </row>
    <row r="276" spans="1:15" x14ac:dyDescent="0.45">
      <c r="A276" s="68"/>
      <c r="B276" s="103"/>
      <c r="C276" s="68"/>
      <c r="D276" s="68"/>
      <c r="E276" s="68"/>
      <c r="F276" s="70"/>
      <c r="G276" s="70"/>
      <c r="H276" s="70"/>
      <c r="I276" s="41"/>
      <c r="J276" s="41"/>
      <c r="K276" s="75"/>
      <c r="L276" s="75"/>
      <c r="M276" s="75"/>
      <c r="N276" s="75"/>
      <c r="O276" s="75"/>
    </row>
    <row r="277" spans="1:15" x14ac:dyDescent="0.45">
      <c r="A277" s="103" t="s">
        <v>282</v>
      </c>
      <c r="B277" s="103"/>
      <c r="C277" s="68"/>
      <c r="D277" s="68"/>
      <c r="E277" s="68"/>
      <c r="F277" s="70"/>
      <c r="G277" s="70"/>
      <c r="H277" s="70"/>
      <c r="I277" s="40"/>
      <c r="J277" s="40"/>
      <c r="K277" s="68"/>
      <c r="L277" s="68"/>
      <c r="M277" s="68"/>
      <c r="N277" s="68"/>
      <c r="O277" s="68"/>
    </row>
    <row r="278" spans="1:15" x14ac:dyDescent="0.45">
      <c r="A278" s="52" t="s">
        <v>278</v>
      </c>
      <c r="B278" s="105" t="s">
        <v>0</v>
      </c>
      <c r="C278" s="52" t="s">
        <v>1</v>
      </c>
      <c r="D278" s="52" t="s">
        <v>277</v>
      </c>
      <c r="E278" s="52" t="s">
        <v>2</v>
      </c>
      <c r="F278" s="52" t="s">
        <v>3</v>
      </c>
      <c r="G278" s="52" t="s">
        <v>4</v>
      </c>
      <c r="H278" s="52" t="s">
        <v>5</v>
      </c>
    </row>
    <row r="279" spans="1:15" x14ac:dyDescent="0.45">
      <c r="A279" s="56">
        <v>1</v>
      </c>
      <c r="B279" s="106">
        <v>100000555517</v>
      </c>
      <c r="C279" s="56">
        <v>0</v>
      </c>
      <c r="D279" s="56" t="s">
        <v>1103</v>
      </c>
      <c r="E279" s="59" t="s">
        <v>1463</v>
      </c>
      <c r="F279" s="60">
        <v>849000</v>
      </c>
      <c r="G279" s="60">
        <v>-848999</v>
      </c>
      <c r="H279" s="59">
        <v>1</v>
      </c>
      <c r="I279" s="35" t="s">
        <v>309</v>
      </c>
      <c r="J279" s="36" t="s">
        <v>313</v>
      </c>
    </row>
    <row r="280" spans="1:15" x14ac:dyDescent="0.45">
      <c r="A280" s="56">
        <v>2</v>
      </c>
      <c r="B280" s="106">
        <v>100000555518</v>
      </c>
      <c r="C280" s="56">
        <v>0</v>
      </c>
      <c r="D280" s="56" t="s">
        <v>1103</v>
      </c>
      <c r="E280" s="59" t="s">
        <v>1464</v>
      </c>
      <c r="F280" s="60">
        <v>554000</v>
      </c>
      <c r="G280" s="60">
        <v>-553999</v>
      </c>
      <c r="H280" s="59">
        <v>1</v>
      </c>
      <c r="I280" s="35" t="s">
        <v>309</v>
      </c>
      <c r="J280" s="36" t="s">
        <v>313</v>
      </c>
    </row>
    <row r="281" spans="1:15" x14ac:dyDescent="0.45">
      <c r="A281" s="56">
        <v>3</v>
      </c>
      <c r="B281" s="106">
        <v>100000555529</v>
      </c>
      <c r="C281" s="56">
        <v>0</v>
      </c>
      <c r="D281" s="56" t="s">
        <v>1103</v>
      </c>
      <c r="E281" s="59" t="s">
        <v>1446</v>
      </c>
      <c r="F281" s="60">
        <v>950000</v>
      </c>
      <c r="G281" s="60">
        <v>-949999</v>
      </c>
      <c r="H281" s="59">
        <v>1</v>
      </c>
      <c r="I281" s="35" t="s">
        <v>309</v>
      </c>
      <c r="J281" s="36" t="s">
        <v>313</v>
      </c>
    </row>
    <row r="282" spans="1:15" x14ac:dyDescent="0.45">
      <c r="A282" s="56">
        <v>4</v>
      </c>
      <c r="B282" s="106">
        <v>100000555542</v>
      </c>
      <c r="C282" s="56">
        <v>0</v>
      </c>
      <c r="D282" s="56" t="s">
        <v>1103</v>
      </c>
      <c r="E282" s="59" t="s">
        <v>1465</v>
      </c>
      <c r="F282" s="60">
        <v>557000</v>
      </c>
      <c r="G282" s="60">
        <v>-556999</v>
      </c>
      <c r="H282" s="59">
        <v>1</v>
      </c>
      <c r="I282" s="35" t="s">
        <v>309</v>
      </c>
      <c r="J282" s="36" t="s">
        <v>313</v>
      </c>
    </row>
    <row r="283" spans="1:15" x14ac:dyDescent="0.45">
      <c r="A283" s="56">
        <v>5</v>
      </c>
      <c r="B283" s="106">
        <v>100000555544</v>
      </c>
      <c r="C283" s="56">
        <v>0</v>
      </c>
      <c r="D283" s="56" t="s">
        <v>1103</v>
      </c>
      <c r="E283" s="59" t="s">
        <v>1448</v>
      </c>
      <c r="F283" s="60">
        <v>1560000</v>
      </c>
      <c r="G283" s="60">
        <v>-1559999</v>
      </c>
      <c r="H283" s="59">
        <v>1</v>
      </c>
      <c r="I283" s="35" t="s">
        <v>309</v>
      </c>
      <c r="J283" s="36" t="s">
        <v>313</v>
      </c>
    </row>
    <row r="284" spans="1:15" x14ac:dyDescent="0.45">
      <c r="A284" s="56">
        <v>6</v>
      </c>
      <c r="B284" s="106">
        <v>100000555546</v>
      </c>
      <c r="C284" s="56">
        <v>0</v>
      </c>
      <c r="D284" s="56" t="s">
        <v>1103</v>
      </c>
      <c r="E284" s="59" t="s">
        <v>1466</v>
      </c>
      <c r="F284" s="60">
        <v>1133780</v>
      </c>
      <c r="G284" s="60">
        <v>-1133779</v>
      </c>
      <c r="H284" s="59">
        <v>1</v>
      </c>
      <c r="I284" s="35" t="s">
        <v>309</v>
      </c>
      <c r="J284" s="36" t="s">
        <v>313</v>
      </c>
    </row>
    <row r="285" spans="1:15" x14ac:dyDescent="0.45">
      <c r="A285" s="56">
        <v>7</v>
      </c>
      <c r="B285" s="106">
        <v>100000555547</v>
      </c>
      <c r="C285" s="56">
        <v>0</v>
      </c>
      <c r="D285" s="56" t="s">
        <v>1103</v>
      </c>
      <c r="E285" s="59" t="s">
        <v>1467</v>
      </c>
      <c r="F285" s="60">
        <v>1045000</v>
      </c>
      <c r="G285" s="60">
        <v>-1044999</v>
      </c>
      <c r="H285" s="59">
        <v>1</v>
      </c>
      <c r="I285" s="35" t="s">
        <v>309</v>
      </c>
      <c r="J285" s="36" t="s">
        <v>313</v>
      </c>
    </row>
    <row r="286" spans="1:15" x14ac:dyDescent="0.45">
      <c r="A286" s="56">
        <v>8</v>
      </c>
      <c r="B286" s="106">
        <v>100000555551</v>
      </c>
      <c r="C286" s="56">
        <v>0</v>
      </c>
      <c r="D286" s="56" t="s">
        <v>1103</v>
      </c>
      <c r="E286" s="59" t="s">
        <v>1437</v>
      </c>
      <c r="F286" s="60">
        <v>1748480</v>
      </c>
      <c r="G286" s="60">
        <v>-1748479</v>
      </c>
      <c r="H286" s="59">
        <v>1</v>
      </c>
      <c r="I286" s="35" t="s">
        <v>309</v>
      </c>
      <c r="J286" s="36" t="s">
        <v>313</v>
      </c>
    </row>
    <row r="287" spans="1:15" x14ac:dyDescent="0.45">
      <c r="A287" s="56">
        <v>9</v>
      </c>
      <c r="B287" s="106">
        <v>100000555579</v>
      </c>
      <c r="C287" s="56">
        <v>0</v>
      </c>
      <c r="D287" s="56" t="s">
        <v>1103</v>
      </c>
      <c r="E287" s="59" t="s">
        <v>1468</v>
      </c>
      <c r="F287" s="60">
        <v>666000</v>
      </c>
      <c r="G287" s="60">
        <v>-665999</v>
      </c>
      <c r="H287" s="59">
        <v>1</v>
      </c>
      <c r="I287" s="35" t="s">
        <v>309</v>
      </c>
      <c r="J287" s="36" t="s">
        <v>313</v>
      </c>
    </row>
    <row r="288" spans="1:15" x14ac:dyDescent="0.45">
      <c r="A288" s="59"/>
      <c r="B288" s="108" t="s">
        <v>282</v>
      </c>
      <c r="C288" s="56"/>
      <c r="D288" s="56"/>
      <c r="E288" s="59"/>
      <c r="F288" s="63">
        <f>SUM(F279:F287)</f>
        <v>9063260</v>
      </c>
      <c r="G288" s="63">
        <f t="shared" ref="G288:H288" si="3">SUM(G279:G287)</f>
        <v>-9063251</v>
      </c>
      <c r="H288" s="63">
        <f t="shared" si="3"/>
        <v>9</v>
      </c>
    </row>
    <row r="289" spans="1:15" s="17" customFormat="1" x14ac:dyDescent="0.45">
      <c r="A289" s="177" t="s">
        <v>281</v>
      </c>
      <c r="B289" s="178"/>
      <c r="C289" s="178"/>
      <c r="D289" s="178"/>
      <c r="E289" s="179"/>
      <c r="F289" s="16">
        <f>F288+F275</f>
        <v>253938507.26999998</v>
      </c>
      <c r="G289" s="16">
        <f t="shared" ref="G289:H289" si="4">G288+G275</f>
        <v>-72840573.24000001</v>
      </c>
      <c r="H289" s="16">
        <f t="shared" si="4"/>
        <v>181097934.02999997</v>
      </c>
      <c r="I289" s="37"/>
      <c r="J289" s="38"/>
    </row>
    <row r="290" spans="1:15" s="84" customFormat="1" x14ac:dyDescent="0.45">
      <c r="A290" s="94" t="s">
        <v>29</v>
      </c>
      <c r="B290" s="78" t="s">
        <v>39</v>
      </c>
      <c r="C290" s="94"/>
      <c r="D290" s="94"/>
      <c r="E290" s="94"/>
      <c r="F290" s="95">
        <v>253938507.27000001</v>
      </c>
      <c r="G290" s="95">
        <v>-72840573.239999995</v>
      </c>
      <c r="H290" s="95">
        <v>181097934.03</v>
      </c>
      <c r="I290" s="109"/>
      <c r="J290" s="109"/>
      <c r="K290" s="94"/>
      <c r="L290" s="94"/>
      <c r="M290" s="94"/>
      <c r="N290" s="94"/>
      <c r="O290" s="94"/>
    </row>
    <row r="291" spans="1:15" s="84" customFormat="1" x14ac:dyDescent="0.45">
      <c r="A291" s="94"/>
      <c r="B291" s="78"/>
      <c r="C291" s="94"/>
      <c r="D291" s="94"/>
      <c r="E291" s="94"/>
      <c r="F291" s="95"/>
      <c r="G291" s="95"/>
      <c r="H291" s="95"/>
      <c r="I291" s="109"/>
      <c r="J291" s="109"/>
      <c r="K291" s="94"/>
      <c r="L291" s="94"/>
      <c r="M291" s="94"/>
      <c r="N291" s="94"/>
      <c r="O291" s="94"/>
    </row>
    <row r="292" spans="1:15" x14ac:dyDescent="0.45">
      <c r="A292" s="103" t="s">
        <v>53</v>
      </c>
      <c r="B292" s="103"/>
      <c r="C292" s="68"/>
      <c r="D292" s="68"/>
      <c r="E292" s="68"/>
      <c r="F292" s="70"/>
      <c r="G292" s="70"/>
      <c r="H292" s="70"/>
      <c r="I292" s="40"/>
      <c r="J292" s="40"/>
      <c r="K292" s="68"/>
      <c r="L292" s="68"/>
      <c r="M292" s="68"/>
      <c r="N292" s="68"/>
      <c r="O292" s="68"/>
    </row>
    <row r="293" spans="1:15" x14ac:dyDescent="0.45">
      <c r="A293" s="52" t="s">
        <v>278</v>
      </c>
      <c r="B293" s="105" t="s">
        <v>0</v>
      </c>
      <c r="C293" s="52" t="s">
        <v>1</v>
      </c>
      <c r="D293" s="52" t="s">
        <v>277</v>
      </c>
      <c r="E293" s="52" t="s">
        <v>2</v>
      </c>
      <c r="F293" s="52" t="s">
        <v>3</v>
      </c>
      <c r="G293" s="52" t="s">
        <v>4</v>
      </c>
      <c r="H293" s="52" t="s">
        <v>5</v>
      </c>
    </row>
    <row r="294" spans="1:15" x14ac:dyDescent="0.45">
      <c r="A294" s="85">
        <v>1</v>
      </c>
      <c r="B294" s="86">
        <v>100000555557</v>
      </c>
      <c r="C294" s="85">
        <v>0</v>
      </c>
      <c r="D294" s="85" t="s">
        <v>1103</v>
      </c>
      <c r="E294" s="87" t="s">
        <v>1469</v>
      </c>
      <c r="F294" s="88">
        <v>4666.67</v>
      </c>
      <c r="G294" s="87">
        <v>-166.65</v>
      </c>
      <c r="H294" s="88">
        <v>4500.0200000000004</v>
      </c>
      <c r="I294" s="36" t="s">
        <v>308</v>
      </c>
      <c r="J294" s="36" t="s">
        <v>312</v>
      </c>
    </row>
    <row r="295" spans="1:15" x14ac:dyDescent="0.45">
      <c r="A295" s="56"/>
      <c r="B295" s="106">
        <v>100000555557</v>
      </c>
      <c r="C295" s="56">
        <v>1</v>
      </c>
      <c r="D295" s="56" t="s">
        <v>1103</v>
      </c>
      <c r="E295" s="59" t="s">
        <v>1469</v>
      </c>
      <c r="F295" s="60">
        <v>15333.33</v>
      </c>
      <c r="G295" s="60">
        <v>-15332.33</v>
      </c>
      <c r="H295" s="59">
        <v>1</v>
      </c>
      <c r="I295" s="36" t="s">
        <v>308</v>
      </c>
      <c r="J295" s="36" t="s">
        <v>312</v>
      </c>
    </row>
    <row r="296" spans="1:15" x14ac:dyDescent="0.45">
      <c r="A296" s="56">
        <v>2</v>
      </c>
      <c r="B296" s="106">
        <v>100000555995</v>
      </c>
      <c r="C296" s="56">
        <v>0</v>
      </c>
      <c r="D296" s="56" t="s">
        <v>1103</v>
      </c>
      <c r="E296" s="59" t="s">
        <v>1470</v>
      </c>
      <c r="F296" s="60">
        <v>21333.33</v>
      </c>
      <c r="G296" s="60">
        <v>-1333.1</v>
      </c>
      <c r="H296" s="60">
        <v>20000.23</v>
      </c>
      <c r="I296" s="36" t="s">
        <v>308</v>
      </c>
      <c r="J296" s="36" t="s">
        <v>312</v>
      </c>
    </row>
    <row r="297" spans="1:15" x14ac:dyDescent="0.45">
      <c r="A297" s="56"/>
      <c r="B297" s="106">
        <v>100000555995</v>
      </c>
      <c r="C297" s="56">
        <v>1</v>
      </c>
      <c r="D297" s="56" t="s">
        <v>1103</v>
      </c>
      <c r="E297" s="59" t="s">
        <v>1470</v>
      </c>
      <c r="F297" s="60">
        <v>78666.67</v>
      </c>
      <c r="G297" s="60">
        <v>-78665.67</v>
      </c>
      <c r="H297" s="59">
        <v>1</v>
      </c>
      <c r="I297" s="36" t="s">
        <v>308</v>
      </c>
      <c r="J297" s="36" t="s">
        <v>312</v>
      </c>
    </row>
    <row r="298" spans="1:15" x14ac:dyDescent="0.45">
      <c r="A298" s="56">
        <v>3</v>
      </c>
      <c r="B298" s="106">
        <v>100000555999</v>
      </c>
      <c r="C298" s="56">
        <v>0</v>
      </c>
      <c r="D298" s="56" t="s">
        <v>1103</v>
      </c>
      <c r="E298" s="59" t="s">
        <v>1471</v>
      </c>
      <c r="F298" s="60">
        <v>29333.33</v>
      </c>
      <c r="G298" s="60">
        <v>-1333.17</v>
      </c>
      <c r="H298" s="60">
        <v>28000.16</v>
      </c>
      <c r="I298" s="36" t="s">
        <v>308</v>
      </c>
      <c r="J298" s="36" t="s">
        <v>312</v>
      </c>
    </row>
    <row r="299" spans="1:15" x14ac:dyDescent="0.45">
      <c r="A299" s="56"/>
      <c r="B299" s="106">
        <v>100000555999</v>
      </c>
      <c r="C299" s="56">
        <v>1</v>
      </c>
      <c r="D299" s="56" t="s">
        <v>1103</v>
      </c>
      <c r="E299" s="59" t="s">
        <v>1471</v>
      </c>
      <c r="F299" s="60">
        <v>70666.67</v>
      </c>
      <c r="G299" s="60">
        <v>-70665.67</v>
      </c>
      <c r="H299" s="59">
        <v>1</v>
      </c>
      <c r="I299" s="36" t="s">
        <v>308</v>
      </c>
      <c r="J299" s="36" t="s">
        <v>312</v>
      </c>
    </row>
    <row r="300" spans="1:15" x14ac:dyDescent="0.45">
      <c r="A300" s="56">
        <v>4</v>
      </c>
      <c r="B300" s="106">
        <v>100000556000</v>
      </c>
      <c r="C300" s="56">
        <v>0</v>
      </c>
      <c r="D300" s="56" t="s">
        <v>1103</v>
      </c>
      <c r="E300" s="59" t="s">
        <v>1472</v>
      </c>
      <c r="F300" s="60">
        <v>443750</v>
      </c>
      <c r="G300" s="60">
        <v>-6250.24</v>
      </c>
      <c r="H300" s="60">
        <v>437499.76</v>
      </c>
      <c r="I300" s="36" t="s">
        <v>308</v>
      </c>
      <c r="J300" s="36" t="s">
        <v>312</v>
      </c>
    </row>
    <row r="301" spans="1:15" x14ac:dyDescent="0.45">
      <c r="A301" s="59"/>
      <c r="B301" s="106">
        <v>100000556000</v>
      </c>
      <c r="C301" s="56">
        <v>1</v>
      </c>
      <c r="D301" s="56" t="s">
        <v>1103</v>
      </c>
      <c r="E301" s="59" t="s">
        <v>1472</v>
      </c>
      <c r="F301" s="60">
        <v>306250</v>
      </c>
      <c r="G301" s="60">
        <v>-306249</v>
      </c>
      <c r="H301" s="59">
        <v>1</v>
      </c>
      <c r="I301" s="36" t="s">
        <v>308</v>
      </c>
      <c r="J301" s="36" t="s">
        <v>312</v>
      </c>
    </row>
    <row r="302" spans="1:15" x14ac:dyDescent="0.45">
      <c r="A302" s="61" t="s">
        <v>27</v>
      </c>
      <c r="B302" s="108" t="s">
        <v>53</v>
      </c>
      <c r="C302" s="61"/>
      <c r="D302" s="61"/>
      <c r="E302" s="61"/>
      <c r="F302" s="63">
        <f>SUM(F294:F301)</f>
        <v>970000</v>
      </c>
      <c r="G302" s="63">
        <f t="shared" ref="G302:H302" si="5">SUM(G294:G301)</f>
        <v>-479995.82999999996</v>
      </c>
      <c r="H302" s="63">
        <f t="shared" si="5"/>
        <v>490004.17000000004</v>
      </c>
      <c r="I302" s="41"/>
      <c r="J302" s="41"/>
      <c r="K302" s="75"/>
      <c r="L302" s="75"/>
      <c r="M302" s="75"/>
      <c r="N302" s="75"/>
      <c r="O302" s="75"/>
    </row>
    <row r="303" spans="1:15" x14ac:dyDescent="0.45">
      <c r="A303" s="68"/>
      <c r="B303" s="103"/>
      <c r="C303" s="68"/>
      <c r="D303" s="68"/>
      <c r="E303" s="68"/>
      <c r="F303" s="70"/>
      <c r="G303" s="70"/>
      <c r="H303" s="70"/>
      <c r="I303" s="41"/>
      <c r="J303" s="41"/>
      <c r="K303" s="75"/>
      <c r="L303" s="75"/>
      <c r="M303" s="75"/>
      <c r="N303" s="75"/>
      <c r="O303" s="75"/>
    </row>
    <row r="304" spans="1:15" x14ac:dyDescent="0.45">
      <c r="A304" s="103" t="s">
        <v>334</v>
      </c>
      <c r="B304" s="103"/>
      <c r="C304" s="68"/>
      <c r="D304" s="68"/>
      <c r="E304" s="68"/>
      <c r="F304" s="70"/>
      <c r="G304" s="70"/>
      <c r="H304" s="70"/>
      <c r="I304" s="40"/>
      <c r="J304" s="40"/>
      <c r="K304" s="68"/>
      <c r="L304" s="68"/>
      <c r="M304" s="68"/>
      <c r="N304" s="68"/>
      <c r="O304" s="68"/>
    </row>
    <row r="305" spans="1:15" x14ac:dyDescent="0.45">
      <c r="A305" s="52" t="s">
        <v>278</v>
      </c>
      <c r="B305" s="105" t="s">
        <v>0</v>
      </c>
      <c r="C305" s="52" t="s">
        <v>1</v>
      </c>
      <c r="D305" s="52" t="s">
        <v>277</v>
      </c>
      <c r="E305" s="52" t="s">
        <v>2</v>
      </c>
      <c r="F305" s="52" t="s">
        <v>3</v>
      </c>
      <c r="G305" s="52" t="s">
        <v>4</v>
      </c>
      <c r="H305" s="52" t="s">
        <v>5</v>
      </c>
    </row>
    <row r="306" spans="1:15" x14ac:dyDescent="0.45">
      <c r="A306" s="56">
        <v>1</v>
      </c>
      <c r="B306" s="106">
        <v>100000555519</v>
      </c>
      <c r="C306" s="56">
        <v>0</v>
      </c>
      <c r="D306" s="56" t="s">
        <v>1103</v>
      </c>
      <c r="E306" s="59" t="s">
        <v>1473</v>
      </c>
      <c r="F306" s="60">
        <v>404000</v>
      </c>
      <c r="G306" s="60">
        <v>-403999</v>
      </c>
      <c r="H306" s="59">
        <v>1</v>
      </c>
      <c r="I306" s="36" t="s">
        <v>308</v>
      </c>
      <c r="J306" s="36" t="s">
        <v>313</v>
      </c>
    </row>
    <row r="307" spans="1:15" x14ac:dyDescent="0.45">
      <c r="A307" s="56">
        <v>2</v>
      </c>
      <c r="B307" s="106">
        <v>100000555555</v>
      </c>
      <c r="C307" s="56">
        <v>0</v>
      </c>
      <c r="D307" s="56" t="s">
        <v>1103</v>
      </c>
      <c r="E307" s="59" t="s">
        <v>1474</v>
      </c>
      <c r="F307" s="60">
        <v>20000</v>
      </c>
      <c r="G307" s="60">
        <v>-19999</v>
      </c>
      <c r="H307" s="59">
        <v>1</v>
      </c>
      <c r="I307" s="36" t="s">
        <v>308</v>
      </c>
      <c r="J307" s="36" t="s">
        <v>313</v>
      </c>
    </row>
    <row r="308" spans="1:15" x14ac:dyDescent="0.45">
      <c r="A308" s="59"/>
      <c r="B308" s="108" t="s">
        <v>334</v>
      </c>
      <c r="C308" s="56"/>
      <c r="D308" s="56"/>
      <c r="E308" s="59"/>
      <c r="F308" s="63">
        <f>SUM(F306:F307)</f>
        <v>424000</v>
      </c>
      <c r="G308" s="63">
        <f t="shared" ref="G308:H308" si="6">SUM(G306:G307)</f>
        <v>-423998</v>
      </c>
      <c r="H308" s="63">
        <f t="shared" si="6"/>
        <v>2</v>
      </c>
    </row>
    <row r="309" spans="1:15" s="17" customFormat="1" x14ac:dyDescent="0.45">
      <c r="A309" s="177" t="s">
        <v>281</v>
      </c>
      <c r="B309" s="178"/>
      <c r="C309" s="178"/>
      <c r="D309" s="178"/>
      <c r="E309" s="179"/>
      <c r="F309" s="16">
        <f>F308+F302</f>
        <v>1394000</v>
      </c>
      <c r="G309" s="16">
        <f t="shared" ref="G309:H309" si="7">G308+G302</f>
        <v>-903993.83</v>
      </c>
      <c r="H309" s="16">
        <f t="shared" si="7"/>
        <v>490006.17000000004</v>
      </c>
      <c r="I309" s="37"/>
      <c r="J309" s="38"/>
    </row>
    <row r="310" spans="1:15" x14ac:dyDescent="0.45">
      <c r="A310" s="68" t="s">
        <v>29</v>
      </c>
      <c r="B310" s="103" t="s">
        <v>54</v>
      </c>
      <c r="C310" s="68"/>
      <c r="D310" s="68"/>
      <c r="E310" s="68"/>
      <c r="F310" s="70">
        <v>1394000</v>
      </c>
      <c r="G310" s="70">
        <v>-903993.83</v>
      </c>
      <c r="H310" s="70">
        <v>490006.17</v>
      </c>
      <c r="I310" s="40"/>
      <c r="J310" s="40"/>
      <c r="K310" s="68"/>
      <c r="L310" s="68"/>
      <c r="M310" s="68"/>
      <c r="N310" s="68"/>
      <c r="O310" s="68"/>
    </row>
    <row r="311" spans="1:15" x14ac:dyDescent="0.45">
      <c r="A311" s="68"/>
      <c r="B311" s="103"/>
      <c r="C311" s="68"/>
      <c r="D311" s="68"/>
      <c r="E311" s="68"/>
      <c r="F311" s="70"/>
      <c r="G311" s="70"/>
      <c r="H311" s="70"/>
      <c r="I311" s="40"/>
      <c r="J311" s="40"/>
      <c r="K311" s="68"/>
      <c r="L311" s="68"/>
      <c r="M311" s="68"/>
      <c r="N311" s="68"/>
      <c r="O311" s="68"/>
    </row>
    <row r="312" spans="1:15" x14ac:dyDescent="0.45">
      <c r="A312" s="103" t="s">
        <v>69</v>
      </c>
      <c r="B312" s="103"/>
      <c r="C312" s="68"/>
      <c r="D312" s="68"/>
      <c r="E312" s="68"/>
      <c r="F312" s="70"/>
      <c r="G312" s="70"/>
      <c r="H312" s="70"/>
      <c r="I312" s="40"/>
      <c r="J312" s="40"/>
      <c r="K312" s="68"/>
      <c r="L312" s="68"/>
      <c r="M312" s="68"/>
      <c r="N312" s="68"/>
      <c r="O312" s="68"/>
    </row>
    <row r="313" spans="1:15" x14ac:dyDescent="0.45">
      <c r="A313" s="52" t="s">
        <v>278</v>
      </c>
      <c r="B313" s="105" t="s">
        <v>0</v>
      </c>
      <c r="C313" s="52" t="s">
        <v>1</v>
      </c>
      <c r="D313" s="52" t="s">
        <v>277</v>
      </c>
      <c r="E313" s="52" t="s">
        <v>2</v>
      </c>
      <c r="F313" s="52" t="s">
        <v>3</v>
      </c>
      <c r="G313" s="52" t="s">
        <v>4</v>
      </c>
      <c r="H313" s="52" t="s">
        <v>5</v>
      </c>
    </row>
    <row r="314" spans="1:15" x14ac:dyDescent="0.45">
      <c r="A314" s="56">
        <v>1</v>
      </c>
      <c r="B314" s="106">
        <v>100000107155</v>
      </c>
      <c r="C314" s="56">
        <v>0</v>
      </c>
      <c r="D314" s="56" t="s">
        <v>1358</v>
      </c>
      <c r="E314" s="59" t="s">
        <v>1475</v>
      </c>
      <c r="F314" s="60">
        <v>187100.74</v>
      </c>
      <c r="G314" s="60">
        <v>-145816.31</v>
      </c>
      <c r="H314" s="60">
        <v>41284.43</v>
      </c>
      <c r="I314" s="35" t="s">
        <v>307</v>
      </c>
      <c r="J314" s="35" t="s">
        <v>312</v>
      </c>
      <c r="K314" s="84"/>
      <c r="L314" s="84"/>
      <c r="M314" s="84"/>
      <c r="N314" s="84"/>
      <c r="O314" s="84"/>
    </row>
    <row r="315" spans="1:15" x14ac:dyDescent="0.45">
      <c r="A315" s="56">
        <v>2</v>
      </c>
      <c r="B315" s="106">
        <v>100000107166</v>
      </c>
      <c r="C315" s="56">
        <v>0</v>
      </c>
      <c r="D315" s="56" t="s">
        <v>1358</v>
      </c>
      <c r="E315" s="59" t="s">
        <v>1475</v>
      </c>
      <c r="F315" s="60">
        <v>198550.26</v>
      </c>
      <c r="G315" s="60">
        <v>-154739.44</v>
      </c>
      <c r="H315" s="60">
        <v>43810.82</v>
      </c>
      <c r="I315" s="35" t="s">
        <v>307</v>
      </c>
      <c r="J315" s="35" t="s">
        <v>312</v>
      </c>
      <c r="K315" s="84"/>
      <c r="L315" s="84"/>
      <c r="M315" s="84"/>
      <c r="N315" s="84"/>
      <c r="O315" s="84"/>
    </row>
    <row r="316" spans="1:15" x14ac:dyDescent="0.45">
      <c r="A316" s="85">
        <v>3</v>
      </c>
      <c r="B316" s="86">
        <v>100000555983</v>
      </c>
      <c r="C316" s="85">
        <v>0</v>
      </c>
      <c r="D316" s="85" t="s">
        <v>1103</v>
      </c>
      <c r="E316" s="87" t="s">
        <v>1476</v>
      </c>
      <c r="F316" s="88">
        <v>7200</v>
      </c>
      <c r="G316" s="87">
        <v>-800</v>
      </c>
      <c r="H316" s="88">
        <v>6400</v>
      </c>
      <c r="I316" s="35" t="s">
        <v>307</v>
      </c>
      <c r="J316" s="35" t="s">
        <v>312</v>
      </c>
    </row>
    <row r="317" spans="1:15" x14ac:dyDescent="0.45">
      <c r="A317" s="59"/>
      <c r="B317" s="106">
        <v>100000555983</v>
      </c>
      <c r="C317" s="56">
        <v>1</v>
      </c>
      <c r="D317" s="56" t="s">
        <v>1103</v>
      </c>
      <c r="E317" s="59" t="s">
        <v>1476</v>
      </c>
      <c r="F317" s="60">
        <v>52800</v>
      </c>
      <c r="G317" s="60">
        <v>-52799</v>
      </c>
      <c r="H317" s="59">
        <v>1</v>
      </c>
      <c r="I317" s="35" t="s">
        <v>307</v>
      </c>
      <c r="J317" s="35" t="s">
        <v>312</v>
      </c>
    </row>
    <row r="318" spans="1:15" x14ac:dyDescent="0.45">
      <c r="A318" s="85">
        <v>4</v>
      </c>
      <c r="B318" s="86">
        <v>100000555984</v>
      </c>
      <c r="C318" s="85">
        <v>0</v>
      </c>
      <c r="D318" s="85" t="s">
        <v>1103</v>
      </c>
      <c r="E318" s="87" t="s">
        <v>1476</v>
      </c>
      <c r="F318" s="88">
        <v>7200</v>
      </c>
      <c r="G318" s="87">
        <v>-800</v>
      </c>
      <c r="H318" s="88">
        <v>6400</v>
      </c>
      <c r="I318" s="35" t="s">
        <v>307</v>
      </c>
      <c r="J318" s="35" t="s">
        <v>312</v>
      </c>
    </row>
    <row r="319" spans="1:15" x14ac:dyDescent="0.45">
      <c r="A319" s="56"/>
      <c r="B319" s="106">
        <v>100000555984</v>
      </c>
      <c r="C319" s="56">
        <v>1</v>
      </c>
      <c r="D319" s="56" t="s">
        <v>1103</v>
      </c>
      <c r="E319" s="59" t="s">
        <v>1476</v>
      </c>
      <c r="F319" s="60">
        <v>52800</v>
      </c>
      <c r="G319" s="60">
        <v>-52799</v>
      </c>
      <c r="H319" s="59">
        <v>1</v>
      </c>
      <c r="I319" s="35" t="s">
        <v>307</v>
      </c>
      <c r="J319" s="35" t="s">
        <v>312</v>
      </c>
    </row>
    <row r="320" spans="1:15" x14ac:dyDescent="0.45">
      <c r="A320" s="85">
        <v>5</v>
      </c>
      <c r="B320" s="86">
        <v>100000555985</v>
      </c>
      <c r="C320" s="85">
        <v>0</v>
      </c>
      <c r="D320" s="85" t="s">
        <v>1103</v>
      </c>
      <c r="E320" s="87" t="s">
        <v>1476</v>
      </c>
      <c r="F320" s="88">
        <v>7200</v>
      </c>
      <c r="G320" s="87">
        <v>-800</v>
      </c>
      <c r="H320" s="88">
        <v>6400</v>
      </c>
      <c r="I320" s="35" t="s">
        <v>307</v>
      </c>
      <c r="J320" s="35" t="s">
        <v>312</v>
      </c>
    </row>
    <row r="321" spans="1:15" x14ac:dyDescent="0.45">
      <c r="A321" s="56"/>
      <c r="B321" s="106">
        <v>100000555985</v>
      </c>
      <c r="C321" s="56">
        <v>1</v>
      </c>
      <c r="D321" s="56" t="s">
        <v>1103</v>
      </c>
      <c r="E321" s="59" t="s">
        <v>1476</v>
      </c>
      <c r="F321" s="60">
        <v>52800</v>
      </c>
      <c r="G321" s="60">
        <v>-52799</v>
      </c>
      <c r="H321" s="59">
        <v>1</v>
      </c>
      <c r="I321" s="35" t="s">
        <v>307</v>
      </c>
      <c r="J321" s="35" t="s">
        <v>312</v>
      </c>
    </row>
    <row r="322" spans="1:15" x14ac:dyDescent="0.45">
      <c r="A322" s="85">
        <v>6</v>
      </c>
      <c r="B322" s="86">
        <v>100000555986</v>
      </c>
      <c r="C322" s="85">
        <v>0</v>
      </c>
      <c r="D322" s="85" t="s">
        <v>1103</v>
      </c>
      <c r="E322" s="87" t="s">
        <v>1476</v>
      </c>
      <c r="F322" s="88">
        <v>7200</v>
      </c>
      <c r="G322" s="87">
        <v>-800</v>
      </c>
      <c r="H322" s="88">
        <v>6400</v>
      </c>
      <c r="I322" s="35" t="s">
        <v>307</v>
      </c>
      <c r="J322" s="35" t="s">
        <v>312</v>
      </c>
    </row>
    <row r="323" spans="1:15" x14ac:dyDescent="0.45">
      <c r="A323" s="56"/>
      <c r="B323" s="106">
        <v>100000555986</v>
      </c>
      <c r="C323" s="56">
        <v>1</v>
      </c>
      <c r="D323" s="56" t="s">
        <v>1103</v>
      </c>
      <c r="E323" s="59" t="s">
        <v>1476</v>
      </c>
      <c r="F323" s="60">
        <v>52800</v>
      </c>
      <c r="G323" s="60">
        <v>-52799</v>
      </c>
      <c r="H323" s="59">
        <v>1</v>
      </c>
      <c r="I323" s="35" t="s">
        <v>307</v>
      </c>
      <c r="J323" s="35" t="s">
        <v>312</v>
      </c>
    </row>
    <row r="324" spans="1:15" x14ac:dyDescent="0.45">
      <c r="A324" s="85">
        <v>7</v>
      </c>
      <c r="B324" s="86">
        <v>100000555987</v>
      </c>
      <c r="C324" s="85">
        <v>0</v>
      </c>
      <c r="D324" s="85" t="s">
        <v>1103</v>
      </c>
      <c r="E324" s="87" t="s">
        <v>1476</v>
      </c>
      <c r="F324" s="88">
        <v>7200</v>
      </c>
      <c r="G324" s="87">
        <v>-800</v>
      </c>
      <c r="H324" s="88">
        <v>6400</v>
      </c>
      <c r="I324" s="35" t="s">
        <v>307</v>
      </c>
      <c r="J324" s="35" t="s">
        <v>312</v>
      </c>
    </row>
    <row r="325" spans="1:15" x14ac:dyDescent="0.45">
      <c r="A325" s="56"/>
      <c r="B325" s="106">
        <v>100000555987</v>
      </c>
      <c r="C325" s="56">
        <v>1</v>
      </c>
      <c r="D325" s="56" t="s">
        <v>1103</v>
      </c>
      <c r="E325" s="59" t="s">
        <v>1476</v>
      </c>
      <c r="F325" s="60">
        <v>52800</v>
      </c>
      <c r="G325" s="60">
        <v>-52799</v>
      </c>
      <c r="H325" s="59">
        <v>1</v>
      </c>
      <c r="I325" s="35" t="s">
        <v>307</v>
      </c>
      <c r="J325" s="35" t="s">
        <v>312</v>
      </c>
    </row>
    <row r="326" spans="1:15" x14ac:dyDescent="0.45">
      <c r="A326" s="85">
        <v>8</v>
      </c>
      <c r="B326" s="86">
        <v>100000555988</v>
      </c>
      <c r="C326" s="85">
        <v>0</v>
      </c>
      <c r="D326" s="85" t="s">
        <v>1103</v>
      </c>
      <c r="E326" s="87" t="s">
        <v>1476</v>
      </c>
      <c r="F326" s="88">
        <v>7200</v>
      </c>
      <c r="G326" s="87">
        <v>-800</v>
      </c>
      <c r="H326" s="88">
        <v>6400</v>
      </c>
      <c r="I326" s="35" t="s">
        <v>307</v>
      </c>
      <c r="J326" s="35" t="s">
        <v>312</v>
      </c>
    </row>
    <row r="327" spans="1:15" x14ac:dyDescent="0.45">
      <c r="A327" s="56"/>
      <c r="B327" s="106">
        <v>100000555988</v>
      </c>
      <c r="C327" s="56">
        <v>1</v>
      </c>
      <c r="D327" s="56" t="s">
        <v>1103</v>
      </c>
      <c r="E327" s="59" t="s">
        <v>1476</v>
      </c>
      <c r="F327" s="60">
        <v>52800</v>
      </c>
      <c r="G327" s="60">
        <v>-52799</v>
      </c>
      <c r="H327" s="59">
        <v>1</v>
      </c>
      <c r="I327" s="35" t="s">
        <v>307</v>
      </c>
      <c r="J327" s="35" t="s">
        <v>312</v>
      </c>
    </row>
    <row r="328" spans="1:15" x14ac:dyDescent="0.45">
      <c r="A328" s="85">
        <v>9</v>
      </c>
      <c r="B328" s="86">
        <v>100000555990</v>
      </c>
      <c r="C328" s="85">
        <v>0</v>
      </c>
      <c r="D328" s="85" t="s">
        <v>1103</v>
      </c>
      <c r="E328" s="87" t="s">
        <v>1476</v>
      </c>
      <c r="F328" s="88">
        <v>7200</v>
      </c>
      <c r="G328" s="87">
        <v>-800</v>
      </c>
      <c r="H328" s="88">
        <v>6400</v>
      </c>
      <c r="I328" s="35" t="s">
        <v>307</v>
      </c>
      <c r="J328" s="35" t="s">
        <v>312</v>
      </c>
    </row>
    <row r="329" spans="1:15" x14ac:dyDescent="0.45">
      <c r="A329" s="56"/>
      <c r="B329" s="106">
        <v>100000555990</v>
      </c>
      <c r="C329" s="56">
        <v>1</v>
      </c>
      <c r="D329" s="56" t="s">
        <v>1103</v>
      </c>
      <c r="E329" s="59" t="s">
        <v>1476</v>
      </c>
      <c r="F329" s="60">
        <v>52800</v>
      </c>
      <c r="G329" s="60">
        <v>-52799</v>
      </c>
      <c r="H329" s="59">
        <v>1</v>
      </c>
      <c r="I329" s="35" t="s">
        <v>307</v>
      </c>
      <c r="J329" s="35" t="s">
        <v>312</v>
      </c>
    </row>
    <row r="330" spans="1:15" x14ac:dyDescent="0.45">
      <c r="A330" s="85">
        <v>10</v>
      </c>
      <c r="B330" s="86">
        <v>100000555991</v>
      </c>
      <c r="C330" s="85">
        <v>0</v>
      </c>
      <c r="D330" s="85" t="s">
        <v>1103</v>
      </c>
      <c r="E330" s="87" t="s">
        <v>1476</v>
      </c>
      <c r="F330" s="88">
        <v>7200</v>
      </c>
      <c r="G330" s="87">
        <v>-800</v>
      </c>
      <c r="H330" s="88">
        <v>6400</v>
      </c>
      <c r="I330" s="35" t="s">
        <v>307</v>
      </c>
      <c r="J330" s="35" t="s">
        <v>312</v>
      </c>
    </row>
    <row r="331" spans="1:15" x14ac:dyDescent="0.45">
      <c r="A331" s="56"/>
      <c r="B331" s="106">
        <v>100000555991</v>
      </c>
      <c r="C331" s="56">
        <v>1</v>
      </c>
      <c r="D331" s="56" t="s">
        <v>1103</v>
      </c>
      <c r="E331" s="59" t="s">
        <v>1476</v>
      </c>
      <c r="F331" s="60">
        <v>52800</v>
      </c>
      <c r="G331" s="60">
        <v>-52799</v>
      </c>
      <c r="H331" s="59">
        <v>1</v>
      </c>
      <c r="I331" s="35" t="s">
        <v>307</v>
      </c>
      <c r="J331" s="35" t="s">
        <v>312</v>
      </c>
    </row>
    <row r="332" spans="1:15" x14ac:dyDescent="0.45">
      <c r="A332" s="61" t="s">
        <v>27</v>
      </c>
      <c r="B332" s="108" t="s">
        <v>69</v>
      </c>
      <c r="C332" s="61"/>
      <c r="D332" s="61"/>
      <c r="E332" s="61"/>
      <c r="F332" s="63">
        <v>865651</v>
      </c>
      <c r="G332" s="63">
        <v>-729347.75</v>
      </c>
      <c r="H332" s="63">
        <v>136303.25</v>
      </c>
      <c r="I332" s="41"/>
      <c r="J332" s="41"/>
      <c r="K332" s="75"/>
      <c r="L332" s="75"/>
      <c r="M332" s="75"/>
      <c r="N332" s="75"/>
      <c r="O332" s="75"/>
    </row>
    <row r="333" spans="1:15" s="17" customFormat="1" x14ac:dyDescent="0.45">
      <c r="A333" s="177" t="s">
        <v>281</v>
      </c>
      <c r="B333" s="178"/>
      <c r="C333" s="178"/>
      <c r="D333" s="178"/>
      <c r="E333" s="179"/>
      <c r="F333" s="16">
        <f>F332</f>
        <v>865651</v>
      </c>
      <c r="G333" s="16">
        <f t="shared" ref="G333:H333" si="8">G332</f>
        <v>-729347.75</v>
      </c>
      <c r="H333" s="16">
        <f t="shared" si="8"/>
        <v>136303.25</v>
      </c>
      <c r="I333" s="37"/>
      <c r="J333" s="38"/>
    </row>
    <row r="334" spans="1:15" x14ac:dyDescent="0.45">
      <c r="A334" s="68" t="s">
        <v>29</v>
      </c>
      <c r="B334" s="103" t="s">
        <v>70</v>
      </c>
      <c r="C334" s="68"/>
      <c r="D334" s="68"/>
      <c r="E334" s="68"/>
      <c r="F334" s="70">
        <v>865651</v>
      </c>
      <c r="G334" s="70">
        <v>-729347.75</v>
      </c>
      <c r="H334" s="70">
        <v>136303.25</v>
      </c>
      <c r="I334" s="40"/>
      <c r="J334" s="40"/>
      <c r="K334" s="68"/>
      <c r="L334" s="68"/>
      <c r="M334" s="68"/>
      <c r="N334" s="68"/>
      <c r="O334" s="68"/>
    </row>
    <row r="335" spans="1:15" x14ac:dyDescent="0.45">
      <c r="A335" s="68"/>
      <c r="B335" s="103"/>
      <c r="C335" s="68"/>
      <c r="D335" s="68"/>
      <c r="E335" s="68"/>
      <c r="F335" s="70"/>
      <c r="G335" s="70"/>
      <c r="H335" s="70"/>
      <c r="I335" s="40"/>
      <c r="J335" s="40"/>
      <c r="K335" s="68"/>
      <c r="L335" s="68"/>
      <c r="M335" s="68"/>
      <c r="N335" s="68"/>
      <c r="O335" s="68"/>
    </row>
    <row r="336" spans="1:15" x14ac:dyDescent="0.45">
      <c r="A336" s="103" t="s">
        <v>103</v>
      </c>
      <c r="B336" s="103"/>
      <c r="C336" s="68"/>
      <c r="D336" s="68"/>
      <c r="E336" s="68"/>
      <c r="F336" s="70"/>
      <c r="G336" s="70"/>
      <c r="H336" s="70"/>
      <c r="I336" s="40"/>
      <c r="J336" s="40"/>
      <c r="K336" s="68"/>
      <c r="L336" s="68"/>
      <c r="M336" s="68"/>
      <c r="N336" s="68"/>
      <c r="O336" s="68"/>
    </row>
    <row r="337" spans="1:10" x14ac:dyDescent="0.45">
      <c r="A337" s="52" t="s">
        <v>278</v>
      </c>
      <c r="B337" s="105" t="s">
        <v>0</v>
      </c>
      <c r="C337" s="52" t="s">
        <v>1</v>
      </c>
      <c r="D337" s="52" t="s">
        <v>277</v>
      </c>
      <c r="E337" s="52" t="s">
        <v>2</v>
      </c>
      <c r="F337" s="52" t="s">
        <v>3</v>
      </c>
      <c r="G337" s="52" t="s">
        <v>4</v>
      </c>
      <c r="H337" s="52" t="s">
        <v>5</v>
      </c>
    </row>
    <row r="338" spans="1:10" x14ac:dyDescent="0.45">
      <c r="A338" s="56">
        <v>1</v>
      </c>
      <c r="B338" s="106">
        <v>100000149944</v>
      </c>
      <c r="C338" s="56">
        <v>0</v>
      </c>
      <c r="D338" s="56" t="s">
        <v>77</v>
      </c>
      <c r="E338" s="59" t="s">
        <v>1477</v>
      </c>
      <c r="F338" s="60">
        <v>11181.5</v>
      </c>
      <c r="G338" s="60">
        <v>-11154.83</v>
      </c>
      <c r="H338" s="59">
        <v>26.67</v>
      </c>
      <c r="I338" s="36" t="s">
        <v>306</v>
      </c>
      <c r="J338" s="36" t="s">
        <v>312</v>
      </c>
    </row>
    <row r="339" spans="1:10" x14ac:dyDescent="0.45">
      <c r="A339" s="56">
        <v>2</v>
      </c>
      <c r="B339" s="106">
        <v>100000149945</v>
      </c>
      <c r="C339" s="56">
        <v>0</v>
      </c>
      <c r="D339" s="56" t="s">
        <v>77</v>
      </c>
      <c r="E339" s="59" t="s">
        <v>1478</v>
      </c>
      <c r="F339" s="60">
        <v>11181.5</v>
      </c>
      <c r="G339" s="60">
        <v>-11154.83</v>
      </c>
      <c r="H339" s="59">
        <v>26.67</v>
      </c>
      <c r="I339" s="36" t="s">
        <v>306</v>
      </c>
      <c r="J339" s="36" t="s">
        <v>312</v>
      </c>
    </row>
    <row r="340" spans="1:10" x14ac:dyDescent="0.45">
      <c r="A340" s="56">
        <v>3</v>
      </c>
      <c r="B340" s="106">
        <v>100000149946</v>
      </c>
      <c r="C340" s="56">
        <v>0</v>
      </c>
      <c r="D340" s="56" t="s">
        <v>77</v>
      </c>
      <c r="E340" s="59" t="s">
        <v>1479</v>
      </c>
      <c r="F340" s="60">
        <v>11181.5</v>
      </c>
      <c r="G340" s="60">
        <v>-11154.83</v>
      </c>
      <c r="H340" s="59">
        <v>26.67</v>
      </c>
      <c r="I340" s="36" t="s">
        <v>306</v>
      </c>
      <c r="J340" s="36" t="s">
        <v>312</v>
      </c>
    </row>
    <row r="341" spans="1:10" x14ac:dyDescent="0.45">
      <c r="A341" s="56">
        <v>4</v>
      </c>
      <c r="B341" s="106">
        <v>100000149947</v>
      </c>
      <c r="C341" s="56">
        <v>0</v>
      </c>
      <c r="D341" s="56" t="s">
        <v>77</v>
      </c>
      <c r="E341" s="59" t="s">
        <v>1480</v>
      </c>
      <c r="F341" s="60">
        <v>11181.5</v>
      </c>
      <c r="G341" s="60">
        <v>-11154.83</v>
      </c>
      <c r="H341" s="59">
        <v>26.67</v>
      </c>
      <c r="I341" s="36" t="s">
        <v>306</v>
      </c>
      <c r="J341" s="36" t="s">
        <v>312</v>
      </c>
    </row>
    <row r="342" spans="1:10" x14ac:dyDescent="0.45">
      <c r="A342" s="56">
        <v>5</v>
      </c>
      <c r="B342" s="106">
        <v>100000149948</v>
      </c>
      <c r="C342" s="56">
        <v>0</v>
      </c>
      <c r="D342" s="56" t="s">
        <v>77</v>
      </c>
      <c r="E342" s="59" t="s">
        <v>1481</v>
      </c>
      <c r="F342" s="60">
        <v>11181.5</v>
      </c>
      <c r="G342" s="60">
        <v>-11154.83</v>
      </c>
      <c r="H342" s="59">
        <v>26.67</v>
      </c>
      <c r="I342" s="36" t="s">
        <v>306</v>
      </c>
      <c r="J342" s="36" t="s">
        <v>312</v>
      </c>
    </row>
    <row r="343" spans="1:10" x14ac:dyDescent="0.45">
      <c r="A343" s="56">
        <v>6</v>
      </c>
      <c r="B343" s="106">
        <v>100000149949</v>
      </c>
      <c r="C343" s="56">
        <v>0</v>
      </c>
      <c r="D343" s="56" t="s">
        <v>77</v>
      </c>
      <c r="E343" s="59" t="s">
        <v>1482</v>
      </c>
      <c r="F343" s="60">
        <v>11181.5</v>
      </c>
      <c r="G343" s="60">
        <v>-11154.83</v>
      </c>
      <c r="H343" s="59">
        <v>26.67</v>
      </c>
      <c r="I343" s="36" t="s">
        <v>306</v>
      </c>
      <c r="J343" s="36" t="s">
        <v>312</v>
      </c>
    </row>
    <row r="344" spans="1:10" x14ac:dyDescent="0.45">
      <c r="A344" s="56">
        <v>7</v>
      </c>
      <c r="B344" s="106">
        <v>100000149950</v>
      </c>
      <c r="C344" s="56">
        <v>0</v>
      </c>
      <c r="D344" s="56" t="s">
        <v>77</v>
      </c>
      <c r="E344" s="59" t="s">
        <v>1483</v>
      </c>
      <c r="F344" s="60">
        <v>11181.5</v>
      </c>
      <c r="G344" s="60">
        <v>-11154.83</v>
      </c>
      <c r="H344" s="59">
        <v>26.67</v>
      </c>
      <c r="I344" s="36" t="s">
        <v>306</v>
      </c>
      <c r="J344" s="36" t="s">
        <v>312</v>
      </c>
    </row>
    <row r="345" spans="1:10" x14ac:dyDescent="0.45">
      <c r="A345" s="56">
        <v>8</v>
      </c>
      <c r="B345" s="106">
        <v>100000149951</v>
      </c>
      <c r="C345" s="56">
        <v>0</v>
      </c>
      <c r="D345" s="56" t="s">
        <v>77</v>
      </c>
      <c r="E345" s="59" t="s">
        <v>1484</v>
      </c>
      <c r="F345" s="60">
        <v>11181.5</v>
      </c>
      <c r="G345" s="60">
        <v>-11154.83</v>
      </c>
      <c r="H345" s="59">
        <v>26.67</v>
      </c>
      <c r="I345" s="36" t="s">
        <v>306</v>
      </c>
      <c r="J345" s="36" t="s">
        <v>312</v>
      </c>
    </row>
    <row r="346" spans="1:10" x14ac:dyDescent="0.45">
      <c r="A346" s="56">
        <v>9</v>
      </c>
      <c r="B346" s="106">
        <v>100000149952</v>
      </c>
      <c r="C346" s="56">
        <v>0</v>
      </c>
      <c r="D346" s="56" t="s">
        <v>77</v>
      </c>
      <c r="E346" s="59" t="s">
        <v>1485</v>
      </c>
      <c r="F346" s="60">
        <v>11181.5</v>
      </c>
      <c r="G346" s="60">
        <v>-11154.83</v>
      </c>
      <c r="H346" s="59">
        <v>26.67</v>
      </c>
      <c r="I346" s="36" t="s">
        <v>306</v>
      </c>
      <c r="J346" s="36" t="s">
        <v>312</v>
      </c>
    </row>
    <row r="347" spans="1:10" x14ac:dyDescent="0.45">
      <c r="A347" s="56">
        <v>10</v>
      </c>
      <c r="B347" s="106">
        <v>100000149953</v>
      </c>
      <c r="C347" s="56">
        <v>0</v>
      </c>
      <c r="D347" s="56" t="s">
        <v>77</v>
      </c>
      <c r="E347" s="59" t="s">
        <v>1486</v>
      </c>
      <c r="F347" s="60">
        <v>11181.5</v>
      </c>
      <c r="G347" s="60">
        <v>-11154.83</v>
      </c>
      <c r="H347" s="59">
        <v>26.67</v>
      </c>
      <c r="I347" s="36" t="s">
        <v>306</v>
      </c>
      <c r="J347" s="36" t="s">
        <v>312</v>
      </c>
    </row>
    <row r="348" spans="1:10" x14ac:dyDescent="0.45">
      <c r="A348" s="56">
        <v>11</v>
      </c>
      <c r="B348" s="106">
        <v>100000149954</v>
      </c>
      <c r="C348" s="56">
        <v>0</v>
      </c>
      <c r="D348" s="56" t="s">
        <v>77</v>
      </c>
      <c r="E348" s="59" t="s">
        <v>1487</v>
      </c>
      <c r="F348" s="60">
        <v>11181.5</v>
      </c>
      <c r="G348" s="60">
        <v>-11154.83</v>
      </c>
      <c r="H348" s="59">
        <v>26.67</v>
      </c>
      <c r="I348" s="36" t="s">
        <v>306</v>
      </c>
      <c r="J348" s="36" t="s">
        <v>312</v>
      </c>
    </row>
    <row r="349" spans="1:10" x14ac:dyDescent="0.45">
      <c r="A349" s="56">
        <v>12</v>
      </c>
      <c r="B349" s="106">
        <v>100000149955</v>
      </c>
      <c r="C349" s="56">
        <v>0</v>
      </c>
      <c r="D349" s="56" t="s">
        <v>77</v>
      </c>
      <c r="E349" s="59" t="s">
        <v>1488</v>
      </c>
      <c r="F349" s="60">
        <v>11181.5</v>
      </c>
      <c r="G349" s="60">
        <v>-11154.83</v>
      </c>
      <c r="H349" s="59">
        <v>26.67</v>
      </c>
      <c r="I349" s="36" t="s">
        <v>306</v>
      </c>
      <c r="J349" s="36" t="s">
        <v>312</v>
      </c>
    </row>
    <row r="350" spans="1:10" x14ac:dyDescent="0.45">
      <c r="A350" s="56">
        <v>13</v>
      </c>
      <c r="B350" s="106">
        <v>100000149956</v>
      </c>
      <c r="C350" s="56">
        <v>0</v>
      </c>
      <c r="D350" s="56" t="s">
        <v>77</v>
      </c>
      <c r="E350" s="59" t="s">
        <v>1489</v>
      </c>
      <c r="F350" s="60">
        <v>11181.5</v>
      </c>
      <c r="G350" s="60">
        <v>-11154.83</v>
      </c>
      <c r="H350" s="59">
        <v>26.67</v>
      </c>
      <c r="I350" s="36" t="s">
        <v>306</v>
      </c>
      <c r="J350" s="36" t="s">
        <v>312</v>
      </c>
    </row>
    <row r="351" spans="1:10" x14ac:dyDescent="0.45">
      <c r="A351" s="56">
        <v>14</v>
      </c>
      <c r="B351" s="106">
        <v>100000149957</v>
      </c>
      <c r="C351" s="56">
        <v>0</v>
      </c>
      <c r="D351" s="56" t="s">
        <v>77</v>
      </c>
      <c r="E351" s="59" t="s">
        <v>1490</v>
      </c>
      <c r="F351" s="60">
        <v>11181.5</v>
      </c>
      <c r="G351" s="60">
        <v>-11154.83</v>
      </c>
      <c r="H351" s="59">
        <v>26.67</v>
      </c>
      <c r="I351" s="36" t="s">
        <v>306</v>
      </c>
      <c r="J351" s="36" t="s">
        <v>312</v>
      </c>
    </row>
    <row r="352" spans="1:10" x14ac:dyDescent="0.45">
      <c r="A352" s="56">
        <v>15</v>
      </c>
      <c r="B352" s="106">
        <v>100000149958</v>
      </c>
      <c r="C352" s="56">
        <v>0</v>
      </c>
      <c r="D352" s="56" t="s">
        <v>77</v>
      </c>
      <c r="E352" s="59" t="s">
        <v>1491</v>
      </c>
      <c r="F352" s="60">
        <v>11181.5</v>
      </c>
      <c r="G352" s="60">
        <v>-11154.83</v>
      </c>
      <c r="H352" s="59">
        <v>26.67</v>
      </c>
      <c r="I352" s="36" t="s">
        <v>306</v>
      </c>
      <c r="J352" s="36" t="s">
        <v>312</v>
      </c>
    </row>
    <row r="353" spans="1:15" x14ac:dyDescent="0.45">
      <c r="A353" s="56">
        <v>16</v>
      </c>
      <c r="B353" s="106">
        <v>100000149959</v>
      </c>
      <c r="C353" s="56">
        <v>0</v>
      </c>
      <c r="D353" s="56" t="s">
        <v>77</v>
      </c>
      <c r="E353" s="59" t="s">
        <v>1492</v>
      </c>
      <c r="F353" s="60">
        <v>11181.5</v>
      </c>
      <c r="G353" s="60">
        <v>-11154.83</v>
      </c>
      <c r="H353" s="59">
        <v>26.67</v>
      </c>
      <c r="I353" s="36" t="s">
        <v>306</v>
      </c>
      <c r="J353" s="36" t="s">
        <v>312</v>
      </c>
    </row>
    <row r="354" spans="1:15" x14ac:dyDescent="0.45">
      <c r="A354" s="56">
        <v>17</v>
      </c>
      <c r="B354" s="106">
        <v>100000222741</v>
      </c>
      <c r="C354" s="56">
        <v>0</v>
      </c>
      <c r="D354" s="56" t="s">
        <v>1493</v>
      </c>
      <c r="E354" s="59" t="s">
        <v>1494</v>
      </c>
      <c r="F354" s="60">
        <v>11500</v>
      </c>
      <c r="G354" s="60">
        <v>-4794.28</v>
      </c>
      <c r="H354" s="60">
        <v>6705.72</v>
      </c>
      <c r="I354" s="36" t="s">
        <v>306</v>
      </c>
      <c r="J354" s="36" t="s">
        <v>312</v>
      </c>
    </row>
    <row r="355" spans="1:15" x14ac:dyDescent="0.45">
      <c r="A355" s="56">
        <v>18</v>
      </c>
      <c r="B355" s="86">
        <v>100000233144</v>
      </c>
      <c r="C355" s="85">
        <v>0</v>
      </c>
      <c r="D355" s="85" t="s">
        <v>1495</v>
      </c>
      <c r="E355" s="87" t="s">
        <v>1496</v>
      </c>
      <c r="F355" s="88">
        <v>5500</v>
      </c>
      <c r="G355" s="88">
        <v>-2186.8200000000002</v>
      </c>
      <c r="H355" s="88">
        <v>3313.18</v>
      </c>
      <c r="I355" s="36" t="s">
        <v>306</v>
      </c>
      <c r="J355" s="36" t="s">
        <v>312</v>
      </c>
    </row>
    <row r="356" spans="1:15" x14ac:dyDescent="0.45">
      <c r="A356" s="56">
        <v>19</v>
      </c>
      <c r="B356" s="106">
        <v>100000233154</v>
      </c>
      <c r="C356" s="56">
        <v>0</v>
      </c>
      <c r="D356" s="56" t="s">
        <v>1495</v>
      </c>
      <c r="E356" s="59" t="s">
        <v>1497</v>
      </c>
      <c r="F356" s="60">
        <v>20400</v>
      </c>
      <c r="G356" s="60">
        <v>-8111.12</v>
      </c>
      <c r="H356" s="60">
        <v>12288.88</v>
      </c>
      <c r="I356" s="36" t="s">
        <v>306</v>
      </c>
      <c r="J356" s="36" t="s">
        <v>312</v>
      </c>
    </row>
    <row r="357" spans="1:15" x14ac:dyDescent="0.45">
      <c r="A357" s="56">
        <v>20</v>
      </c>
      <c r="B357" s="106">
        <v>100000322402</v>
      </c>
      <c r="C357" s="56">
        <v>0</v>
      </c>
      <c r="D357" s="56" t="s">
        <v>366</v>
      </c>
      <c r="E357" s="59" t="s">
        <v>367</v>
      </c>
      <c r="F357" s="60">
        <v>525000</v>
      </c>
      <c r="G357" s="60">
        <v>-198672.95</v>
      </c>
      <c r="H357" s="60">
        <v>326327.05</v>
      </c>
      <c r="I357" s="36" t="s">
        <v>306</v>
      </c>
      <c r="J357" s="36" t="s">
        <v>312</v>
      </c>
    </row>
    <row r="358" spans="1:15" x14ac:dyDescent="0.45">
      <c r="A358" s="56">
        <v>21</v>
      </c>
      <c r="B358" s="106">
        <v>100000322975</v>
      </c>
      <c r="C358" s="56">
        <v>0</v>
      </c>
      <c r="D358" s="56" t="s">
        <v>860</v>
      </c>
      <c r="E358" s="59" t="s">
        <v>1498</v>
      </c>
      <c r="F358" s="60">
        <v>180000</v>
      </c>
      <c r="G358" s="60">
        <v>-69349.320000000007</v>
      </c>
      <c r="H358" s="60">
        <v>110650.68</v>
      </c>
      <c r="I358" s="36" t="s">
        <v>306</v>
      </c>
      <c r="J358" s="36" t="s">
        <v>312</v>
      </c>
    </row>
    <row r="359" spans="1:15" x14ac:dyDescent="0.45">
      <c r="A359" s="56">
        <v>22</v>
      </c>
      <c r="B359" s="106">
        <v>100000329340</v>
      </c>
      <c r="C359" s="56">
        <v>0</v>
      </c>
      <c r="D359" s="56" t="s">
        <v>84</v>
      </c>
      <c r="E359" s="59" t="s">
        <v>85</v>
      </c>
      <c r="F359" s="60">
        <v>17900</v>
      </c>
      <c r="G359" s="60">
        <v>-6491.82</v>
      </c>
      <c r="H359" s="60">
        <v>11408.18</v>
      </c>
      <c r="I359" s="36" t="s">
        <v>306</v>
      </c>
      <c r="J359" s="36" t="s">
        <v>312</v>
      </c>
    </row>
    <row r="360" spans="1:15" x14ac:dyDescent="0.45">
      <c r="A360" s="56">
        <v>23</v>
      </c>
      <c r="B360" s="106">
        <v>100000329341</v>
      </c>
      <c r="C360" s="56">
        <v>0</v>
      </c>
      <c r="D360" s="56" t="s">
        <v>84</v>
      </c>
      <c r="E360" s="59" t="s">
        <v>85</v>
      </c>
      <c r="F360" s="60">
        <v>17900</v>
      </c>
      <c r="G360" s="60">
        <v>-6491.82</v>
      </c>
      <c r="H360" s="60">
        <v>11408.18</v>
      </c>
      <c r="I360" s="36" t="s">
        <v>306</v>
      </c>
      <c r="J360" s="36" t="s">
        <v>312</v>
      </c>
    </row>
    <row r="361" spans="1:15" x14ac:dyDescent="0.45">
      <c r="A361" s="61" t="s">
        <v>27</v>
      </c>
      <c r="B361" s="108" t="s">
        <v>103</v>
      </c>
      <c r="C361" s="61"/>
      <c r="D361" s="61"/>
      <c r="E361" s="61"/>
      <c r="F361" s="63">
        <f>SUM(F338:F360)</f>
        <v>957104</v>
      </c>
      <c r="G361" s="63">
        <f t="shared" ref="G361:H361" si="9">SUM(G338:G360)</f>
        <v>-474575.41</v>
      </c>
      <c r="H361" s="63">
        <f t="shared" si="9"/>
        <v>482528.58999999997</v>
      </c>
      <c r="I361" s="41"/>
      <c r="J361" s="41"/>
      <c r="K361" s="75"/>
      <c r="L361" s="75"/>
      <c r="M361" s="75"/>
      <c r="N361" s="75"/>
      <c r="O361" s="75"/>
    </row>
    <row r="362" spans="1:15" x14ac:dyDescent="0.45">
      <c r="A362" s="68"/>
      <c r="B362" s="103"/>
      <c r="C362" s="68"/>
      <c r="D362" s="68"/>
      <c r="E362" s="68"/>
      <c r="F362" s="70"/>
      <c r="G362" s="70"/>
      <c r="H362" s="70"/>
      <c r="I362" s="41"/>
      <c r="J362" s="41"/>
      <c r="K362" s="75"/>
      <c r="L362" s="75"/>
      <c r="M362" s="75"/>
      <c r="N362" s="75"/>
      <c r="O362" s="75"/>
    </row>
    <row r="363" spans="1:15" x14ac:dyDescent="0.45">
      <c r="A363" s="103" t="s">
        <v>375</v>
      </c>
      <c r="B363" s="103"/>
      <c r="C363" s="68"/>
      <c r="D363" s="68"/>
      <c r="E363" s="68"/>
      <c r="F363" s="70"/>
      <c r="G363" s="70"/>
      <c r="H363" s="70"/>
      <c r="I363" s="40"/>
      <c r="J363" s="40"/>
      <c r="K363" s="68"/>
      <c r="L363" s="68"/>
      <c r="M363" s="68"/>
      <c r="N363" s="68"/>
      <c r="O363" s="68"/>
    </row>
    <row r="364" spans="1:15" x14ac:dyDescent="0.45">
      <c r="A364" s="52" t="s">
        <v>278</v>
      </c>
      <c r="B364" s="105" t="s">
        <v>0</v>
      </c>
      <c r="C364" s="52" t="s">
        <v>1</v>
      </c>
      <c r="D364" s="52" t="s">
        <v>277</v>
      </c>
      <c r="E364" s="52" t="s">
        <v>2</v>
      </c>
      <c r="F364" s="52" t="s">
        <v>3</v>
      </c>
      <c r="G364" s="52" t="s">
        <v>4</v>
      </c>
      <c r="H364" s="52" t="s">
        <v>5</v>
      </c>
    </row>
    <row r="365" spans="1:15" x14ac:dyDescent="0.45">
      <c r="A365" s="56">
        <v>1</v>
      </c>
      <c r="B365" s="106">
        <v>100000202514</v>
      </c>
      <c r="C365" s="56">
        <v>0</v>
      </c>
      <c r="D365" s="56" t="s">
        <v>1317</v>
      </c>
      <c r="E365" s="59" t="s">
        <v>1499</v>
      </c>
      <c r="F365" s="60">
        <v>11561.35</v>
      </c>
      <c r="G365" s="60">
        <v>-11560.35</v>
      </c>
      <c r="H365" s="59">
        <v>1</v>
      </c>
      <c r="I365" s="36" t="s">
        <v>306</v>
      </c>
      <c r="J365" s="36" t="s">
        <v>313</v>
      </c>
    </row>
    <row r="366" spans="1:15" x14ac:dyDescent="0.45">
      <c r="A366" s="56">
        <v>2</v>
      </c>
      <c r="B366" s="86">
        <v>100000202515</v>
      </c>
      <c r="C366" s="85">
        <v>0</v>
      </c>
      <c r="D366" s="85" t="s">
        <v>1317</v>
      </c>
      <c r="E366" s="87" t="s">
        <v>1500</v>
      </c>
      <c r="F366" s="88">
        <v>7778.9</v>
      </c>
      <c r="G366" s="88">
        <v>-7777.9</v>
      </c>
      <c r="H366" s="87">
        <v>1</v>
      </c>
      <c r="I366" s="36" t="s">
        <v>306</v>
      </c>
      <c r="J366" s="36" t="s">
        <v>313</v>
      </c>
    </row>
    <row r="367" spans="1:15" x14ac:dyDescent="0.45">
      <c r="A367" s="56">
        <v>3</v>
      </c>
      <c r="B367" s="106">
        <v>100000202516</v>
      </c>
      <c r="C367" s="56">
        <v>0</v>
      </c>
      <c r="D367" s="56" t="s">
        <v>1317</v>
      </c>
      <c r="E367" s="59" t="s">
        <v>1501</v>
      </c>
      <c r="F367" s="60">
        <v>36594</v>
      </c>
      <c r="G367" s="60">
        <v>-36593</v>
      </c>
      <c r="H367" s="59">
        <v>1</v>
      </c>
      <c r="I367" s="36" t="s">
        <v>306</v>
      </c>
      <c r="J367" s="36" t="s">
        <v>313</v>
      </c>
    </row>
    <row r="368" spans="1:15" x14ac:dyDescent="0.45">
      <c r="A368" s="56">
        <v>4</v>
      </c>
      <c r="B368" s="106">
        <v>100000202517</v>
      </c>
      <c r="C368" s="56">
        <v>0</v>
      </c>
      <c r="D368" s="56" t="s">
        <v>1317</v>
      </c>
      <c r="E368" s="59" t="s">
        <v>1502</v>
      </c>
      <c r="F368" s="60">
        <v>15568.5</v>
      </c>
      <c r="G368" s="60">
        <v>-15567.5</v>
      </c>
      <c r="H368" s="59">
        <v>1</v>
      </c>
      <c r="I368" s="36" t="s">
        <v>306</v>
      </c>
      <c r="J368" s="36" t="s">
        <v>313</v>
      </c>
    </row>
    <row r="369" spans="1:15" x14ac:dyDescent="0.45">
      <c r="A369" s="56">
        <v>5</v>
      </c>
      <c r="B369" s="106">
        <v>100000202518</v>
      </c>
      <c r="C369" s="56">
        <v>0</v>
      </c>
      <c r="D369" s="56" t="s">
        <v>1317</v>
      </c>
      <c r="E369" s="59" t="s">
        <v>1503</v>
      </c>
      <c r="F369" s="60">
        <v>13696</v>
      </c>
      <c r="G369" s="60">
        <v>-13695</v>
      </c>
      <c r="H369" s="59">
        <v>1</v>
      </c>
      <c r="I369" s="36" t="s">
        <v>306</v>
      </c>
      <c r="J369" s="36" t="s">
        <v>313</v>
      </c>
    </row>
    <row r="370" spans="1:15" x14ac:dyDescent="0.45">
      <c r="A370" s="59"/>
      <c r="B370" s="103" t="s">
        <v>375</v>
      </c>
      <c r="C370" s="56"/>
      <c r="D370" s="56"/>
      <c r="E370" s="59"/>
      <c r="F370" s="63">
        <f>SUM(F365:F369)</f>
        <v>85198.75</v>
      </c>
      <c r="G370" s="63">
        <f t="shared" ref="G370:H370" si="10">SUM(G365:G369)</f>
        <v>-85193.75</v>
      </c>
      <c r="H370" s="63">
        <f t="shared" si="10"/>
        <v>5</v>
      </c>
    </row>
    <row r="371" spans="1:15" s="17" customFormat="1" x14ac:dyDescent="0.45">
      <c r="A371" s="177" t="s">
        <v>281</v>
      </c>
      <c r="B371" s="178"/>
      <c r="C371" s="178"/>
      <c r="D371" s="178"/>
      <c r="E371" s="179"/>
      <c r="F371" s="16">
        <f>F370+F361</f>
        <v>1042302.75</v>
      </c>
      <c r="G371" s="16">
        <f t="shared" ref="G371:H371" si="11">G370+G361</f>
        <v>-559769.15999999992</v>
      </c>
      <c r="H371" s="16">
        <f t="shared" si="11"/>
        <v>482533.58999999997</v>
      </c>
      <c r="I371" s="37"/>
      <c r="J371" s="38"/>
    </row>
    <row r="372" spans="1:15" x14ac:dyDescent="0.45">
      <c r="A372" s="68" t="s">
        <v>29</v>
      </c>
      <c r="B372" s="103" t="s">
        <v>104</v>
      </c>
      <c r="C372" s="68"/>
      <c r="D372" s="68"/>
      <c r="E372" s="68"/>
      <c r="F372" s="70">
        <v>1042302.75</v>
      </c>
      <c r="G372" s="70">
        <v>-559769.16</v>
      </c>
      <c r="H372" s="70">
        <v>482533.59</v>
      </c>
      <c r="I372" s="40"/>
      <c r="J372" s="40"/>
      <c r="K372" s="68"/>
      <c r="L372" s="68"/>
      <c r="M372" s="68"/>
      <c r="N372" s="68"/>
      <c r="O372" s="68"/>
    </row>
    <row r="373" spans="1:15" x14ac:dyDescent="0.45">
      <c r="A373" s="68"/>
      <c r="B373" s="103"/>
      <c r="C373" s="68"/>
      <c r="D373" s="68"/>
      <c r="E373" s="68"/>
      <c r="F373" s="70"/>
      <c r="G373" s="70"/>
      <c r="H373" s="70"/>
      <c r="I373" s="40"/>
      <c r="J373" s="40"/>
      <c r="K373" s="68"/>
      <c r="L373" s="68"/>
      <c r="M373" s="68"/>
      <c r="N373" s="68"/>
      <c r="O373" s="68"/>
    </row>
    <row r="374" spans="1:15" x14ac:dyDescent="0.45">
      <c r="A374" s="103" t="s">
        <v>142</v>
      </c>
      <c r="B374" s="103"/>
      <c r="C374" s="68"/>
      <c r="D374" s="68"/>
      <c r="E374" s="68"/>
      <c r="F374" s="70"/>
      <c r="G374" s="70"/>
      <c r="H374" s="70"/>
      <c r="I374" s="40"/>
      <c r="J374" s="40"/>
      <c r="K374" s="68"/>
      <c r="L374" s="68"/>
      <c r="M374" s="68"/>
      <c r="N374" s="68"/>
      <c r="O374" s="68"/>
    </row>
    <row r="375" spans="1:15" x14ac:dyDescent="0.45">
      <c r="A375" s="52" t="s">
        <v>278</v>
      </c>
      <c r="B375" s="105" t="s">
        <v>0</v>
      </c>
      <c r="C375" s="52" t="s">
        <v>1</v>
      </c>
      <c r="D375" s="52" t="s">
        <v>277</v>
      </c>
      <c r="E375" s="52" t="s">
        <v>2</v>
      </c>
      <c r="F375" s="52" t="s">
        <v>3</v>
      </c>
      <c r="G375" s="52" t="s">
        <v>4</v>
      </c>
      <c r="H375" s="52" t="s">
        <v>5</v>
      </c>
    </row>
    <row r="376" spans="1:15" customFormat="1" x14ac:dyDescent="0.45">
      <c r="A376" s="56">
        <v>1</v>
      </c>
      <c r="B376" s="106">
        <v>100000212947</v>
      </c>
      <c r="C376" s="56">
        <v>0</v>
      </c>
      <c r="D376" s="56" t="s">
        <v>107</v>
      </c>
      <c r="E376" s="59" t="s">
        <v>108</v>
      </c>
      <c r="F376" s="60">
        <v>45500</v>
      </c>
      <c r="G376" s="60">
        <v>-32199.45</v>
      </c>
      <c r="H376" s="60">
        <v>13300.55</v>
      </c>
      <c r="I376" s="36" t="s">
        <v>305</v>
      </c>
      <c r="J376" s="36" t="s">
        <v>312</v>
      </c>
      <c r="K376" s="55"/>
      <c r="L376" s="55"/>
    </row>
    <row r="377" spans="1:15" customFormat="1" x14ac:dyDescent="0.45">
      <c r="A377" s="56">
        <v>2</v>
      </c>
      <c r="B377" s="106">
        <v>100000213334</v>
      </c>
      <c r="C377" s="56">
        <v>0</v>
      </c>
      <c r="D377" s="56" t="s">
        <v>107</v>
      </c>
      <c r="E377" s="59" t="s">
        <v>109</v>
      </c>
      <c r="F377" s="60">
        <v>45500</v>
      </c>
      <c r="G377" s="60">
        <v>-32199.45</v>
      </c>
      <c r="H377" s="60">
        <v>13300.55</v>
      </c>
      <c r="I377" s="36" t="s">
        <v>305</v>
      </c>
      <c r="J377" s="36" t="s">
        <v>312</v>
      </c>
      <c r="K377" s="55"/>
      <c r="L377" s="55"/>
    </row>
    <row r="378" spans="1:15" customFormat="1" x14ac:dyDescent="0.45">
      <c r="A378" s="56">
        <v>3</v>
      </c>
      <c r="B378" s="106">
        <v>100000213335</v>
      </c>
      <c r="C378" s="56">
        <v>0</v>
      </c>
      <c r="D378" s="56" t="s">
        <v>107</v>
      </c>
      <c r="E378" s="59" t="s">
        <v>109</v>
      </c>
      <c r="F378" s="60">
        <v>45500</v>
      </c>
      <c r="G378" s="60">
        <v>-32199.45</v>
      </c>
      <c r="H378" s="60">
        <v>13300.55</v>
      </c>
      <c r="I378" s="36" t="s">
        <v>305</v>
      </c>
      <c r="J378" s="36" t="s">
        <v>312</v>
      </c>
      <c r="K378" s="55"/>
      <c r="L378" s="55"/>
    </row>
    <row r="379" spans="1:15" customFormat="1" x14ac:dyDescent="0.45">
      <c r="A379" s="56">
        <v>4</v>
      </c>
      <c r="B379" s="106">
        <v>100000213336</v>
      </c>
      <c r="C379" s="56">
        <v>0</v>
      </c>
      <c r="D379" s="56" t="s">
        <v>107</v>
      </c>
      <c r="E379" s="59" t="s">
        <v>109</v>
      </c>
      <c r="F379" s="60">
        <v>45500</v>
      </c>
      <c r="G379" s="60">
        <v>-32199.45</v>
      </c>
      <c r="H379" s="60">
        <v>13300.55</v>
      </c>
      <c r="I379" s="36" t="s">
        <v>305</v>
      </c>
      <c r="J379" s="36" t="s">
        <v>312</v>
      </c>
      <c r="K379" s="55"/>
      <c r="L379" s="55"/>
    </row>
    <row r="380" spans="1:15" customFormat="1" x14ac:dyDescent="0.45">
      <c r="A380" s="56">
        <v>5</v>
      </c>
      <c r="B380" s="106">
        <v>100000213337</v>
      </c>
      <c r="C380" s="56">
        <v>0</v>
      </c>
      <c r="D380" s="56" t="s">
        <v>107</v>
      </c>
      <c r="E380" s="59" t="s">
        <v>109</v>
      </c>
      <c r="F380" s="60">
        <v>45500</v>
      </c>
      <c r="G380" s="60">
        <v>-32199.45</v>
      </c>
      <c r="H380" s="60">
        <v>13300.55</v>
      </c>
      <c r="I380" s="36" t="s">
        <v>305</v>
      </c>
      <c r="J380" s="36" t="s">
        <v>312</v>
      </c>
      <c r="K380" s="55"/>
      <c r="L380" s="55"/>
    </row>
    <row r="381" spans="1:15" customFormat="1" x14ac:dyDescent="0.45">
      <c r="A381" s="56">
        <v>6</v>
      </c>
      <c r="B381" s="106">
        <v>100000213338</v>
      </c>
      <c r="C381" s="56">
        <v>0</v>
      </c>
      <c r="D381" s="56" t="s">
        <v>107</v>
      </c>
      <c r="E381" s="59" t="s">
        <v>109</v>
      </c>
      <c r="F381" s="60">
        <v>45500</v>
      </c>
      <c r="G381" s="60">
        <v>-32199.45</v>
      </c>
      <c r="H381" s="60">
        <v>13300.55</v>
      </c>
      <c r="I381" s="36" t="s">
        <v>305</v>
      </c>
      <c r="J381" s="36" t="s">
        <v>312</v>
      </c>
      <c r="K381" s="55"/>
      <c r="L381" s="55"/>
    </row>
    <row r="382" spans="1:15" customFormat="1" x14ac:dyDescent="0.45">
      <c r="A382" s="56">
        <v>7</v>
      </c>
      <c r="B382" s="106">
        <v>100000213339</v>
      </c>
      <c r="C382" s="56">
        <v>0</v>
      </c>
      <c r="D382" s="56" t="s">
        <v>107</v>
      </c>
      <c r="E382" s="59" t="s">
        <v>109</v>
      </c>
      <c r="F382" s="60">
        <v>45500</v>
      </c>
      <c r="G382" s="60">
        <v>-32199.45</v>
      </c>
      <c r="H382" s="60">
        <v>13300.55</v>
      </c>
      <c r="I382" s="36" t="s">
        <v>305</v>
      </c>
      <c r="J382" s="36" t="s">
        <v>312</v>
      </c>
      <c r="K382" s="55"/>
      <c r="L382" s="55"/>
    </row>
    <row r="383" spans="1:15" customFormat="1" x14ac:dyDescent="0.45">
      <c r="A383" s="56">
        <v>8</v>
      </c>
      <c r="B383" s="106">
        <v>100000213340</v>
      </c>
      <c r="C383" s="56">
        <v>0</v>
      </c>
      <c r="D383" s="56" t="s">
        <v>107</v>
      </c>
      <c r="E383" s="59" t="s">
        <v>109</v>
      </c>
      <c r="F383" s="60">
        <v>45500</v>
      </c>
      <c r="G383" s="60">
        <v>-32199.45</v>
      </c>
      <c r="H383" s="60">
        <v>13300.55</v>
      </c>
      <c r="I383" s="36" t="s">
        <v>305</v>
      </c>
      <c r="J383" s="36" t="s">
        <v>312</v>
      </c>
      <c r="K383" s="55"/>
      <c r="L383" s="55"/>
    </row>
    <row r="384" spans="1:15" customFormat="1" x14ac:dyDescent="0.45">
      <c r="A384" s="56">
        <v>9</v>
      </c>
      <c r="B384" s="106">
        <v>100000213341</v>
      </c>
      <c r="C384" s="56">
        <v>0</v>
      </c>
      <c r="D384" s="56" t="s">
        <v>107</v>
      </c>
      <c r="E384" s="59" t="s">
        <v>109</v>
      </c>
      <c r="F384" s="60">
        <v>45500</v>
      </c>
      <c r="G384" s="60">
        <v>-32199.45</v>
      </c>
      <c r="H384" s="60">
        <v>13300.55</v>
      </c>
      <c r="I384" s="36" t="s">
        <v>305</v>
      </c>
      <c r="J384" s="36" t="s">
        <v>312</v>
      </c>
      <c r="K384" s="55"/>
      <c r="L384" s="55"/>
    </row>
    <row r="385" spans="1:12" customFormat="1" x14ac:dyDescent="0.45">
      <c r="A385" s="56">
        <v>10</v>
      </c>
      <c r="B385" s="106">
        <v>100000213342</v>
      </c>
      <c r="C385" s="56">
        <v>0</v>
      </c>
      <c r="D385" s="56" t="s">
        <v>107</v>
      </c>
      <c r="E385" s="59" t="s">
        <v>109</v>
      </c>
      <c r="F385" s="60">
        <v>45500</v>
      </c>
      <c r="G385" s="60">
        <v>-32199.45</v>
      </c>
      <c r="H385" s="60">
        <v>13300.55</v>
      </c>
      <c r="I385" s="36" t="s">
        <v>305</v>
      </c>
      <c r="J385" s="36" t="s">
        <v>312</v>
      </c>
      <c r="K385" s="55"/>
      <c r="L385" s="55"/>
    </row>
    <row r="386" spans="1:12" customFormat="1" x14ac:dyDescent="0.45">
      <c r="A386" s="56">
        <v>11</v>
      </c>
      <c r="B386" s="106">
        <v>100000213343</v>
      </c>
      <c r="C386" s="56">
        <v>0</v>
      </c>
      <c r="D386" s="56" t="s">
        <v>107</v>
      </c>
      <c r="E386" s="59" t="s">
        <v>109</v>
      </c>
      <c r="F386" s="60">
        <v>45500</v>
      </c>
      <c r="G386" s="60">
        <v>-32199.45</v>
      </c>
      <c r="H386" s="60">
        <v>13300.55</v>
      </c>
      <c r="I386" s="36" t="s">
        <v>305</v>
      </c>
      <c r="J386" s="36" t="s">
        <v>312</v>
      </c>
      <c r="K386" s="55"/>
      <c r="L386" s="55"/>
    </row>
    <row r="387" spans="1:12" customFormat="1" x14ac:dyDescent="0.45">
      <c r="A387" s="56">
        <v>12</v>
      </c>
      <c r="B387" s="106">
        <v>100000213344</v>
      </c>
      <c r="C387" s="56">
        <v>0</v>
      </c>
      <c r="D387" s="56" t="s">
        <v>107</v>
      </c>
      <c r="E387" s="59" t="s">
        <v>109</v>
      </c>
      <c r="F387" s="60">
        <v>45500</v>
      </c>
      <c r="G387" s="60">
        <v>-32199.45</v>
      </c>
      <c r="H387" s="60">
        <v>13300.55</v>
      </c>
      <c r="I387" s="36" t="s">
        <v>305</v>
      </c>
      <c r="J387" s="36" t="s">
        <v>312</v>
      </c>
      <c r="K387" s="55"/>
      <c r="L387" s="55"/>
    </row>
    <row r="388" spans="1:12" customFormat="1" x14ac:dyDescent="0.45">
      <c r="A388" s="56">
        <v>13</v>
      </c>
      <c r="B388" s="106">
        <v>100000213345</v>
      </c>
      <c r="C388" s="56">
        <v>0</v>
      </c>
      <c r="D388" s="56" t="s">
        <v>107</v>
      </c>
      <c r="E388" s="59" t="s">
        <v>109</v>
      </c>
      <c r="F388" s="60">
        <v>45500</v>
      </c>
      <c r="G388" s="60">
        <v>-32199.45</v>
      </c>
      <c r="H388" s="60">
        <v>13300.55</v>
      </c>
      <c r="I388" s="36" t="s">
        <v>305</v>
      </c>
      <c r="J388" s="36" t="s">
        <v>312</v>
      </c>
      <c r="K388" s="55"/>
      <c r="L388" s="55"/>
    </row>
    <row r="389" spans="1:12" customFormat="1" x14ac:dyDescent="0.45">
      <c r="A389" s="56">
        <v>14</v>
      </c>
      <c r="B389" s="106">
        <v>100000213346</v>
      </c>
      <c r="C389" s="56">
        <v>0</v>
      </c>
      <c r="D389" s="56" t="s">
        <v>107</v>
      </c>
      <c r="E389" s="59" t="s">
        <v>109</v>
      </c>
      <c r="F389" s="60">
        <v>45500</v>
      </c>
      <c r="G389" s="60">
        <v>-32199.45</v>
      </c>
      <c r="H389" s="60">
        <v>13300.55</v>
      </c>
      <c r="I389" s="36" t="s">
        <v>305</v>
      </c>
      <c r="J389" s="36" t="s">
        <v>312</v>
      </c>
      <c r="K389" s="55"/>
      <c r="L389" s="55"/>
    </row>
    <row r="390" spans="1:12" customFormat="1" x14ac:dyDescent="0.45">
      <c r="A390" s="56">
        <v>15</v>
      </c>
      <c r="B390" s="106">
        <v>100000213347</v>
      </c>
      <c r="C390" s="56">
        <v>0</v>
      </c>
      <c r="D390" s="56" t="s">
        <v>107</v>
      </c>
      <c r="E390" s="59" t="s">
        <v>109</v>
      </c>
      <c r="F390" s="60">
        <v>45500</v>
      </c>
      <c r="G390" s="60">
        <v>-32199.45</v>
      </c>
      <c r="H390" s="60">
        <v>13300.55</v>
      </c>
      <c r="I390" s="36" t="s">
        <v>305</v>
      </c>
      <c r="J390" s="36" t="s">
        <v>312</v>
      </c>
      <c r="K390" s="55"/>
      <c r="L390" s="55"/>
    </row>
    <row r="391" spans="1:12" customFormat="1" x14ac:dyDescent="0.45">
      <c r="A391" s="56">
        <v>16</v>
      </c>
      <c r="B391" s="106">
        <v>100000213348</v>
      </c>
      <c r="C391" s="56">
        <v>0</v>
      </c>
      <c r="D391" s="56" t="s">
        <v>107</v>
      </c>
      <c r="E391" s="59" t="s">
        <v>109</v>
      </c>
      <c r="F391" s="60">
        <v>45500</v>
      </c>
      <c r="G391" s="60">
        <v>-32199.45</v>
      </c>
      <c r="H391" s="60">
        <v>13300.55</v>
      </c>
      <c r="I391" s="36" t="s">
        <v>305</v>
      </c>
      <c r="J391" s="36" t="s">
        <v>312</v>
      </c>
      <c r="K391" s="55"/>
      <c r="L391" s="55"/>
    </row>
    <row r="392" spans="1:12" customFormat="1" x14ac:dyDescent="0.45">
      <c r="A392" s="56">
        <v>17</v>
      </c>
      <c r="B392" s="106">
        <v>100000213349</v>
      </c>
      <c r="C392" s="56">
        <v>0</v>
      </c>
      <c r="D392" s="56" t="s">
        <v>107</v>
      </c>
      <c r="E392" s="59" t="s">
        <v>109</v>
      </c>
      <c r="F392" s="60">
        <v>45500</v>
      </c>
      <c r="G392" s="60">
        <v>-32199.45</v>
      </c>
      <c r="H392" s="60">
        <v>13300.55</v>
      </c>
      <c r="I392" s="36" t="s">
        <v>305</v>
      </c>
      <c r="J392" s="36" t="s">
        <v>312</v>
      </c>
      <c r="K392" s="55"/>
      <c r="L392" s="55"/>
    </row>
    <row r="393" spans="1:12" customFormat="1" x14ac:dyDescent="0.45">
      <c r="A393" s="56">
        <v>18</v>
      </c>
      <c r="B393" s="106">
        <v>100000213350</v>
      </c>
      <c r="C393" s="56">
        <v>0</v>
      </c>
      <c r="D393" s="56" t="s">
        <v>107</v>
      </c>
      <c r="E393" s="59" t="s">
        <v>109</v>
      </c>
      <c r="F393" s="60">
        <v>45500</v>
      </c>
      <c r="G393" s="60">
        <v>-32199.45</v>
      </c>
      <c r="H393" s="60">
        <v>13300.55</v>
      </c>
      <c r="I393" s="36" t="s">
        <v>305</v>
      </c>
      <c r="J393" s="36" t="s">
        <v>312</v>
      </c>
      <c r="K393" s="55"/>
      <c r="L393" s="55"/>
    </row>
    <row r="394" spans="1:12" customFormat="1" x14ac:dyDescent="0.45">
      <c r="A394" s="56">
        <v>19</v>
      </c>
      <c r="B394" s="106">
        <v>100000213351</v>
      </c>
      <c r="C394" s="56">
        <v>0</v>
      </c>
      <c r="D394" s="56" t="s">
        <v>107</v>
      </c>
      <c r="E394" s="59" t="s">
        <v>109</v>
      </c>
      <c r="F394" s="60">
        <v>45500</v>
      </c>
      <c r="G394" s="60">
        <v>-32199.45</v>
      </c>
      <c r="H394" s="60">
        <v>13300.55</v>
      </c>
      <c r="I394" s="36" t="s">
        <v>305</v>
      </c>
      <c r="J394" s="36" t="s">
        <v>312</v>
      </c>
      <c r="K394" s="55"/>
      <c r="L394" s="55"/>
    </row>
    <row r="395" spans="1:12" customFormat="1" x14ac:dyDescent="0.45">
      <c r="A395" s="56">
        <v>20</v>
      </c>
      <c r="B395" s="106">
        <v>100000213352</v>
      </c>
      <c r="C395" s="56">
        <v>0</v>
      </c>
      <c r="D395" s="56" t="s">
        <v>107</v>
      </c>
      <c r="E395" s="59" t="s">
        <v>109</v>
      </c>
      <c r="F395" s="60">
        <v>45500</v>
      </c>
      <c r="G395" s="60">
        <v>-32199.45</v>
      </c>
      <c r="H395" s="60">
        <v>13300.55</v>
      </c>
      <c r="I395" s="36" t="s">
        <v>305</v>
      </c>
      <c r="J395" s="36" t="s">
        <v>312</v>
      </c>
      <c r="K395" s="55"/>
      <c r="L395" s="55"/>
    </row>
    <row r="396" spans="1:12" customFormat="1" x14ac:dyDescent="0.45">
      <c r="A396" s="56">
        <v>21</v>
      </c>
      <c r="B396" s="106">
        <v>100000213353</v>
      </c>
      <c r="C396" s="56">
        <v>0</v>
      </c>
      <c r="D396" s="56" t="s">
        <v>107</v>
      </c>
      <c r="E396" s="59" t="s">
        <v>109</v>
      </c>
      <c r="F396" s="60">
        <v>45500</v>
      </c>
      <c r="G396" s="60">
        <v>-32199.45</v>
      </c>
      <c r="H396" s="60">
        <v>13300.55</v>
      </c>
      <c r="I396" s="36" t="s">
        <v>305</v>
      </c>
      <c r="J396" s="36" t="s">
        <v>312</v>
      </c>
      <c r="K396" s="55"/>
      <c r="L396" s="55"/>
    </row>
    <row r="397" spans="1:12" customFormat="1" x14ac:dyDescent="0.45">
      <c r="A397" s="56">
        <v>22</v>
      </c>
      <c r="B397" s="106">
        <v>100000213354</v>
      </c>
      <c r="C397" s="56">
        <v>0</v>
      </c>
      <c r="D397" s="56" t="s">
        <v>107</v>
      </c>
      <c r="E397" s="59" t="s">
        <v>109</v>
      </c>
      <c r="F397" s="60">
        <v>45500</v>
      </c>
      <c r="G397" s="60">
        <v>-32199.45</v>
      </c>
      <c r="H397" s="60">
        <v>13300.55</v>
      </c>
      <c r="I397" s="36" t="s">
        <v>305</v>
      </c>
      <c r="J397" s="36" t="s">
        <v>312</v>
      </c>
      <c r="K397" s="55"/>
      <c r="L397" s="55"/>
    </row>
    <row r="398" spans="1:12" customFormat="1" x14ac:dyDescent="0.45">
      <c r="A398" s="56">
        <v>23</v>
      </c>
      <c r="B398" s="106">
        <v>100000213355</v>
      </c>
      <c r="C398" s="56">
        <v>0</v>
      </c>
      <c r="D398" s="56" t="s">
        <v>107</v>
      </c>
      <c r="E398" s="59" t="s">
        <v>109</v>
      </c>
      <c r="F398" s="60">
        <v>45500</v>
      </c>
      <c r="G398" s="60">
        <v>-32199.45</v>
      </c>
      <c r="H398" s="60">
        <v>13300.55</v>
      </c>
      <c r="I398" s="36" t="s">
        <v>305</v>
      </c>
      <c r="J398" s="36" t="s">
        <v>312</v>
      </c>
      <c r="K398" s="55"/>
      <c r="L398" s="55"/>
    </row>
    <row r="399" spans="1:12" customFormat="1" x14ac:dyDescent="0.45">
      <c r="A399" s="56">
        <v>24</v>
      </c>
      <c r="B399" s="106">
        <v>100000213356</v>
      </c>
      <c r="C399" s="56">
        <v>0</v>
      </c>
      <c r="D399" s="56" t="s">
        <v>107</v>
      </c>
      <c r="E399" s="59" t="s">
        <v>109</v>
      </c>
      <c r="F399" s="60">
        <v>45500</v>
      </c>
      <c r="G399" s="60">
        <v>-32199.45</v>
      </c>
      <c r="H399" s="60">
        <v>13300.55</v>
      </c>
      <c r="I399" s="36" t="s">
        <v>305</v>
      </c>
      <c r="J399" s="36" t="s">
        <v>312</v>
      </c>
      <c r="K399" s="55"/>
      <c r="L399" s="55"/>
    </row>
    <row r="400" spans="1:12" customFormat="1" x14ac:dyDescent="0.45">
      <c r="A400" s="56">
        <v>25</v>
      </c>
      <c r="B400" s="106">
        <v>100000213357</v>
      </c>
      <c r="C400" s="56">
        <v>0</v>
      </c>
      <c r="D400" s="56" t="s">
        <v>107</v>
      </c>
      <c r="E400" s="59" t="s">
        <v>109</v>
      </c>
      <c r="F400" s="60">
        <v>45500</v>
      </c>
      <c r="G400" s="60">
        <v>-32199.45</v>
      </c>
      <c r="H400" s="60">
        <v>13300.55</v>
      </c>
      <c r="I400" s="36" t="s">
        <v>305</v>
      </c>
      <c r="J400" s="36" t="s">
        <v>312</v>
      </c>
      <c r="K400" s="55"/>
      <c r="L400" s="55"/>
    </row>
    <row r="401" spans="1:12" customFormat="1" x14ac:dyDescent="0.45">
      <c r="A401" s="56">
        <v>26</v>
      </c>
      <c r="B401" s="106">
        <v>100000213358</v>
      </c>
      <c r="C401" s="56">
        <v>0</v>
      </c>
      <c r="D401" s="56" t="s">
        <v>107</v>
      </c>
      <c r="E401" s="59" t="s">
        <v>109</v>
      </c>
      <c r="F401" s="60">
        <v>45500</v>
      </c>
      <c r="G401" s="60">
        <v>-32199.45</v>
      </c>
      <c r="H401" s="60">
        <v>13300.55</v>
      </c>
      <c r="I401" s="36" t="s">
        <v>305</v>
      </c>
      <c r="J401" s="36" t="s">
        <v>312</v>
      </c>
      <c r="K401" s="55"/>
      <c r="L401" s="55"/>
    </row>
    <row r="402" spans="1:12" customFormat="1" x14ac:dyDescent="0.45">
      <c r="A402" s="56">
        <v>27</v>
      </c>
      <c r="B402" s="106">
        <v>100000213359</v>
      </c>
      <c r="C402" s="56">
        <v>0</v>
      </c>
      <c r="D402" s="56" t="s">
        <v>107</v>
      </c>
      <c r="E402" s="59" t="s">
        <v>109</v>
      </c>
      <c r="F402" s="60">
        <v>45500</v>
      </c>
      <c r="G402" s="60">
        <v>-32199.45</v>
      </c>
      <c r="H402" s="60">
        <v>13300.55</v>
      </c>
      <c r="I402" s="36" t="s">
        <v>305</v>
      </c>
      <c r="J402" s="36" t="s">
        <v>312</v>
      </c>
      <c r="K402" s="55"/>
      <c r="L402" s="55"/>
    </row>
    <row r="403" spans="1:12" customFormat="1" x14ac:dyDescent="0.45">
      <c r="A403" s="56">
        <v>28</v>
      </c>
      <c r="B403" s="106">
        <v>100000213360</v>
      </c>
      <c r="C403" s="56">
        <v>0</v>
      </c>
      <c r="D403" s="56" t="s">
        <v>107</v>
      </c>
      <c r="E403" s="59" t="s">
        <v>109</v>
      </c>
      <c r="F403" s="60">
        <v>45500</v>
      </c>
      <c r="G403" s="60">
        <v>-32199.45</v>
      </c>
      <c r="H403" s="60">
        <v>13300.55</v>
      </c>
      <c r="I403" s="36" t="s">
        <v>305</v>
      </c>
      <c r="J403" s="36" t="s">
        <v>312</v>
      </c>
      <c r="K403" s="55"/>
      <c r="L403" s="55"/>
    </row>
    <row r="404" spans="1:12" customFormat="1" x14ac:dyDescent="0.45">
      <c r="A404" s="56">
        <v>29</v>
      </c>
      <c r="B404" s="106">
        <v>100000213361</v>
      </c>
      <c r="C404" s="56">
        <v>0</v>
      </c>
      <c r="D404" s="56" t="s">
        <v>107</v>
      </c>
      <c r="E404" s="59" t="s">
        <v>109</v>
      </c>
      <c r="F404" s="60">
        <v>45500</v>
      </c>
      <c r="G404" s="60">
        <v>-32199.45</v>
      </c>
      <c r="H404" s="60">
        <v>13300.55</v>
      </c>
      <c r="I404" s="36" t="s">
        <v>305</v>
      </c>
      <c r="J404" s="36" t="s">
        <v>312</v>
      </c>
      <c r="K404" s="55"/>
      <c r="L404" s="55"/>
    </row>
    <row r="405" spans="1:12" customFormat="1" x14ac:dyDescent="0.45">
      <c r="A405" s="56">
        <v>30</v>
      </c>
      <c r="B405" s="106">
        <v>100000213362</v>
      </c>
      <c r="C405" s="56">
        <v>0</v>
      </c>
      <c r="D405" s="56" t="s">
        <v>107</v>
      </c>
      <c r="E405" s="59" t="s">
        <v>109</v>
      </c>
      <c r="F405" s="60">
        <v>45500</v>
      </c>
      <c r="G405" s="60">
        <v>-32199.45</v>
      </c>
      <c r="H405" s="60">
        <v>13300.55</v>
      </c>
      <c r="I405" s="36" t="s">
        <v>305</v>
      </c>
      <c r="J405" s="36" t="s">
        <v>312</v>
      </c>
      <c r="K405" s="55"/>
      <c r="L405" s="55"/>
    </row>
    <row r="406" spans="1:12" customFormat="1" x14ac:dyDescent="0.45">
      <c r="A406" s="56">
        <v>31</v>
      </c>
      <c r="B406" s="106">
        <v>100000213363</v>
      </c>
      <c r="C406" s="56">
        <v>0</v>
      </c>
      <c r="D406" s="56" t="s">
        <v>107</v>
      </c>
      <c r="E406" s="59" t="s">
        <v>109</v>
      </c>
      <c r="F406" s="60">
        <v>45500</v>
      </c>
      <c r="G406" s="60">
        <v>-32199.45</v>
      </c>
      <c r="H406" s="60">
        <v>13300.55</v>
      </c>
      <c r="I406" s="36" t="s">
        <v>305</v>
      </c>
      <c r="J406" s="36" t="s">
        <v>312</v>
      </c>
      <c r="K406" s="55"/>
      <c r="L406" s="55"/>
    </row>
    <row r="407" spans="1:12" customFormat="1" x14ac:dyDescent="0.45">
      <c r="A407" s="56">
        <v>32</v>
      </c>
      <c r="B407" s="106">
        <v>100000213364</v>
      </c>
      <c r="C407" s="56">
        <v>0</v>
      </c>
      <c r="D407" s="56" t="s">
        <v>107</v>
      </c>
      <c r="E407" s="59" t="s">
        <v>109</v>
      </c>
      <c r="F407" s="60">
        <v>45500</v>
      </c>
      <c r="G407" s="60">
        <v>-32199.45</v>
      </c>
      <c r="H407" s="60">
        <v>13300.55</v>
      </c>
      <c r="I407" s="36" t="s">
        <v>305</v>
      </c>
      <c r="J407" s="36" t="s">
        <v>312</v>
      </c>
      <c r="K407" s="55"/>
      <c r="L407" s="55"/>
    </row>
    <row r="408" spans="1:12" customFormat="1" x14ac:dyDescent="0.45">
      <c r="A408" s="56">
        <v>33</v>
      </c>
      <c r="B408" s="106">
        <v>100000213365</v>
      </c>
      <c r="C408" s="56">
        <v>0</v>
      </c>
      <c r="D408" s="56" t="s">
        <v>107</v>
      </c>
      <c r="E408" s="59" t="s">
        <v>109</v>
      </c>
      <c r="F408" s="60">
        <v>45500</v>
      </c>
      <c r="G408" s="60">
        <v>-32199.45</v>
      </c>
      <c r="H408" s="60">
        <v>13300.55</v>
      </c>
      <c r="I408" s="36" t="s">
        <v>305</v>
      </c>
      <c r="J408" s="36" t="s">
        <v>312</v>
      </c>
      <c r="K408" s="55"/>
      <c r="L408" s="55"/>
    </row>
    <row r="409" spans="1:12" customFormat="1" x14ac:dyDescent="0.45">
      <c r="A409" s="56">
        <v>34</v>
      </c>
      <c r="B409" s="106">
        <v>100000213366</v>
      </c>
      <c r="C409" s="56">
        <v>0</v>
      </c>
      <c r="D409" s="56" t="s">
        <v>107</v>
      </c>
      <c r="E409" s="59" t="s">
        <v>109</v>
      </c>
      <c r="F409" s="60">
        <v>45500</v>
      </c>
      <c r="G409" s="60">
        <v>-32199.45</v>
      </c>
      <c r="H409" s="60">
        <v>13300.55</v>
      </c>
      <c r="I409" s="36" t="s">
        <v>305</v>
      </c>
      <c r="J409" s="36" t="s">
        <v>312</v>
      </c>
      <c r="K409" s="55"/>
      <c r="L409" s="55"/>
    </row>
    <row r="410" spans="1:12" customFormat="1" x14ac:dyDescent="0.45">
      <c r="A410" s="56">
        <v>35</v>
      </c>
      <c r="B410" s="106">
        <v>100000213367</v>
      </c>
      <c r="C410" s="56">
        <v>0</v>
      </c>
      <c r="D410" s="56" t="s">
        <v>107</v>
      </c>
      <c r="E410" s="59" t="s">
        <v>109</v>
      </c>
      <c r="F410" s="60">
        <v>45500</v>
      </c>
      <c r="G410" s="60">
        <v>-32199.45</v>
      </c>
      <c r="H410" s="60">
        <v>13300.55</v>
      </c>
      <c r="I410" s="36" t="s">
        <v>305</v>
      </c>
      <c r="J410" s="36" t="s">
        <v>312</v>
      </c>
      <c r="K410" s="55"/>
      <c r="L410" s="55"/>
    </row>
    <row r="411" spans="1:12" customFormat="1" x14ac:dyDescent="0.45">
      <c r="A411" s="56">
        <v>36</v>
      </c>
      <c r="B411" s="106">
        <v>100000213368</v>
      </c>
      <c r="C411" s="56">
        <v>0</v>
      </c>
      <c r="D411" s="56" t="s">
        <v>107</v>
      </c>
      <c r="E411" s="59" t="s">
        <v>109</v>
      </c>
      <c r="F411" s="60">
        <v>45500</v>
      </c>
      <c r="G411" s="60">
        <v>-32199.45</v>
      </c>
      <c r="H411" s="60">
        <v>13300.55</v>
      </c>
      <c r="I411" s="36" t="s">
        <v>305</v>
      </c>
      <c r="J411" s="36" t="s">
        <v>312</v>
      </c>
      <c r="K411" s="55"/>
      <c r="L411" s="55"/>
    </row>
    <row r="412" spans="1:12" customFormat="1" x14ac:dyDescent="0.45">
      <c r="A412" s="56">
        <v>37</v>
      </c>
      <c r="B412" s="106">
        <v>100000213369</v>
      </c>
      <c r="C412" s="56">
        <v>0</v>
      </c>
      <c r="D412" s="56" t="s">
        <v>107</v>
      </c>
      <c r="E412" s="59" t="s">
        <v>109</v>
      </c>
      <c r="F412" s="60">
        <v>45500</v>
      </c>
      <c r="G412" s="60">
        <v>-32199.45</v>
      </c>
      <c r="H412" s="60">
        <v>13300.55</v>
      </c>
      <c r="I412" s="36" t="s">
        <v>305</v>
      </c>
      <c r="J412" s="36" t="s">
        <v>312</v>
      </c>
      <c r="K412" s="55"/>
      <c r="L412" s="55"/>
    </row>
    <row r="413" spans="1:12" customFormat="1" x14ac:dyDescent="0.45">
      <c r="A413" s="56">
        <v>38</v>
      </c>
      <c r="B413" s="106">
        <v>100000213370</v>
      </c>
      <c r="C413" s="56">
        <v>0</v>
      </c>
      <c r="D413" s="56" t="s">
        <v>107</v>
      </c>
      <c r="E413" s="59" t="s">
        <v>109</v>
      </c>
      <c r="F413" s="60">
        <v>45500</v>
      </c>
      <c r="G413" s="60">
        <v>-32199.45</v>
      </c>
      <c r="H413" s="60">
        <v>13300.55</v>
      </c>
      <c r="I413" s="36" t="s">
        <v>305</v>
      </c>
      <c r="J413" s="36" t="s">
        <v>312</v>
      </c>
      <c r="K413" s="55"/>
      <c r="L413" s="55"/>
    </row>
    <row r="414" spans="1:12" customFormat="1" x14ac:dyDescent="0.45">
      <c r="A414" s="56">
        <v>39</v>
      </c>
      <c r="B414" s="106">
        <v>100000213371</v>
      </c>
      <c r="C414" s="56">
        <v>0</v>
      </c>
      <c r="D414" s="56" t="s">
        <v>107</v>
      </c>
      <c r="E414" s="59" t="s">
        <v>109</v>
      </c>
      <c r="F414" s="60">
        <v>45500</v>
      </c>
      <c r="G414" s="60">
        <v>-32199.45</v>
      </c>
      <c r="H414" s="60">
        <v>13300.55</v>
      </c>
      <c r="I414" s="36" t="s">
        <v>305</v>
      </c>
      <c r="J414" s="36" t="s">
        <v>312</v>
      </c>
      <c r="K414" s="55"/>
      <c r="L414" s="55"/>
    </row>
    <row r="415" spans="1:12" customFormat="1" x14ac:dyDescent="0.45">
      <c r="A415" s="56">
        <v>40</v>
      </c>
      <c r="B415" s="106">
        <v>100000213372</v>
      </c>
      <c r="C415" s="56">
        <v>0</v>
      </c>
      <c r="D415" s="56" t="s">
        <v>107</v>
      </c>
      <c r="E415" s="59" t="s">
        <v>109</v>
      </c>
      <c r="F415" s="60">
        <v>45500</v>
      </c>
      <c r="G415" s="60">
        <v>-32199.45</v>
      </c>
      <c r="H415" s="60">
        <v>13300.55</v>
      </c>
      <c r="I415" s="36" t="s">
        <v>305</v>
      </c>
      <c r="J415" s="36" t="s">
        <v>312</v>
      </c>
      <c r="K415" s="55"/>
      <c r="L415" s="55"/>
    </row>
    <row r="416" spans="1:12" customFormat="1" x14ac:dyDescent="0.45">
      <c r="A416" s="56">
        <v>41</v>
      </c>
      <c r="B416" s="106">
        <v>100000213373</v>
      </c>
      <c r="C416" s="56">
        <v>0</v>
      </c>
      <c r="D416" s="56" t="s">
        <v>107</v>
      </c>
      <c r="E416" s="59" t="s">
        <v>109</v>
      </c>
      <c r="F416" s="60">
        <v>45500</v>
      </c>
      <c r="G416" s="60">
        <v>-32199.45</v>
      </c>
      <c r="H416" s="60">
        <v>13300.55</v>
      </c>
      <c r="I416" s="36" t="s">
        <v>305</v>
      </c>
      <c r="J416" s="36" t="s">
        <v>312</v>
      </c>
      <c r="K416" s="55"/>
      <c r="L416" s="55"/>
    </row>
    <row r="417" spans="1:12" customFormat="1" x14ac:dyDescent="0.45">
      <c r="A417" s="56">
        <v>42</v>
      </c>
      <c r="B417" s="106">
        <v>100000213374</v>
      </c>
      <c r="C417" s="56">
        <v>0</v>
      </c>
      <c r="D417" s="56" t="s">
        <v>107</v>
      </c>
      <c r="E417" s="59" t="s">
        <v>109</v>
      </c>
      <c r="F417" s="60">
        <v>45500</v>
      </c>
      <c r="G417" s="60">
        <v>-32199.45</v>
      </c>
      <c r="H417" s="60">
        <v>13300.55</v>
      </c>
      <c r="I417" s="36" t="s">
        <v>305</v>
      </c>
      <c r="J417" s="36" t="s">
        <v>312</v>
      </c>
      <c r="K417" s="55"/>
      <c r="L417" s="55"/>
    </row>
    <row r="418" spans="1:12" customFormat="1" x14ac:dyDescent="0.45">
      <c r="A418" s="56">
        <v>43</v>
      </c>
      <c r="B418" s="106">
        <v>100000213375</v>
      </c>
      <c r="C418" s="56">
        <v>0</v>
      </c>
      <c r="D418" s="56" t="s">
        <v>107</v>
      </c>
      <c r="E418" s="59" t="s">
        <v>109</v>
      </c>
      <c r="F418" s="60">
        <v>45500</v>
      </c>
      <c r="G418" s="60">
        <v>-32199.45</v>
      </c>
      <c r="H418" s="60">
        <v>13300.55</v>
      </c>
      <c r="I418" s="36" t="s">
        <v>305</v>
      </c>
      <c r="J418" s="36" t="s">
        <v>312</v>
      </c>
      <c r="K418" s="55"/>
      <c r="L418" s="55"/>
    </row>
    <row r="419" spans="1:12" customFormat="1" x14ac:dyDescent="0.45">
      <c r="A419" s="56">
        <v>44</v>
      </c>
      <c r="B419" s="106">
        <v>100000213376</v>
      </c>
      <c r="C419" s="56">
        <v>0</v>
      </c>
      <c r="D419" s="56" t="s">
        <v>107</v>
      </c>
      <c r="E419" s="59" t="s">
        <v>109</v>
      </c>
      <c r="F419" s="60">
        <v>45500</v>
      </c>
      <c r="G419" s="60">
        <v>-32199.45</v>
      </c>
      <c r="H419" s="60">
        <v>13300.55</v>
      </c>
      <c r="I419" s="36" t="s">
        <v>305</v>
      </c>
      <c r="J419" s="36" t="s">
        <v>312</v>
      </c>
      <c r="K419" s="55"/>
      <c r="L419" s="55"/>
    </row>
    <row r="420" spans="1:12" customFormat="1" x14ac:dyDescent="0.45">
      <c r="A420" s="56">
        <v>45</v>
      </c>
      <c r="B420" s="106">
        <v>100000213377</v>
      </c>
      <c r="C420" s="56">
        <v>0</v>
      </c>
      <c r="D420" s="56" t="s">
        <v>107</v>
      </c>
      <c r="E420" s="59" t="s">
        <v>109</v>
      </c>
      <c r="F420" s="60">
        <v>45500</v>
      </c>
      <c r="G420" s="60">
        <v>-32199.45</v>
      </c>
      <c r="H420" s="60">
        <v>13300.55</v>
      </c>
      <c r="I420" s="36" t="s">
        <v>305</v>
      </c>
      <c r="J420" s="36" t="s">
        <v>312</v>
      </c>
      <c r="K420" s="55"/>
      <c r="L420" s="55"/>
    </row>
    <row r="421" spans="1:12" customFormat="1" x14ac:dyDescent="0.45">
      <c r="A421" s="56">
        <v>46</v>
      </c>
      <c r="B421" s="106">
        <v>100000213378</v>
      </c>
      <c r="C421" s="56">
        <v>0</v>
      </c>
      <c r="D421" s="56" t="s">
        <v>107</v>
      </c>
      <c r="E421" s="59" t="s">
        <v>109</v>
      </c>
      <c r="F421" s="60">
        <v>45500</v>
      </c>
      <c r="G421" s="60">
        <v>-32199.45</v>
      </c>
      <c r="H421" s="60">
        <v>13300.55</v>
      </c>
      <c r="I421" s="36" t="s">
        <v>305</v>
      </c>
      <c r="J421" s="36" t="s">
        <v>312</v>
      </c>
      <c r="K421" s="55"/>
      <c r="L421" s="55"/>
    </row>
    <row r="422" spans="1:12" customFormat="1" x14ac:dyDescent="0.45">
      <c r="A422" s="56">
        <v>47</v>
      </c>
      <c r="B422" s="106">
        <v>100000241873</v>
      </c>
      <c r="C422" s="56">
        <v>0</v>
      </c>
      <c r="D422" s="56" t="s">
        <v>898</v>
      </c>
      <c r="E422" s="59" t="s">
        <v>1504</v>
      </c>
      <c r="F422" s="60">
        <v>119572.5</v>
      </c>
      <c r="G422" s="60">
        <v>-107889.64</v>
      </c>
      <c r="H422" s="60">
        <v>11682.86</v>
      </c>
      <c r="I422" s="36" t="s">
        <v>305</v>
      </c>
      <c r="J422" s="36" t="s">
        <v>312</v>
      </c>
      <c r="K422" s="55"/>
      <c r="L422" s="55"/>
    </row>
    <row r="423" spans="1:12" customFormat="1" x14ac:dyDescent="0.45">
      <c r="A423" s="56">
        <v>48</v>
      </c>
      <c r="B423" s="106">
        <v>100000241874</v>
      </c>
      <c r="C423" s="56">
        <v>0</v>
      </c>
      <c r="D423" s="56" t="s">
        <v>898</v>
      </c>
      <c r="E423" s="59" t="s">
        <v>1504</v>
      </c>
      <c r="F423" s="60">
        <v>119572.5</v>
      </c>
      <c r="G423" s="60">
        <v>-107889.64</v>
      </c>
      <c r="H423" s="60">
        <v>11682.86</v>
      </c>
      <c r="I423" s="36" t="s">
        <v>305</v>
      </c>
      <c r="J423" s="36" t="s">
        <v>312</v>
      </c>
      <c r="K423" s="55"/>
      <c r="L423" s="55"/>
    </row>
    <row r="424" spans="1:12" customFormat="1" x14ac:dyDescent="0.45">
      <c r="A424" s="56">
        <v>49</v>
      </c>
      <c r="B424" s="106">
        <v>100000241875</v>
      </c>
      <c r="C424" s="56">
        <v>0</v>
      </c>
      <c r="D424" s="56" t="s">
        <v>898</v>
      </c>
      <c r="E424" s="59" t="s">
        <v>1504</v>
      </c>
      <c r="F424" s="60">
        <v>119572.5</v>
      </c>
      <c r="G424" s="60">
        <v>-107889.64</v>
      </c>
      <c r="H424" s="60">
        <v>11682.86</v>
      </c>
      <c r="I424" s="36" t="s">
        <v>305</v>
      </c>
      <c r="J424" s="36" t="s">
        <v>312</v>
      </c>
      <c r="K424" s="55"/>
      <c r="L424" s="55"/>
    </row>
    <row r="425" spans="1:12" customFormat="1" x14ac:dyDescent="0.45">
      <c r="A425" s="56">
        <v>50</v>
      </c>
      <c r="B425" s="106">
        <v>100000241876</v>
      </c>
      <c r="C425" s="56">
        <v>0</v>
      </c>
      <c r="D425" s="56" t="s">
        <v>898</v>
      </c>
      <c r="E425" s="59" t="s">
        <v>1504</v>
      </c>
      <c r="F425" s="60">
        <v>119572.5</v>
      </c>
      <c r="G425" s="60">
        <v>-107889.64</v>
      </c>
      <c r="H425" s="60">
        <v>11682.86</v>
      </c>
      <c r="I425" s="36" t="s">
        <v>305</v>
      </c>
      <c r="J425" s="36" t="s">
        <v>312</v>
      </c>
      <c r="K425" s="55"/>
      <c r="L425" s="55"/>
    </row>
    <row r="426" spans="1:12" customFormat="1" x14ac:dyDescent="0.45">
      <c r="A426" s="56">
        <v>51</v>
      </c>
      <c r="B426" s="106">
        <v>100000241877</v>
      </c>
      <c r="C426" s="56">
        <v>0</v>
      </c>
      <c r="D426" s="56" t="s">
        <v>898</v>
      </c>
      <c r="E426" s="59" t="s">
        <v>1504</v>
      </c>
      <c r="F426" s="60">
        <v>119572.5</v>
      </c>
      <c r="G426" s="60">
        <v>-107889.64</v>
      </c>
      <c r="H426" s="60">
        <v>11682.86</v>
      </c>
      <c r="I426" s="36" t="s">
        <v>305</v>
      </c>
      <c r="J426" s="36" t="s">
        <v>312</v>
      </c>
      <c r="K426" s="55"/>
      <c r="L426" s="55"/>
    </row>
    <row r="427" spans="1:12" customFormat="1" x14ac:dyDescent="0.45">
      <c r="A427" s="56">
        <v>52</v>
      </c>
      <c r="B427" s="106">
        <v>100000241878</v>
      </c>
      <c r="C427" s="56">
        <v>0</v>
      </c>
      <c r="D427" s="56" t="s">
        <v>898</v>
      </c>
      <c r="E427" s="59" t="s">
        <v>1504</v>
      </c>
      <c r="F427" s="60">
        <v>119572.5</v>
      </c>
      <c r="G427" s="60">
        <v>-107889.64</v>
      </c>
      <c r="H427" s="60">
        <v>11682.86</v>
      </c>
      <c r="I427" s="36" t="s">
        <v>305</v>
      </c>
      <c r="J427" s="36" t="s">
        <v>312</v>
      </c>
      <c r="K427" s="55"/>
      <c r="L427" s="55"/>
    </row>
    <row r="428" spans="1:12" customFormat="1" x14ac:dyDescent="0.45">
      <c r="A428" s="56">
        <v>53</v>
      </c>
      <c r="B428" s="106">
        <v>100000241879</v>
      </c>
      <c r="C428" s="56">
        <v>0</v>
      </c>
      <c r="D428" s="56" t="s">
        <v>898</v>
      </c>
      <c r="E428" s="59" t="s">
        <v>1504</v>
      </c>
      <c r="F428" s="60">
        <v>119572.5</v>
      </c>
      <c r="G428" s="60">
        <v>-107889.64</v>
      </c>
      <c r="H428" s="60">
        <v>11682.86</v>
      </c>
      <c r="I428" s="36" t="s">
        <v>305</v>
      </c>
      <c r="J428" s="36" t="s">
        <v>312</v>
      </c>
      <c r="K428" s="55"/>
      <c r="L428" s="55"/>
    </row>
    <row r="429" spans="1:12" customFormat="1" x14ac:dyDescent="0.45">
      <c r="A429" s="56">
        <v>54</v>
      </c>
      <c r="B429" s="106">
        <v>100000241880</v>
      </c>
      <c r="C429" s="56">
        <v>0</v>
      </c>
      <c r="D429" s="56" t="s">
        <v>898</v>
      </c>
      <c r="E429" s="59" t="s">
        <v>1505</v>
      </c>
      <c r="F429" s="60">
        <v>119572.5</v>
      </c>
      <c r="G429" s="60">
        <v>-107889.64</v>
      </c>
      <c r="H429" s="60">
        <v>11682.86</v>
      </c>
      <c r="I429" s="36" t="s">
        <v>305</v>
      </c>
      <c r="J429" s="36" t="s">
        <v>312</v>
      </c>
      <c r="K429" s="55"/>
      <c r="L429" s="55"/>
    </row>
    <row r="430" spans="1:12" customFormat="1" x14ac:dyDescent="0.45">
      <c r="A430" s="56">
        <v>55</v>
      </c>
      <c r="B430" s="106">
        <v>100000241881</v>
      </c>
      <c r="C430" s="56">
        <v>0</v>
      </c>
      <c r="D430" s="56" t="s">
        <v>898</v>
      </c>
      <c r="E430" s="59" t="s">
        <v>1505</v>
      </c>
      <c r="F430" s="60">
        <v>119572.5</v>
      </c>
      <c r="G430" s="60">
        <v>-107889.64</v>
      </c>
      <c r="H430" s="60">
        <v>11682.86</v>
      </c>
      <c r="I430" s="36" t="s">
        <v>305</v>
      </c>
      <c r="J430" s="36" t="s">
        <v>312</v>
      </c>
      <c r="K430" s="55"/>
      <c r="L430" s="55"/>
    </row>
    <row r="431" spans="1:12" customFormat="1" x14ac:dyDescent="0.45">
      <c r="A431" s="56">
        <v>56</v>
      </c>
      <c r="B431" s="106">
        <v>100000241882</v>
      </c>
      <c r="C431" s="56">
        <v>0</v>
      </c>
      <c r="D431" s="56" t="s">
        <v>898</v>
      </c>
      <c r="E431" s="59" t="s">
        <v>1505</v>
      </c>
      <c r="F431" s="60">
        <v>119572.5</v>
      </c>
      <c r="G431" s="60">
        <v>-107889.64</v>
      </c>
      <c r="H431" s="60">
        <v>11682.86</v>
      </c>
      <c r="I431" s="36" t="s">
        <v>305</v>
      </c>
      <c r="J431" s="36" t="s">
        <v>312</v>
      </c>
      <c r="K431" s="55"/>
      <c r="L431" s="55"/>
    </row>
    <row r="432" spans="1:12" customFormat="1" x14ac:dyDescent="0.45">
      <c r="A432" s="56">
        <v>57</v>
      </c>
      <c r="B432" s="106">
        <v>100000241883</v>
      </c>
      <c r="C432" s="56">
        <v>0</v>
      </c>
      <c r="D432" s="56" t="s">
        <v>898</v>
      </c>
      <c r="E432" s="59" t="s">
        <v>1505</v>
      </c>
      <c r="F432" s="60">
        <v>119572.5</v>
      </c>
      <c r="G432" s="60">
        <v>-107889.64</v>
      </c>
      <c r="H432" s="60">
        <v>11682.86</v>
      </c>
      <c r="I432" s="36" t="s">
        <v>305</v>
      </c>
      <c r="J432" s="36" t="s">
        <v>312</v>
      </c>
      <c r="K432" s="55"/>
      <c r="L432" s="55"/>
    </row>
    <row r="433" spans="1:12" customFormat="1" x14ac:dyDescent="0.45">
      <c r="A433" s="56">
        <v>58</v>
      </c>
      <c r="B433" s="106">
        <v>100000241884</v>
      </c>
      <c r="C433" s="56">
        <v>0</v>
      </c>
      <c r="D433" s="56" t="s">
        <v>898</v>
      </c>
      <c r="E433" s="59" t="s">
        <v>1505</v>
      </c>
      <c r="F433" s="60">
        <v>119572.5</v>
      </c>
      <c r="G433" s="60">
        <v>-107889.64</v>
      </c>
      <c r="H433" s="60">
        <v>11682.86</v>
      </c>
      <c r="I433" s="36" t="s">
        <v>305</v>
      </c>
      <c r="J433" s="36" t="s">
        <v>312</v>
      </c>
      <c r="K433" s="55"/>
      <c r="L433" s="55"/>
    </row>
    <row r="434" spans="1:12" customFormat="1" x14ac:dyDescent="0.45">
      <c r="A434" s="56">
        <v>59</v>
      </c>
      <c r="B434" s="106">
        <v>100000241885</v>
      </c>
      <c r="C434" s="56">
        <v>0</v>
      </c>
      <c r="D434" s="56" t="s">
        <v>898</v>
      </c>
      <c r="E434" s="59" t="s">
        <v>1505</v>
      </c>
      <c r="F434" s="60">
        <v>119572.5</v>
      </c>
      <c r="G434" s="60">
        <v>-107889.64</v>
      </c>
      <c r="H434" s="60">
        <v>11682.86</v>
      </c>
      <c r="I434" s="36" t="s">
        <v>305</v>
      </c>
      <c r="J434" s="36" t="s">
        <v>312</v>
      </c>
      <c r="K434" s="55"/>
      <c r="L434" s="55"/>
    </row>
    <row r="435" spans="1:12" customFormat="1" x14ac:dyDescent="0.45">
      <c r="A435" s="56">
        <v>60</v>
      </c>
      <c r="B435" s="106">
        <v>100000241886</v>
      </c>
      <c r="C435" s="56">
        <v>0</v>
      </c>
      <c r="D435" s="56" t="s">
        <v>898</v>
      </c>
      <c r="E435" s="59" t="s">
        <v>1506</v>
      </c>
      <c r="F435" s="60">
        <v>119572.5</v>
      </c>
      <c r="G435" s="60">
        <v>-107889.64</v>
      </c>
      <c r="H435" s="60">
        <v>11682.86</v>
      </c>
      <c r="I435" s="36" t="s">
        <v>305</v>
      </c>
      <c r="J435" s="36" t="s">
        <v>312</v>
      </c>
      <c r="K435" s="55"/>
      <c r="L435" s="55"/>
    </row>
    <row r="436" spans="1:12" customFormat="1" x14ac:dyDescent="0.45">
      <c r="A436" s="56">
        <v>61</v>
      </c>
      <c r="B436" s="106">
        <v>100000241887</v>
      </c>
      <c r="C436" s="56">
        <v>0</v>
      </c>
      <c r="D436" s="56" t="s">
        <v>898</v>
      </c>
      <c r="E436" s="59" t="s">
        <v>1506</v>
      </c>
      <c r="F436" s="60">
        <v>119572.5</v>
      </c>
      <c r="G436" s="60">
        <v>-107889.64</v>
      </c>
      <c r="H436" s="60">
        <v>11682.86</v>
      </c>
      <c r="I436" s="36" t="s">
        <v>305</v>
      </c>
      <c r="J436" s="36" t="s">
        <v>312</v>
      </c>
      <c r="K436" s="55"/>
      <c r="L436" s="55"/>
    </row>
    <row r="437" spans="1:12" customFormat="1" x14ac:dyDescent="0.45">
      <c r="A437" s="56">
        <v>62</v>
      </c>
      <c r="B437" s="106">
        <v>100000241888</v>
      </c>
      <c r="C437" s="56">
        <v>0</v>
      </c>
      <c r="D437" s="56" t="s">
        <v>898</v>
      </c>
      <c r="E437" s="59" t="s">
        <v>1506</v>
      </c>
      <c r="F437" s="60">
        <v>119572.5</v>
      </c>
      <c r="G437" s="60">
        <v>-107889.64</v>
      </c>
      <c r="H437" s="60">
        <v>11682.86</v>
      </c>
      <c r="I437" s="36" t="s">
        <v>305</v>
      </c>
      <c r="J437" s="36" t="s">
        <v>312</v>
      </c>
      <c r="K437" s="55"/>
      <c r="L437" s="55"/>
    </row>
    <row r="438" spans="1:12" customFormat="1" x14ac:dyDescent="0.45">
      <c r="A438" s="56">
        <v>63</v>
      </c>
      <c r="B438" s="106">
        <v>100000241889</v>
      </c>
      <c r="C438" s="56">
        <v>0</v>
      </c>
      <c r="D438" s="56" t="s">
        <v>898</v>
      </c>
      <c r="E438" s="59" t="s">
        <v>1506</v>
      </c>
      <c r="F438" s="60">
        <v>119572.5</v>
      </c>
      <c r="G438" s="60">
        <v>-107889.64</v>
      </c>
      <c r="H438" s="60">
        <v>11682.86</v>
      </c>
      <c r="I438" s="36" t="s">
        <v>305</v>
      </c>
      <c r="J438" s="36" t="s">
        <v>312</v>
      </c>
      <c r="K438" s="55"/>
      <c r="L438" s="55"/>
    </row>
    <row r="439" spans="1:12" customFormat="1" x14ac:dyDescent="0.45">
      <c r="A439" s="56">
        <v>64</v>
      </c>
      <c r="B439" s="106">
        <v>100000241890</v>
      </c>
      <c r="C439" s="56">
        <v>0</v>
      </c>
      <c r="D439" s="56" t="s">
        <v>898</v>
      </c>
      <c r="E439" s="59" t="s">
        <v>1506</v>
      </c>
      <c r="F439" s="60">
        <v>119572.5</v>
      </c>
      <c r="G439" s="60">
        <v>-107889.64</v>
      </c>
      <c r="H439" s="60">
        <v>11682.86</v>
      </c>
      <c r="I439" s="36" t="s">
        <v>305</v>
      </c>
      <c r="J439" s="36" t="s">
        <v>312</v>
      </c>
      <c r="K439" s="55"/>
      <c r="L439" s="55"/>
    </row>
    <row r="440" spans="1:12" customFormat="1" x14ac:dyDescent="0.45">
      <c r="A440" s="56">
        <v>65</v>
      </c>
      <c r="B440" s="106">
        <v>100000241891</v>
      </c>
      <c r="C440" s="56">
        <v>0</v>
      </c>
      <c r="D440" s="56" t="s">
        <v>898</v>
      </c>
      <c r="E440" s="59" t="s">
        <v>1506</v>
      </c>
      <c r="F440" s="60">
        <v>119572.5</v>
      </c>
      <c r="G440" s="60">
        <v>-107889.64</v>
      </c>
      <c r="H440" s="60">
        <v>11682.86</v>
      </c>
      <c r="I440" s="36" t="s">
        <v>305</v>
      </c>
      <c r="J440" s="36" t="s">
        <v>312</v>
      </c>
      <c r="K440" s="55"/>
      <c r="L440" s="55"/>
    </row>
    <row r="441" spans="1:12" customFormat="1" x14ac:dyDescent="0.45">
      <c r="A441" s="56">
        <v>66</v>
      </c>
      <c r="B441" s="106">
        <v>100000241892</v>
      </c>
      <c r="C441" s="56">
        <v>0</v>
      </c>
      <c r="D441" s="56" t="s">
        <v>898</v>
      </c>
      <c r="E441" s="59" t="s">
        <v>1507</v>
      </c>
      <c r="F441" s="60">
        <v>119572.5</v>
      </c>
      <c r="G441" s="60">
        <v>-107889.64</v>
      </c>
      <c r="H441" s="60">
        <v>11682.86</v>
      </c>
      <c r="I441" s="36" t="s">
        <v>305</v>
      </c>
      <c r="J441" s="36" t="s">
        <v>312</v>
      </c>
      <c r="K441" s="55"/>
      <c r="L441" s="55"/>
    </row>
    <row r="442" spans="1:12" customFormat="1" x14ac:dyDescent="0.45">
      <c r="A442" s="56">
        <v>67</v>
      </c>
      <c r="B442" s="106">
        <v>100000241893</v>
      </c>
      <c r="C442" s="56">
        <v>0</v>
      </c>
      <c r="D442" s="56" t="s">
        <v>898</v>
      </c>
      <c r="E442" s="59" t="s">
        <v>1507</v>
      </c>
      <c r="F442" s="60">
        <v>119572.5</v>
      </c>
      <c r="G442" s="60">
        <v>-107889.64</v>
      </c>
      <c r="H442" s="60">
        <v>11682.86</v>
      </c>
      <c r="I442" s="36" t="s">
        <v>305</v>
      </c>
      <c r="J442" s="36" t="s">
        <v>312</v>
      </c>
      <c r="K442" s="55"/>
      <c r="L442" s="55"/>
    </row>
    <row r="443" spans="1:12" customFormat="1" x14ac:dyDescent="0.45">
      <c r="A443" s="56">
        <v>68</v>
      </c>
      <c r="B443" s="106">
        <v>100000241894</v>
      </c>
      <c r="C443" s="56">
        <v>0</v>
      </c>
      <c r="D443" s="56" t="s">
        <v>898</v>
      </c>
      <c r="E443" s="59" t="s">
        <v>1507</v>
      </c>
      <c r="F443" s="60">
        <v>119572.5</v>
      </c>
      <c r="G443" s="60">
        <v>-107889.64</v>
      </c>
      <c r="H443" s="60">
        <v>11682.86</v>
      </c>
      <c r="I443" s="36" t="s">
        <v>305</v>
      </c>
      <c r="J443" s="36" t="s">
        <v>312</v>
      </c>
      <c r="K443" s="55"/>
      <c r="L443" s="55"/>
    </row>
    <row r="444" spans="1:12" customFormat="1" x14ac:dyDescent="0.45">
      <c r="A444" s="56">
        <v>69</v>
      </c>
      <c r="B444" s="106">
        <v>100000241895</v>
      </c>
      <c r="C444" s="56">
        <v>0</v>
      </c>
      <c r="D444" s="56" t="s">
        <v>898</v>
      </c>
      <c r="E444" s="59" t="s">
        <v>1507</v>
      </c>
      <c r="F444" s="60">
        <v>119572.5</v>
      </c>
      <c r="G444" s="60">
        <v>-107889.64</v>
      </c>
      <c r="H444" s="60">
        <v>11682.86</v>
      </c>
      <c r="I444" s="36" t="s">
        <v>305</v>
      </c>
      <c r="J444" s="36" t="s">
        <v>312</v>
      </c>
      <c r="K444" s="55"/>
      <c r="L444" s="55"/>
    </row>
    <row r="445" spans="1:12" customFormat="1" x14ac:dyDescent="0.45">
      <c r="A445" s="56">
        <v>70</v>
      </c>
      <c r="B445" s="106">
        <v>100000241896</v>
      </c>
      <c r="C445" s="56">
        <v>0</v>
      </c>
      <c r="D445" s="56" t="s">
        <v>898</v>
      </c>
      <c r="E445" s="59" t="s">
        <v>1508</v>
      </c>
      <c r="F445" s="60">
        <v>119572.5</v>
      </c>
      <c r="G445" s="60">
        <v>-107889.64</v>
      </c>
      <c r="H445" s="60">
        <v>11682.86</v>
      </c>
      <c r="I445" s="36" t="s">
        <v>305</v>
      </c>
      <c r="J445" s="36" t="s">
        <v>312</v>
      </c>
      <c r="K445" s="55"/>
      <c r="L445" s="55"/>
    </row>
    <row r="446" spans="1:12" customFormat="1" x14ac:dyDescent="0.45">
      <c r="A446" s="56">
        <v>71</v>
      </c>
      <c r="B446" s="106">
        <v>100000241897</v>
      </c>
      <c r="C446" s="56">
        <v>0</v>
      </c>
      <c r="D446" s="56" t="s">
        <v>898</v>
      </c>
      <c r="E446" s="59" t="s">
        <v>1508</v>
      </c>
      <c r="F446" s="60">
        <v>119572.5</v>
      </c>
      <c r="G446" s="60">
        <v>-107889.64</v>
      </c>
      <c r="H446" s="60">
        <v>11682.86</v>
      </c>
      <c r="I446" s="36" t="s">
        <v>305</v>
      </c>
      <c r="J446" s="36" t="s">
        <v>312</v>
      </c>
      <c r="K446" s="55"/>
      <c r="L446" s="55"/>
    </row>
    <row r="447" spans="1:12" customFormat="1" x14ac:dyDescent="0.45">
      <c r="A447" s="56">
        <v>72</v>
      </c>
      <c r="B447" s="106">
        <v>100000241898</v>
      </c>
      <c r="C447" s="56">
        <v>0</v>
      </c>
      <c r="D447" s="56" t="s">
        <v>898</v>
      </c>
      <c r="E447" s="59" t="s">
        <v>1508</v>
      </c>
      <c r="F447" s="60">
        <v>119572.5</v>
      </c>
      <c r="G447" s="60">
        <v>-107889.64</v>
      </c>
      <c r="H447" s="60">
        <v>11682.86</v>
      </c>
      <c r="I447" s="36" t="s">
        <v>305</v>
      </c>
      <c r="J447" s="36" t="s">
        <v>312</v>
      </c>
      <c r="K447" s="55"/>
      <c r="L447" s="55"/>
    </row>
    <row r="448" spans="1:12" customFormat="1" x14ac:dyDescent="0.45">
      <c r="A448" s="56">
        <v>73</v>
      </c>
      <c r="B448" s="106">
        <v>100000241899</v>
      </c>
      <c r="C448" s="56">
        <v>0</v>
      </c>
      <c r="D448" s="56" t="s">
        <v>898</v>
      </c>
      <c r="E448" s="59" t="s">
        <v>1508</v>
      </c>
      <c r="F448" s="60">
        <v>119572.5</v>
      </c>
      <c r="G448" s="60">
        <v>-107889.64</v>
      </c>
      <c r="H448" s="60">
        <v>11682.86</v>
      </c>
      <c r="I448" s="36" t="s">
        <v>305</v>
      </c>
      <c r="J448" s="36" t="s">
        <v>312</v>
      </c>
      <c r="K448" s="55"/>
      <c r="L448" s="55"/>
    </row>
    <row r="449" spans="1:12" customFormat="1" x14ac:dyDescent="0.45">
      <c r="A449" s="56">
        <v>74</v>
      </c>
      <c r="B449" s="106">
        <v>100000241900</v>
      </c>
      <c r="C449" s="56">
        <v>0</v>
      </c>
      <c r="D449" s="56" t="s">
        <v>898</v>
      </c>
      <c r="E449" s="59" t="s">
        <v>1508</v>
      </c>
      <c r="F449" s="60">
        <v>119572.5</v>
      </c>
      <c r="G449" s="60">
        <v>-107889.64</v>
      </c>
      <c r="H449" s="60">
        <v>11682.86</v>
      </c>
      <c r="I449" s="36" t="s">
        <v>305</v>
      </c>
      <c r="J449" s="36" t="s">
        <v>312</v>
      </c>
      <c r="K449" s="55"/>
      <c r="L449" s="55"/>
    </row>
    <row r="450" spans="1:12" customFormat="1" x14ac:dyDescent="0.45">
      <c r="A450" s="56">
        <v>75</v>
      </c>
      <c r="B450" s="106">
        <v>100000241901</v>
      </c>
      <c r="C450" s="56">
        <v>0</v>
      </c>
      <c r="D450" s="56" t="s">
        <v>898</v>
      </c>
      <c r="E450" s="59" t="s">
        <v>1508</v>
      </c>
      <c r="F450" s="60">
        <v>119572.5</v>
      </c>
      <c r="G450" s="60">
        <v>-107889.64</v>
      </c>
      <c r="H450" s="60">
        <v>11682.86</v>
      </c>
      <c r="I450" s="36" t="s">
        <v>305</v>
      </c>
      <c r="J450" s="36" t="s">
        <v>312</v>
      </c>
      <c r="K450" s="55"/>
      <c r="L450" s="55"/>
    </row>
    <row r="451" spans="1:12" customFormat="1" x14ac:dyDescent="0.45">
      <c r="A451" s="56">
        <v>76</v>
      </c>
      <c r="B451" s="106">
        <v>100000241902</v>
      </c>
      <c r="C451" s="56">
        <v>0</v>
      </c>
      <c r="D451" s="56" t="s">
        <v>898</v>
      </c>
      <c r="E451" s="59" t="s">
        <v>1509</v>
      </c>
      <c r="F451" s="60">
        <v>119572.5</v>
      </c>
      <c r="G451" s="60">
        <v>-107889.64</v>
      </c>
      <c r="H451" s="60">
        <v>11682.86</v>
      </c>
      <c r="I451" s="36" t="s">
        <v>305</v>
      </c>
      <c r="J451" s="36" t="s">
        <v>312</v>
      </c>
      <c r="K451" s="55"/>
      <c r="L451" s="55"/>
    </row>
    <row r="452" spans="1:12" customFormat="1" x14ac:dyDescent="0.45">
      <c r="A452" s="56">
        <v>77</v>
      </c>
      <c r="B452" s="106">
        <v>100000241903</v>
      </c>
      <c r="C452" s="56">
        <v>0</v>
      </c>
      <c r="D452" s="56" t="s">
        <v>898</v>
      </c>
      <c r="E452" s="59" t="s">
        <v>1509</v>
      </c>
      <c r="F452" s="60">
        <v>119572.5</v>
      </c>
      <c r="G452" s="60">
        <v>-107889.64</v>
      </c>
      <c r="H452" s="60">
        <v>11682.86</v>
      </c>
      <c r="I452" s="36" t="s">
        <v>305</v>
      </c>
      <c r="J452" s="36" t="s">
        <v>312</v>
      </c>
      <c r="K452" s="55"/>
      <c r="L452" s="55"/>
    </row>
    <row r="453" spans="1:12" customFormat="1" x14ac:dyDescent="0.45">
      <c r="A453" s="56">
        <v>78</v>
      </c>
      <c r="B453" s="106">
        <v>100000241904</v>
      </c>
      <c r="C453" s="56">
        <v>0</v>
      </c>
      <c r="D453" s="56" t="s">
        <v>898</v>
      </c>
      <c r="E453" s="59" t="s">
        <v>1509</v>
      </c>
      <c r="F453" s="60">
        <v>119572.5</v>
      </c>
      <c r="G453" s="60">
        <v>-107889.64</v>
      </c>
      <c r="H453" s="60">
        <v>11682.86</v>
      </c>
      <c r="I453" s="36" t="s">
        <v>305</v>
      </c>
      <c r="J453" s="36" t="s">
        <v>312</v>
      </c>
      <c r="K453" s="55"/>
      <c r="L453" s="55"/>
    </row>
    <row r="454" spans="1:12" customFormat="1" x14ac:dyDescent="0.45">
      <c r="A454" s="56">
        <v>79</v>
      </c>
      <c r="B454" s="106">
        <v>100000241905</v>
      </c>
      <c r="C454" s="56">
        <v>0</v>
      </c>
      <c r="D454" s="56" t="s">
        <v>898</v>
      </c>
      <c r="E454" s="59" t="s">
        <v>1509</v>
      </c>
      <c r="F454" s="60">
        <v>119572.5</v>
      </c>
      <c r="G454" s="60">
        <v>-107889.64</v>
      </c>
      <c r="H454" s="60">
        <v>11682.86</v>
      </c>
      <c r="I454" s="36" t="s">
        <v>305</v>
      </c>
      <c r="J454" s="36" t="s">
        <v>312</v>
      </c>
      <c r="K454" s="55"/>
      <c r="L454" s="55"/>
    </row>
    <row r="455" spans="1:12" customFormat="1" x14ac:dyDescent="0.45">
      <c r="A455" s="56">
        <v>80</v>
      </c>
      <c r="B455" s="106">
        <v>100000241906</v>
      </c>
      <c r="C455" s="56">
        <v>0</v>
      </c>
      <c r="D455" s="56" t="s">
        <v>898</v>
      </c>
      <c r="E455" s="59" t="s">
        <v>1509</v>
      </c>
      <c r="F455" s="60">
        <v>119572.5</v>
      </c>
      <c r="G455" s="60">
        <v>-107889.64</v>
      </c>
      <c r="H455" s="60">
        <v>11682.86</v>
      </c>
      <c r="I455" s="36" t="s">
        <v>305</v>
      </c>
      <c r="J455" s="36" t="s">
        <v>312</v>
      </c>
      <c r="K455" s="55"/>
      <c r="L455" s="55"/>
    </row>
    <row r="456" spans="1:12" customFormat="1" x14ac:dyDescent="0.45">
      <c r="A456" s="56">
        <v>81</v>
      </c>
      <c r="B456" s="106">
        <v>100000241907</v>
      </c>
      <c r="C456" s="56">
        <v>0</v>
      </c>
      <c r="D456" s="56" t="s">
        <v>898</v>
      </c>
      <c r="E456" s="59" t="s">
        <v>1509</v>
      </c>
      <c r="F456" s="60">
        <v>119572.5</v>
      </c>
      <c r="G456" s="60">
        <v>-107889.64</v>
      </c>
      <c r="H456" s="60">
        <v>11682.86</v>
      </c>
      <c r="I456" s="36" t="s">
        <v>305</v>
      </c>
      <c r="J456" s="36" t="s">
        <v>312</v>
      </c>
      <c r="K456" s="55"/>
      <c r="L456" s="55"/>
    </row>
    <row r="457" spans="1:12" customFormat="1" x14ac:dyDescent="0.45">
      <c r="A457" s="56">
        <v>82</v>
      </c>
      <c r="B457" s="106">
        <v>100000241908</v>
      </c>
      <c r="C457" s="56">
        <v>0</v>
      </c>
      <c r="D457" s="56" t="s">
        <v>898</v>
      </c>
      <c r="E457" s="59" t="s">
        <v>1509</v>
      </c>
      <c r="F457" s="60">
        <v>119572.5</v>
      </c>
      <c r="G457" s="60">
        <v>-107889.64</v>
      </c>
      <c r="H457" s="60">
        <v>11682.86</v>
      </c>
      <c r="I457" s="36" t="s">
        <v>305</v>
      </c>
      <c r="J457" s="36" t="s">
        <v>312</v>
      </c>
      <c r="K457" s="55"/>
      <c r="L457" s="55"/>
    </row>
    <row r="458" spans="1:12" customFormat="1" x14ac:dyDescent="0.45">
      <c r="A458" s="56">
        <v>83</v>
      </c>
      <c r="B458" s="106">
        <v>100000241909</v>
      </c>
      <c r="C458" s="56">
        <v>0</v>
      </c>
      <c r="D458" s="56" t="s">
        <v>898</v>
      </c>
      <c r="E458" s="59" t="s">
        <v>1509</v>
      </c>
      <c r="F458" s="60">
        <v>119572.5</v>
      </c>
      <c r="G458" s="60">
        <v>-107889.64</v>
      </c>
      <c r="H458" s="60">
        <v>11682.86</v>
      </c>
      <c r="I458" s="36" t="s">
        <v>305</v>
      </c>
      <c r="J458" s="36" t="s">
        <v>312</v>
      </c>
      <c r="K458" s="55"/>
      <c r="L458" s="55"/>
    </row>
    <row r="459" spans="1:12" customFormat="1" x14ac:dyDescent="0.45">
      <c r="A459" s="56">
        <v>84</v>
      </c>
      <c r="B459" s="106">
        <v>100000241910</v>
      </c>
      <c r="C459" s="56">
        <v>0</v>
      </c>
      <c r="D459" s="56" t="s">
        <v>898</v>
      </c>
      <c r="E459" s="59" t="s">
        <v>1509</v>
      </c>
      <c r="F459" s="60">
        <v>119572.5</v>
      </c>
      <c r="G459" s="60">
        <v>-107889.64</v>
      </c>
      <c r="H459" s="60">
        <v>11682.86</v>
      </c>
      <c r="I459" s="36" t="s">
        <v>305</v>
      </c>
      <c r="J459" s="36" t="s">
        <v>312</v>
      </c>
      <c r="K459" s="55"/>
      <c r="L459" s="55"/>
    </row>
    <row r="460" spans="1:12" customFormat="1" x14ac:dyDescent="0.45">
      <c r="A460" s="56">
        <v>85</v>
      </c>
      <c r="B460" s="106">
        <v>100000241911</v>
      </c>
      <c r="C460" s="56">
        <v>0</v>
      </c>
      <c r="D460" s="56" t="s">
        <v>898</v>
      </c>
      <c r="E460" s="59" t="s">
        <v>1509</v>
      </c>
      <c r="F460" s="60">
        <v>119572.5</v>
      </c>
      <c r="G460" s="60">
        <v>-107889.64</v>
      </c>
      <c r="H460" s="60">
        <v>11682.86</v>
      </c>
      <c r="I460" s="36" t="s">
        <v>305</v>
      </c>
      <c r="J460" s="36" t="s">
        <v>312</v>
      </c>
      <c r="K460" s="55"/>
      <c r="L460" s="55"/>
    </row>
    <row r="461" spans="1:12" customFormat="1" x14ac:dyDescent="0.45">
      <c r="A461" s="56">
        <v>86</v>
      </c>
      <c r="B461" s="106">
        <v>100000241912</v>
      </c>
      <c r="C461" s="56">
        <v>0</v>
      </c>
      <c r="D461" s="56" t="s">
        <v>898</v>
      </c>
      <c r="E461" s="59" t="s">
        <v>1509</v>
      </c>
      <c r="F461" s="60">
        <v>119572.5</v>
      </c>
      <c r="G461" s="60">
        <v>-107889.64</v>
      </c>
      <c r="H461" s="60">
        <v>11682.86</v>
      </c>
      <c r="I461" s="36" t="s">
        <v>305</v>
      </c>
      <c r="J461" s="36" t="s">
        <v>312</v>
      </c>
      <c r="K461" s="55"/>
      <c r="L461" s="55"/>
    </row>
    <row r="462" spans="1:12" customFormat="1" x14ac:dyDescent="0.45">
      <c r="A462" s="56">
        <v>87</v>
      </c>
      <c r="B462" s="106">
        <v>100000241913</v>
      </c>
      <c r="C462" s="56">
        <v>0</v>
      </c>
      <c r="D462" s="56" t="s">
        <v>898</v>
      </c>
      <c r="E462" s="59" t="s">
        <v>1509</v>
      </c>
      <c r="F462" s="60">
        <v>119572.5</v>
      </c>
      <c r="G462" s="60">
        <v>-107889.64</v>
      </c>
      <c r="H462" s="60">
        <v>11682.86</v>
      </c>
      <c r="I462" s="36" t="s">
        <v>305</v>
      </c>
      <c r="J462" s="36" t="s">
        <v>312</v>
      </c>
      <c r="K462" s="55"/>
      <c r="L462" s="55"/>
    </row>
    <row r="463" spans="1:12" customFormat="1" x14ac:dyDescent="0.45">
      <c r="A463" s="56">
        <v>88</v>
      </c>
      <c r="B463" s="106">
        <v>100000241914</v>
      </c>
      <c r="C463" s="56">
        <v>0</v>
      </c>
      <c r="D463" s="56" t="s">
        <v>898</v>
      </c>
      <c r="E463" s="59" t="s">
        <v>1509</v>
      </c>
      <c r="F463" s="60">
        <v>119572.5</v>
      </c>
      <c r="G463" s="60">
        <v>-107889.64</v>
      </c>
      <c r="H463" s="60">
        <v>11682.86</v>
      </c>
      <c r="I463" s="36" t="s">
        <v>305</v>
      </c>
      <c r="J463" s="36" t="s">
        <v>312</v>
      </c>
      <c r="K463" s="55"/>
      <c r="L463" s="55"/>
    </row>
    <row r="464" spans="1:12" customFormat="1" x14ac:dyDescent="0.45">
      <c r="A464" s="56">
        <v>89</v>
      </c>
      <c r="B464" s="106">
        <v>100000241915</v>
      </c>
      <c r="C464" s="56">
        <v>0</v>
      </c>
      <c r="D464" s="56" t="s">
        <v>898</v>
      </c>
      <c r="E464" s="59" t="s">
        <v>1510</v>
      </c>
      <c r="F464" s="60">
        <v>119572.5</v>
      </c>
      <c r="G464" s="60">
        <v>-107889.64</v>
      </c>
      <c r="H464" s="60">
        <v>11682.86</v>
      </c>
      <c r="I464" s="36" t="s">
        <v>305</v>
      </c>
      <c r="J464" s="36" t="s">
        <v>312</v>
      </c>
      <c r="K464" s="55"/>
      <c r="L464" s="55"/>
    </row>
    <row r="465" spans="1:12" customFormat="1" x14ac:dyDescent="0.45">
      <c r="A465" s="56">
        <v>90</v>
      </c>
      <c r="B465" s="106">
        <v>100000241916</v>
      </c>
      <c r="C465" s="56">
        <v>0</v>
      </c>
      <c r="D465" s="56" t="s">
        <v>898</v>
      </c>
      <c r="E465" s="59" t="s">
        <v>1510</v>
      </c>
      <c r="F465" s="60">
        <v>119572.5</v>
      </c>
      <c r="G465" s="60">
        <v>-107889.64</v>
      </c>
      <c r="H465" s="60">
        <v>11682.86</v>
      </c>
      <c r="I465" s="36" t="s">
        <v>305</v>
      </c>
      <c r="J465" s="36" t="s">
        <v>312</v>
      </c>
      <c r="K465" s="55"/>
      <c r="L465" s="55"/>
    </row>
    <row r="466" spans="1:12" customFormat="1" x14ac:dyDescent="0.45">
      <c r="A466" s="56">
        <v>91</v>
      </c>
      <c r="B466" s="106">
        <v>100000241917</v>
      </c>
      <c r="C466" s="56">
        <v>0</v>
      </c>
      <c r="D466" s="56" t="s">
        <v>898</v>
      </c>
      <c r="E466" s="59" t="s">
        <v>1510</v>
      </c>
      <c r="F466" s="60">
        <v>119572.5</v>
      </c>
      <c r="G466" s="60">
        <v>-107889.64</v>
      </c>
      <c r="H466" s="60">
        <v>11682.86</v>
      </c>
      <c r="I466" s="36" t="s">
        <v>305</v>
      </c>
      <c r="J466" s="36" t="s">
        <v>312</v>
      </c>
      <c r="K466" s="55"/>
      <c r="L466" s="55"/>
    </row>
    <row r="467" spans="1:12" customFormat="1" x14ac:dyDescent="0.45">
      <c r="A467" s="56">
        <v>92</v>
      </c>
      <c r="B467" s="106">
        <v>100000241918</v>
      </c>
      <c r="C467" s="56">
        <v>0</v>
      </c>
      <c r="D467" s="56" t="s">
        <v>898</v>
      </c>
      <c r="E467" s="59" t="s">
        <v>1510</v>
      </c>
      <c r="F467" s="60">
        <v>119572.5</v>
      </c>
      <c r="G467" s="60">
        <v>-107889.64</v>
      </c>
      <c r="H467" s="60">
        <v>11682.86</v>
      </c>
      <c r="I467" s="36" t="s">
        <v>305</v>
      </c>
      <c r="J467" s="36" t="s">
        <v>312</v>
      </c>
      <c r="K467" s="55"/>
      <c r="L467" s="55"/>
    </row>
    <row r="468" spans="1:12" customFormat="1" x14ac:dyDescent="0.45">
      <c r="A468" s="56">
        <v>93</v>
      </c>
      <c r="B468" s="106">
        <v>100000241919</v>
      </c>
      <c r="C468" s="56">
        <v>0</v>
      </c>
      <c r="D468" s="56" t="s">
        <v>898</v>
      </c>
      <c r="E468" s="59" t="s">
        <v>1510</v>
      </c>
      <c r="F468" s="60">
        <v>119572.5</v>
      </c>
      <c r="G468" s="60">
        <v>-107889.64</v>
      </c>
      <c r="H468" s="60">
        <v>11682.86</v>
      </c>
      <c r="I468" s="36" t="s">
        <v>305</v>
      </c>
      <c r="J468" s="36" t="s">
        <v>312</v>
      </c>
      <c r="K468" s="55"/>
      <c r="L468" s="55"/>
    </row>
    <row r="469" spans="1:12" customFormat="1" x14ac:dyDescent="0.45">
      <c r="A469" s="56">
        <v>94</v>
      </c>
      <c r="B469" s="106">
        <v>100000241920</v>
      </c>
      <c r="C469" s="56">
        <v>0</v>
      </c>
      <c r="D469" s="56" t="s">
        <v>898</v>
      </c>
      <c r="E469" s="59" t="s">
        <v>1510</v>
      </c>
      <c r="F469" s="60">
        <v>119572.5</v>
      </c>
      <c r="G469" s="60">
        <v>-107889.64</v>
      </c>
      <c r="H469" s="60">
        <v>11682.86</v>
      </c>
      <c r="I469" s="36" t="s">
        <v>305</v>
      </c>
      <c r="J469" s="36" t="s">
        <v>312</v>
      </c>
      <c r="K469" s="55"/>
      <c r="L469" s="55"/>
    </row>
    <row r="470" spans="1:12" customFormat="1" x14ac:dyDescent="0.45">
      <c r="A470" s="56">
        <v>95</v>
      </c>
      <c r="B470" s="106">
        <v>100000241921</v>
      </c>
      <c r="C470" s="56">
        <v>0</v>
      </c>
      <c r="D470" s="56" t="s">
        <v>898</v>
      </c>
      <c r="E470" s="59" t="s">
        <v>1510</v>
      </c>
      <c r="F470" s="60">
        <v>119572.5</v>
      </c>
      <c r="G470" s="60">
        <v>-107889.64</v>
      </c>
      <c r="H470" s="60">
        <v>11682.86</v>
      </c>
      <c r="I470" s="36" t="s">
        <v>305</v>
      </c>
      <c r="J470" s="36" t="s">
        <v>312</v>
      </c>
      <c r="K470" s="55"/>
      <c r="L470" s="55"/>
    </row>
    <row r="471" spans="1:12" customFormat="1" x14ac:dyDescent="0.45">
      <c r="A471" s="56">
        <v>96</v>
      </c>
      <c r="B471" s="106">
        <v>100000241922</v>
      </c>
      <c r="C471" s="56">
        <v>0</v>
      </c>
      <c r="D471" s="56" t="s">
        <v>898</v>
      </c>
      <c r="E471" s="59" t="s">
        <v>1510</v>
      </c>
      <c r="F471" s="60">
        <v>119572.5</v>
      </c>
      <c r="G471" s="60">
        <v>-107889.64</v>
      </c>
      <c r="H471" s="60">
        <v>11682.86</v>
      </c>
      <c r="I471" s="36" t="s">
        <v>305</v>
      </c>
      <c r="J471" s="36" t="s">
        <v>312</v>
      </c>
      <c r="K471" s="55"/>
      <c r="L471" s="55"/>
    </row>
    <row r="472" spans="1:12" customFormat="1" x14ac:dyDescent="0.45">
      <c r="A472" s="56">
        <v>97</v>
      </c>
      <c r="B472" s="106">
        <v>100000241923</v>
      </c>
      <c r="C472" s="56">
        <v>0</v>
      </c>
      <c r="D472" s="56" t="s">
        <v>898</v>
      </c>
      <c r="E472" s="59" t="s">
        <v>1510</v>
      </c>
      <c r="F472" s="60">
        <v>119572.5</v>
      </c>
      <c r="G472" s="60">
        <v>-107889.64</v>
      </c>
      <c r="H472" s="60">
        <v>11682.86</v>
      </c>
      <c r="I472" s="36" t="s">
        <v>305</v>
      </c>
      <c r="J472" s="36" t="s">
        <v>312</v>
      </c>
      <c r="K472" s="55"/>
      <c r="L472" s="55"/>
    </row>
    <row r="473" spans="1:12" customFormat="1" x14ac:dyDescent="0.45">
      <c r="A473" s="56">
        <v>98</v>
      </c>
      <c r="B473" s="106">
        <v>100000241924</v>
      </c>
      <c r="C473" s="56">
        <v>0</v>
      </c>
      <c r="D473" s="56" t="s">
        <v>898</v>
      </c>
      <c r="E473" s="59" t="s">
        <v>1510</v>
      </c>
      <c r="F473" s="60">
        <v>119572.5</v>
      </c>
      <c r="G473" s="60">
        <v>-107889.64</v>
      </c>
      <c r="H473" s="60">
        <v>11682.86</v>
      </c>
      <c r="I473" s="36" t="s">
        <v>305</v>
      </c>
      <c r="J473" s="36" t="s">
        <v>312</v>
      </c>
      <c r="K473" s="55"/>
      <c r="L473" s="55"/>
    </row>
    <row r="474" spans="1:12" customFormat="1" x14ac:dyDescent="0.45">
      <c r="A474" s="56">
        <v>99</v>
      </c>
      <c r="B474" s="106">
        <v>100000241925</v>
      </c>
      <c r="C474" s="56">
        <v>0</v>
      </c>
      <c r="D474" s="56" t="s">
        <v>898</v>
      </c>
      <c r="E474" s="59" t="s">
        <v>1511</v>
      </c>
      <c r="F474" s="60">
        <v>119572.5</v>
      </c>
      <c r="G474" s="60">
        <v>-107889.64</v>
      </c>
      <c r="H474" s="60">
        <v>11682.86</v>
      </c>
      <c r="I474" s="36" t="s">
        <v>305</v>
      </c>
      <c r="J474" s="36" t="s">
        <v>312</v>
      </c>
      <c r="K474" s="55"/>
      <c r="L474" s="55"/>
    </row>
    <row r="475" spans="1:12" customFormat="1" x14ac:dyDescent="0.45">
      <c r="A475" s="56">
        <v>100</v>
      </c>
      <c r="B475" s="106">
        <v>100000241926</v>
      </c>
      <c r="C475" s="56">
        <v>0</v>
      </c>
      <c r="D475" s="56" t="s">
        <v>898</v>
      </c>
      <c r="E475" s="59" t="s">
        <v>1511</v>
      </c>
      <c r="F475" s="60">
        <v>119572.5</v>
      </c>
      <c r="G475" s="60">
        <v>-107889.64</v>
      </c>
      <c r="H475" s="60">
        <v>11682.86</v>
      </c>
      <c r="I475" s="36" t="s">
        <v>305</v>
      </c>
      <c r="J475" s="36" t="s">
        <v>312</v>
      </c>
      <c r="K475" s="55"/>
      <c r="L475" s="55"/>
    </row>
    <row r="476" spans="1:12" customFormat="1" x14ac:dyDescent="0.45">
      <c r="A476" s="56">
        <v>101</v>
      </c>
      <c r="B476" s="106">
        <v>100000241927</v>
      </c>
      <c r="C476" s="56">
        <v>0</v>
      </c>
      <c r="D476" s="56" t="s">
        <v>898</v>
      </c>
      <c r="E476" s="59" t="s">
        <v>1511</v>
      </c>
      <c r="F476" s="60">
        <v>119572.5</v>
      </c>
      <c r="G476" s="60">
        <v>-107889.64</v>
      </c>
      <c r="H476" s="60">
        <v>11682.86</v>
      </c>
      <c r="I476" s="36" t="s">
        <v>305</v>
      </c>
      <c r="J476" s="36" t="s">
        <v>312</v>
      </c>
      <c r="K476" s="55"/>
      <c r="L476" s="55"/>
    </row>
    <row r="477" spans="1:12" customFormat="1" x14ac:dyDescent="0.45">
      <c r="A477" s="56">
        <v>102</v>
      </c>
      <c r="B477" s="106">
        <v>100000241928</v>
      </c>
      <c r="C477" s="56">
        <v>0</v>
      </c>
      <c r="D477" s="56" t="s">
        <v>898</v>
      </c>
      <c r="E477" s="59" t="s">
        <v>1511</v>
      </c>
      <c r="F477" s="60">
        <v>119572.5</v>
      </c>
      <c r="G477" s="60">
        <v>-107889.64</v>
      </c>
      <c r="H477" s="60">
        <v>11682.86</v>
      </c>
      <c r="I477" s="36" t="s">
        <v>305</v>
      </c>
      <c r="J477" s="36" t="s">
        <v>312</v>
      </c>
      <c r="K477" s="55"/>
      <c r="L477" s="55"/>
    </row>
    <row r="478" spans="1:12" customFormat="1" x14ac:dyDescent="0.45">
      <c r="A478" s="56">
        <v>103</v>
      </c>
      <c r="B478" s="106">
        <v>100000241929</v>
      </c>
      <c r="C478" s="56">
        <v>0</v>
      </c>
      <c r="D478" s="56" t="s">
        <v>898</v>
      </c>
      <c r="E478" s="59" t="s">
        <v>1511</v>
      </c>
      <c r="F478" s="60">
        <v>119572.5</v>
      </c>
      <c r="G478" s="60">
        <v>-107889.64</v>
      </c>
      <c r="H478" s="60">
        <v>11682.86</v>
      </c>
      <c r="I478" s="36" t="s">
        <v>305</v>
      </c>
      <c r="J478" s="36" t="s">
        <v>312</v>
      </c>
      <c r="K478" s="55"/>
      <c r="L478" s="55"/>
    </row>
    <row r="479" spans="1:12" customFormat="1" x14ac:dyDescent="0.45">
      <c r="A479" s="56">
        <v>104</v>
      </c>
      <c r="B479" s="106">
        <v>100000241930</v>
      </c>
      <c r="C479" s="56">
        <v>0</v>
      </c>
      <c r="D479" s="56" t="s">
        <v>898</v>
      </c>
      <c r="E479" s="59" t="s">
        <v>1511</v>
      </c>
      <c r="F479" s="60">
        <v>119572.5</v>
      </c>
      <c r="G479" s="60">
        <v>-107889.64</v>
      </c>
      <c r="H479" s="60">
        <v>11682.86</v>
      </c>
      <c r="I479" s="36" t="s">
        <v>305</v>
      </c>
      <c r="J479" s="36" t="s">
        <v>312</v>
      </c>
      <c r="K479" s="55"/>
      <c r="L479" s="55"/>
    </row>
    <row r="480" spans="1:12" customFormat="1" x14ac:dyDescent="0.45">
      <c r="A480" s="56">
        <v>105</v>
      </c>
      <c r="B480" s="106">
        <v>100000241931</v>
      </c>
      <c r="C480" s="56">
        <v>0</v>
      </c>
      <c r="D480" s="56" t="s">
        <v>898</v>
      </c>
      <c r="E480" s="59" t="s">
        <v>1512</v>
      </c>
      <c r="F480" s="60">
        <v>119572.5</v>
      </c>
      <c r="G480" s="60">
        <v>-107889.64</v>
      </c>
      <c r="H480" s="60">
        <v>11682.86</v>
      </c>
      <c r="I480" s="36" t="s">
        <v>305</v>
      </c>
      <c r="J480" s="36" t="s">
        <v>312</v>
      </c>
      <c r="K480" s="55"/>
      <c r="L480" s="55"/>
    </row>
    <row r="481" spans="1:12" customFormat="1" x14ac:dyDescent="0.45">
      <c r="A481" s="56">
        <v>106</v>
      </c>
      <c r="B481" s="106">
        <v>100000241932</v>
      </c>
      <c r="C481" s="56">
        <v>0</v>
      </c>
      <c r="D481" s="56" t="s">
        <v>898</v>
      </c>
      <c r="E481" s="59" t="s">
        <v>1512</v>
      </c>
      <c r="F481" s="60">
        <v>119572.5</v>
      </c>
      <c r="G481" s="60">
        <v>-107889.64</v>
      </c>
      <c r="H481" s="60">
        <v>11682.86</v>
      </c>
      <c r="I481" s="36" t="s">
        <v>305</v>
      </c>
      <c r="J481" s="36" t="s">
        <v>312</v>
      </c>
      <c r="K481" s="55"/>
      <c r="L481" s="55"/>
    </row>
    <row r="482" spans="1:12" customFormat="1" x14ac:dyDescent="0.45">
      <c r="A482" s="56">
        <v>107</v>
      </c>
      <c r="B482" s="106">
        <v>100000241933</v>
      </c>
      <c r="C482" s="56">
        <v>0</v>
      </c>
      <c r="D482" s="56" t="s">
        <v>898</v>
      </c>
      <c r="E482" s="59" t="s">
        <v>1512</v>
      </c>
      <c r="F482" s="60">
        <v>119572.5</v>
      </c>
      <c r="G482" s="60">
        <v>-107889.64</v>
      </c>
      <c r="H482" s="60">
        <v>11682.86</v>
      </c>
      <c r="I482" s="36" t="s">
        <v>305</v>
      </c>
      <c r="J482" s="36" t="s">
        <v>312</v>
      </c>
      <c r="K482" s="55"/>
      <c r="L482" s="55"/>
    </row>
    <row r="483" spans="1:12" customFormat="1" x14ac:dyDescent="0.45">
      <c r="A483" s="56">
        <v>108</v>
      </c>
      <c r="B483" s="106">
        <v>100000241934</v>
      </c>
      <c r="C483" s="56">
        <v>0</v>
      </c>
      <c r="D483" s="56" t="s">
        <v>898</v>
      </c>
      <c r="E483" s="59" t="s">
        <v>1512</v>
      </c>
      <c r="F483" s="60">
        <v>119572.5</v>
      </c>
      <c r="G483" s="60">
        <v>-107889.64</v>
      </c>
      <c r="H483" s="60">
        <v>11682.86</v>
      </c>
      <c r="I483" s="36" t="s">
        <v>305</v>
      </c>
      <c r="J483" s="36" t="s">
        <v>312</v>
      </c>
      <c r="K483" s="55"/>
      <c r="L483" s="55"/>
    </row>
    <row r="484" spans="1:12" customFormat="1" x14ac:dyDescent="0.45">
      <c r="A484" s="56">
        <v>109</v>
      </c>
      <c r="B484" s="106">
        <v>100000241935</v>
      </c>
      <c r="C484" s="56">
        <v>0</v>
      </c>
      <c r="D484" s="56" t="s">
        <v>898</v>
      </c>
      <c r="E484" s="59" t="s">
        <v>1512</v>
      </c>
      <c r="F484" s="60">
        <v>119572.5</v>
      </c>
      <c r="G484" s="60">
        <v>-107889.64</v>
      </c>
      <c r="H484" s="60">
        <v>11682.86</v>
      </c>
      <c r="I484" s="36" t="s">
        <v>305</v>
      </c>
      <c r="J484" s="36" t="s">
        <v>312</v>
      </c>
      <c r="K484" s="55"/>
      <c r="L484" s="55"/>
    </row>
    <row r="485" spans="1:12" customFormat="1" x14ac:dyDescent="0.45">
      <c r="A485" s="56">
        <v>110</v>
      </c>
      <c r="B485" s="106">
        <v>100000241936</v>
      </c>
      <c r="C485" s="56">
        <v>0</v>
      </c>
      <c r="D485" s="56" t="s">
        <v>898</v>
      </c>
      <c r="E485" s="59" t="s">
        <v>1512</v>
      </c>
      <c r="F485" s="60">
        <v>119572.5</v>
      </c>
      <c r="G485" s="60">
        <v>-107889.64</v>
      </c>
      <c r="H485" s="60">
        <v>11682.86</v>
      </c>
      <c r="I485" s="36" t="s">
        <v>305</v>
      </c>
      <c r="J485" s="36" t="s">
        <v>312</v>
      </c>
      <c r="K485" s="55"/>
      <c r="L485" s="55"/>
    </row>
    <row r="486" spans="1:12" customFormat="1" x14ac:dyDescent="0.45">
      <c r="A486" s="56">
        <v>111</v>
      </c>
      <c r="B486" s="106">
        <v>100000241937</v>
      </c>
      <c r="C486" s="56">
        <v>0</v>
      </c>
      <c r="D486" s="56" t="s">
        <v>898</v>
      </c>
      <c r="E486" s="59" t="s">
        <v>1512</v>
      </c>
      <c r="F486" s="60">
        <v>119572.5</v>
      </c>
      <c r="G486" s="60">
        <v>-107889.64</v>
      </c>
      <c r="H486" s="60">
        <v>11682.86</v>
      </c>
      <c r="I486" s="36" t="s">
        <v>305</v>
      </c>
      <c r="J486" s="36" t="s">
        <v>312</v>
      </c>
      <c r="K486" s="55"/>
      <c r="L486" s="55"/>
    </row>
    <row r="487" spans="1:12" customFormat="1" x14ac:dyDescent="0.45">
      <c r="A487" s="56">
        <v>112</v>
      </c>
      <c r="B487" s="106">
        <v>100000241938</v>
      </c>
      <c r="C487" s="56">
        <v>0</v>
      </c>
      <c r="D487" s="56" t="s">
        <v>898</v>
      </c>
      <c r="E487" s="59" t="s">
        <v>1512</v>
      </c>
      <c r="F487" s="60">
        <v>119572.5</v>
      </c>
      <c r="G487" s="60">
        <v>-107889.64</v>
      </c>
      <c r="H487" s="60">
        <v>11682.86</v>
      </c>
      <c r="I487" s="36" t="s">
        <v>305</v>
      </c>
      <c r="J487" s="36" t="s">
        <v>312</v>
      </c>
      <c r="K487" s="55"/>
      <c r="L487" s="55"/>
    </row>
    <row r="488" spans="1:12" customFormat="1" x14ac:dyDescent="0.45">
      <c r="A488" s="56">
        <v>113</v>
      </c>
      <c r="B488" s="106">
        <v>100000241939</v>
      </c>
      <c r="C488" s="56">
        <v>0</v>
      </c>
      <c r="D488" s="56" t="s">
        <v>898</v>
      </c>
      <c r="E488" s="59" t="s">
        <v>1512</v>
      </c>
      <c r="F488" s="60">
        <v>119572.5</v>
      </c>
      <c r="G488" s="60">
        <v>-107889.64</v>
      </c>
      <c r="H488" s="60">
        <v>11682.86</v>
      </c>
      <c r="I488" s="36" t="s">
        <v>305</v>
      </c>
      <c r="J488" s="36" t="s">
        <v>312</v>
      </c>
      <c r="K488" s="55"/>
      <c r="L488" s="55"/>
    </row>
    <row r="489" spans="1:12" customFormat="1" x14ac:dyDescent="0.45">
      <c r="A489" s="56">
        <v>114</v>
      </c>
      <c r="B489" s="106">
        <v>100000241940</v>
      </c>
      <c r="C489" s="56">
        <v>0</v>
      </c>
      <c r="D489" s="56" t="s">
        <v>898</v>
      </c>
      <c r="E489" s="59" t="s">
        <v>1512</v>
      </c>
      <c r="F489" s="60">
        <v>119572.5</v>
      </c>
      <c r="G489" s="60">
        <v>-107889.64</v>
      </c>
      <c r="H489" s="60">
        <v>11682.86</v>
      </c>
      <c r="I489" s="36" t="s">
        <v>305</v>
      </c>
      <c r="J489" s="36" t="s">
        <v>312</v>
      </c>
      <c r="K489" s="55"/>
      <c r="L489" s="55"/>
    </row>
    <row r="490" spans="1:12" customFormat="1" x14ac:dyDescent="0.45">
      <c r="A490" s="56">
        <v>115</v>
      </c>
      <c r="B490" s="106">
        <v>100000241941</v>
      </c>
      <c r="C490" s="56">
        <v>0</v>
      </c>
      <c r="D490" s="56" t="s">
        <v>898</v>
      </c>
      <c r="E490" s="59" t="s">
        <v>1512</v>
      </c>
      <c r="F490" s="60">
        <v>119572.5</v>
      </c>
      <c r="G490" s="60">
        <v>-107889.64</v>
      </c>
      <c r="H490" s="60">
        <v>11682.86</v>
      </c>
      <c r="I490" s="36" t="s">
        <v>305</v>
      </c>
      <c r="J490" s="36" t="s">
        <v>312</v>
      </c>
      <c r="K490" s="55"/>
      <c r="L490" s="55"/>
    </row>
    <row r="491" spans="1:12" customFormat="1" x14ac:dyDescent="0.45">
      <c r="A491" s="56">
        <v>116</v>
      </c>
      <c r="B491" s="106">
        <v>100000241942</v>
      </c>
      <c r="C491" s="56">
        <v>0</v>
      </c>
      <c r="D491" s="56" t="s">
        <v>898</v>
      </c>
      <c r="E491" s="59" t="s">
        <v>1513</v>
      </c>
      <c r="F491" s="60">
        <v>119572.5</v>
      </c>
      <c r="G491" s="60">
        <v>-107889.64</v>
      </c>
      <c r="H491" s="60">
        <v>11682.86</v>
      </c>
      <c r="I491" s="36" t="s">
        <v>305</v>
      </c>
      <c r="J491" s="36" t="s">
        <v>312</v>
      </c>
      <c r="K491" s="55"/>
      <c r="L491" s="55"/>
    </row>
    <row r="492" spans="1:12" customFormat="1" x14ac:dyDescent="0.45">
      <c r="A492" s="56">
        <v>117</v>
      </c>
      <c r="B492" s="106">
        <v>100000241943</v>
      </c>
      <c r="C492" s="56">
        <v>0</v>
      </c>
      <c r="D492" s="56" t="s">
        <v>898</v>
      </c>
      <c r="E492" s="59" t="s">
        <v>1513</v>
      </c>
      <c r="F492" s="60">
        <v>119572.5</v>
      </c>
      <c r="G492" s="60">
        <v>-107889.64</v>
      </c>
      <c r="H492" s="60">
        <v>11682.86</v>
      </c>
      <c r="I492" s="36" t="s">
        <v>305</v>
      </c>
      <c r="J492" s="36" t="s">
        <v>312</v>
      </c>
      <c r="K492" s="55"/>
      <c r="L492" s="55"/>
    </row>
    <row r="493" spans="1:12" customFormat="1" x14ac:dyDescent="0.45">
      <c r="A493" s="56">
        <v>118</v>
      </c>
      <c r="B493" s="106">
        <v>100000241944</v>
      </c>
      <c r="C493" s="56">
        <v>0</v>
      </c>
      <c r="D493" s="56" t="s">
        <v>898</v>
      </c>
      <c r="E493" s="59" t="s">
        <v>1513</v>
      </c>
      <c r="F493" s="60">
        <v>119572.5</v>
      </c>
      <c r="G493" s="60">
        <v>-107889.64</v>
      </c>
      <c r="H493" s="60">
        <v>11682.86</v>
      </c>
      <c r="I493" s="36" t="s">
        <v>305</v>
      </c>
      <c r="J493" s="36" t="s">
        <v>312</v>
      </c>
      <c r="K493" s="55"/>
      <c r="L493" s="55"/>
    </row>
    <row r="494" spans="1:12" customFormat="1" x14ac:dyDescent="0.45">
      <c r="A494" s="56">
        <v>119</v>
      </c>
      <c r="B494" s="106">
        <v>100000241945</v>
      </c>
      <c r="C494" s="56">
        <v>0</v>
      </c>
      <c r="D494" s="56" t="s">
        <v>898</v>
      </c>
      <c r="E494" s="59" t="s">
        <v>1513</v>
      </c>
      <c r="F494" s="60">
        <v>119572.5</v>
      </c>
      <c r="G494" s="60">
        <v>-107889.64</v>
      </c>
      <c r="H494" s="60">
        <v>11682.86</v>
      </c>
      <c r="I494" s="36" t="s">
        <v>305</v>
      </c>
      <c r="J494" s="36" t="s">
        <v>312</v>
      </c>
      <c r="K494" s="55"/>
      <c r="L494" s="55"/>
    </row>
    <row r="495" spans="1:12" customFormat="1" x14ac:dyDescent="0.45">
      <c r="A495" s="56">
        <v>120</v>
      </c>
      <c r="B495" s="106">
        <v>100000241946</v>
      </c>
      <c r="C495" s="56">
        <v>0</v>
      </c>
      <c r="D495" s="56" t="s">
        <v>898</v>
      </c>
      <c r="E495" s="59" t="s">
        <v>1513</v>
      </c>
      <c r="F495" s="60">
        <v>119572.5</v>
      </c>
      <c r="G495" s="60">
        <v>-107889.64</v>
      </c>
      <c r="H495" s="60">
        <v>11682.86</v>
      </c>
      <c r="I495" s="36" t="s">
        <v>305</v>
      </c>
      <c r="J495" s="36" t="s">
        <v>312</v>
      </c>
      <c r="K495" s="55"/>
      <c r="L495" s="55"/>
    </row>
    <row r="496" spans="1:12" customFormat="1" x14ac:dyDescent="0.45">
      <c r="A496" s="56">
        <v>121</v>
      </c>
      <c r="B496" s="106">
        <v>100000241947</v>
      </c>
      <c r="C496" s="56">
        <v>0</v>
      </c>
      <c r="D496" s="56" t="s">
        <v>898</v>
      </c>
      <c r="E496" s="59" t="s">
        <v>1513</v>
      </c>
      <c r="F496" s="60">
        <v>119572.5</v>
      </c>
      <c r="G496" s="60">
        <v>-107889.64</v>
      </c>
      <c r="H496" s="60">
        <v>11682.86</v>
      </c>
      <c r="I496" s="36" t="s">
        <v>305</v>
      </c>
      <c r="J496" s="36" t="s">
        <v>312</v>
      </c>
      <c r="K496" s="55"/>
      <c r="L496" s="55"/>
    </row>
    <row r="497" spans="1:12" customFormat="1" x14ac:dyDescent="0.45">
      <c r="A497" s="56">
        <v>122</v>
      </c>
      <c r="B497" s="106">
        <v>100000241948</v>
      </c>
      <c r="C497" s="56">
        <v>0</v>
      </c>
      <c r="D497" s="56" t="s">
        <v>898</v>
      </c>
      <c r="E497" s="59" t="s">
        <v>1513</v>
      </c>
      <c r="F497" s="60">
        <v>119572.5</v>
      </c>
      <c r="G497" s="60">
        <v>-107889.64</v>
      </c>
      <c r="H497" s="60">
        <v>11682.86</v>
      </c>
      <c r="I497" s="36" t="s">
        <v>305</v>
      </c>
      <c r="J497" s="36" t="s">
        <v>312</v>
      </c>
      <c r="K497" s="55"/>
      <c r="L497" s="55"/>
    </row>
    <row r="498" spans="1:12" customFormat="1" x14ac:dyDescent="0.45">
      <c r="A498" s="56">
        <v>123</v>
      </c>
      <c r="B498" s="106">
        <v>100000241949</v>
      </c>
      <c r="C498" s="56">
        <v>0</v>
      </c>
      <c r="D498" s="56" t="s">
        <v>898</v>
      </c>
      <c r="E498" s="59" t="s">
        <v>1513</v>
      </c>
      <c r="F498" s="60">
        <v>119572.5</v>
      </c>
      <c r="G498" s="60">
        <v>-107889.64</v>
      </c>
      <c r="H498" s="60">
        <v>11682.86</v>
      </c>
      <c r="I498" s="36" t="s">
        <v>305</v>
      </c>
      <c r="J498" s="36" t="s">
        <v>312</v>
      </c>
      <c r="K498" s="55"/>
      <c r="L498" s="55"/>
    </row>
    <row r="499" spans="1:12" customFormat="1" x14ac:dyDescent="0.45">
      <c r="A499" s="56">
        <v>124</v>
      </c>
      <c r="B499" s="106">
        <v>100000241950</v>
      </c>
      <c r="C499" s="56">
        <v>0</v>
      </c>
      <c r="D499" s="56" t="s">
        <v>898</v>
      </c>
      <c r="E499" s="59" t="s">
        <v>1513</v>
      </c>
      <c r="F499" s="60">
        <v>119572.5</v>
      </c>
      <c r="G499" s="60">
        <v>-107889.64</v>
      </c>
      <c r="H499" s="60">
        <v>11682.86</v>
      </c>
      <c r="I499" s="36" t="s">
        <v>305</v>
      </c>
      <c r="J499" s="36" t="s">
        <v>312</v>
      </c>
      <c r="K499" s="55"/>
      <c r="L499" s="55"/>
    </row>
    <row r="500" spans="1:12" customFormat="1" x14ac:dyDescent="0.45">
      <c r="A500" s="56">
        <v>125</v>
      </c>
      <c r="B500" s="106">
        <v>100000241951</v>
      </c>
      <c r="C500" s="56">
        <v>0</v>
      </c>
      <c r="D500" s="56" t="s">
        <v>898</v>
      </c>
      <c r="E500" s="59" t="s">
        <v>1513</v>
      </c>
      <c r="F500" s="60">
        <v>119572.5</v>
      </c>
      <c r="G500" s="60">
        <v>-107889.64</v>
      </c>
      <c r="H500" s="60">
        <v>11682.86</v>
      </c>
      <c r="I500" s="36" t="s">
        <v>305</v>
      </c>
      <c r="J500" s="36" t="s">
        <v>312</v>
      </c>
      <c r="K500" s="55"/>
      <c r="L500" s="55"/>
    </row>
    <row r="501" spans="1:12" customFormat="1" x14ac:dyDescent="0.45">
      <c r="A501" s="56">
        <v>126</v>
      </c>
      <c r="B501" s="106">
        <v>100000241952</v>
      </c>
      <c r="C501" s="56">
        <v>0</v>
      </c>
      <c r="D501" s="56" t="s">
        <v>898</v>
      </c>
      <c r="E501" s="59" t="s">
        <v>1513</v>
      </c>
      <c r="F501" s="60">
        <v>119572.5</v>
      </c>
      <c r="G501" s="60">
        <v>-107889.64</v>
      </c>
      <c r="H501" s="60">
        <v>11682.86</v>
      </c>
      <c r="I501" s="36" t="s">
        <v>305</v>
      </c>
      <c r="J501" s="36" t="s">
        <v>312</v>
      </c>
      <c r="K501" s="55"/>
      <c r="L501" s="55"/>
    </row>
    <row r="502" spans="1:12" customFormat="1" x14ac:dyDescent="0.45">
      <c r="A502" s="56">
        <v>127</v>
      </c>
      <c r="B502" s="106">
        <v>100000241953</v>
      </c>
      <c r="C502" s="56">
        <v>0</v>
      </c>
      <c r="D502" s="56" t="s">
        <v>898</v>
      </c>
      <c r="E502" s="59" t="s">
        <v>1513</v>
      </c>
      <c r="F502" s="60">
        <v>119572.5</v>
      </c>
      <c r="G502" s="60">
        <v>-107889.64</v>
      </c>
      <c r="H502" s="60">
        <v>11682.86</v>
      </c>
      <c r="I502" s="36" t="s">
        <v>305</v>
      </c>
      <c r="J502" s="36" t="s">
        <v>312</v>
      </c>
      <c r="K502" s="55"/>
      <c r="L502" s="55"/>
    </row>
    <row r="503" spans="1:12" customFormat="1" x14ac:dyDescent="0.45">
      <c r="A503" s="56">
        <v>128</v>
      </c>
      <c r="B503" s="106">
        <v>100000241954</v>
      </c>
      <c r="C503" s="56">
        <v>0</v>
      </c>
      <c r="D503" s="56" t="s">
        <v>898</v>
      </c>
      <c r="E503" s="59" t="s">
        <v>1513</v>
      </c>
      <c r="F503" s="60">
        <v>119572.5</v>
      </c>
      <c r="G503" s="60">
        <v>-107889.64</v>
      </c>
      <c r="H503" s="60">
        <v>11682.86</v>
      </c>
      <c r="I503" s="36" t="s">
        <v>305</v>
      </c>
      <c r="J503" s="36" t="s">
        <v>312</v>
      </c>
      <c r="K503" s="55"/>
      <c r="L503" s="55"/>
    </row>
    <row r="504" spans="1:12" customFormat="1" x14ac:dyDescent="0.45">
      <c r="A504" s="56">
        <v>129</v>
      </c>
      <c r="B504" s="106">
        <v>100000241955</v>
      </c>
      <c r="C504" s="56">
        <v>0</v>
      </c>
      <c r="D504" s="56" t="s">
        <v>898</v>
      </c>
      <c r="E504" s="59" t="s">
        <v>1513</v>
      </c>
      <c r="F504" s="60">
        <v>119572.5</v>
      </c>
      <c r="G504" s="60">
        <v>-107889.64</v>
      </c>
      <c r="H504" s="60">
        <v>11682.86</v>
      </c>
      <c r="I504" s="36" t="s">
        <v>305</v>
      </c>
      <c r="J504" s="36" t="s">
        <v>312</v>
      </c>
      <c r="K504" s="55"/>
      <c r="L504" s="55"/>
    </row>
    <row r="505" spans="1:12" customFormat="1" x14ac:dyDescent="0.45">
      <c r="A505" s="56">
        <v>130</v>
      </c>
      <c r="B505" s="106">
        <v>100000241956</v>
      </c>
      <c r="C505" s="56">
        <v>0</v>
      </c>
      <c r="D505" s="56" t="s">
        <v>898</v>
      </c>
      <c r="E505" s="59" t="s">
        <v>1513</v>
      </c>
      <c r="F505" s="60">
        <v>119572.5</v>
      </c>
      <c r="G505" s="60">
        <v>-107889.64</v>
      </c>
      <c r="H505" s="60">
        <v>11682.86</v>
      </c>
      <c r="I505" s="36" t="s">
        <v>305</v>
      </c>
      <c r="J505" s="36" t="s">
        <v>312</v>
      </c>
      <c r="K505" s="55"/>
      <c r="L505" s="55"/>
    </row>
    <row r="506" spans="1:12" customFormat="1" x14ac:dyDescent="0.45">
      <c r="A506" s="56">
        <v>131</v>
      </c>
      <c r="B506" s="106">
        <v>100000241957</v>
      </c>
      <c r="C506" s="56">
        <v>0</v>
      </c>
      <c r="D506" s="56" t="s">
        <v>898</v>
      </c>
      <c r="E506" s="59" t="s">
        <v>1513</v>
      </c>
      <c r="F506" s="60">
        <v>119572.5</v>
      </c>
      <c r="G506" s="60">
        <v>-107889.64</v>
      </c>
      <c r="H506" s="60">
        <v>11682.86</v>
      </c>
      <c r="I506" s="36" t="s">
        <v>305</v>
      </c>
      <c r="J506" s="36" t="s">
        <v>312</v>
      </c>
      <c r="K506" s="55"/>
      <c r="L506" s="55"/>
    </row>
    <row r="507" spans="1:12" customFormat="1" x14ac:dyDescent="0.45">
      <c r="A507" s="56">
        <v>132</v>
      </c>
      <c r="B507" s="106">
        <v>100000241958</v>
      </c>
      <c r="C507" s="56">
        <v>0</v>
      </c>
      <c r="D507" s="56" t="s">
        <v>898</v>
      </c>
      <c r="E507" s="59" t="s">
        <v>1513</v>
      </c>
      <c r="F507" s="60">
        <v>119572.5</v>
      </c>
      <c r="G507" s="60">
        <v>-107889.64</v>
      </c>
      <c r="H507" s="60">
        <v>11682.86</v>
      </c>
      <c r="I507" s="36" t="s">
        <v>305</v>
      </c>
      <c r="J507" s="36" t="s">
        <v>312</v>
      </c>
      <c r="K507" s="55"/>
      <c r="L507" s="55"/>
    </row>
    <row r="508" spans="1:12" customFormat="1" x14ac:dyDescent="0.45">
      <c r="A508" s="56">
        <v>133</v>
      </c>
      <c r="B508" s="106">
        <v>100000241959</v>
      </c>
      <c r="C508" s="56">
        <v>0</v>
      </c>
      <c r="D508" s="56" t="s">
        <v>898</v>
      </c>
      <c r="E508" s="59" t="s">
        <v>1513</v>
      </c>
      <c r="F508" s="60">
        <v>119572.5</v>
      </c>
      <c r="G508" s="60">
        <v>-107889.64</v>
      </c>
      <c r="H508" s="60">
        <v>11682.86</v>
      </c>
      <c r="I508" s="36" t="s">
        <v>305</v>
      </c>
      <c r="J508" s="36" t="s">
        <v>312</v>
      </c>
      <c r="K508" s="55"/>
      <c r="L508" s="55"/>
    </row>
    <row r="509" spans="1:12" customFormat="1" x14ac:dyDescent="0.45">
      <c r="A509" s="56">
        <v>134</v>
      </c>
      <c r="B509" s="106">
        <v>100000241960</v>
      </c>
      <c r="C509" s="56">
        <v>0</v>
      </c>
      <c r="D509" s="56" t="s">
        <v>898</v>
      </c>
      <c r="E509" s="59" t="s">
        <v>1513</v>
      </c>
      <c r="F509" s="60">
        <v>119572.5</v>
      </c>
      <c r="G509" s="60">
        <v>-107889.64</v>
      </c>
      <c r="H509" s="60">
        <v>11682.86</v>
      </c>
      <c r="I509" s="36" t="s">
        <v>305</v>
      </c>
      <c r="J509" s="36" t="s">
        <v>312</v>
      </c>
      <c r="K509" s="55"/>
      <c r="L509" s="55"/>
    </row>
    <row r="510" spans="1:12" customFormat="1" x14ac:dyDescent="0.45">
      <c r="A510" s="56">
        <v>135</v>
      </c>
      <c r="B510" s="106">
        <v>100000241961</v>
      </c>
      <c r="C510" s="56">
        <v>0</v>
      </c>
      <c r="D510" s="56" t="s">
        <v>898</v>
      </c>
      <c r="E510" s="59" t="s">
        <v>1513</v>
      </c>
      <c r="F510" s="60">
        <v>119572.5</v>
      </c>
      <c r="G510" s="60">
        <v>-107889.64</v>
      </c>
      <c r="H510" s="60">
        <v>11682.86</v>
      </c>
      <c r="I510" s="36" t="s">
        <v>305</v>
      </c>
      <c r="J510" s="36" t="s">
        <v>312</v>
      </c>
      <c r="K510" s="55"/>
      <c r="L510" s="55"/>
    </row>
    <row r="511" spans="1:12" customFormat="1" x14ac:dyDescent="0.45">
      <c r="A511" s="56">
        <v>136</v>
      </c>
      <c r="B511" s="106">
        <v>100000241962</v>
      </c>
      <c r="C511" s="56">
        <v>0</v>
      </c>
      <c r="D511" s="56" t="s">
        <v>898</v>
      </c>
      <c r="E511" s="59" t="s">
        <v>1513</v>
      </c>
      <c r="F511" s="60">
        <v>119572.5</v>
      </c>
      <c r="G511" s="60">
        <v>-107889.64</v>
      </c>
      <c r="H511" s="60">
        <v>11682.86</v>
      </c>
      <c r="I511" s="36" t="s">
        <v>305</v>
      </c>
      <c r="J511" s="36" t="s">
        <v>312</v>
      </c>
      <c r="K511" s="55"/>
      <c r="L511" s="55"/>
    </row>
    <row r="512" spans="1:12" customFormat="1" x14ac:dyDescent="0.45">
      <c r="A512" s="56">
        <v>137</v>
      </c>
      <c r="B512" s="106">
        <v>100000241963</v>
      </c>
      <c r="C512" s="56">
        <v>0</v>
      </c>
      <c r="D512" s="56" t="s">
        <v>898</v>
      </c>
      <c r="E512" s="59" t="s">
        <v>1513</v>
      </c>
      <c r="F512" s="60">
        <v>119572.5</v>
      </c>
      <c r="G512" s="60">
        <v>-107889.64</v>
      </c>
      <c r="H512" s="60">
        <v>11682.86</v>
      </c>
      <c r="I512" s="36" t="s">
        <v>305</v>
      </c>
      <c r="J512" s="36" t="s">
        <v>312</v>
      </c>
      <c r="K512" s="55"/>
      <c r="L512" s="55"/>
    </row>
    <row r="513" spans="1:12" customFormat="1" x14ac:dyDescent="0.45">
      <c r="A513" s="56">
        <v>138</v>
      </c>
      <c r="B513" s="106">
        <v>100000241964</v>
      </c>
      <c r="C513" s="56">
        <v>0</v>
      </c>
      <c r="D513" s="56" t="s">
        <v>898</v>
      </c>
      <c r="E513" s="59" t="s">
        <v>1513</v>
      </c>
      <c r="F513" s="60">
        <v>119572.5</v>
      </c>
      <c r="G513" s="60">
        <v>-107889.64</v>
      </c>
      <c r="H513" s="60">
        <v>11682.86</v>
      </c>
      <c r="I513" s="36" t="s">
        <v>305</v>
      </c>
      <c r="J513" s="36" t="s">
        <v>312</v>
      </c>
      <c r="K513" s="55"/>
      <c r="L513" s="55"/>
    </row>
    <row r="514" spans="1:12" customFormat="1" x14ac:dyDescent="0.45">
      <c r="A514" s="56">
        <v>139</v>
      </c>
      <c r="B514" s="106">
        <v>100000241965</v>
      </c>
      <c r="C514" s="56">
        <v>0</v>
      </c>
      <c r="D514" s="56" t="s">
        <v>898</v>
      </c>
      <c r="E514" s="59" t="s">
        <v>1513</v>
      </c>
      <c r="F514" s="60">
        <v>119572.5</v>
      </c>
      <c r="G514" s="60">
        <v>-107889.64</v>
      </c>
      <c r="H514" s="60">
        <v>11682.86</v>
      </c>
      <c r="I514" s="36" t="s">
        <v>305</v>
      </c>
      <c r="J514" s="36" t="s">
        <v>312</v>
      </c>
      <c r="K514" s="55"/>
      <c r="L514" s="55"/>
    </row>
    <row r="515" spans="1:12" customFormat="1" x14ac:dyDescent="0.45">
      <c r="A515" s="56">
        <v>140</v>
      </c>
      <c r="B515" s="106">
        <v>100000241966</v>
      </c>
      <c r="C515" s="56">
        <v>0</v>
      </c>
      <c r="D515" s="56" t="s">
        <v>898</v>
      </c>
      <c r="E515" s="59" t="s">
        <v>1513</v>
      </c>
      <c r="F515" s="60">
        <v>119572.5</v>
      </c>
      <c r="G515" s="60">
        <v>-107889.64</v>
      </c>
      <c r="H515" s="60">
        <v>11682.86</v>
      </c>
      <c r="I515" s="36" t="s">
        <v>305</v>
      </c>
      <c r="J515" s="36" t="s">
        <v>312</v>
      </c>
      <c r="K515" s="55"/>
      <c r="L515" s="55"/>
    </row>
    <row r="516" spans="1:12" customFormat="1" x14ac:dyDescent="0.45">
      <c r="A516" s="56">
        <v>141</v>
      </c>
      <c r="B516" s="106">
        <v>100000241967</v>
      </c>
      <c r="C516" s="56">
        <v>0</v>
      </c>
      <c r="D516" s="56" t="s">
        <v>898</v>
      </c>
      <c r="E516" s="59" t="s">
        <v>1513</v>
      </c>
      <c r="F516" s="60">
        <v>119572.5</v>
      </c>
      <c r="G516" s="60">
        <v>-107889.64</v>
      </c>
      <c r="H516" s="60">
        <v>11682.86</v>
      </c>
      <c r="I516" s="36" t="s">
        <v>305</v>
      </c>
      <c r="J516" s="36" t="s">
        <v>312</v>
      </c>
      <c r="K516" s="55"/>
      <c r="L516" s="55"/>
    </row>
    <row r="517" spans="1:12" customFormat="1" x14ac:dyDescent="0.45">
      <c r="A517" s="56">
        <v>142</v>
      </c>
      <c r="B517" s="106">
        <v>100000241968</v>
      </c>
      <c r="C517" s="56">
        <v>0</v>
      </c>
      <c r="D517" s="56" t="s">
        <v>898</v>
      </c>
      <c r="E517" s="59" t="s">
        <v>1513</v>
      </c>
      <c r="F517" s="60">
        <v>119572.5</v>
      </c>
      <c r="G517" s="60">
        <v>-107889.64</v>
      </c>
      <c r="H517" s="60">
        <v>11682.86</v>
      </c>
      <c r="I517" s="36" t="s">
        <v>305</v>
      </c>
      <c r="J517" s="36" t="s">
        <v>312</v>
      </c>
      <c r="K517" s="55"/>
      <c r="L517" s="55"/>
    </row>
    <row r="518" spans="1:12" customFormat="1" x14ac:dyDescent="0.45">
      <c r="A518" s="56">
        <v>143</v>
      </c>
      <c r="B518" s="106">
        <v>100000241969</v>
      </c>
      <c r="C518" s="56">
        <v>0</v>
      </c>
      <c r="D518" s="56" t="s">
        <v>898</v>
      </c>
      <c r="E518" s="59" t="s">
        <v>1513</v>
      </c>
      <c r="F518" s="60">
        <v>119572.5</v>
      </c>
      <c r="G518" s="60">
        <v>-107889.64</v>
      </c>
      <c r="H518" s="60">
        <v>11682.86</v>
      </c>
      <c r="I518" s="36" t="s">
        <v>305</v>
      </c>
      <c r="J518" s="36" t="s">
        <v>312</v>
      </c>
      <c r="K518" s="55"/>
      <c r="L518" s="55"/>
    </row>
    <row r="519" spans="1:12" customFormat="1" x14ac:dyDescent="0.45">
      <c r="A519" s="56">
        <v>144</v>
      </c>
      <c r="B519" s="106">
        <v>100000241970</v>
      </c>
      <c r="C519" s="56">
        <v>0</v>
      </c>
      <c r="D519" s="56" t="s">
        <v>898</v>
      </c>
      <c r="E519" s="59" t="s">
        <v>1513</v>
      </c>
      <c r="F519" s="60">
        <v>119572.5</v>
      </c>
      <c r="G519" s="60">
        <v>-107889.64</v>
      </c>
      <c r="H519" s="60">
        <v>11682.86</v>
      </c>
      <c r="I519" s="36" t="s">
        <v>305</v>
      </c>
      <c r="J519" s="36" t="s">
        <v>312</v>
      </c>
      <c r="K519" s="55"/>
      <c r="L519" s="55"/>
    </row>
    <row r="520" spans="1:12" customFormat="1" x14ac:dyDescent="0.45">
      <c r="A520" s="56">
        <v>145</v>
      </c>
      <c r="B520" s="106">
        <v>100000241971</v>
      </c>
      <c r="C520" s="56">
        <v>0</v>
      </c>
      <c r="D520" s="56" t="s">
        <v>898</v>
      </c>
      <c r="E520" s="59" t="s">
        <v>1513</v>
      </c>
      <c r="F520" s="60">
        <v>119572.5</v>
      </c>
      <c r="G520" s="60">
        <v>-107889.64</v>
      </c>
      <c r="H520" s="60">
        <v>11682.86</v>
      </c>
      <c r="I520" s="36" t="s">
        <v>305</v>
      </c>
      <c r="J520" s="36" t="s">
        <v>312</v>
      </c>
      <c r="K520" s="55"/>
      <c r="L520" s="55"/>
    </row>
    <row r="521" spans="1:12" customFormat="1" x14ac:dyDescent="0.45">
      <c r="A521" s="56">
        <v>146</v>
      </c>
      <c r="B521" s="106">
        <v>100000241972</v>
      </c>
      <c r="C521" s="56">
        <v>0</v>
      </c>
      <c r="D521" s="56" t="s">
        <v>898</v>
      </c>
      <c r="E521" s="59" t="s">
        <v>1514</v>
      </c>
      <c r="F521" s="60">
        <v>119572.5</v>
      </c>
      <c r="G521" s="60">
        <v>-107889.64</v>
      </c>
      <c r="H521" s="60">
        <v>11682.86</v>
      </c>
      <c r="I521" s="36" t="s">
        <v>305</v>
      </c>
      <c r="J521" s="36" t="s">
        <v>312</v>
      </c>
      <c r="K521" s="55"/>
      <c r="L521" s="55"/>
    </row>
    <row r="522" spans="1:12" customFormat="1" x14ac:dyDescent="0.45">
      <c r="A522" s="56">
        <v>147</v>
      </c>
      <c r="B522" s="106">
        <v>100000241973</v>
      </c>
      <c r="C522" s="56">
        <v>0</v>
      </c>
      <c r="D522" s="56" t="s">
        <v>898</v>
      </c>
      <c r="E522" s="59" t="s">
        <v>1514</v>
      </c>
      <c r="F522" s="60">
        <v>119572.5</v>
      </c>
      <c r="G522" s="60">
        <v>-107889.64</v>
      </c>
      <c r="H522" s="60">
        <v>11682.86</v>
      </c>
      <c r="I522" s="36" t="s">
        <v>305</v>
      </c>
      <c r="J522" s="36" t="s">
        <v>312</v>
      </c>
      <c r="K522" s="55"/>
      <c r="L522" s="55"/>
    </row>
    <row r="523" spans="1:12" customFormat="1" x14ac:dyDescent="0.45">
      <c r="A523" s="56">
        <v>148</v>
      </c>
      <c r="B523" s="106">
        <v>100000241974</v>
      </c>
      <c r="C523" s="56">
        <v>0</v>
      </c>
      <c r="D523" s="56" t="s">
        <v>898</v>
      </c>
      <c r="E523" s="59" t="s">
        <v>1514</v>
      </c>
      <c r="F523" s="60">
        <v>119572.5</v>
      </c>
      <c r="G523" s="60">
        <v>-107889.64</v>
      </c>
      <c r="H523" s="60">
        <v>11682.86</v>
      </c>
      <c r="I523" s="36" t="s">
        <v>305</v>
      </c>
      <c r="J523" s="36" t="s">
        <v>312</v>
      </c>
      <c r="K523" s="55"/>
      <c r="L523" s="55"/>
    </row>
    <row r="524" spans="1:12" customFormat="1" x14ac:dyDescent="0.45">
      <c r="A524" s="56">
        <v>149</v>
      </c>
      <c r="B524" s="106">
        <v>100000241975</v>
      </c>
      <c r="C524" s="56">
        <v>0</v>
      </c>
      <c r="D524" s="56" t="s">
        <v>898</v>
      </c>
      <c r="E524" s="59" t="s">
        <v>1514</v>
      </c>
      <c r="F524" s="60">
        <v>119572.5</v>
      </c>
      <c r="G524" s="60">
        <v>-107889.64</v>
      </c>
      <c r="H524" s="60">
        <v>11682.86</v>
      </c>
      <c r="I524" s="36" t="s">
        <v>305</v>
      </c>
      <c r="J524" s="36" t="s">
        <v>312</v>
      </c>
      <c r="K524" s="55"/>
      <c r="L524" s="55"/>
    </row>
    <row r="525" spans="1:12" customFormat="1" x14ac:dyDescent="0.45">
      <c r="A525" s="56">
        <v>150</v>
      </c>
      <c r="B525" s="106">
        <v>100000241976</v>
      </c>
      <c r="C525" s="56">
        <v>0</v>
      </c>
      <c r="D525" s="56" t="s">
        <v>898</v>
      </c>
      <c r="E525" s="59" t="s">
        <v>1514</v>
      </c>
      <c r="F525" s="60">
        <v>119572.5</v>
      </c>
      <c r="G525" s="60">
        <v>-107889.64</v>
      </c>
      <c r="H525" s="60">
        <v>11682.86</v>
      </c>
      <c r="I525" s="36" t="s">
        <v>305</v>
      </c>
      <c r="J525" s="36" t="s">
        <v>312</v>
      </c>
      <c r="K525" s="55"/>
      <c r="L525" s="55"/>
    </row>
    <row r="526" spans="1:12" customFormat="1" x14ac:dyDescent="0.45">
      <c r="A526" s="56">
        <v>151</v>
      </c>
      <c r="B526" s="106">
        <v>100000241977</v>
      </c>
      <c r="C526" s="56">
        <v>0</v>
      </c>
      <c r="D526" s="56" t="s">
        <v>898</v>
      </c>
      <c r="E526" s="59" t="s">
        <v>1514</v>
      </c>
      <c r="F526" s="60">
        <v>119572.5</v>
      </c>
      <c r="G526" s="60">
        <v>-107889.64</v>
      </c>
      <c r="H526" s="60">
        <v>11682.86</v>
      </c>
      <c r="I526" s="36" t="s">
        <v>305</v>
      </c>
      <c r="J526" s="36" t="s">
        <v>312</v>
      </c>
      <c r="K526" s="55"/>
      <c r="L526" s="55"/>
    </row>
    <row r="527" spans="1:12" customFormat="1" x14ac:dyDescent="0.45">
      <c r="A527" s="56">
        <v>152</v>
      </c>
      <c r="B527" s="106">
        <v>100000241978</v>
      </c>
      <c r="C527" s="56">
        <v>0</v>
      </c>
      <c r="D527" s="56" t="s">
        <v>898</v>
      </c>
      <c r="E527" s="59" t="s">
        <v>1514</v>
      </c>
      <c r="F527" s="60">
        <v>119572.5</v>
      </c>
      <c r="G527" s="60">
        <v>-107889.64</v>
      </c>
      <c r="H527" s="60">
        <v>11682.86</v>
      </c>
      <c r="I527" s="36" t="s">
        <v>305</v>
      </c>
      <c r="J527" s="36" t="s">
        <v>312</v>
      </c>
      <c r="K527" s="55"/>
      <c r="L527" s="55"/>
    </row>
    <row r="528" spans="1:12" customFormat="1" x14ac:dyDescent="0.45">
      <c r="A528" s="56">
        <v>153</v>
      </c>
      <c r="B528" s="106">
        <v>100000241979</v>
      </c>
      <c r="C528" s="56">
        <v>0</v>
      </c>
      <c r="D528" s="56" t="s">
        <v>898</v>
      </c>
      <c r="E528" s="59" t="s">
        <v>1515</v>
      </c>
      <c r="F528" s="60">
        <v>119572.5</v>
      </c>
      <c r="G528" s="60">
        <v>-107889.64</v>
      </c>
      <c r="H528" s="60">
        <v>11682.86</v>
      </c>
      <c r="I528" s="36" t="s">
        <v>305</v>
      </c>
      <c r="J528" s="36" t="s">
        <v>312</v>
      </c>
      <c r="K528" s="55"/>
      <c r="L528" s="55"/>
    </row>
    <row r="529" spans="1:12" customFormat="1" x14ac:dyDescent="0.45">
      <c r="A529" s="56">
        <v>154</v>
      </c>
      <c r="B529" s="106">
        <v>100000241980</v>
      </c>
      <c r="C529" s="56">
        <v>0</v>
      </c>
      <c r="D529" s="56" t="s">
        <v>898</v>
      </c>
      <c r="E529" s="59" t="s">
        <v>1515</v>
      </c>
      <c r="F529" s="60">
        <v>119572.5</v>
      </c>
      <c r="G529" s="60">
        <v>-107889.64</v>
      </c>
      <c r="H529" s="60">
        <v>11682.86</v>
      </c>
      <c r="I529" s="36" t="s">
        <v>305</v>
      </c>
      <c r="J529" s="36" t="s">
        <v>312</v>
      </c>
      <c r="K529" s="55"/>
      <c r="L529" s="55"/>
    </row>
    <row r="530" spans="1:12" customFormat="1" x14ac:dyDescent="0.45">
      <c r="A530" s="56">
        <v>155</v>
      </c>
      <c r="B530" s="106">
        <v>100000241981</v>
      </c>
      <c r="C530" s="56">
        <v>0</v>
      </c>
      <c r="D530" s="56" t="s">
        <v>898</v>
      </c>
      <c r="E530" s="59" t="s">
        <v>1515</v>
      </c>
      <c r="F530" s="60">
        <v>119572.5</v>
      </c>
      <c r="G530" s="60">
        <v>-107889.64</v>
      </c>
      <c r="H530" s="60">
        <v>11682.86</v>
      </c>
      <c r="I530" s="36" t="s">
        <v>305</v>
      </c>
      <c r="J530" s="36" t="s">
        <v>312</v>
      </c>
      <c r="K530" s="55"/>
      <c r="L530" s="55"/>
    </row>
    <row r="531" spans="1:12" customFormat="1" x14ac:dyDescent="0.45">
      <c r="A531" s="56">
        <v>156</v>
      </c>
      <c r="B531" s="106">
        <v>100000241982</v>
      </c>
      <c r="C531" s="56">
        <v>0</v>
      </c>
      <c r="D531" s="56" t="s">
        <v>898</v>
      </c>
      <c r="E531" s="59" t="s">
        <v>1515</v>
      </c>
      <c r="F531" s="60">
        <v>119572.5</v>
      </c>
      <c r="G531" s="60">
        <v>-107889.64</v>
      </c>
      <c r="H531" s="60">
        <v>11682.86</v>
      </c>
      <c r="I531" s="36" t="s">
        <v>305</v>
      </c>
      <c r="J531" s="36" t="s">
        <v>312</v>
      </c>
      <c r="K531" s="55"/>
      <c r="L531" s="55"/>
    </row>
    <row r="532" spans="1:12" customFormat="1" x14ac:dyDescent="0.45">
      <c r="A532" s="56">
        <v>157</v>
      </c>
      <c r="B532" s="106">
        <v>100000241983</v>
      </c>
      <c r="C532" s="56">
        <v>0</v>
      </c>
      <c r="D532" s="56" t="s">
        <v>898</v>
      </c>
      <c r="E532" s="59" t="s">
        <v>1515</v>
      </c>
      <c r="F532" s="60">
        <v>119572.5</v>
      </c>
      <c r="G532" s="60">
        <v>-107889.64</v>
      </c>
      <c r="H532" s="60">
        <v>11682.86</v>
      </c>
      <c r="I532" s="36" t="s">
        <v>305</v>
      </c>
      <c r="J532" s="36" t="s">
        <v>312</v>
      </c>
      <c r="K532" s="55"/>
      <c r="L532" s="55"/>
    </row>
    <row r="533" spans="1:12" customFormat="1" x14ac:dyDescent="0.45">
      <c r="A533" s="56">
        <v>158</v>
      </c>
      <c r="B533" s="106">
        <v>100000241984</v>
      </c>
      <c r="C533" s="56">
        <v>0</v>
      </c>
      <c r="D533" s="56" t="s">
        <v>898</v>
      </c>
      <c r="E533" s="59" t="s">
        <v>1515</v>
      </c>
      <c r="F533" s="60">
        <v>119572.5</v>
      </c>
      <c r="G533" s="60">
        <v>-107889.64</v>
      </c>
      <c r="H533" s="60">
        <v>11682.86</v>
      </c>
      <c r="I533" s="36" t="s">
        <v>305</v>
      </c>
      <c r="J533" s="36" t="s">
        <v>312</v>
      </c>
      <c r="K533" s="55"/>
      <c r="L533" s="55"/>
    </row>
    <row r="534" spans="1:12" customFormat="1" x14ac:dyDescent="0.45">
      <c r="A534" s="56">
        <v>159</v>
      </c>
      <c r="B534" s="106">
        <v>100000241985</v>
      </c>
      <c r="C534" s="56">
        <v>0</v>
      </c>
      <c r="D534" s="56" t="s">
        <v>898</v>
      </c>
      <c r="E534" s="59" t="s">
        <v>1516</v>
      </c>
      <c r="F534" s="60">
        <v>119572.5</v>
      </c>
      <c r="G534" s="60">
        <v>-107889.64</v>
      </c>
      <c r="H534" s="60">
        <v>11682.86</v>
      </c>
      <c r="I534" s="36" t="s">
        <v>305</v>
      </c>
      <c r="J534" s="36" t="s">
        <v>312</v>
      </c>
      <c r="K534" s="55"/>
      <c r="L534" s="55"/>
    </row>
    <row r="535" spans="1:12" customFormat="1" x14ac:dyDescent="0.45">
      <c r="A535" s="56">
        <v>160</v>
      </c>
      <c r="B535" s="106">
        <v>100000241986</v>
      </c>
      <c r="C535" s="56">
        <v>0</v>
      </c>
      <c r="D535" s="56" t="s">
        <v>898</v>
      </c>
      <c r="E535" s="59" t="s">
        <v>1516</v>
      </c>
      <c r="F535" s="60">
        <v>119572.5</v>
      </c>
      <c r="G535" s="60">
        <v>-107889.64</v>
      </c>
      <c r="H535" s="60">
        <v>11682.86</v>
      </c>
      <c r="I535" s="36" t="s">
        <v>305</v>
      </c>
      <c r="J535" s="36" t="s">
        <v>312</v>
      </c>
      <c r="K535" s="55"/>
      <c r="L535" s="55"/>
    </row>
    <row r="536" spans="1:12" customFormat="1" x14ac:dyDescent="0.45">
      <c r="A536" s="56">
        <v>161</v>
      </c>
      <c r="B536" s="106">
        <v>100000241987</v>
      </c>
      <c r="C536" s="56">
        <v>0</v>
      </c>
      <c r="D536" s="56" t="s">
        <v>898</v>
      </c>
      <c r="E536" s="59" t="s">
        <v>1516</v>
      </c>
      <c r="F536" s="60">
        <v>119572.5</v>
      </c>
      <c r="G536" s="60">
        <v>-107889.64</v>
      </c>
      <c r="H536" s="60">
        <v>11682.86</v>
      </c>
      <c r="I536" s="36" t="s">
        <v>305</v>
      </c>
      <c r="J536" s="36" t="s">
        <v>312</v>
      </c>
      <c r="K536" s="55"/>
      <c r="L536" s="55"/>
    </row>
    <row r="537" spans="1:12" customFormat="1" x14ac:dyDescent="0.45">
      <c r="A537" s="56">
        <v>162</v>
      </c>
      <c r="B537" s="106">
        <v>100000241988</v>
      </c>
      <c r="C537" s="56">
        <v>0</v>
      </c>
      <c r="D537" s="56" t="s">
        <v>898</v>
      </c>
      <c r="E537" s="59" t="s">
        <v>1516</v>
      </c>
      <c r="F537" s="60">
        <v>119572.5</v>
      </c>
      <c r="G537" s="60">
        <v>-107889.64</v>
      </c>
      <c r="H537" s="60">
        <v>11682.86</v>
      </c>
      <c r="I537" s="36" t="s">
        <v>305</v>
      </c>
      <c r="J537" s="36" t="s">
        <v>312</v>
      </c>
      <c r="K537" s="55"/>
      <c r="L537" s="55"/>
    </row>
    <row r="538" spans="1:12" customFormat="1" x14ac:dyDescent="0.45">
      <c r="A538" s="56">
        <v>163</v>
      </c>
      <c r="B538" s="106">
        <v>100000241989</v>
      </c>
      <c r="C538" s="56">
        <v>0</v>
      </c>
      <c r="D538" s="56" t="s">
        <v>898</v>
      </c>
      <c r="E538" s="59" t="s">
        <v>1516</v>
      </c>
      <c r="F538" s="60">
        <v>119572.5</v>
      </c>
      <c r="G538" s="60">
        <v>-107889.64</v>
      </c>
      <c r="H538" s="60">
        <v>11682.86</v>
      </c>
      <c r="I538" s="36" t="s">
        <v>305</v>
      </c>
      <c r="J538" s="36" t="s">
        <v>312</v>
      </c>
      <c r="K538" s="55"/>
      <c r="L538" s="55"/>
    </row>
    <row r="539" spans="1:12" customFormat="1" x14ac:dyDescent="0.45">
      <c r="A539" s="56">
        <v>164</v>
      </c>
      <c r="B539" s="106">
        <v>100000241990</v>
      </c>
      <c r="C539" s="56">
        <v>0</v>
      </c>
      <c r="D539" s="56" t="s">
        <v>898</v>
      </c>
      <c r="E539" s="59" t="s">
        <v>1516</v>
      </c>
      <c r="F539" s="60">
        <v>119572.5</v>
      </c>
      <c r="G539" s="60">
        <v>-107889.64</v>
      </c>
      <c r="H539" s="60">
        <v>11682.86</v>
      </c>
      <c r="I539" s="36" t="s">
        <v>305</v>
      </c>
      <c r="J539" s="36" t="s">
        <v>312</v>
      </c>
      <c r="K539" s="55"/>
      <c r="L539" s="55"/>
    </row>
    <row r="540" spans="1:12" customFormat="1" x14ac:dyDescent="0.45">
      <c r="A540" s="56">
        <v>165</v>
      </c>
      <c r="B540" s="106">
        <v>100000241991</v>
      </c>
      <c r="C540" s="56">
        <v>0</v>
      </c>
      <c r="D540" s="56" t="s">
        <v>898</v>
      </c>
      <c r="E540" s="59" t="s">
        <v>1516</v>
      </c>
      <c r="F540" s="60">
        <v>119572.5</v>
      </c>
      <c r="G540" s="60">
        <v>-107889.64</v>
      </c>
      <c r="H540" s="60">
        <v>11682.86</v>
      </c>
      <c r="I540" s="36" t="s">
        <v>305</v>
      </c>
      <c r="J540" s="36" t="s">
        <v>312</v>
      </c>
      <c r="K540" s="55"/>
      <c r="L540" s="55"/>
    </row>
    <row r="541" spans="1:12" customFormat="1" x14ac:dyDescent="0.45">
      <c r="A541" s="56">
        <v>166</v>
      </c>
      <c r="B541" s="106">
        <v>100000241992</v>
      </c>
      <c r="C541" s="56">
        <v>0</v>
      </c>
      <c r="D541" s="56" t="s">
        <v>898</v>
      </c>
      <c r="E541" s="59" t="s">
        <v>1516</v>
      </c>
      <c r="F541" s="60">
        <v>119572.5</v>
      </c>
      <c r="G541" s="60">
        <v>-107889.64</v>
      </c>
      <c r="H541" s="60">
        <v>11682.86</v>
      </c>
      <c r="I541" s="36" t="s">
        <v>305</v>
      </c>
      <c r="J541" s="36" t="s">
        <v>312</v>
      </c>
      <c r="K541" s="55"/>
      <c r="L541" s="55"/>
    </row>
    <row r="542" spans="1:12" customFormat="1" x14ac:dyDescent="0.45">
      <c r="A542" s="56">
        <v>167</v>
      </c>
      <c r="B542" s="106">
        <v>100000241993</v>
      </c>
      <c r="C542" s="56">
        <v>0</v>
      </c>
      <c r="D542" s="56" t="s">
        <v>898</v>
      </c>
      <c r="E542" s="59" t="s">
        <v>1516</v>
      </c>
      <c r="F542" s="60">
        <v>119572.5</v>
      </c>
      <c r="G542" s="60">
        <v>-107889.64</v>
      </c>
      <c r="H542" s="60">
        <v>11682.86</v>
      </c>
      <c r="I542" s="36" t="s">
        <v>305</v>
      </c>
      <c r="J542" s="36" t="s">
        <v>312</v>
      </c>
      <c r="K542" s="55"/>
      <c r="L542" s="55"/>
    </row>
    <row r="543" spans="1:12" customFormat="1" x14ac:dyDescent="0.45">
      <c r="A543" s="56">
        <v>168</v>
      </c>
      <c r="B543" s="106">
        <v>100000241994</v>
      </c>
      <c r="C543" s="56">
        <v>0</v>
      </c>
      <c r="D543" s="56" t="s">
        <v>898</v>
      </c>
      <c r="E543" s="59" t="s">
        <v>1516</v>
      </c>
      <c r="F543" s="60">
        <v>119572.5</v>
      </c>
      <c r="G543" s="60">
        <v>-107889.64</v>
      </c>
      <c r="H543" s="60">
        <v>11682.86</v>
      </c>
      <c r="I543" s="36" t="s">
        <v>305</v>
      </c>
      <c r="J543" s="36" t="s">
        <v>312</v>
      </c>
      <c r="K543" s="55"/>
      <c r="L543" s="55"/>
    </row>
    <row r="544" spans="1:12" customFormat="1" x14ac:dyDescent="0.45">
      <c r="A544" s="56">
        <v>169</v>
      </c>
      <c r="B544" s="106">
        <v>100000241995</v>
      </c>
      <c r="C544" s="56">
        <v>0</v>
      </c>
      <c r="D544" s="56" t="s">
        <v>898</v>
      </c>
      <c r="E544" s="59" t="s">
        <v>1516</v>
      </c>
      <c r="F544" s="60">
        <v>119572.5</v>
      </c>
      <c r="G544" s="60">
        <v>-107889.64</v>
      </c>
      <c r="H544" s="60">
        <v>11682.86</v>
      </c>
      <c r="I544" s="36" t="s">
        <v>305</v>
      </c>
      <c r="J544" s="36" t="s">
        <v>312</v>
      </c>
      <c r="K544" s="55"/>
      <c r="L544" s="55"/>
    </row>
    <row r="545" spans="1:12" customFormat="1" x14ac:dyDescent="0.45">
      <c r="A545" s="56">
        <v>170</v>
      </c>
      <c r="B545" s="106">
        <v>100000241996</v>
      </c>
      <c r="C545" s="56">
        <v>0</v>
      </c>
      <c r="D545" s="56" t="s">
        <v>898</v>
      </c>
      <c r="E545" s="59" t="s">
        <v>1516</v>
      </c>
      <c r="F545" s="60">
        <v>119572.5</v>
      </c>
      <c r="G545" s="60">
        <v>-107889.64</v>
      </c>
      <c r="H545" s="60">
        <v>11682.86</v>
      </c>
      <c r="I545" s="36" t="s">
        <v>305</v>
      </c>
      <c r="J545" s="36" t="s">
        <v>312</v>
      </c>
      <c r="K545" s="55"/>
      <c r="L545" s="55"/>
    </row>
    <row r="546" spans="1:12" customFormat="1" x14ac:dyDescent="0.45">
      <c r="A546" s="56">
        <v>171</v>
      </c>
      <c r="B546" s="106">
        <v>100000241997</v>
      </c>
      <c r="C546" s="56">
        <v>0</v>
      </c>
      <c r="D546" s="56" t="s">
        <v>898</v>
      </c>
      <c r="E546" s="59" t="s">
        <v>1516</v>
      </c>
      <c r="F546" s="60">
        <v>119572.5</v>
      </c>
      <c r="G546" s="60">
        <v>-107889.64</v>
      </c>
      <c r="H546" s="60">
        <v>11682.86</v>
      </c>
      <c r="I546" s="36" t="s">
        <v>305</v>
      </c>
      <c r="J546" s="36" t="s">
        <v>312</v>
      </c>
      <c r="K546" s="55"/>
      <c r="L546" s="55"/>
    </row>
    <row r="547" spans="1:12" customFormat="1" x14ac:dyDescent="0.45">
      <c r="A547" s="56">
        <v>172</v>
      </c>
      <c r="B547" s="106">
        <v>100000241998</v>
      </c>
      <c r="C547" s="56">
        <v>0</v>
      </c>
      <c r="D547" s="56" t="s">
        <v>898</v>
      </c>
      <c r="E547" s="59" t="s">
        <v>1517</v>
      </c>
      <c r="F547" s="60">
        <v>119572.5</v>
      </c>
      <c r="G547" s="60">
        <v>-107889.64</v>
      </c>
      <c r="H547" s="60">
        <v>11682.86</v>
      </c>
      <c r="I547" s="36" t="s">
        <v>305</v>
      </c>
      <c r="J547" s="36" t="s">
        <v>312</v>
      </c>
      <c r="K547" s="55"/>
      <c r="L547" s="55"/>
    </row>
    <row r="548" spans="1:12" customFormat="1" x14ac:dyDescent="0.45">
      <c r="A548" s="56">
        <v>173</v>
      </c>
      <c r="B548" s="106">
        <v>100000241999</v>
      </c>
      <c r="C548" s="56">
        <v>0</v>
      </c>
      <c r="D548" s="56" t="s">
        <v>898</v>
      </c>
      <c r="E548" s="59" t="s">
        <v>1517</v>
      </c>
      <c r="F548" s="60">
        <v>119572.5</v>
      </c>
      <c r="G548" s="60">
        <v>-107889.64</v>
      </c>
      <c r="H548" s="60">
        <v>11682.86</v>
      </c>
      <c r="I548" s="36" t="s">
        <v>305</v>
      </c>
      <c r="J548" s="36" t="s">
        <v>312</v>
      </c>
      <c r="K548" s="55"/>
      <c r="L548" s="55"/>
    </row>
    <row r="549" spans="1:12" customFormat="1" x14ac:dyDescent="0.45">
      <c r="A549" s="56">
        <v>174</v>
      </c>
      <c r="B549" s="106">
        <v>100000242000</v>
      </c>
      <c r="C549" s="56">
        <v>0</v>
      </c>
      <c r="D549" s="56" t="s">
        <v>898</v>
      </c>
      <c r="E549" s="59" t="s">
        <v>1517</v>
      </c>
      <c r="F549" s="60">
        <v>119572.5</v>
      </c>
      <c r="G549" s="60">
        <v>-107889.64</v>
      </c>
      <c r="H549" s="60">
        <v>11682.86</v>
      </c>
      <c r="I549" s="36" t="s">
        <v>305</v>
      </c>
      <c r="J549" s="36" t="s">
        <v>312</v>
      </c>
      <c r="K549" s="55"/>
      <c r="L549" s="55"/>
    </row>
    <row r="550" spans="1:12" customFormat="1" x14ac:dyDescent="0.45">
      <c r="A550" s="56">
        <v>175</v>
      </c>
      <c r="B550" s="106">
        <v>100000242001</v>
      </c>
      <c r="C550" s="56">
        <v>0</v>
      </c>
      <c r="D550" s="56" t="s">
        <v>898</v>
      </c>
      <c r="E550" s="59" t="s">
        <v>1518</v>
      </c>
      <c r="F550" s="60">
        <v>119572.5</v>
      </c>
      <c r="G550" s="60">
        <v>-107889.64</v>
      </c>
      <c r="H550" s="60">
        <v>11682.86</v>
      </c>
      <c r="I550" s="36" t="s">
        <v>305</v>
      </c>
      <c r="J550" s="36" t="s">
        <v>312</v>
      </c>
      <c r="K550" s="55"/>
      <c r="L550" s="55"/>
    </row>
    <row r="551" spans="1:12" customFormat="1" x14ac:dyDescent="0.45">
      <c r="A551" s="56">
        <v>176</v>
      </c>
      <c r="B551" s="106">
        <v>100000242002</v>
      </c>
      <c r="C551" s="56">
        <v>0</v>
      </c>
      <c r="D551" s="56" t="s">
        <v>898</v>
      </c>
      <c r="E551" s="59" t="s">
        <v>1518</v>
      </c>
      <c r="F551" s="60">
        <v>119572.5</v>
      </c>
      <c r="G551" s="60">
        <v>-107889.64</v>
      </c>
      <c r="H551" s="60">
        <v>11682.86</v>
      </c>
      <c r="I551" s="36" t="s">
        <v>305</v>
      </c>
      <c r="J551" s="36" t="s">
        <v>312</v>
      </c>
      <c r="K551" s="55"/>
      <c r="L551" s="55"/>
    </row>
    <row r="552" spans="1:12" customFormat="1" x14ac:dyDescent="0.45">
      <c r="A552" s="56">
        <v>177</v>
      </c>
      <c r="B552" s="106">
        <v>100000242003</v>
      </c>
      <c r="C552" s="56">
        <v>0</v>
      </c>
      <c r="D552" s="56" t="s">
        <v>898</v>
      </c>
      <c r="E552" s="59" t="s">
        <v>1518</v>
      </c>
      <c r="F552" s="60">
        <v>119572.5</v>
      </c>
      <c r="G552" s="60">
        <v>-107889.64</v>
      </c>
      <c r="H552" s="60">
        <v>11682.86</v>
      </c>
      <c r="I552" s="36" t="s">
        <v>305</v>
      </c>
      <c r="J552" s="36" t="s">
        <v>312</v>
      </c>
      <c r="K552" s="55"/>
      <c r="L552" s="55"/>
    </row>
    <row r="553" spans="1:12" customFormat="1" x14ac:dyDescent="0.45">
      <c r="A553" s="56">
        <v>178</v>
      </c>
      <c r="B553" s="106">
        <v>100000242004</v>
      </c>
      <c r="C553" s="56">
        <v>0</v>
      </c>
      <c r="D553" s="56" t="s">
        <v>898</v>
      </c>
      <c r="E553" s="59" t="s">
        <v>1518</v>
      </c>
      <c r="F553" s="60">
        <v>119572.5</v>
      </c>
      <c r="G553" s="60">
        <v>-107889.64</v>
      </c>
      <c r="H553" s="60">
        <v>11682.86</v>
      </c>
      <c r="I553" s="36" t="s">
        <v>305</v>
      </c>
      <c r="J553" s="36" t="s">
        <v>312</v>
      </c>
      <c r="K553" s="55"/>
      <c r="L553" s="55"/>
    </row>
    <row r="554" spans="1:12" customFormat="1" x14ac:dyDescent="0.45">
      <c r="A554" s="56">
        <v>179</v>
      </c>
      <c r="B554" s="106">
        <v>100000242005</v>
      </c>
      <c r="C554" s="56">
        <v>0</v>
      </c>
      <c r="D554" s="56" t="s">
        <v>898</v>
      </c>
      <c r="E554" s="59" t="s">
        <v>1518</v>
      </c>
      <c r="F554" s="60">
        <v>119572.5</v>
      </c>
      <c r="G554" s="60">
        <v>-107889.64</v>
      </c>
      <c r="H554" s="60">
        <v>11682.86</v>
      </c>
      <c r="I554" s="36" t="s">
        <v>305</v>
      </c>
      <c r="J554" s="36" t="s">
        <v>312</v>
      </c>
      <c r="K554" s="55"/>
      <c r="L554" s="55"/>
    </row>
    <row r="555" spans="1:12" customFormat="1" x14ac:dyDescent="0.45">
      <c r="A555" s="56">
        <v>180</v>
      </c>
      <c r="B555" s="106">
        <v>100000242006</v>
      </c>
      <c r="C555" s="56">
        <v>0</v>
      </c>
      <c r="D555" s="56" t="s">
        <v>898</v>
      </c>
      <c r="E555" s="59" t="s">
        <v>1518</v>
      </c>
      <c r="F555" s="60">
        <v>119572.5</v>
      </c>
      <c r="G555" s="60">
        <v>-107889.64</v>
      </c>
      <c r="H555" s="60">
        <v>11682.86</v>
      </c>
      <c r="I555" s="36" t="s">
        <v>305</v>
      </c>
      <c r="J555" s="36" t="s">
        <v>312</v>
      </c>
      <c r="K555" s="55"/>
      <c r="L555" s="55"/>
    </row>
    <row r="556" spans="1:12" customFormat="1" x14ac:dyDescent="0.45">
      <c r="A556" s="56">
        <v>181</v>
      </c>
      <c r="B556" s="106">
        <v>100000242007</v>
      </c>
      <c r="C556" s="56">
        <v>0</v>
      </c>
      <c r="D556" s="56" t="s">
        <v>898</v>
      </c>
      <c r="E556" s="59" t="s">
        <v>1518</v>
      </c>
      <c r="F556" s="60">
        <v>119572.5</v>
      </c>
      <c r="G556" s="60">
        <v>-107889.64</v>
      </c>
      <c r="H556" s="60">
        <v>11682.86</v>
      </c>
      <c r="I556" s="36" t="s">
        <v>305</v>
      </c>
      <c r="J556" s="36" t="s">
        <v>312</v>
      </c>
      <c r="K556" s="55"/>
      <c r="L556" s="55"/>
    </row>
    <row r="557" spans="1:12" customFormat="1" x14ac:dyDescent="0.45">
      <c r="A557" s="56">
        <v>182</v>
      </c>
      <c r="B557" s="106">
        <v>100000242008</v>
      </c>
      <c r="C557" s="56">
        <v>0</v>
      </c>
      <c r="D557" s="56" t="s">
        <v>898</v>
      </c>
      <c r="E557" s="59" t="s">
        <v>1518</v>
      </c>
      <c r="F557" s="60">
        <v>119572.5</v>
      </c>
      <c r="G557" s="60">
        <v>-107889.64</v>
      </c>
      <c r="H557" s="60">
        <v>11682.86</v>
      </c>
      <c r="I557" s="36" t="s">
        <v>305</v>
      </c>
      <c r="J557" s="36" t="s">
        <v>312</v>
      </c>
      <c r="K557" s="55"/>
      <c r="L557" s="55"/>
    </row>
    <row r="558" spans="1:12" customFormat="1" x14ac:dyDescent="0.45">
      <c r="A558" s="56">
        <v>183</v>
      </c>
      <c r="B558" s="106">
        <v>100000242009</v>
      </c>
      <c r="C558" s="56">
        <v>0</v>
      </c>
      <c r="D558" s="56" t="s">
        <v>898</v>
      </c>
      <c r="E558" s="59" t="s">
        <v>1518</v>
      </c>
      <c r="F558" s="60">
        <v>119572.5</v>
      </c>
      <c r="G558" s="60">
        <v>-107889.64</v>
      </c>
      <c r="H558" s="60">
        <v>11682.86</v>
      </c>
      <c r="I558" s="36" t="s">
        <v>305</v>
      </c>
      <c r="J558" s="36" t="s">
        <v>312</v>
      </c>
      <c r="K558" s="55"/>
      <c r="L558" s="55"/>
    </row>
    <row r="559" spans="1:12" customFormat="1" x14ac:dyDescent="0.45">
      <c r="A559" s="56">
        <v>184</v>
      </c>
      <c r="B559" s="106">
        <v>100000242010</v>
      </c>
      <c r="C559" s="56">
        <v>0</v>
      </c>
      <c r="D559" s="56" t="s">
        <v>898</v>
      </c>
      <c r="E559" s="59" t="s">
        <v>1518</v>
      </c>
      <c r="F559" s="60">
        <v>119572.5</v>
      </c>
      <c r="G559" s="60">
        <v>-107889.64</v>
      </c>
      <c r="H559" s="60">
        <v>11682.86</v>
      </c>
      <c r="I559" s="36" t="s">
        <v>305</v>
      </c>
      <c r="J559" s="36" t="s">
        <v>312</v>
      </c>
      <c r="K559" s="55"/>
      <c r="L559" s="55"/>
    </row>
    <row r="560" spans="1:12" customFormat="1" x14ac:dyDescent="0.45">
      <c r="A560" s="56">
        <v>185</v>
      </c>
      <c r="B560" s="106">
        <v>100000242011</v>
      </c>
      <c r="C560" s="56">
        <v>0</v>
      </c>
      <c r="D560" s="56" t="s">
        <v>898</v>
      </c>
      <c r="E560" s="59" t="s">
        <v>1518</v>
      </c>
      <c r="F560" s="60">
        <v>119572.5</v>
      </c>
      <c r="G560" s="60">
        <v>-107889.64</v>
      </c>
      <c r="H560" s="60">
        <v>11682.86</v>
      </c>
      <c r="I560" s="36" t="s">
        <v>305</v>
      </c>
      <c r="J560" s="36" t="s">
        <v>312</v>
      </c>
      <c r="K560" s="55"/>
      <c r="L560" s="55"/>
    </row>
    <row r="561" spans="1:12" customFormat="1" x14ac:dyDescent="0.45">
      <c r="A561" s="56">
        <v>186</v>
      </c>
      <c r="B561" s="106">
        <v>100000242012</v>
      </c>
      <c r="C561" s="56">
        <v>0</v>
      </c>
      <c r="D561" s="56" t="s">
        <v>898</v>
      </c>
      <c r="E561" s="59" t="s">
        <v>1518</v>
      </c>
      <c r="F561" s="60">
        <v>119572.5</v>
      </c>
      <c r="G561" s="60">
        <v>-107889.64</v>
      </c>
      <c r="H561" s="60">
        <v>11682.86</v>
      </c>
      <c r="I561" s="36" t="s">
        <v>305</v>
      </c>
      <c r="J561" s="36" t="s">
        <v>312</v>
      </c>
      <c r="K561" s="55"/>
      <c r="L561" s="55"/>
    </row>
    <row r="562" spans="1:12" customFormat="1" x14ac:dyDescent="0.45">
      <c r="A562" s="56">
        <v>187</v>
      </c>
      <c r="B562" s="106">
        <v>100000242013</v>
      </c>
      <c r="C562" s="56">
        <v>0</v>
      </c>
      <c r="D562" s="56" t="s">
        <v>898</v>
      </c>
      <c r="E562" s="59" t="s">
        <v>1519</v>
      </c>
      <c r="F562" s="60">
        <v>119572.5</v>
      </c>
      <c r="G562" s="60">
        <v>-107889.64</v>
      </c>
      <c r="H562" s="60">
        <v>11682.86</v>
      </c>
      <c r="I562" s="36" t="s">
        <v>305</v>
      </c>
      <c r="J562" s="36" t="s">
        <v>312</v>
      </c>
      <c r="K562" s="55"/>
      <c r="L562" s="55"/>
    </row>
    <row r="563" spans="1:12" customFormat="1" x14ac:dyDescent="0.45">
      <c r="A563" s="56">
        <v>188</v>
      </c>
      <c r="B563" s="106">
        <v>100000242014</v>
      </c>
      <c r="C563" s="56">
        <v>0</v>
      </c>
      <c r="D563" s="56" t="s">
        <v>898</v>
      </c>
      <c r="E563" s="59" t="s">
        <v>1519</v>
      </c>
      <c r="F563" s="60">
        <v>119572.5</v>
      </c>
      <c r="G563" s="60">
        <v>-107889.64</v>
      </c>
      <c r="H563" s="60">
        <v>11682.86</v>
      </c>
      <c r="I563" s="36" t="s">
        <v>305</v>
      </c>
      <c r="J563" s="36" t="s">
        <v>312</v>
      </c>
      <c r="K563" s="55"/>
      <c r="L563" s="55"/>
    </row>
    <row r="564" spans="1:12" customFormat="1" x14ac:dyDescent="0.45">
      <c r="A564" s="56">
        <v>189</v>
      </c>
      <c r="B564" s="106">
        <v>100000242015</v>
      </c>
      <c r="C564" s="56">
        <v>0</v>
      </c>
      <c r="D564" s="56" t="s">
        <v>898</v>
      </c>
      <c r="E564" s="59" t="s">
        <v>1519</v>
      </c>
      <c r="F564" s="60">
        <v>119572.5</v>
      </c>
      <c r="G564" s="60">
        <v>-107889.64</v>
      </c>
      <c r="H564" s="60">
        <v>11682.86</v>
      </c>
      <c r="I564" s="36" t="s">
        <v>305</v>
      </c>
      <c r="J564" s="36" t="s">
        <v>312</v>
      </c>
      <c r="K564" s="55"/>
      <c r="L564" s="55"/>
    </row>
    <row r="565" spans="1:12" customFormat="1" x14ac:dyDescent="0.45">
      <c r="A565" s="56">
        <v>190</v>
      </c>
      <c r="B565" s="106">
        <v>100000242016</v>
      </c>
      <c r="C565" s="56">
        <v>0</v>
      </c>
      <c r="D565" s="56" t="s">
        <v>898</v>
      </c>
      <c r="E565" s="59" t="s">
        <v>1519</v>
      </c>
      <c r="F565" s="60">
        <v>119572.5</v>
      </c>
      <c r="G565" s="60">
        <v>-107889.64</v>
      </c>
      <c r="H565" s="60">
        <v>11682.86</v>
      </c>
      <c r="I565" s="36" t="s">
        <v>305</v>
      </c>
      <c r="J565" s="36" t="s">
        <v>312</v>
      </c>
      <c r="K565" s="55"/>
      <c r="L565" s="55"/>
    </row>
    <row r="566" spans="1:12" customFormat="1" x14ac:dyDescent="0.45">
      <c r="A566" s="56">
        <v>191</v>
      </c>
      <c r="B566" s="106">
        <v>100000242017</v>
      </c>
      <c r="C566" s="56">
        <v>0</v>
      </c>
      <c r="D566" s="56" t="s">
        <v>898</v>
      </c>
      <c r="E566" s="59" t="s">
        <v>1519</v>
      </c>
      <c r="F566" s="60">
        <v>119572.5</v>
      </c>
      <c r="G566" s="60">
        <v>-107889.64</v>
      </c>
      <c r="H566" s="60">
        <v>11682.86</v>
      </c>
      <c r="I566" s="36" t="s">
        <v>305</v>
      </c>
      <c r="J566" s="36" t="s">
        <v>312</v>
      </c>
      <c r="K566" s="55"/>
      <c r="L566" s="55"/>
    </row>
    <row r="567" spans="1:12" customFormat="1" x14ac:dyDescent="0.45">
      <c r="A567" s="56">
        <v>192</v>
      </c>
      <c r="B567" s="106">
        <v>100000242018</v>
      </c>
      <c r="C567" s="56">
        <v>0</v>
      </c>
      <c r="D567" s="56" t="s">
        <v>898</v>
      </c>
      <c r="E567" s="59" t="s">
        <v>1519</v>
      </c>
      <c r="F567" s="60">
        <v>119572.5</v>
      </c>
      <c r="G567" s="60">
        <v>-107889.64</v>
      </c>
      <c r="H567" s="60">
        <v>11682.86</v>
      </c>
      <c r="I567" s="36" t="s">
        <v>305</v>
      </c>
      <c r="J567" s="36" t="s">
        <v>312</v>
      </c>
      <c r="K567" s="55"/>
      <c r="L567" s="55"/>
    </row>
    <row r="568" spans="1:12" customFormat="1" x14ac:dyDescent="0.45">
      <c r="A568" s="56">
        <v>193</v>
      </c>
      <c r="B568" s="106">
        <v>100000242019</v>
      </c>
      <c r="C568" s="56">
        <v>0</v>
      </c>
      <c r="D568" s="56" t="s">
        <v>898</v>
      </c>
      <c r="E568" s="59" t="s">
        <v>1519</v>
      </c>
      <c r="F568" s="60">
        <v>119572.5</v>
      </c>
      <c r="G568" s="60">
        <v>-107889.64</v>
      </c>
      <c r="H568" s="60">
        <v>11682.86</v>
      </c>
      <c r="I568" s="36" t="s">
        <v>305</v>
      </c>
      <c r="J568" s="36" t="s">
        <v>312</v>
      </c>
      <c r="K568" s="55"/>
      <c r="L568" s="55"/>
    </row>
    <row r="569" spans="1:12" customFormat="1" x14ac:dyDescent="0.45">
      <c r="A569" s="56">
        <v>194</v>
      </c>
      <c r="B569" s="106">
        <v>100000242020</v>
      </c>
      <c r="C569" s="56">
        <v>0</v>
      </c>
      <c r="D569" s="56" t="s">
        <v>898</v>
      </c>
      <c r="E569" s="59" t="s">
        <v>1519</v>
      </c>
      <c r="F569" s="60">
        <v>119572.5</v>
      </c>
      <c r="G569" s="60">
        <v>-107889.64</v>
      </c>
      <c r="H569" s="60">
        <v>11682.86</v>
      </c>
      <c r="I569" s="36" t="s">
        <v>305</v>
      </c>
      <c r="J569" s="36" t="s">
        <v>312</v>
      </c>
      <c r="K569" s="55"/>
      <c r="L569" s="55"/>
    </row>
    <row r="570" spans="1:12" customFormat="1" x14ac:dyDescent="0.45">
      <c r="A570" s="56">
        <v>195</v>
      </c>
      <c r="B570" s="106">
        <v>100000242021</v>
      </c>
      <c r="C570" s="56">
        <v>0</v>
      </c>
      <c r="D570" s="56" t="s">
        <v>898</v>
      </c>
      <c r="E570" s="59" t="s">
        <v>1520</v>
      </c>
      <c r="F570" s="60">
        <v>119572.5</v>
      </c>
      <c r="G570" s="60">
        <v>-107889.64</v>
      </c>
      <c r="H570" s="60">
        <v>11682.86</v>
      </c>
      <c r="I570" s="36" t="s">
        <v>305</v>
      </c>
      <c r="J570" s="36" t="s">
        <v>312</v>
      </c>
      <c r="K570" s="55"/>
      <c r="L570" s="55"/>
    </row>
    <row r="571" spans="1:12" customFormat="1" x14ac:dyDescent="0.45">
      <c r="A571" s="56">
        <v>196</v>
      </c>
      <c r="B571" s="106">
        <v>100000242022</v>
      </c>
      <c r="C571" s="56">
        <v>0</v>
      </c>
      <c r="D571" s="56" t="s">
        <v>898</v>
      </c>
      <c r="E571" s="59" t="s">
        <v>1520</v>
      </c>
      <c r="F571" s="60">
        <v>119572.5</v>
      </c>
      <c r="G571" s="60">
        <v>-107889.64</v>
      </c>
      <c r="H571" s="60">
        <v>11682.86</v>
      </c>
      <c r="I571" s="36" t="s">
        <v>305</v>
      </c>
      <c r="J571" s="36" t="s">
        <v>312</v>
      </c>
      <c r="K571" s="55"/>
      <c r="L571" s="55"/>
    </row>
    <row r="572" spans="1:12" customFormat="1" x14ac:dyDescent="0.45">
      <c r="A572" s="56">
        <v>197</v>
      </c>
      <c r="B572" s="106">
        <v>100000242023</v>
      </c>
      <c r="C572" s="56">
        <v>0</v>
      </c>
      <c r="D572" s="56" t="s">
        <v>898</v>
      </c>
      <c r="E572" s="59" t="s">
        <v>1520</v>
      </c>
      <c r="F572" s="60">
        <v>119572.5</v>
      </c>
      <c r="G572" s="60">
        <v>-107889.64</v>
      </c>
      <c r="H572" s="60">
        <v>11682.86</v>
      </c>
      <c r="I572" s="36" t="s">
        <v>305</v>
      </c>
      <c r="J572" s="36" t="s">
        <v>312</v>
      </c>
      <c r="K572" s="55"/>
      <c r="L572" s="55"/>
    </row>
    <row r="573" spans="1:12" customFormat="1" x14ac:dyDescent="0.45">
      <c r="A573" s="56">
        <v>198</v>
      </c>
      <c r="B573" s="106">
        <v>100000242024</v>
      </c>
      <c r="C573" s="56">
        <v>0</v>
      </c>
      <c r="D573" s="56" t="s">
        <v>898</v>
      </c>
      <c r="E573" s="59" t="s">
        <v>1520</v>
      </c>
      <c r="F573" s="60">
        <v>119572.5</v>
      </c>
      <c r="G573" s="60">
        <v>-107889.64</v>
      </c>
      <c r="H573" s="60">
        <v>11682.86</v>
      </c>
      <c r="I573" s="36" t="s">
        <v>305</v>
      </c>
      <c r="J573" s="36" t="s">
        <v>312</v>
      </c>
      <c r="K573" s="55"/>
      <c r="L573" s="55"/>
    </row>
    <row r="574" spans="1:12" customFormat="1" x14ac:dyDescent="0.45">
      <c r="A574" s="56">
        <v>199</v>
      </c>
      <c r="B574" s="106">
        <v>100000242025</v>
      </c>
      <c r="C574" s="56">
        <v>0</v>
      </c>
      <c r="D574" s="56" t="s">
        <v>898</v>
      </c>
      <c r="E574" s="59" t="s">
        <v>1521</v>
      </c>
      <c r="F574" s="60">
        <v>119572.5</v>
      </c>
      <c r="G574" s="60">
        <v>-107889.64</v>
      </c>
      <c r="H574" s="60">
        <v>11682.86</v>
      </c>
      <c r="I574" s="36" t="s">
        <v>305</v>
      </c>
      <c r="J574" s="36" t="s">
        <v>312</v>
      </c>
      <c r="K574" s="55"/>
      <c r="L574" s="55"/>
    </row>
    <row r="575" spans="1:12" customFormat="1" x14ac:dyDescent="0.45">
      <c r="A575" s="56">
        <v>200</v>
      </c>
      <c r="B575" s="106">
        <v>100000242026</v>
      </c>
      <c r="C575" s="56">
        <v>0</v>
      </c>
      <c r="D575" s="56" t="s">
        <v>898</v>
      </c>
      <c r="E575" s="59" t="s">
        <v>1521</v>
      </c>
      <c r="F575" s="60">
        <v>119572.5</v>
      </c>
      <c r="G575" s="60">
        <v>-107889.64</v>
      </c>
      <c r="H575" s="60">
        <v>11682.86</v>
      </c>
      <c r="I575" s="36" t="s">
        <v>305</v>
      </c>
      <c r="J575" s="36" t="s">
        <v>312</v>
      </c>
      <c r="K575" s="55"/>
      <c r="L575" s="55"/>
    </row>
    <row r="576" spans="1:12" customFormat="1" x14ac:dyDescent="0.45">
      <c r="A576" s="56">
        <v>201</v>
      </c>
      <c r="B576" s="106">
        <v>100000242027</v>
      </c>
      <c r="C576" s="56">
        <v>0</v>
      </c>
      <c r="D576" s="56" t="s">
        <v>898</v>
      </c>
      <c r="E576" s="59" t="s">
        <v>1521</v>
      </c>
      <c r="F576" s="60">
        <v>119572.5</v>
      </c>
      <c r="G576" s="60">
        <v>-107889.64</v>
      </c>
      <c r="H576" s="60">
        <v>11682.86</v>
      </c>
      <c r="I576" s="36" t="s">
        <v>305</v>
      </c>
      <c r="J576" s="36" t="s">
        <v>312</v>
      </c>
      <c r="K576" s="55"/>
      <c r="L576" s="55"/>
    </row>
    <row r="577" spans="1:12" customFormat="1" x14ac:dyDescent="0.45">
      <c r="A577" s="56">
        <v>202</v>
      </c>
      <c r="B577" s="106">
        <v>100000242028</v>
      </c>
      <c r="C577" s="56">
        <v>0</v>
      </c>
      <c r="D577" s="56" t="s">
        <v>898</v>
      </c>
      <c r="E577" s="59" t="s">
        <v>1522</v>
      </c>
      <c r="F577" s="60">
        <v>119572.5</v>
      </c>
      <c r="G577" s="60">
        <v>-107889.64</v>
      </c>
      <c r="H577" s="60">
        <v>11682.86</v>
      </c>
      <c r="I577" s="36" t="s">
        <v>305</v>
      </c>
      <c r="J577" s="36" t="s">
        <v>312</v>
      </c>
      <c r="K577" s="55"/>
      <c r="L577" s="55"/>
    </row>
    <row r="578" spans="1:12" customFormat="1" x14ac:dyDescent="0.45">
      <c r="A578" s="56">
        <v>203</v>
      </c>
      <c r="B578" s="106">
        <v>100000242029</v>
      </c>
      <c r="C578" s="56">
        <v>0</v>
      </c>
      <c r="D578" s="56" t="s">
        <v>898</v>
      </c>
      <c r="E578" s="59" t="s">
        <v>1523</v>
      </c>
      <c r="F578" s="60">
        <v>119572.5</v>
      </c>
      <c r="G578" s="60">
        <v>-107889.64</v>
      </c>
      <c r="H578" s="60">
        <v>11682.86</v>
      </c>
      <c r="I578" s="36" t="s">
        <v>305</v>
      </c>
      <c r="J578" s="36" t="s">
        <v>312</v>
      </c>
      <c r="K578" s="55"/>
      <c r="L578" s="55"/>
    </row>
    <row r="579" spans="1:12" customFormat="1" x14ac:dyDescent="0.45">
      <c r="A579" s="56">
        <v>204</v>
      </c>
      <c r="B579" s="106">
        <v>100000242030</v>
      </c>
      <c r="C579" s="56">
        <v>0</v>
      </c>
      <c r="D579" s="56" t="s">
        <v>898</v>
      </c>
      <c r="E579" s="59" t="s">
        <v>1523</v>
      </c>
      <c r="F579" s="60">
        <v>119572.5</v>
      </c>
      <c r="G579" s="60">
        <v>-107889.64</v>
      </c>
      <c r="H579" s="60">
        <v>11682.86</v>
      </c>
      <c r="I579" s="36" t="s">
        <v>305</v>
      </c>
      <c r="J579" s="36" t="s">
        <v>312</v>
      </c>
      <c r="K579" s="55"/>
      <c r="L579" s="55"/>
    </row>
    <row r="580" spans="1:12" customFormat="1" x14ac:dyDescent="0.45">
      <c r="A580" s="56">
        <v>205</v>
      </c>
      <c r="B580" s="106">
        <v>100000242031</v>
      </c>
      <c r="C580" s="56">
        <v>0</v>
      </c>
      <c r="D580" s="56" t="s">
        <v>898</v>
      </c>
      <c r="E580" s="59" t="s">
        <v>1523</v>
      </c>
      <c r="F580" s="60">
        <v>119572.5</v>
      </c>
      <c r="G580" s="60">
        <v>-107889.64</v>
      </c>
      <c r="H580" s="60">
        <v>11682.86</v>
      </c>
      <c r="I580" s="36" t="s">
        <v>305</v>
      </c>
      <c r="J580" s="36" t="s">
        <v>312</v>
      </c>
      <c r="K580" s="55"/>
      <c r="L580" s="55"/>
    </row>
    <row r="581" spans="1:12" customFormat="1" x14ac:dyDescent="0.45">
      <c r="A581" s="56">
        <v>206</v>
      </c>
      <c r="B581" s="106">
        <v>100000242032</v>
      </c>
      <c r="C581" s="56">
        <v>0</v>
      </c>
      <c r="D581" s="56" t="s">
        <v>898</v>
      </c>
      <c r="E581" s="59" t="s">
        <v>1523</v>
      </c>
      <c r="F581" s="60">
        <v>119572.5</v>
      </c>
      <c r="G581" s="60">
        <v>-107889.64</v>
      </c>
      <c r="H581" s="60">
        <v>11682.86</v>
      </c>
      <c r="I581" s="36" t="s">
        <v>305</v>
      </c>
      <c r="J581" s="36" t="s">
        <v>312</v>
      </c>
      <c r="K581" s="55"/>
      <c r="L581" s="55"/>
    </row>
    <row r="582" spans="1:12" customFormat="1" x14ac:dyDescent="0.45">
      <c r="A582" s="56">
        <v>207</v>
      </c>
      <c r="B582" s="106">
        <v>100000242033</v>
      </c>
      <c r="C582" s="56">
        <v>0</v>
      </c>
      <c r="D582" s="56" t="s">
        <v>898</v>
      </c>
      <c r="E582" s="59" t="s">
        <v>1523</v>
      </c>
      <c r="F582" s="60">
        <v>119572.5</v>
      </c>
      <c r="G582" s="60">
        <v>-107889.64</v>
      </c>
      <c r="H582" s="60">
        <v>11682.86</v>
      </c>
      <c r="I582" s="36" t="s">
        <v>305</v>
      </c>
      <c r="J582" s="36" t="s">
        <v>312</v>
      </c>
      <c r="K582" s="55"/>
      <c r="L582" s="55"/>
    </row>
    <row r="583" spans="1:12" customFormat="1" x14ac:dyDescent="0.45">
      <c r="A583" s="56">
        <v>208</v>
      </c>
      <c r="B583" s="106">
        <v>100000242034</v>
      </c>
      <c r="C583" s="56">
        <v>0</v>
      </c>
      <c r="D583" s="56" t="s">
        <v>898</v>
      </c>
      <c r="E583" s="59" t="s">
        <v>1523</v>
      </c>
      <c r="F583" s="60">
        <v>119572.5</v>
      </c>
      <c r="G583" s="60">
        <v>-107889.64</v>
      </c>
      <c r="H583" s="60">
        <v>11682.86</v>
      </c>
      <c r="I583" s="36" t="s">
        <v>305</v>
      </c>
      <c r="J583" s="36" t="s">
        <v>312</v>
      </c>
      <c r="K583" s="55"/>
      <c r="L583" s="55"/>
    </row>
    <row r="584" spans="1:12" customFormat="1" x14ac:dyDescent="0.45">
      <c r="A584" s="56">
        <v>209</v>
      </c>
      <c r="B584" s="106">
        <v>100000242035</v>
      </c>
      <c r="C584" s="56">
        <v>0</v>
      </c>
      <c r="D584" s="56" t="s">
        <v>898</v>
      </c>
      <c r="E584" s="59" t="s">
        <v>1524</v>
      </c>
      <c r="F584" s="60">
        <v>119572.5</v>
      </c>
      <c r="G584" s="60">
        <v>-107889.64</v>
      </c>
      <c r="H584" s="60">
        <v>11682.86</v>
      </c>
      <c r="I584" s="36" t="s">
        <v>305</v>
      </c>
      <c r="J584" s="36" t="s">
        <v>312</v>
      </c>
      <c r="K584" s="55"/>
      <c r="L584" s="55"/>
    </row>
    <row r="585" spans="1:12" customFormat="1" x14ac:dyDescent="0.45">
      <c r="A585" s="56">
        <v>210</v>
      </c>
      <c r="B585" s="106">
        <v>100000242036</v>
      </c>
      <c r="C585" s="56">
        <v>0</v>
      </c>
      <c r="D585" s="56" t="s">
        <v>898</v>
      </c>
      <c r="E585" s="59" t="s">
        <v>1524</v>
      </c>
      <c r="F585" s="60">
        <v>119572.5</v>
      </c>
      <c r="G585" s="60">
        <v>-107889.64</v>
      </c>
      <c r="H585" s="60">
        <v>11682.86</v>
      </c>
      <c r="I585" s="36" t="s">
        <v>305</v>
      </c>
      <c r="J585" s="36" t="s">
        <v>312</v>
      </c>
      <c r="K585" s="55"/>
      <c r="L585" s="55"/>
    </row>
    <row r="586" spans="1:12" customFormat="1" x14ac:dyDescent="0.45">
      <c r="A586" s="56">
        <v>211</v>
      </c>
      <c r="B586" s="106">
        <v>100000242037</v>
      </c>
      <c r="C586" s="56">
        <v>0</v>
      </c>
      <c r="D586" s="56" t="s">
        <v>898</v>
      </c>
      <c r="E586" s="59" t="s">
        <v>1524</v>
      </c>
      <c r="F586" s="60">
        <v>119572.5</v>
      </c>
      <c r="G586" s="60">
        <v>-107889.64</v>
      </c>
      <c r="H586" s="60">
        <v>11682.86</v>
      </c>
      <c r="I586" s="36" t="s">
        <v>305</v>
      </c>
      <c r="J586" s="36" t="s">
        <v>312</v>
      </c>
      <c r="K586" s="55"/>
      <c r="L586" s="55"/>
    </row>
    <row r="587" spans="1:12" customFormat="1" x14ac:dyDescent="0.45">
      <c r="A587" s="56">
        <v>212</v>
      </c>
      <c r="B587" s="106">
        <v>100000242038</v>
      </c>
      <c r="C587" s="56">
        <v>0</v>
      </c>
      <c r="D587" s="56" t="s">
        <v>898</v>
      </c>
      <c r="E587" s="59" t="s">
        <v>1524</v>
      </c>
      <c r="F587" s="60">
        <v>119572.5</v>
      </c>
      <c r="G587" s="60">
        <v>-107889.64</v>
      </c>
      <c r="H587" s="60">
        <v>11682.86</v>
      </c>
      <c r="I587" s="36" t="s">
        <v>305</v>
      </c>
      <c r="J587" s="36" t="s">
        <v>312</v>
      </c>
      <c r="K587" s="55"/>
      <c r="L587" s="55"/>
    </row>
    <row r="588" spans="1:12" customFormat="1" x14ac:dyDescent="0.45">
      <c r="A588" s="56">
        <v>213</v>
      </c>
      <c r="B588" s="106">
        <v>100000242039</v>
      </c>
      <c r="C588" s="56">
        <v>0</v>
      </c>
      <c r="D588" s="56" t="s">
        <v>898</v>
      </c>
      <c r="E588" s="59" t="s">
        <v>1525</v>
      </c>
      <c r="F588" s="60">
        <v>119572.5</v>
      </c>
      <c r="G588" s="60">
        <v>-107889.64</v>
      </c>
      <c r="H588" s="60">
        <v>11682.86</v>
      </c>
      <c r="I588" s="36" t="s">
        <v>305</v>
      </c>
      <c r="J588" s="36" t="s">
        <v>312</v>
      </c>
      <c r="K588" s="55"/>
      <c r="L588" s="55"/>
    </row>
    <row r="589" spans="1:12" customFormat="1" x14ac:dyDescent="0.45">
      <c r="A589" s="56">
        <v>214</v>
      </c>
      <c r="B589" s="106">
        <v>100000242040</v>
      </c>
      <c r="C589" s="56">
        <v>0</v>
      </c>
      <c r="D589" s="56" t="s">
        <v>898</v>
      </c>
      <c r="E589" s="59" t="s">
        <v>1525</v>
      </c>
      <c r="F589" s="60">
        <v>119572.5</v>
      </c>
      <c r="G589" s="60">
        <v>-107889.64</v>
      </c>
      <c r="H589" s="60">
        <v>11682.86</v>
      </c>
      <c r="I589" s="36" t="s">
        <v>305</v>
      </c>
      <c r="J589" s="36" t="s">
        <v>312</v>
      </c>
      <c r="K589" s="55"/>
      <c r="L589" s="55"/>
    </row>
    <row r="590" spans="1:12" customFormat="1" x14ac:dyDescent="0.45">
      <c r="A590" s="56">
        <v>215</v>
      </c>
      <c r="B590" s="106">
        <v>100000242041</v>
      </c>
      <c r="C590" s="56">
        <v>0</v>
      </c>
      <c r="D590" s="56" t="s">
        <v>898</v>
      </c>
      <c r="E590" s="59" t="s">
        <v>1525</v>
      </c>
      <c r="F590" s="60">
        <v>119572.5</v>
      </c>
      <c r="G590" s="60">
        <v>-107889.64</v>
      </c>
      <c r="H590" s="60">
        <v>11682.86</v>
      </c>
      <c r="I590" s="36" t="s">
        <v>305</v>
      </c>
      <c r="J590" s="36" t="s">
        <v>312</v>
      </c>
      <c r="K590" s="55"/>
      <c r="L590" s="55"/>
    </row>
    <row r="591" spans="1:12" customFormat="1" x14ac:dyDescent="0.45">
      <c r="A591" s="56">
        <v>216</v>
      </c>
      <c r="B591" s="106">
        <v>100000242042</v>
      </c>
      <c r="C591" s="56">
        <v>0</v>
      </c>
      <c r="D591" s="56" t="s">
        <v>898</v>
      </c>
      <c r="E591" s="59" t="s">
        <v>1526</v>
      </c>
      <c r="F591" s="60">
        <v>119572.5</v>
      </c>
      <c r="G591" s="60">
        <v>-107889.64</v>
      </c>
      <c r="H591" s="60">
        <v>11682.86</v>
      </c>
      <c r="I591" s="36" t="s">
        <v>305</v>
      </c>
      <c r="J591" s="36" t="s">
        <v>312</v>
      </c>
      <c r="K591" s="55"/>
      <c r="L591" s="55"/>
    </row>
    <row r="592" spans="1:12" customFormat="1" x14ac:dyDescent="0.45">
      <c r="A592" s="56">
        <v>217</v>
      </c>
      <c r="B592" s="106">
        <v>100000242043</v>
      </c>
      <c r="C592" s="56">
        <v>0</v>
      </c>
      <c r="D592" s="56" t="s">
        <v>898</v>
      </c>
      <c r="E592" s="59" t="s">
        <v>1526</v>
      </c>
      <c r="F592" s="60">
        <v>119572.5</v>
      </c>
      <c r="G592" s="60">
        <v>-105759.18</v>
      </c>
      <c r="H592" s="60">
        <v>13813.32</v>
      </c>
      <c r="I592" s="36" t="s">
        <v>305</v>
      </c>
      <c r="J592" s="36" t="s">
        <v>312</v>
      </c>
      <c r="K592" s="55"/>
      <c r="L592" s="55"/>
    </row>
    <row r="593" spans="1:12" customFormat="1" x14ac:dyDescent="0.45">
      <c r="A593" s="56">
        <v>218</v>
      </c>
      <c r="B593" s="106">
        <v>100000242044</v>
      </c>
      <c r="C593" s="56">
        <v>0</v>
      </c>
      <c r="D593" s="56" t="s">
        <v>898</v>
      </c>
      <c r="E593" s="59" t="s">
        <v>1526</v>
      </c>
      <c r="F593" s="60">
        <v>119572.5</v>
      </c>
      <c r="G593" s="60">
        <v>-105759.18</v>
      </c>
      <c r="H593" s="60">
        <v>13813.32</v>
      </c>
      <c r="I593" s="36" t="s">
        <v>305</v>
      </c>
      <c r="J593" s="36" t="s">
        <v>312</v>
      </c>
      <c r="K593" s="55"/>
      <c r="L593" s="55"/>
    </row>
    <row r="594" spans="1:12" customFormat="1" x14ac:dyDescent="0.45">
      <c r="A594" s="56">
        <v>219</v>
      </c>
      <c r="B594" s="106">
        <v>100000400380</v>
      </c>
      <c r="C594" s="56">
        <v>0</v>
      </c>
      <c r="D594" s="56" t="s">
        <v>428</v>
      </c>
      <c r="E594" s="59" t="s">
        <v>1527</v>
      </c>
      <c r="F594" s="60">
        <v>148516</v>
      </c>
      <c r="G594" s="60">
        <v>-85109.95</v>
      </c>
      <c r="H594" s="60">
        <v>63406.05</v>
      </c>
      <c r="I594" s="36" t="s">
        <v>305</v>
      </c>
      <c r="J594" s="36" t="s">
        <v>312</v>
      </c>
      <c r="K594" s="55"/>
      <c r="L594" s="55"/>
    </row>
    <row r="595" spans="1:12" customFormat="1" x14ac:dyDescent="0.45">
      <c r="A595" s="56">
        <v>220</v>
      </c>
      <c r="B595" s="106">
        <v>100000400381</v>
      </c>
      <c r="C595" s="56">
        <v>0</v>
      </c>
      <c r="D595" s="56" t="s">
        <v>428</v>
      </c>
      <c r="E595" s="59" t="s">
        <v>1528</v>
      </c>
      <c r="F595" s="60">
        <v>148516</v>
      </c>
      <c r="G595" s="60">
        <v>-83371.429999999993</v>
      </c>
      <c r="H595" s="60">
        <v>65144.57</v>
      </c>
      <c r="I595" s="36" t="s">
        <v>305</v>
      </c>
      <c r="J595" s="36" t="s">
        <v>312</v>
      </c>
      <c r="K595" s="55"/>
      <c r="L595" s="55"/>
    </row>
    <row r="596" spans="1:12" customFormat="1" x14ac:dyDescent="0.45">
      <c r="A596" s="56">
        <v>221</v>
      </c>
      <c r="B596" s="106">
        <v>100000403482</v>
      </c>
      <c r="C596" s="56">
        <v>0</v>
      </c>
      <c r="D596" s="56" t="s">
        <v>158</v>
      </c>
      <c r="E596" s="59" t="s">
        <v>1529</v>
      </c>
      <c r="F596" s="60">
        <v>44405</v>
      </c>
      <c r="G596" s="60">
        <v>-23932.54</v>
      </c>
      <c r="H596" s="60">
        <v>20472.46</v>
      </c>
      <c r="I596" s="36" t="s">
        <v>305</v>
      </c>
      <c r="J596" s="36" t="s">
        <v>312</v>
      </c>
      <c r="K596" s="55"/>
      <c r="L596" s="55"/>
    </row>
    <row r="597" spans="1:12" customFormat="1" x14ac:dyDescent="0.45">
      <c r="A597" s="56">
        <v>222</v>
      </c>
      <c r="B597" s="106">
        <v>100000403483</v>
      </c>
      <c r="C597" s="56">
        <v>0</v>
      </c>
      <c r="D597" s="56" t="s">
        <v>158</v>
      </c>
      <c r="E597" s="59" t="s">
        <v>1530</v>
      </c>
      <c r="F597" s="60">
        <v>44405</v>
      </c>
      <c r="G597" s="60">
        <v>-23932.55</v>
      </c>
      <c r="H597" s="60">
        <v>20472.45</v>
      </c>
      <c r="I597" s="36" t="s">
        <v>305</v>
      </c>
      <c r="J597" s="36" t="s">
        <v>312</v>
      </c>
      <c r="K597" s="55"/>
      <c r="L597" s="55"/>
    </row>
    <row r="598" spans="1:12" customFormat="1" x14ac:dyDescent="0.45">
      <c r="A598" s="56">
        <v>223</v>
      </c>
      <c r="B598" s="106">
        <v>100000403484</v>
      </c>
      <c r="C598" s="56">
        <v>0</v>
      </c>
      <c r="D598" s="56" t="s">
        <v>158</v>
      </c>
      <c r="E598" s="59" t="s">
        <v>1531</v>
      </c>
      <c r="F598" s="60">
        <v>44405</v>
      </c>
      <c r="G598" s="60">
        <v>-23932.54</v>
      </c>
      <c r="H598" s="60">
        <v>20472.46</v>
      </c>
      <c r="I598" s="36" t="s">
        <v>305</v>
      </c>
      <c r="J598" s="36" t="s">
        <v>312</v>
      </c>
      <c r="K598" s="55"/>
      <c r="L598" s="55"/>
    </row>
    <row r="599" spans="1:12" customFormat="1" x14ac:dyDescent="0.45">
      <c r="A599" s="56">
        <v>224</v>
      </c>
      <c r="B599" s="106">
        <v>100000403485</v>
      </c>
      <c r="C599" s="56">
        <v>0</v>
      </c>
      <c r="D599" s="56" t="s">
        <v>158</v>
      </c>
      <c r="E599" s="59" t="s">
        <v>1532</v>
      </c>
      <c r="F599" s="60">
        <v>44405</v>
      </c>
      <c r="G599" s="60">
        <v>-23932.55</v>
      </c>
      <c r="H599" s="60">
        <v>20472.45</v>
      </c>
      <c r="I599" s="36" t="s">
        <v>305</v>
      </c>
      <c r="J599" s="36" t="s">
        <v>312</v>
      </c>
      <c r="K599" s="55"/>
      <c r="L599" s="55"/>
    </row>
    <row r="600" spans="1:12" customFormat="1" x14ac:dyDescent="0.45">
      <c r="A600" s="56">
        <v>225</v>
      </c>
      <c r="B600" s="106">
        <v>100000403486</v>
      </c>
      <c r="C600" s="56">
        <v>0</v>
      </c>
      <c r="D600" s="56" t="s">
        <v>158</v>
      </c>
      <c r="E600" s="59" t="s">
        <v>1533</v>
      </c>
      <c r="F600" s="60">
        <v>44405</v>
      </c>
      <c r="G600" s="60">
        <v>-23932.54</v>
      </c>
      <c r="H600" s="60">
        <v>20472.46</v>
      </c>
      <c r="I600" s="36" t="s">
        <v>305</v>
      </c>
      <c r="J600" s="36" t="s">
        <v>312</v>
      </c>
      <c r="K600" s="55"/>
      <c r="L600" s="55"/>
    </row>
    <row r="601" spans="1:12" customFormat="1" x14ac:dyDescent="0.45">
      <c r="A601" s="56">
        <v>226</v>
      </c>
      <c r="B601" s="106">
        <v>100000403487</v>
      </c>
      <c r="C601" s="56">
        <v>0</v>
      </c>
      <c r="D601" s="56" t="s">
        <v>158</v>
      </c>
      <c r="E601" s="59" t="s">
        <v>1534</v>
      </c>
      <c r="F601" s="60">
        <v>44405</v>
      </c>
      <c r="G601" s="60">
        <v>-23932.55</v>
      </c>
      <c r="H601" s="60">
        <v>20472.45</v>
      </c>
      <c r="I601" s="36" t="s">
        <v>305</v>
      </c>
      <c r="J601" s="36" t="s">
        <v>312</v>
      </c>
      <c r="K601" s="55"/>
      <c r="L601" s="55"/>
    </row>
    <row r="602" spans="1:12" customFormat="1" x14ac:dyDescent="0.45">
      <c r="A602" s="56">
        <v>227</v>
      </c>
      <c r="B602" s="106">
        <v>100000403488</v>
      </c>
      <c r="C602" s="56">
        <v>0</v>
      </c>
      <c r="D602" s="56" t="s">
        <v>158</v>
      </c>
      <c r="E602" s="59" t="s">
        <v>1535</v>
      </c>
      <c r="F602" s="60">
        <v>44405</v>
      </c>
      <c r="G602" s="60">
        <v>-23932.54</v>
      </c>
      <c r="H602" s="60">
        <v>20472.46</v>
      </c>
      <c r="I602" s="36" t="s">
        <v>305</v>
      </c>
      <c r="J602" s="36" t="s">
        <v>312</v>
      </c>
      <c r="K602" s="55"/>
      <c r="L602" s="55"/>
    </row>
    <row r="603" spans="1:12" customFormat="1" x14ac:dyDescent="0.45">
      <c r="A603" s="56">
        <v>228</v>
      </c>
      <c r="B603" s="106">
        <v>100000403489</v>
      </c>
      <c r="C603" s="56">
        <v>0</v>
      </c>
      <c r="D603" s="56" t="s">
        <v>158</v>
      </c>
      <c r="E603" s="59" t="s">
        <v>1536</v>
      </c>
      <c r="F603" s="60">
        <v>44405</v>
      </c>
      <c r="G603" s="60">
        <v>-23932.55</v>
      </c>
      <c r="H603" s="60">
        <v>20472.45</v>
      </c>
      <c r="I603" s="36" t="s">
        <v>305</v>
      </c>
      <c r="J603" s="36" t="s">
        <v>312</v>
      </c>
      <c r="K603" s="55"/>
      <c r="L603" s="55"/>
    </row>
    <row r="604" spans="1:12" customFormat="1" x14ac:dyDescent="0.45">
      <c r="A604" s="56">
        <v>229</v>
      </c>
      <c r="B604" s="106">
        <v>100000403492</v>
      </c>
      <c r="C604" s="56">
        <v>0</v>
      </c>
      <c r="D604" s="56" t="s">
        <v>158</v>
      </c>
      <c r="E604" s="59" t="s">
        <v>1537</v>
      </c>
      <c r="F604" s="60">
        <v>44405</v>
      </c>
      <c r="G604" s="60">
        <v>-23932.54</v>
      </c>
      <c r="H604" s="60">
        <v>20472.46</v>
      </c>
      <c r="I604" s="36" t="s">
        <v>305</v>
      </c>
      <c r="J604" s="36" t="s">
        <v>312</v>
      </c>
      <c r="K604" s="55"/>
      <c r="L604" s="55"/>
    </row>
    <row r="605" spans="1:12" customFormat="1" x14ac:dyDescent="0.45">
      <c r="A605" s="56">
        <v>230</v>
      </c>
      <c r="B605" s="106">
        <v>100000403493</v>
      </c>
      <c r="C605" s="56">
        <v>0</v>
      </c>
      <c r="D605" s="56" t="s">
        <v>158</v>
      </c>
      <c r="E605" s="59" t="s">
        <v>1538</v>
      </c>
      <c r="F605" s="60">
        <v>44405</v>
      </c>
      <c r="G605" s="60">
        <v>-23932.55</v>
      </c>
      <c r="H605" s="60">
        <v>20472.45</v>
      </c>
      <c r="I605" s="36" t="s">
        <v>305</v>
      </c>
      <c r="J605" s="36" t="s">
        <v>312</v>
      </c>
      <c r="K605" s="55"/>
      <c r="L605" s="55"/>
    </row>
    <row r="606" spans="1:12" customFormat="1" x14ac:dyDescent="0.45">
      <c r="A606" s="56">
        <v>231</v>
      </c>
      <c r="B606" s="106">
        <v>100000403494</v>
      </c>
      <c r="C606" s="56">
        <v>0</v>
      </c>
      <c r="D606" s="56" t="s">
        <v>158</v>
      </c>
      <c r="E606" s="59" t="s">
        <v>1539</v>
      </c>
      <c r="F606" s="60">
        <v>44405</v>
      </c>
      <c r="G606" s="60">
        <v>-23932.54</v>
      </c>
      <c r="H606" s="60">
        <v>20472.46</v>
      </c>
      <c r="I606" s="36" t="s">
        <v>305</v>
      </c>
      <c r="J606" s="36" t="s">
        <v>312</v>
      </c>
      <c r="K606" s="55"/>
      <c r="L606" s="55"/>
    </row>
    <row r="607" spans="1:12" customFormat="1" x14ac:dyDescent="0.45">
      <c r="A607" s="56">
        <v>232</v>
      </c>
      <c r="B607" s="106">
        <v>100000403495</v>
      </c>
      <c r="C607" s="56">
        <v>0</v>
      </c>
      <c r="D607" s="56" t="s">
        <v>158</v>
      </c>
      <c r="E607" s="59" t="s">
        <v>1540</v>
      </c>
      <c r="F607" s="60">
        <v>44405</v>
      </c>
      <c r="G607" s="60">
        <v>-23932.55</v>
      </c>
      <c r="H607" s="60">
        <v>20472.45</v>
      </c>
      <c r="I607" s="36" t="s">
        <v>305</v>
      </c>
      <c r="J607" s="36" t="s">
        <v>312</v>
      </c>
      <c r="K607" s="55"/>
      <c r="L607" s="55"/>
    </row>
    <row r="608" spans="1:12" customFormat="1" x14ac:dyDescent="0.45">
      <c r="A608" s="56">
        <v>233</v>
      </c>
      <c r="B608" s="106">
        <v>100000403496</v>
      </c>
      <c r="C608" s="56">
        <v>0</v>
      </c>
      <c r="D608" s="56" t="s">
        <v>158</v>
      </c>
      <c r="E608" s="59" t="s">
        <v>1541</v>
      </c>
      <c r="F608" s="60">
        <v>44405</v>
      </c>
      <c r="G608" s="60">
        <v>-23932.55</v>
      </c>
      <c r="H608" s="60">
        <v>20472.45</v>
      </c>
      <c r="I608" s="36" t="s">
        <v>305</v>
      </c>
      <c r="J608" s="36" t="s">
        <v>312</v>
      </c>
      <c r="K608" s="55"/>
      <c r="L608" s="55"/>
    </row>
    <row r="609" spans="1:12" customFormat="1" x14ac:dyDescent="0.45">
      <c r="A609" s="56">
        <v>234</v>
      </c>
      <c r="B609" s="106">
        <v>100000403497</v>
      </c>
      <c r="C609" s="56">
        <v>0</v>
      </c>
      <c r="D609" s="56" t="s">
        <v>158</v>
      </c>
      <c r="E609" s="59" t="s">
        <v>1542</v>
      </c>
      <c r="F609" s="60">
        <v>44405</v>
      </c>
      <c r="G609" s="60">
        <v>-23932.54</v>
      </c>
      <c r="H609" s="60">
        <v>20472.46</v>
      </c>
      <c r="I609" s="36" t="s">
        <v>305</v>
      </c>
      <c r="J609" s="36" t="s">
        <v>312</v>
      </c>
      <c r="K609" s="55"/>
      <c r="L609" s="55"/>
    </row>
    <row r="610" spans="1:12" customFormat="1" x14ac:dyDescent="0.45">
      <c r="A610" s="56">
        <v>235</v>
      </c>
      <c r="B610" s="106">
        <v>100000403498</v>
      </c>
      <c r="C610" s="56">
        <v>0</v>
      </c>
      <c r="D610" s="56" t="s">
        <v>158</v>
      </c>
      <c r="E610" s="59" t="s">
        <v>1543</v>
      </c>
      <c r="F610" s="60">
        <v>44405</v>
      </c>
      <c r="G610" s="60">
        <v>-23932.55</v>
      </c>
      <c r="H610" s="60">
        <v>20472.45</v>
      </c>
      <c r="I610" s="36" t="s">
        <v>305</v>
      </c>
      <c r="J610" s="36" t="s">
        <v>312</v>
      </c>
      <c r="K610" s="55"/>
      <c r="L610" s="55"/>
    </row>
    <row r="611" spans="1:12" customFormat="1" x14ac:dyDescent="0.45">
      <c r="A611" s="56">
        <v>236</v>
      </c>
      <c r="B611" s="106">
        <v>100000403499</v>
      </c>
      <c r="C611" s="56">
        <v>0</v>
      </c>
      <c r="D611" s="56" t="s">
        <v>158</v>
      </c>
      <c r="E611" s="59" t="s">
        <v>1544</v>
      </c>
      <c r="F611" s="60">
        <v>44405</v>
      </c>
      <c r="G611" s="60">
        <v>-23932.54</v>
      </c>
      <c r="H611" s="60">
        <v>20472.46</v>
      </c>
      <c r="I611" s="36" t="s">
        <v>305</v>
      </c>
      <c r="J611" s="36" t="s">
        <v>312</v>
      </c>
      <c r="K611" s="55"/>
      <c r="L611" s="55"/>
    </row>
    <row r="612" spans="1:12" customFormat="1" x14ac:dyDescent="0.45">
      <c r="A612" s="56">
        <v>237</v>
      </c>
      <c r="B612" s="106">
        <v>100000403500</v>
      </c>
      <c r="C612" s="56">
        <v>0</v>
      </c>
      <c r="D612" s="56" t="s">
        <v>158</v>
      </c>
      <c r="E612" s="59" t="s">
        <v>1545</v>
      </c>
      <c r="F612" s="60">
        <v>44405</v>
      </c>
      <c r="G612" s="60">
        <v>-23932.54</v>
      </c>
      <c r="H612" s="60">
        <v>20472.46</v>
      </c>
      <c r="I612" s="36" t="s">
        <v>305</v>
      </c>
      <c r="J612" s="36" t="s">
        <v>312</v>
      </c>
      <c r="K612" s="55"/>
      <c r="L612" s="55"/>
    </row>
    <row r="613" spans="1:12" customFormat="1" x14ac:dyDescent="0.45">
      <c r="A613" s="56">
        <v>238</v>
      </c>
      <c r="B613" s="106">
        <v>100000403501</v>
      </c>
      <c r="C613" s="56">
        <v>0</v>
      </c>
      <c r="D613" s="56" t="s">
        <v>158</v>
      </c>
      <c r="E613" s="59" t="s">
        <v>1546</v>
      </c>
      <c r="F613" s="60">
        <v>44405</v>
      </c>
      <c r="G613" s="60">
        <v>-23932.55</v>
      </c>
      <c r="H613" s="60">
        <v>20472.45</v>
      </c>
      <c r="I613" s="36" t="s">
        <v>305</v>
      </c>
      <c r="J613" s="36" t="s">
        <v>312</v>
      </c>
      <c r="K613" s="55"/>
      <c r="L613" s="55"/>
    </row>
    <row r="614" spans="1:12" customFormat="1" x14ac:dyDescent="0.45">
      <c r="A614" s="56">
        <v>239</v>
      </c>
      <c r="B614" s="106">
        <v>100000403502</v>
      </c>
      <c r="C614" s="56">
        <v>0</v>
      </c>
      <c r="D614" s="56" t="s">
        <v>158</v>
      </c>
      <c r="E614" s="59" t="s">
        <v>1547</v>
      </c>
      <c r="F614" s="60">
        <v>44405</v>
      </c>
      <c r="G614" s="60">
        <v>-23932.55</v>
      </c>
      <c r="H614" s="60">
        <v>20472.45</v>
      </c>
      <c r="I614" s="36" t="s">
        <v>305</v>
      </c>
      <c r="J614" s="36" t="s">
        <v>312</v>
      </c>
      <c r="K614" s="55"/>
      <c r="L614" s="55"/>
    </row>
    <row r="615" spans="1:12" customFormat="1" x14ac:dyDescent="0.45">
      <c r="A615" s="56">
        <v>240</v>
      </c>
      <c r="B615" s="106">
        <v>100000403503</v>
      </c>
      <c r="C615" s="56">
        <v>0</v>
      </c>
      <c r="D615" s="56" t="s">
        <v>158</v>
      </c>
      <c r="E615" s="59" t="s">
        <v>1548</v>
      </c>
      <c r="F615" s="60">
        <v>44405</v>
      </c>
      <c r="G615" s="60">
        <v>-23932.54</v>
      </c>
      <c r="H615" s="60">
        <v>20472.46</v>
      </c>
      <c r="I615" s="36" t="s">
        <v>305</v>
      </c>
      <c r="J615" s="36" t="s">
        <v>312</v>
      </c>
      <c r="K615" s="55"/>
      <c r="L615" s="55"/>
    </row>
    <row r="616" spans="1:12" customFormat="1" x14ac:dyDescent="0.45">
      <c r="A616" s="56">
        <v>241</v>
      </c>
      <c r="B616" s="106">
        <v>100000403504</v>
      </c>
      <c r="C616" s="56">
        <v>0</v>
      </c>
      <c r="D616" s="56" t="s">
        <v>158</v>
      </c>
      <c r="E616" s="59" t="s">
        <v>1549</v>
      </c>
      <c r="F616" s="60">
        <v>44405</v>
      </c>
      <c r="G616" s="60">
        <v>-23932.54</v>
      </c>
      <c r="H616" s="60">
        <v>20472.46</v>
      </c>
      <c r="I616" s="36" t="s">
        <v>305</v>
      </c>
      <c r="J616" s="36" t="s">
        <v>312</v>
      </c>
      <c r="K616" s="55"/>
      <c r="L616" s="55"/>
    </row>
    <row r="617" spans="1:12" customFormat="1" x14ac:dyDescent="0.45">
      <c r="A617" s="56">
        <v>242</v>
      </c>
      <c r="B617" s="106">
        <v>100000403505</v>
      </c>
      <c r="C617" s="56">
        <v>0</v>
      </c>
      <c r="D617" s="56" t="s">
        <v>158</v>
      </c>
      <c r="E617" s="59" t="s">
        <v>1550</v>
      </c>
      <c r="F617" s="60">
        <v>44405</v>
      </c>
      <c r="G617" s="60">
        <v>-23932.55</v>
      </c>
      <c r="H617" s="60">
        <v>20472.45</v>
      </c>
      <c r="I617" s="36" t="s">
        <v>305</v>
      </c>
      <c r="J617" s="36" t="s">
        <v>312</v>
      </c>
      <c r="K617" s="55"/>
      <c r="L617" s="55"/>
    </row>
    <row r="618" spans="1:12" customFormat="1" x14ac:dyDescent="0.45">
      <c r="A618" s="56">
        <v>243</v>
      </c>
      <c r="B618" s="106">
        <v>100000403506</v>
      </c>
      <c r="C618" s="56">
        <v>0</v>
      </c>
      <c r="D618" s="56" t="s">
        <v>158</v>
      </c>
      <c r="E618" s="59" t="s">
        <v>1551</v>
      </c>
      <c r="F618" s="60">
        <v>44405</v>
      </c>
      <c r="G618" s="60">
        <v>-23932.55</v>
      </c>
      <c r="H618" s="60">
        <v>20472.45</v>
      </c>
      <c r="I618" s="36" t="s">
        <v>305</v>
      </c>
      <c r="J618" s="36" t="s">
        <v>312</v>
      </c>
      <c r="K618" s="55"/>
      <c r="L618" s="55"/>
    </row>
    <row r="619" spans="1:12" customFormat="1" x14ac:dyDescent="0.45">
      <c r="A619" s="56">
        <v>244</v>
      </c>
      <c r="B619" s="106">
        <v>100000403507</v>
      </c>
      <c r="C619" s="56">
        <v>0</v>
      </c>
      <c r="D619" s="56" t="s">
        <v>158</v>
      </c>
      <c r="E619" s="59" t="s">
        <v>1552</v>
      </c>
      <c r="F619" s="60">
        <v>44405</v>
      </c>
      <c r="G619" s="60">
        <v>-23932.54</v>
      </c>
      <c r="H619" s="60">
        <v>20472.46</v>
      </c>
      <c r="I619" s="36" t="s">
        <v>305</v>
      </c>
      <c r="J619" s="36" t="s">
        <v>312</v>
      </c>
      <c r="K619" s="55"/>
      <c r="L619" s="55"/>
    </row>
    <row r="620" spans="1:12" customFormat="1" x14ac:dyDescent="0.45">
      <c r="A620" s="56">
        <v>245</v>
      </c>
      <c r="B620" s="106">
        <v>100000403508</v>
      </c>
      <c r="C620" s="56">
        <v>0</v>
      </c>
      <c r="D620" s="56" t="s">
        <v>158</v>
      </c>
      <c r="E620" s="59" t="s">
        <v>1553</v>
      </c>
      <c r="F620" s="60">
        <v>44405</v>
      </c>
      <c r="G620" s="60">
        <v>-23932.54</v>
      </c>
      <c r="H620" s="60">
        <v>20472.46</v>
      </c>
      <c r="I620" s="36" t="s">
        <v>305</v>
      </c>
      <c r="J620" s="36" t="s">
        <v>312</v>
      </c>
      <c r="K620" s="55"/>
      <c r="L620" s="55"/>
    </row>
    <row r="621" spans="1:12" customFormat="1" x14ac:dyDescent="0.45">
      <c r="A621" s="56">
        <v>246</v>
      </c>
      <c r="B621" s="106">
        <v>100000403509</v>
      </c>
      <c r="C621" s="56">
        <v>0</v>
      </c>
      <c r="D621" s="56" t="s">
        <v>158</v>
      </c>
      <c r="E621" s="59" t="s">
        <v>1554</v>
      </c>
      <c r="F621" s="60">
        <v>44405</v>
      </c>
      <c r="G621" s="60">
        <v>-23932.55</v>
      </c>
      <c r="H621" s="60">
        <v>20472.45</v>
      </c>
      <c r="I621" s="36" t="s">
        <v>305</v>
      </c>
      <c r="J621" s="36" t="s">
        <v>312</v>
      </c>
      <c r="K621" s="55"/>
      <c r="L621" s="55"/>
    </row>
    <row r="622" spans="1:12" customFormat="1" x14ac:dyDescent="0.45">
      <c r="A622" s="56">
        <v>247</v>
      </c>
      <c r="B622" s="106">
        <v>100000403510</v>
      </c>
      <c r="C622" s="56">
        <v>0</v>
      </c>
      <c r="D622" s="56" t="s">
        <v>158</v>
      </c>
      <c r="E622" s="59" t="s">
        <v>1555</v>
      </c>
      <c r="F622" s="60">
        <v>44405</v>
      </c>
      <c r="G622" s="60">
        <v>-23932.54</v>
      </c>
      <c r="H622" s="60">
        <v>20472.46</v>
      </c>
      <c r="I622" s="36" t="s">
        <v>305</v>
      </c>
      <c r="J622" s="36" t="s">
        <v>312</v>
      </c>
      <c r="K622" s="55"/>
      <c r="L622" s="55"/>
    </row>
    <row r="623" spans="1:12" customFormat="1" x14ac:dyDescent="0.45">
      <c r="A623" s="56">
        <v>248</v>
      </c>
      <c r="B623" s="106">
        <v>100000403511</v>
      </c>
      <c r="C623" s="56">
        <v>0</v>
      </c>
      <c r="D623" s="56" t="s">
        <v>158</v>
      </c>
      <c r="E623" s="59" t="s">
        <v>1556</v>
      </c>
      <c r="F623" s="60">
        <v>44405</v>
      </c>
      <c r="G623" s="60">
        <v>-23932.55</v>
      </c>
      <c r="H623" s="60">
        <v>20472.45</v>
      </c>
      <c r="I623" s="36" t="s">
        <v>305</v>
      </c>
      <c r="J623" s="36" t="s">
        <v>312</v>
      </c>
      <c r="K623" s="55"/>
      <c r="L623" s="55"/>
    </row>
    <row r="624" spans="1:12" customFormat="1" x14ac:dyDescent="0.45">
      <c r="A624" s="56">
        <v>249</v>
      </c>
      <c r="B624" s="106">
        <v>100000403512</v>
      </c>
      <c r="C624" s="56">
        <v>0</v>
      </c>
      <c r="D624" s="56" t="s">
        <v>158</v>
      </c>
      <c r="E624" s="59" t="s">
        <v>1557</v>
      </c>
      <c r="F624" s="60">
        <v>44405</v>
      </c>
      <c r="G624" s="60">
        <v>-23932.54</v>
      </c>
      <c r="H624" s="60">
        <v>20472.46</v>
      </c>
      <c r="I624" s="36" t="s">
        <v>305</v>
      </c>
      <c r="J624" s="36" t="s">
        <v>312</v>
      </c>
      <c r="K624" s="55"/>
      <c r="L624" s="55"/>
    </row>
    <row r="625" spans="1:12" customFormat="1" x14ac:dyDescent="0.45">
      <c r="A625" s="56">
        <v>250</v>
      </c>
      <c r="B625" s="106">
        <v>100000403513</v>
      </c>
      <c r="C625" s="56">
        <v>0</v>
      </c>
      <c r="D625" s="56" t="s">
        <v>158</v>
      </c>
      <c r="E625" s="59" t="s">
        <v>1558</v>
      </c>
      <c r="F625" s="60">
        <v>44405</v>
      </c>
      <c r="G625" s="60">
        <v>-23932.55</v>
      </c>
      <c r="H625" s="60">
        <v>20472.45</v>
      </c>
      <c r="I625" s="36" t="s">
        <v>305</v>
      </c>
      <c r="J625" s="36" t="s">
        <v>312</v>
      </c>
      <c r="K625" s="55"/>
      <c r="L625" s="55"/>
    </row>
    <row r="626" spans="1:12" customFormat="1" x14ac:dyDescent="0.45">
      <c r="A626" s="56">
        <v>251</v>
      </c>
      <c r="B626" s="106">
        <v>100000403514</v>
      </c>
      <c r="C626" s="56">
        <v>0</v>
      </c>
      <c r="D626" s="56" t="s">
        <v>158</v>
      </c>
      <c r="E626" s="59" t="s">
        <v>1559</v>
      </c>
      <c r="F626" s="60">
        <v>44405</v>
      </c>
      <c r="G626" s="60">
        <v>-23932.54</v>
      </c>
      <c r="H626" s="60">
        <v>20472.46</v>
      </c>
      <c r="I626" s="36" t="s">
        <v>305</v>
      </c>
      <c r="J626" s="36" t="s">
        <v>312</v>
      </c>
      <c r="K626" s="55"/>
      <c r="L626" s="55"/>
    </row>
    <row r="627" spans="1:12" customFormat="1" x14ac:dyDescent="0.45">
      <c r="A627" s="56">
        <v>252</v>
      </c>
      <c r="B627" s="106">
        <v>100000403515</v>
      </c>
      <c r="C627" s="56">
        <v>0</v>
      </c>
      <c r="D627" s="56" t="s">
        <v>158</v>
      </c>
      <c r="E627" s="59" t="s">
        <v>1560</v>
      </c>
      <c r="F627" s="60">
        <v>44405</v>
      </c>
      <c r="G627" s="60">
        <v>-23932.55</v>
      </c>
      <c r="H627" s="60">
        <v>20472.45</v>
      </c>
      <c r="I627" s="36" t="s">
        <v>305</v>
      </c>
      <c r="J627" s="36" t="s">
        <v>312</v>
      </c>
      <c r="K627" s="55"/>
      <c r="L627" s="55"/>
    </row>
    <row r="628" spans="1:12" customFormat="1" x14ac:dyDescent="0.45">
      <c r="A628" s="56">
        <v>253</v>
      </c>
      <c r="B628" s="106">
        <v>100000403516</v>
      </c>
      <c r="C628" s="56">
        <v>0</v>
      </c>
      <c r="D628" s="56" t="s">
        <v>158</v>
      </c>
      <c r="E628" s="59" t="s">
        <v>1561</v>
      </c>
      <c r="F628" s="60">
        <v>44405</v>
      </c>
      <c r="G628" s="60">
        <v>-23932.54</v>
      </c>
      <c r="H628" s="60">
        <v>20472.46</v>
      </c>
      <c r="I628" s="36" t="s">
        <v>305</v>
      </c>
      <c r="J628" s="36" t="s">
        <v>312</v>
      </c>
      <c r="K628" s="55"/>
      <c r="L628" s="55"/>
    </row>
    <row r="629" spans="1:12" customFormat="1" x14ac:dyDescent="0.45">
      <c r="A629" s="56">
        <v>254</v>
      </c>
      <c r="B629" s="106">
        <v>100000403517</v>
      </c>
      <c r="C629" s="56">
        <v>0</v>
      </c>
      <c r="D629" s="56" t="s">
        <v>158</v>
      </c>
      <c r="E629" s="59" t="s">
        <v>1562</v>
      </c>
      <c r="F629" s="60">
        <v>44405</v>
      </c>
      <c r="G629" s="60">
        <v>-23932.55</v>
      </c>
      <c r="H629" s="60">
        <v>20472.45</v>
      </c>
      <c r="I629" s="36" t="s">
        <v>305</v>
      </c>
      <c r="J629" s="36" t="s">
        <v>312</v>
      </c>
      <c r="K629" s="55"/>
      <c r="L629" s="55"/>
    </row>
    <row r="630" spans="1:12" customFormat="1" x14ac:dyDescent="0.45">
      <c r="A630" s="56">
        <v>255</v>
      </c>
      <c r="B630" s="106">
        <v>100000403518</v>
      </c>
      <c r="C630" s="56">
        <v>0</v>
      </c>
      <c r="D630" s="56" t="s">
        <v>158</v>
      </c>
      <c r="E630" s="59" t="s">
        <v>1563</v>
      </c>
      <c r="F630" s="60">
        <v>44405</v>
      </c>
      <c r="G630" s="60">
        <v>-23932.55</v>
      </c>
      <c r="H630" s="60">
        <v>20472.45</v>
      </c>
      <c r="I630" s="36" t="s">
        <v>305</v>
      </c>
      <c r="J630" s="36" t="s">
        <v>312</v>
      </c>
      <c r="K630" s="55"/>
      <c r="L630" s="55"/>
    </row>
    <row r="631" spans="1:12" customFormat="1" x14ac:dyDescent="0.45">
      <c r="A631" s="56">
        <v>256</v>
      </c>
      <c r="B631" s="106">
        <v>100000403519</v>
      </c>
      <c r="C631" s="56">
        <v>0</v>
      </c>
      <c r="D631" s="56" t="s">
        <v>158</v>
      </c>
      <c r="E631" s="59" t="s">
        <v>1564</v>
      </c>
      <c r="F631" s="60">
        <v>44405</v>
      </c>
      <c r="G631" s="60">
        <v>-23932.54</v>
      </c>
      <c r="H631" s="60">
        <v>20472.46</v>
      </c>
      <c r="I631" s="36" t="s">
        <v>305</v>
      </c>
      <c r="J631" s="36" t="s">
        <v>312</v>
      </c>
      <c r="K631" s="55"/>
      <c r="L631" s="55"/>
    </row>
    <row r="632" spans="1:12" customFormat="1" x14ac:dyDescent="0.45">
      <c r="A632" s="56">
        <v>257</v>
      </c>
      <c r="B632" s="106">
        <v>100000403520</v>
      </c>
      <c r="C632" s="56">
        <v>0</v>
      </c>
      <c r="D632" s="56" t="s">
        <v>158</v>
      </c>
      <c r="E632" s="59" t="s">
        <v>1565</v>
      </c>
      <c r="F632" s="60">
        <v>44405</v>
      </c>
      <c r="G632" s="60">
        <v>-23932.55</v>
      </c>
      <c r="H632" s="60">
        <v>20472.45</v>
      </c>
      <c r="I632" s="36" t="s">
        <v>305</v>
      </c>
      <c r="J632" s="36" t="s">
        <v>312</v>
      </c>
      <c r="K632" s="55"/>
      <c r="L632" s="55"/>
    </row>
    <row r="633" spans="1:12" customFormat="1" x14ac:dyDescent="0.45">
      <c r="A633" s="56">
        <v>258</v>
      </c>
      <c r="B633" s="106">
        <v>100000403521</v>
      </c>
      <c r="C633" s="56">
        <v>0</v>
      </c>
      <c r="D633" s="56" t="s">
        <v>158</v>
      </c>
      <c r="E633" s="59" t="s">
        <v>1566</v>
      </c>
      <c r="F633" s="60">
        <v>44405</v>
      </c>
      <c r="G633" s="60">
        <v>-23932.54</v>
      </c>
      <c r="H633" s="60">
        <v>20472.46</v>
      </c>
      <c r="I633" s="36" t="s">
        <v>305</v>
      </c>
      <c r="J633" s="36" t="s">
        <v>312</v>
      </c>
      <c r="K633" s="55"/>
      <c r="L633" s="55"/>
    </row>
    <row r="634" spans="1:12" customFormat="1" x14ac:dyDescent="0.45">
      <c r="A634" s="56">
        <v>259</v>
      </c>
      <c r="B634" s="106">
        <v>100000403522</v>
      </c>
      <c r="C634" s="56">
        <v>0</v>
      </c>
      <c r="D634" s="56" t="s">
        <v>158</v>
      </c>
      <c r="E634" s="59" t="s">
        <v>1567</v>
      </c>
      <c r="F634" s="60">
        <v>44405</v>
      </c>
      <c r="G634" s="60">
        <v>-23932.55</v>
      </c>
      <c r="H634" s="60">
        <v>20472.45</v>
      </c>
      <c r="I634" s="36" t="s">
        <v>305</v>
      </c>
      <c r="J634" s="36" t="s">
        <v>312</v>
      </c>
      <c r="K634" s="55"/>
      <c r="L634" s="55"/>
    </row>
    <row r="635" spans="1:12" customFormat="1" x14ac:dyDescent="0.45">
      <c r="A635" s="56">
        <v>260</v>
      </c>
      <c r="B635" s="106">
        <v>100000403523</v>
      </c>
      <c r="C635" s="56">
        <v>0</v>
      </c>
      <c r="D635" s="56" t="s">
        <v>158</v>
      </c>
      <c r="E635" s="59" t="s">
        <v>1568</v>
      </c>
      <c r="F635" s="60">
        <v>44405</v>
      </c>
      <c r="G635" s="60">
        <v>-23932.54</v>
      </c>
      <c r="H635" s="60">
        <v>20472.46</v>
      </c>
      <c r="I635" s="36" t="s">
        <v>305</v>
      </c>
      <c r="J635" s="36" t="s">
        <v>312</v>
      </c>
      <c r="K635" s="55"/>
      <c r="L635" s="55"/>
    </row>
    <row r="636" spans="1:12" customFormat="1" x14ac:dyDescent="0.45">
      <c r="A636" s="56">
        <v>261</v>
      </c>
      <c r="B636" s="106">
        <v>100000403524</v>
      </c>
      <c r="C636" s="56">
        <v>0</v>
      </c>
      <c r="D636" s="56" t="s">
        <v>158</v>
      </c>
      <c r="E636" s="59" t="s">
        <v>1569</v>
      </c>
      <c r="F636" s="60">
        <v>44405</v>
      </c>
      <c r="G636" s="60">
        <v>-23932.55</v>
      </c>
      <c r="H636" s="60">
        <v>20472.45</v>
      </c>
      <c r="I636" s="36" t="s">
        <v>305</v>
      </c>
      <c r="J636" s="36" t="s">
        <v>312</v>
      </c>
      <c r="K636" s="55"/>
      <c r="L636" s="55"/>
    </row>
    <row r="637" spans="1:12" customFormat="1" x14ac:dyDescent="0.45">
      <c r="A637" s="56">
        <v>262</v>
      </c>
      <c r="B637" s="106">
        <v>100000403525</v>
      </c>
      <c r="C637" s="56">
        <v>0</v>
      </c>
      <c r="D637" s="56" t="s">
        <v>158</v>
      </c>
      <c r="E637" s="59" t="s">
        <v>1570</v>
      </c>
      <c r="F637" s="60">
        <v>44405</v>
      </c>
      <c r="G637" s="60">
        <v>-23932.54</v>
      </c>
      <c r="H637" s="60">
        <v>20472.46</v>
      </c>
      <c r="I637" s="36" t="s">
        <v>305</v>
      </c>
      <c r="J637" s="36" t="s">
        <v>312</v>
      </c>
      <c r="K637" s="55"/>
      <c r="L637" s="55"/>
    </row>
    <row r="638" spans="1:12" customFormat="1" x14ac:dyDescent="0.45">
      <c r="A638" s="56">
        <v>263</v>
      </c>
      <c r="B638" s="106">
        <v>100000403526</v>
      </c>
      <c r="C638" s="56">
        <v>0</v>
      </c>
      <c r="D638" s="56" t="s">
        <v>158</v>
      </c>
      <c r="E638" s="59" t="s">
        <v>1571</v>
      </c>
      <c r="F638" s="60">
        <v>44405</v>
      </c>
      <c r="G638" s="60">
        <v>-23932.54</v>
      </c>
      <c r="H638" s="60">
        <v>20472.46</v>
      </c>
      <c r="I638" s="36" t="s">
        <v>305</v>
      </c>
      <c r="J638" s="36" t="s">
        <v>312</v>
      </c>
      <c r="K638" s="55"/>
      <c r="L638" s="55"/>
    </row>
    <row r="639" spans="1:12" customFormat="1" x14ac:dyDescent="0.45">
      <c r="A639" s="56">
        <v>264</v>
      </c>
      <c r="B639" s="106">
        <v>100000403527</v>
      </c>
      <c r="C639" s="56">
        <v>0</v>
      </c>
      <c r="D639" s="56" t="s">
        <v>158</v>
      </c>
      <c r="E639" s="59" t="s">
        <v>1572</v>
      </c>
      <c r="F639" s="60">
        <v>44405</v>
      </c>
      <c r="G639" s="60">
        <v>-23932.55</v>
      </c>
      <c r="H639" s="60">
        <v>20472.45</v>
      </c>
      <c r="I639" s="36" t="s">
        <v>305</v>
      </c>
      <c r="J639" s="36" t="s">
        <v>312</v>
      </c>
      <c r="K639" s="55"/>
      <c r="L639" s="55"/>
    </row>
    <row r="640" spans="1:12" customFormat="1" x14ac:dyDescent="0.45">
      <c r="A640" s="56">
        <v>265</v>
      </c>
      <c r="B640" s="106">
        <v>100000404616</v>
      </c>
      <c r="C640" s="56">
        <v>0</v>
      </c>
      <c r="D640" s="56" t="s">
        <v>723</v>
      </c>
      <c r="E640" s="59" t="s">
        <v>1573</v>
      </c>
      <c r="F640" s="60">
        <v>44405</v>
      </c>
      <c r="G640" s="60">
        <v>-24013.75</v>
      </c>
      <c r="H640" s="60">
        <v>20391.25</v>
      </c>
      <c r="I640" s="36" t="s">
        <v>305</v>
      </c>
      <c r="J640" s="36" t="s">
        <v>312</v>
      </c>
      <c r="K640" s="55"/>
      <c r="L640" s="55"/>
    </row>
    <row r="641" spans="1:12" customFormat="1" x14ac:dyDescent="0.45">
      <c r="A641" s="56">
        <v>266</v>
      </c>
      <c r="B641" s="106">
        <v>100000404617</v>
      </c>
      <c r="C641" s="56">
        <v>0</v>
      </c>
      <c r="D641" s="56" t="s">
        <v>723</v>
      </c>
      <c r="E641" s="59" t="s">
        <v>1574</v>
      </c>
      <c r="F641" s="60">
        <v>44405</v>
      </c>
      <c r="G641" s="60">
        <v>-24013.74</v>
      </c>
      <c r="H641" s="60">
        <v>20391.259999999998</v>
      </c>
      <c r="I641" s="36" t="s">
        <v>305</v>
      </c>
      <c r="J641" s="36" t="s">
        <v>312</v>
      </c>
      <c r="K641" s="55"/>
      <c r="L641" s="55"/>
    </row>
    <row r="642" spans="1:12" customFormat="1" x14ac:dyDescent="0.45">
      <c r="A642" s="56">
        <v>267</v>
      </c>
      <c r="B642" s="106">
        <v>100000417379</v>
      </c>
      <c r="C642" s="56">
        <v>0</v>
      </c>
      <c r="D642" s="56" t="s">
        <v>373</v>
      </c>
      <c r="E642" s="59" t="s">
        <v>434</v>
      </c>
      <c r="F642" s="60">
        <v>769656</v>
      </c>
      <c r="G642" s="60">
        <v>-159993.56</v>
      </c>
      <c r="H642" s="60">
        <v>609662.43999999994</v>
      </c>
      <c r="I642" s="36" t="s">
        <v>305</v>
      </c>
      <c r="J642" s="36" t="s">
        <v>312</v>
      </c>
      <c r="K642" s="55"/>
      <c r="L642" s="55"/>
    </row>
    <row r="643" spans="1:12" customFormat="1" x14ac:dyDescent="0.45">
      <c r="A643" s="56">
        <v>268</v>
      </c>
      <c r="B643" s="106">
        <v>100000417380</v>
      </c>
      <c r="C643" s="56">
        <v>0</v>
      </c>
      <c r="D643" s="56" t="s">
        <v>373</v>
      </c>
      <c r="E643" s="59" t="s">
        <v>434</v>
      </c>
      <c r="F643" s="60">
        <v>769656</v>
      </c>
      <c r="G643" s="60">
        <v>-159993.56</v>
      </c>
      <c r="H643" s="60">
        <v>609662.43999999994</v>
      </c>
      <c r="I643" s="36" t="s">
        <v>305</v>
      </c>
      <c r="J643" s="36" t="s">
        <v>312</v>
      </c>
      <c r="K643" s="55"/>
      <c r="L643" s="55"/>
    </row>
    <row r="644" spans="1:12" customFormat="1" x14ac:dyDescent="0.45">
      <c r="A644" s="56">
        <v>269</v>
      </c>
      <c r="B644" s="106">
        <v>100000417381</v>
      </c>
      <c r="C644" s="56">
        <v>0</v>
      </c>
      <c r="D644" s="56" t="s">
        <v>373</v>
      </c>
      <c r="E644" s="59" t="s">
        <v>434</v>
      </c>
      <c r="F644" s="60">
        <v>769656</v>
      </c>
      <c r="G644" s="60">
        <v>-159993.56</v>
      </c>
      <c r="H644" s="60">
        <v>609662.43999999994</v>
      </c>
      <c r="I644" s="36" t="s">
        <v>305</v>
      </c>
      <c r="J644" s="36" t="s">
        <v>312</v>
      </c>
      <c r="K644" s="55"/>
      <c r="L644" s="55"/>
    </row>
    <row r="645" spans="1:12" customFormat="1" x14ac:dyDescent="0.45">
      <c r="A645" s="56">
        <v>270</v>
      </c>
      <c r="B645" s="106">
        <v>100000417382</v>
      </c>
      <c r="C645" s="56">
        <v>0</v>
      </c>
      <c r="D645" s="56" t="s">
        <v>373</v>
      </c>
      <c r="E645" s="59" t="s">
        <v>434</v>
      </c>
      <c r="F645" s="60">
        <v>769656</v>
      </c>
      <c r="G645" s="60">
        <v>-159993.56</v>
      </c>
      <c r="H645" s="60">
        <v>609662.43999999994</v>
      </c>
      <c r="I645" s="36" t="s">
        <v>305</v>
      </c>
      <c r="J645" s="36" t="s">
        <v>312</v>
      </c>
      <c r="K645" s="55"/>
      <c r="L645" s="55"/>
    </row>
    <row r="646" spans="1:12" customFormat="1" x14ac:dyDescent="0.45">
      <c r="A646" s="56">
        <v>271</v>
      </c>
      <c r="B646" s="106">
        <v>100000430647</v>
      </c>
      <c r="C646" s="56">
        <v>0</v>
      </c>
      <c r="D646" s="56" t="s">
        <v>46</v>
      </c>
      <c r="E646" s="59" t="s">
        <v>1575</v>
      </c>
      <c r="F646" s="60">
        <v>74900</v>
      </c>
      <c r="G646" s="60">
        <v>-40069.15</v>
      </c>
      <c r="H646" s="60">
        <v>34830.85</v>
      </c>
      <c r="I646" s="36" t="s">
        <v>305</v>
      </c>
      <c r="J646" s="36" t="s">
        <v>312</v>
      </c>
      <c r="K646" s="55"/>
      <c r="L646" s="55"/>
    </row>
    <row r="647" spans="1:12" customFormat="1" x14ac:dyDescent="0.45">
      <c r="A647" s="56">
        <v>272</v>
      </c>
      <c r="B647" s="106">
        <v>100000430648</v>
      </c>
      <c r="C647" s="56">
        <v>0</v>
      </c>
      <c r="D647" s="56" t="s">
        <v>46</v>
      </c>
      <c r="E647" s="59" t="s">
        <v>1575</v>
      </c>
      <c r="F647" s="60">
        <v>74900</v>
      </c>
      <c r="G647" s="60">
        <v>-40069.14</v>
      </c>
      <c r="H647" s="60">
        <v>34830.86</v>
      </c>
      <c r="I647" s="36" t="s">
        <v>305</v>
      </c>
      <c r="J647" s="36" t="s">
        <v>312</v>
      </c>
      <c r="K647" s="55"/>
      <c r="L647" s="55"/>
    </row>
    <row r="648" spans="1:12" customFormat="1" x14ac:dyDescent="0.45">
      <c r="A648" s="56">
        <v>273</v>
      </c>
      <c r="B648" s="106">
        <v>100000430649</v>
      </c>
      <c r="C648" s="56">
        <v>0</v>
      </c>
      <c r="D648" s="56" t="s">
        <v>46</v>
      </c>
      <c r="E648" s="59" t="s">
        <v>1575</v>
      </c>
      <c r="F648" s="60">
        <v>74900</v>
      </c>
      <c r="G648" s="60">
        <v>-40069.14</v>
      </c>
      <c r="H648" s="60">
        <v>34830.86</v>
      </c>
      <c r="I648" s="36" t="s">
        <v>305</v>
      </c>
      <c r="J648" s="36" t="s">
        <v>312</v>
      </c>
      <c r="K648" s="55"/>
      <c r="L648" s="55"/>
    </row>
    <row r="649" spans="1:12" customFormat="1" x14ac:dyDescent="0.45">
      <c r="A649" s="56">
        <v>274</v>
      </c>
      <c r="B649" s="106">
        <v>100000430650</v>
      </c>
      <c r="C649" s="56">
        <v>0</v>
      </c>
      <c r="D649" s="56" t="s">
        <v>46</v>
      </c>
      <c r="E649" s="59" t="s">
        <v>1575</v>
      </c>
      <c r="F649" s="60">
        <v>74900</v>
      </c>
      <c r="G649" s="60">
        <v>-40069.15</v>
      </c>
      <c r="H649" s="60">
        <v>34830.85</v>
      </c>
      <c r="I649" s="36" t="s">
        <v>305</v>
      </c>
      <c r="J649" s="36" t="s">
        <v>312</v>
      </c>
      <c r="K649" s="55"/>
      <c r="L649" s="55"/>
    </row>
    <row r="650" spans="1:12" customFormat="1" x14ac:dyDescent="0.45">
      <c r="A650" s="56">
        <v>275</v>
      </c>
      <c r="B650" s="106">
        <v>100000430651</v>
      </c>
      <c r="C650" s="56">
        <v>0</v>
      </c>
      <c r="D650" s="56" t="s">
        <v>46</v>
      </c>
      <c r="E650" s="59" t="s">
        <v>1575</v>
      </c>
      <c r="F650" s="60">
        <v>74900</v>
      </c>
      <c r="G650" s="60">
        <v>-40069.15</v>
      </c>
      <c r="H650" s="60">
        <v>34830.85</v>
      </c>
      <c r="I650" s="36" t="s">
        <v>305</v>
      </c>
      <c r="J650" s="36" t="s">
        <v>312</v>
      </c>
      <c r="K650" s="55"/>
      <c r="L650" s="55"/>
    </row>
    <row r="651" spans="1:12" customFormat="1" x14ac:dyDescent="0.45">
      <c r="A651" s="56">
        <v>276</v>
      </c>
      <c r="B651" s="106">
        <v>100000430652</v>
      </c>
      <c r="C651" s="56">
        <v>0</v>
      </c>
      <c r="D651" s="56" t="s">
        <v>46</v>
      </c>
      <c r="E651" s="59" t="s">
        <v>1575</v>
      </c>
      <c r="F651" s="60">
        <v>74900</v>
      </c>
      <c r="G651" s="60">
        <v>-40069.14</v>
      </c>
      <c r="H651" s="60">
        <v>34830.86</v>
      </c>
      <c r="I651" s="36" t="s">
        <v>305</v>
      </c>
      <c r="J651" s="36" t="s">
        <v>312</v>
      </c>
      <c r="K651" s="55"/>
      <c r="L651" s="55"/>
    </row>
    <row r="652" spans="1:12" customFormat="1" x14ac:dyDescent="0.45">
      <c r="A652" s="56">
        <v>277</v>
      </c>
      <c r="B652" s="106">
        <v>100000430653</v>
      </c>
      <c r="C652" s="56">
        <v>0</v>
      </c>
      <c r="D652" s="56" t="s">
        <v>46</v>
      </c>
      <c r="E652" s="59" t="s">
        <v>1575</v>
      </c>
      <c r="F652" s="60">
        <v>74900</v>
      </c>
      <c r="G652" s="60">
        <v>-40069.14</v>
      </c>
      <c r="H652" s="60">
        <v>34830.86</v>
      </c>
      <c r="I652" s="36" t="s">
        <v>305</v>
      </c>
      <c r="J652" s="36" t="s">
        <v>312</v>
      </c>
      <c r="K652" s="55"/>
      <c r="L652" s="55"/>
    </row>
    <row r="653" spans="1:12" customFormat="1" x14ac:dyDescent="0.45">
      <c r="A653" s="56">
        <v>278</v>
      </c>
      <c r="B653" s="106">
        <v>100000430654</v>
      </c>
      <c r="C653" s="56">
        <v>0</v>
      </c>
      <c r="D653" s="56" t="s">
        <v>46</v>
      </c>
      <c r="E653" s="59" t="s">
        <v>1575</v>
      </c>
      <c r="F653" s="60">
        <v>74900</v>
      </c>
      <c r="G653" s="60">
        <v>-40069.15</v>
      </c>
      <c r="H653" s="60">
        <v>34830.85</v>
      </c>
      <c r="I653" s="36" t="s">
        <v>305</v>
      </c>
      <c r="J653" s="36" t="s">
        <v>312</v>
      </c>
      <c r="K653" s="55"/>
      <c r="L653" s="55"/>
    </row>
    <row r="654" spans="1:12" customFormat="1" x14ac:dyDescent="0.45">
      <c r="A654" s="56">
        <v>279</v>
      </c>
      <c r="B654" s="106">
        <v>100000430655</v>
      </c>
      <c r="C654" s="56">
        <v>0</v>
      </c>
      <c r="D654" s="56" t="s">
        <v>46</v>
      </c>
      <c r="E654" s="59" t="s">
        <v>1575</v>
      </c>
      <c r="F654" s="60">
        <v>74900</v>
      </c>
      <c r="G654" s="60">
        <v>-40069.15</v>
      </c>
      <c r="H654" s="60">
        <v>34830.85</v>
      </c>
      <c r="I654" s="36" t="s">
        <v>305</v>
      </c>
      <c r="J654" s="36" t="s">
        <v>312</v>
      </c>
      <c r="K654" s="55"/>
      <c r="L654" s="55"/>
    </row>
    <row r="655" spans="1:12" customFormat="1" x14ac:dyDescent="0.45">
      <c r="A655" s="56">
        <v>280</v>
      </c>
      <c r="B655" s="106">
        <v>100000430656</v>
      </c>
      <c r="C655" s="56">
        <v>0</v>
      </c>
      <c r="D655" s="56" t="s">
        <v>46</v>
      </c>
      <c r="E655" s="59" t="s">
        <v>1575</v>
      </c>
      <c r="F655" s="60">
        <v>74900</v>
      </c>
      <c r="G655" s="60">
        <v>-40069.14</v>
      </c>
      <c r="H655" s="60">
        <v>34830.86</v>
      </c>
      <c r="I655" s="36" t="s">
        <v>305</v>
      </c>
      <c r="J655" s="36" t="s">
        <v>312</v>
      </c>
      <c r="K655" s="55"/>
      <c r="L655" s="55"/>
    </row>
    <row r="656" spans="1:12" customFormat="1" x14ac:dyDescent="0.45">
      <c r="A656" s="56">
        <v>281</v>
      </c>
      <c r="B656" s="106">
        <v>100000430657</v>
      </c>
      <c r="C656" s="56">
        <v>0</v>
      </c>
      <c r="D656" s="56" t="s">
        <v>46</v>
      </c>
      <c r="E656" s="59" t="s">
        <v>1575</v>
      </c>
      <c r="F656" s="60">
        <v>74900</v>
      </c>
      <c r="G656" s="60">
        <v>-40069.15</v>
      </c>
      <c r="H656" s="60">
        <v>34830.85</v>
      </c>
      <c r="I656" s="36" t="s">
        <v>305</v>
      </c>
      <c r="J656" s="36" t="s">
        <v>312</v>
      </c>
      <c r="K656" s="55"/>
      <c r="L656" s="55"/>
    </row>
    <row r="657" spans="1:12" customFormat="1" x14ac:dyDescent="0.45">
      <c r="A657" s="56">
        <v>282</v>
      </c>
      <c r="B657" s="106">
        <v>100000430658</v>
      </c>
      <c r="C657" s="56">
        <v>0</v>
      </c>
      <c r="D657" s="56" t="s">
        <v>46</v>
      </c>
      <c r="E657" s="59" t="s">
        <v>1575</v>
      </c>
      <c r="F657" s="60">
        <v>74900</v>
      </c>
      <c r="G657" s="60">
        <v>-40069.14</v>
      </c>
      <c r="H657" s="60">
        <v>34830.86</v>
      </c>
      <c r="I657" s="36" t="s">
        <v>305</v>
      </c>
      <c r="J657" s="36" t="s">
        <v>312</v>
      </c>
      <c r="K657" s="55"/>
      <c r="L657" s="55"/>
    </row>
    <row r="658" spans="1:12" customFormat="1" x14ac:dyDescent="0.45">
      <c r="A658" s="56">
        <v>283</v>
      </c>
      <c r="B658" s="106">
        <v>100000430659</v>
      </c>
      <c r="C658" s="56">
        <v>0</v>
      </c>
      <c r="D658" s="56" t="s">
        <v>46</v>
      </c>
      <c r="E658" s="59" t="s">
        <v>1575</v>
      </c>
      <c r="F658" s="60">
        <v>74900</v>
      </c>
      <c r="G658" s="60">
        <v>-40069.15</v>
      </c>
      <c r="H658" s="60">
        <v>34830.85</v>
      </c>
      <c r="I658" s="36" t="s">
        <v>305</v>
      </c>
      <c r="J658" s="36" t="s">
        <v>312</v>
      </c>
      <c r="K658" s="55"/>
      <c r="L658" s="55"/>
    </row>
    <row r="659" spans="1:12" customFormat="1" x14ac:dyDescent="0.45">
      <c r="A659" s="56">
        <v>284</v>
      </c>
      <c r="B659" s="106">
        <v>100000430660</v>
      </c>
      <c r="C659" s="56">
        <v>0</v>
      </c>
      <c r="D659" s="56" t="s">
        <v>46</v>
      </c>
      <c r="E659" s="59" t="s">
        <v>1575</v>
      </c>
      <c r="F659" s="60">
        <v>74900</v>
      </c>
      <c r="G659" s="60">
        <v>-40069.14</v>
      </c>
      <c r="H659" s="60">
        <v>34830.86</v>
      </c>
      <c r="I659" s="36" t="s">
        <v>305</v>
      </c>
      <c r="J659" s="36" t="s">
        <v>312</v>
      </c>
      <c r="K659" s="55"/>
      <c r="L659" s="55"/>
    </row>
    <row r="660" spans="1:12" customFormat="1" x14ac:dyDescent="0.45">
      <c r="A660" s="56">
        <v>285</v>
      </c>
      <c r="B660" s="106">
        <v>100000430661</v>
      </c>
      <c r="C660" s="56">
        <v>0</v>
      </c>
      <c r="D660" s="56" t="s">
        <v>46</v>
      </c>
      <c r="E660" s="59" t="s">
        <v>1575</v>
      </c>
      <c r="F660" s="60">
        <v>74900</v>
      </c>
      <c r="G660" s="60">
        <v>-40069.14</v>
      </c>
      <c r="H660" s="60">
        <v>34830.86</v>
      </c>
      <c r="I660" s="36" t="s">
        <v>305</v>
      </c>
      <c r="J660" s="36" t="s">
        <v>312</v>
      </c>
      <c r="K660" s="55"/>
      <c r="L660" s="55"/>
    </row>
    <row r="661" spans="1:12" customFormat="1" x14ac:dyDescent="0.45">
      <c r="A661" s="56">
        <v>286</v>
      </c>
      <c r="B661" s="106">
        <v>100000430662</v>
      </c>
      <c r="C661" s="56">
        <v>0</v>
      </c>
      <c r="D661" s="56" t="s">
        <v>46</v>
      </c>
      <c r="E661" s="59" t="s">
        <v>1575</v>
      </c>
      <c r="F661" s="60">
        <v>74900</v>
      </c>
      <c r="G661" s="60">
        <v>-40069.15</v>
      </c>
      <c r="H661" s="60">
        <v>34830.85</v>
      </c>
      <c r="I661" s="36" t="s">
        <v>305</v>
      </c>
      <c r="J661" s="36" t="s">
        <v>312</v>
      </c>
      <c r="K661" s="55"/>
      <c r="L661" s="55"/>
    </row>
    <row r="662" spans="1:12" customFormat="1" x14ac:dyDescent="0.45">
      <c r="A662" s="56">
        <v>287</v>
      </c>
      <c r="B662" s="106">
        <v>100000430663</v>
      </c>
      <c r="C662" s="56">
        <v>0</v>
      </c>
      <c r="D662" s="56" t="s">
        <v>46</v>
      </c>
      <c r="E662" s="59" t="s">
        <v>1575</v>
      </c>
      <c r="F662" s="60">
        <v>74900</v>
      </c>
      <c r="G662" s="60">
        <v>-40069.14</v>
      </c>
      <c r="H662" s="60">
        <v>34830.86</v>
      </c>
      <c r="I662" s="36" t="s">
        <v>305</v>
      </c>
      <c r="J662" s="36" t="s">
        <v>312</v>
      </c>
      <c r="K662" s="55"/>
      <c r="L662" s="55"/>
    </row>
    <row r="663" spans="1:12" customFormat="1" x14ac:dyDescent="0.45">
      <c r="A663" s="56">
        <v>288</v>
      </c>
      <c r="B663" s="106">
        <v>100000430664</v>
      </c>
      <c r="C663" s="56">
        <v>0</v>
      </c>
      <c r="D663" s="56" t="s">
        <v>46</v>
      </c>
      <c r="E663" s="59" t="s">
        <v>1575</v>
      </c>
      <c r="F663" s="60">
        <v>74900</v>
      </c>
      <c r="G663" s="60">
        <v>-40069.15</v>
      </c>
      <c r="H663" s="60">
        <v>34830.85</v>
      </c>
      <c r="I663" s="36" t="s">
        <v>305</v>
      </c>
      <c r="J663" s="36" t="s">
        <v>312</v>
      </c>
      <c r="K663" s="55"/>
      <c r="L663" s="55"/>
    </row>
    <row r="664" spans="1:12" customFormat="1" x14ac:dyDescent="0.45">
      <c r="A664" s="56">
        <v>289</v>
      </c>
      <c r="B664" s="106">
        <v>100000430665</v>
      </c>
      <c r="C664" s="56">
        <v>0</v>
      </c>
      <c r="D664" s="56" t="s">
        <v>46</v>
      </c>
      <c r="E664" s="59" t="s">
        <v>1575</v>
      </c>
      <c r="F664" s="60">
        <v>74900</v>
      </c>
      <c r="G664" s="60">
        <v>-40069.15</v>
      </c>
      <c r="H664" s="60">
        <v>34830.85</v>
      </c>
      <c r="I664" s="36" t="s">
        <v>305</v>
      </c>
      <c r="J664" s="36" t="s">
        <v>312</v>
      </c>
      <c r="K664" s="55"/>
      <c r="L664" s="55"/>
    </row>
    <row r="665" spans="1:12" customFormat="1" x14ac:dyDescent="0.45">
      <c r="A665" s="56">
        <v>290</v>
      </c>
      <c r="B665" s="106">
        <v>100000430666</v>
      </c>
      <c r="C665" s="56">
        <v>0</v>
      </c>
      <c r="D665" s="56" t="s">
        <v>46</v>
      </c>
      <c r="E665" s="59" t="s">
        <v>1575</v>
      </c>
      <c r="F665" s="60">
        <v>74900</v>
      </c>
      <c r="G665" s="60">
        <v>-40069.14</v>
      </c>
      <c r="H665" s="60">
        <v>34830.86</v>
      </c>
      <c r="I665" s="36" t="s">
        <v>305</v>
      </c>
      <c r="J665" s="36" t="s">
        <v>312</v>
      </c>
      <c r="K665" s="55"/>
      <c r="L665" s="55"/>
    </row>
    <row r="666" spans="1:12" customFormat="1" x14ac:dyDescent="0.45">
      <c r="A666" s="56">
        <v>291</v>
      </c>
      <c r="B666" s="106">
        <v>100000430667</v>
      </c>
      <c r="C666" s="56">
        <v>0</v>
      </c>
      <c r="D666" s="56" t="s">
        <v>46</v>
      </c>
      <c r="E666" s="59" t="s">
        <v>1575</v>
      </c>
      <c r="F666" s="60">
        <v>74900</v>
      </c>
      <c r="G666" s="60">
        <v>-40069.15</v>
      </c>
      <c r="H666" s="60">
        <v>34830.85</v>
      </c>
      <c r="I666" s="36" t="s">
        <v>305</v>
      </c>
      <c r="J666" s="36" t="s">
        <v>312</v>
      </c>
      <c r="K666" s="55"/>
      <c r="L666" s="55"/>
    </row>
    <row r="667" spans="1:12" customFormat="1" x14ac:dyDescent="0.45">
      <c r="A667" s="56">
        <v>292</v>
      </c>
      <c r="B667" s="106">
        <v>100000430668</v>
      </c>
      <c r="C667" s="56">
        <v>0</v>
      </c>
      <c r="D667" s="56" t="s">
        <v>46</v>
      </c>
      <c r="E667" s="59" t="s">
        <v>1575</v>
      </c>
      <c r="F667" s="60">
        <v>74900</v>
      </c>
      <c r="G667" s="60">
        <v>-40069.14</v>
      </c>
      <c r="H667" s="60">
        <v>34830.86</v>
      </c>
      <c r="I667" s="36" t="s">
        <v>305</v>
      </c>
      <c r="J667" s="36" t="s">
        <v>312</v>
      </c>
      <c r="K667" s="55"/>
      <c r="L667" s="55"/>
    </row>
    <row r="668" spans="1:12" customFormat="1" x14ac:dyDescent="0.45">
      <c r="A668" s="56">
        <v>293</v>
      </c>
      <c r="B668" s="106">
        <v>100000430669</v>
      </c>
      <c r="C668" s="56">
        <v>0</v>
      </c>
      <c r="D668" s="56" t="s">
        <v>46</v>
      </c>
      <c r="E668" s="59" t="s">
        <v>1575</v>
      </c>
      <c r="F668" s="60">
        <v>74900</v>
      </c>
      <c r="G668" s="60">
        <v>-40069.15</v>
      </c>
      <c r="H668" s="60">
        <v>34830.85</v>
      </c>
      <c r="I668" s="36" t="s">
        <v>305</v>
      </c>
      <c r="J668" s="36" t="s">
        <v>312</v>
      </c>
      <c r="K668" s="55"/>
      <c r="L668" s="55"/>
    </row>
    <row r="669" spans="1:12" customFormat="1" x14ac:dyDescent="0.45">
      <c r="A669" s="56">
        <v>294</v>
      </c>
      <c r="B669" s="106">
        <v>100000430670</v>
      </c>
      <c r="C669" s="56">
        <v>0</v>
      </c>
      <c r="D669" s="56" t="s">
        <v>46</v>
      </c>
      <c r="E669" s="59" t="s">
        <v>1575</v>
      </c>
      <c r="F669" s="60">
        <v>74900</v>
      </c>
      <c r="G669" s="60">
        <v>-40069.14</v>
      </c>
      <c r="H669" s="60">
        <v>34830.86</v>
      </c>
      <c r="I669" s="36" t="s">
        <v>305</v>
      </c>
      <c r="J669" s="36" t="s">
        <v>312</v>
      </c>
      <c r="K669" s="55"/>
      <c r="L669" s="55"/>
    </row>
    <row r="670" spans="1:12" customFormat="1" x14ac:dyDescent="0.45">
      <c r="A670" s="56">
        <v>295</v>
      </c>
      <c r="B670" s="106">
        <v>100000430671</v>
      </c>
      <c r="C670" s="56">
        <v>0</v>
      </c>
      <c r="D670" s="56" t="s">
        <v>46</v>
      </c>
      <c r="E670" s="59" t="s">
        <v>1575</v>
      </c>
      <c r="F670" s="60">
        <v>74900</v>
      </c>
      <c r="G670" s="60">
        <v>-40069.15</v>
      </c>
      <c r="H670" s="60">
        <v>34830.85</v>
      </c>
      <c r="I670" s="36" t="s">
        <v>305</v>
      </c>
      <c r="J670" s="36" t="s">
        <v>312</v>
      </c>
      <c r="K670" s="55"/>
      <c r="L670" s="55"/>
    </row>
    <row r="671" spans="1:12" customFormat="1" x14ac:dyDescent="0.45">
      <c r="A671" s="56">
        <v>296</v>
      </c>
      <c r="B671" s="106">
        <v>100000430672</v>
      </c>
      <c r="C671" s="56">
        <v>0</v>
      </c>
      <c r="D671" s="56" t="s">
        <v>46</v>
      </c>
      <c r="E671" s="59" t="s">
        <v>1575</v>
      </c>
      <c r="F671" s="60">
        <v>74900</v>
      </c>
      <c r="G671" s="60">
        <v>-40069.14</v>
      </c>
      <c r="H671" s="60">
        <v>34830.86</v>
      </c>
      <c r="I671" s="36" t="s">
        <v>305</v>
      </c>
      <c r="J671" s="36" t="s">
        <v>312</v>
      </c>
      <c r="K671" s="55"/>
      <c r="L671" s="55"/>
    </row>
    <row r="672" spans="1:12" customFormat="1" x14ac:dyDescent="0.45">
      <c r="A672" s="56">
        <v>297</v>
      </c>
      <c r="B672" s="106">
        <v>100000430673</v>
      </c>
      <c r="C672" s="56">
        <v>0</v>
      </c>
      <c r="D672" s="56" t="s">
        <v>46</v>
      </c>
      <c r="E672" s="59" t="s">
        <v>1575</v>
      </c>
      <c r="F672" s="60">
        <v>74900</v>
      </c>
      <c r="G672" s="60">
        <v>-40069.15</v>
      </c>
      <c r="H672" s="60">
        <v>34830.85</v>
      </c>
      <c r="I672" s="36" t="s">
        <v>305</v>
      </c>
      <c r="J672" s="36" t="s">
        <v>312</v>
      </c>
      <c r="K672" s="55"/>
      <c r="L672" s="55"/>
    </row>
    <row r="673" spans="1:12" customFormat="1" x14ac:dyDescent="0.45">
      <c r="A673" s="56">
        <v>298</v>
      </c>
      <c r="B673" s="106">
        <v>100000430674</v>
      </c>
      <c r="C673" s="56">
        <v>0</v>
      </c>
      <c r="D673" s="56" t="s">
        <v>46</v>
      </c>
      <c r="E673" s="59" t="s">
        <v>1575</v>
      </c>
      <c r="F673" s="60">
        <v>74900</v>
      </c>
      <c r="G673" s="60">
        <v>-40069.14</v>
      </c>
      <c r="H673" s="60">
        <v>34830.86</v>
      </c>
      <c r="I673" s="36" t="s">
        <v>305</v>
      </c>
      <c r="J673" s="36" t="s">
        <v>312</v>
      </c>
      <c r="K673" s="55"/>
      <c r="L673" s="55"/>
    </row>
    <row r="674" spans="1:12" customFormat="1" x14ac:dyDescent="0.45">
      <c r="A674" s="56">
        <v>299</v>
      </c>
      <c r="B674" s="106">
        <v>100000433913</v>
      </c>
      <c r="C674" s="56">
        <v>0</v>
      </c>
      <c r="D674" s="56" t="s">
        <v>99</v>
      </c>
      <c r="E674" s="59" t="s">
        <v>1576</v>
      </c>
      <c r="F674" s="60">
        <v>119947</v>
      </c>
      <c r="G674" s="60">
        <v>-64580.959999999999</v>
      </c>
      <c r="H674" s="60">
        <v>55366.04</v>
      </c>
      <c r="I674" s="36" t="s">
        <v>305</v>
      </c>
      <c r="J674" s="36" t="s">
        <v>312</v>
      </c>
      <c r="K674" s="55"/>
      <c r="L674" s="55"/>
    </row>
    <row r="675" spans="1:12" customFormat="1" x14ac:dyDescent="0.45">
      <c r="A675" s="56">
        <v>300</v>
      </c>
      <c r="B675" s="106">
        <v>100000433914</v>
      </c>
      <c r="C675" s="56">
        <v>0</v>
      </c>
      <c r="D675" s="56" t="s">
        <v>99</v>
      </c>
      <c r="E675" s="59" t="s">
        <v>1576</v>
      </c>
      <c r="F675" s="60">
        <v>119947</v>
      </c>
      <c r="G675" s="60">
        <v>-64580.97</v>
      </c>
      <c r="H675" s="60">
        <v>55366.03</v>
      </c>
      <c r="I675" s="36" t="s">
        <v>305</v>
      </c>
      <c r="J675" s="36" t="s">
        <v>312</v>
      </c>
      <c r="K675" s="55"/>
      <c r="L675" s="55"/>
    </row>
    <row r="676" spans="1:12" customFormat="1" x14ac:dyDescent="0.45">
      <c r="A676" s="56">
        <v>301</v>
      </c>
      <c r="B676" s="106">
        <v>100000433915</v>
      </c>
      <c r="C676" s="56">
        <v>0</v>
      </c>
      <c r="D676" s="56" t="s">
        <v>99</v>
      </c>
      <c r="E676" s="59" t="s">
        <v>1576</v>
      </c>
      <c r="F676" s="60">
        <v>119947</v>
      </c>
      <c r="G676" s="60">
        <v>-64580.98</v>
      </c>
      <c r="H676" s="60">
        <v>55366.02</v>
      </c>
      <c r="I676" s="36" t="s">
        <v>305</v>
      </c>
      <c r="J676" s="36" t="s">
        <v>312</v>
      </c>
      <c r="K676" s="55"/>
      <c r="L676" s="55"/>
    </row>
    <row r="677" spans="1:12" customFormat="1" x14ac:dyDescent="0.45">
      <c r="A677" s="56">
        <v>302</v>
      </c>
      <c r="B677" s="106">
        <v>100000433916</v>
      </c>
      <c r="C677" s="56">
        <v>0</v>
      </c>
      <c r="D677" s="56" t="s">
        <v>99</v>
      </c>
      <c r="E677" s="59" t="s">
        <v>1576</v>
      </c>
      <c r="F677" s="60">
        <v>119947</v>
      </c>
      <c r="G677" s="60">
        <v>-64580.959999999999</v>
      </c>
      <c r="H677" s="60">
        <v>55366.04</v>
      </c>
      <c r="I677" s="36" t="s">
        <v>305</v>
      </c>
      <c r="J677" s="36" t="s">
        <v>312</v>
      </c>
      <c r="K677" s="55"/>
      <c r="L677" s="55"/>
    </row>
    <row r="678" spans="1:12" customFormat="1" x14ac:dyDescent="0.45">
      <c r="A678" s="56">
        <v>303</v>
      </c>
      <c r="B678" s="106">
        <v>100000433917</v>
      </c>
      <c r="C678" s="56">
        <v>0</v>
      </c>
      <c r="D678" s="56" t="s">
        <v>99</v>
      </c>
      <c r="E678" s="59" t="s">
        <v>1576</v>
      </c>
      <c r="F678" s="60">
        <v>119947</v>
      </c>
      <c r="G678" s="60">
        <v>-64580.97</v>
      </c>
      <c r="H678" s="60">
        <v>55366.03</v>
      </c>
      <c r="I678" s="36" t="s">
        <v>305</v>
      </c>
      <c r="J678" s="36" t="s">
        <v>312</v>
      </c>
      <c r="K678" s="55"/>
      <c r="L678" s="55"/>
    </row>
    <row r="679" spans="1:12" customFormat="1" x14ac:dyDescent="0.45">
      <c r="A679" s="56">
        <v>304</v>
      </c>
      <c r="B679" s="106">
        <v>100000433918</v>
      </c>
      <c r="C679" s="56">
        <v>0</v>
      </c>
      <c r="D679" s="56" t="s">
        <v>99</v>
      </c>
      <c r="E679" s="59" t="s">
        <v>1576</v>
      </c>
      <c r="F679" s="60">
        <v>119947</v>
      </c>
      <c r="G679" s="60">
        <v>-64580.959999999999</v>
      </c>
      <c r="H679" s="60">
        <v>55366.04</v>
      </c>
      <c r="I679" s="36" t="s">
        <v>305</v>
      </c>
      <c r="J679" s="36" t="s">
        <v>312</v>
      </c>
      <c r="K679" s="55"/>
      <c r="L679" s="55"/>
    </row>
    <row r="680" spans="1:12" customFormat="1" x14ac:dyDescent="0.45">
      <c r="A680" s="56">
        <v>305</v>
      </c>
      <c r="B680" s="106">
        <v>100000433919</v>
      </c>
      <c r="C680" s="56">
        <v>0</v>
      </c>
      <c r="D680" s="56" t="s">
        <v>99</v>
      </c>
      <c r="E680" s="59" t="s">
        <v>1576</v>
      </c>
      <c r="F680" s="60">
        <v>119947</v>
      </c>
      <c r="G680" s="60">
        <v>-64580.97</v>
      </c>
      <c r="H680" s="60">
        <v>55366.03</v>
      </c>
      <c r="I680" s="36" t="s">
        <v>305</v>
      </c>
      <c r="J680" s="36" t="s">
        <v>312</v>
      </c>
      <c r="K680" s="55"/>
      <c r="L680" s="55"/>
    </row>
    <row r="681" spans="1:12" customFormat="1" x14ac:dyDescent="0.45">
      <c r="A681" s="56">
        <v>306</v>
      </c>
      <c r="B681" s="106">
        <v>100000433920</v>
      </c>
      <c r="C681" s="56">
        <v>0</v>
      </c>
      <c r="D681" s="56" t="s">
        <v>99</v>
      </c>
      <c r="E681" s="59" t="s">
        <v>1576</v>
      </c>
      <c r="F681" s="60">
        <v>119947</v>
      </c>
      <c r="G681" s="60">
        <v>-64580.959999999999</v>
      </c>
      <c r="H681" s="60">
        <v>55366.04</v>
      </c>
      <c r="I681" s="36" t="s">
        <v>305</v>
      </c>
      <c r="J681" s="36" t="s">
        <v>312</v>
      </c>
      <c r="K681" s="55"/>
      <c r="L681" s="55"/>
    </row>
    <row r="682" spans="1:12" customFormat="1" x14ac:dyDescent="0.45">
      <c r="A682" s="56">
        <v>307</v>
      </c>
      <c r="B682" s="106">
        <v>100000433921</v>
      </c>
      <c r="C682" s="56">
        <v>0</v>
      </c>
      <c r="D682" s="56" t="s">
        <v>99</v>
      </c>
      <c r="E682" s="59" t="s">
        <v>1576</v>
      </c>
      <c r="F682" s="60">
        <v>119947</v>
      </c>
      <c r="G682" s="60">
        <v>-64580.959999999999</v>
      </c>
      <c r="H682" s="60">
        <v>55366.04</v>
      </c>
      <c r="I682" s="36" t="s">
        <v>305</v>
      </c>
      <c r="J682" s="36" t="s">
        <v>312</v>
      </c>
      <c r="K682" s="55"/>
      <c r="L682" s="55"/>
    </row>
    <row r="683" spans="1:12" customFormat="1" x14ac:dyDescent="0.45">
      <c r="A683" s="56">
        <v>308</v>
      </c>
      <c r="B683" s="106">
        <v>100000433922</v>
      </c>
      <c r="C683" s="56">
        <v>0</v>
      </c>
      <c r="D683" s="56" t="s">
        <v>99</v>
      </c>
      <c r="E683" s="59" t="s">
        <v>1576</v>
      </c>
      <c r="F683" s="60">
        <v>119947</v>
      </c>
      <c r="G683" s="60">
        <v>-64580.97</v>
      </c>
      <c r="H683" s="60">
        <v>55366.03</v>
      </c>
      <c r="I683" s="36" t="s">
        <v>305</v>
      </c>
      <c r="J683" s="36" t="s">
        <v>312</v>
      </c>
      <c r="K683" s="55"/>
      <c r="L683" s="55"/>
    </row>
    <row r="684" spans="1:12" customFormat="1" x14ac:dyDescent="0.45">
      <c r="A684" s="56">
        <v>309</v>
      </c>
      <c r="B684" s="106">
        <v>100000433923</v>
      </c>
      <c r="C684" s="56">
        <v>0</v>
      </c>
      <c r="D684" s="56" t="s">
        <v>99</v>
      </c>
      <c r="E684" s="59" t="s">
        <v>1576</v>
      </c>
      <c r="F684" s="60">
        <v>119947</v>
      </c>
      <c r="G684" s="60">
        <v>-64580.97</v>
      </c>
      <c r="H684" s="60">
        <v>55366.03</v>
      </c>
      <c r="I684" s="36" t="s">
        <v>305</v>
      </c>
      <c r="J684" s="36" t="s">
        <v>312</v>
      </c>
      <c r="K684" s="55"/>
      <c r="L684" s="55"/>
    </row>
    <row r="685" spans="1:12" customFormat="1" x14ac:dyDescent="0.45">
      <c r="A685" s="56">
        <v>310</v>
      </c>
      <c r="B685" s="106">
        <v>100000433924</v>
      </c>
      <c r="C685" s="56">
        <v>0</v>
      </c>
      <c r="D685" s="56" t="s">
        <v>99</v>
      </c>
      <c r="E685" s="59" t="s">
        <v>1576</v>
      </c>
      <c r="F685" s="60">
        <v>119947</v>
      </c>
      <c r="G685" s="60">
        <v>-64580.959999999999</v>
      </c>
      <c r="H685" s="60">
        <v>55366.04</v>
      </c>
      <c r="I685" s="36" t="s">
        <v>305</v>
      </c>
      <c r="J685" s="36" t="s">
        <v>312</v>
      </c>
      <c r="K685" s="55"/>
      <c r="L685" s="55"/>
    </row>
    <row r="686" spans="1:12" customFormat="1" x14ac:dyDescent="0.45">
      <c r="A686" s="56">
        <v>311</v>
      </c>
      <c r="B686" s="106">
        <v>100000433925</v>
      </c>
      <c r="C686" s="56">
        <v>0</v>
      </c>
      <c r="D686" s="56" t="s">
        <v>99</v>
      </c>
      <c r="E686" s="59" t="s">
        <v>1576</v>
      </c>
      <c r="F686" s="60">
        <v>119947</v>
      </c>
      <c r="G686" s="60">
        <v>-64580.959999999999</v>
      </c>
      <c r="H686" s="60">
        <v>55366.04</v>
      </c>
      <c r="I686" s="36" t="s">
        <v>305</v>
      </c>
      <c r="J686" s="36" t="s">
        <v>312</v>
      </c>
      <c r="K686" s="55"/>
      <c r="L686" s="55"/>
    </row>
    <row r="687" spans="1:12" customFormat="1" x14ac:dyDescent="0.45">
      <c r="A687" s="56">
        <v>312</v>
      </c>
      <c r="B687" s="106">
        <v>100000433926</v>
      </c>
      <c r="C687" s="56">
        <v>0</v>
      </c>
      <c r="D687" s="56" t="s">
        <v>99</v>
      </c>
      <c r="E687" s="59" t="s">
        <v>1576</v>
      </c>
      <c r="F687" s="60">
        <v>119947</v>
      </c>
      <c r="G687" s="60">
        <v>-64580.97</v>
      </c>
      <c r="H687" s="60">
        <v>55366.03</v>
      </c>
      <c r="I687" s="36" t="s">
        <v>305</v>
      </c>
      <c r="J687" s="36" t="s">
        <v>312</v>
      </c>
      <c r="K687" s="55"/>
      <c r="L687" s="55"/>
    </row>
    <row r="688" spans="1:12" customFormat="1" x14ac:dyDescent="0.45">
      <c r="A688" s="56">
        <v>313</v>
      </c>
      <c r="B688" s="106">
        <v>100000433927</v>
      </c>
      <c r="C688" s="56">
        <v>0</v>
      </c>
      <c r="D688" s="56" t="s">
        <v>99</v>
      </c>
      <c r="E688" s="59" t="s">
        <v>1576</v>
      </c>
      <c r="F688" s="60">
        <v>119947</v>
      </c>
      <c r="G688" s="60">
        <v>-64580.97</v>
      </c>
      <c r="H688" s="60">
        <v>55366.03</v>
      </c>
      <c r="I688" s="36" t="s">
        <v>305</v>
      </c>
      <c r="J688" s="36" t="s">
        <v>312</v>
      </c>
      <c r="K688" s="55"/>
      <c r="L688" s="55"/>
    </row>
    <row r="689" spans="1:12" customFormat="1" x14ac:dyDescent="0.45">
      <c r="A689" s="56">
        <v>314</v>
      </c>
      <c r="B689" s="106">
        <v>100000433928</v>
      </c>
      <c r="C689" s="56">
        <v>0</v>
      </c>
      <c r="D689" s="56" t="s">
        <v>99</v>
      </c>
      <c r="E689" s="59" t="s">
        <v>1576</v>
      </c>
      <c r="F689" s="60">
        <v>119947</v>
      </c>
      <c r="G689" s="60">
        <v>-64580.97</v>
      </c>
      <c r="H689" s="60">
        <v>55366.03</v>
      </c>
      <c r="I689" s="36" t="s">
        <v>305</v>
      </c>
      <c r="J689" s="36" t="s">
        <v>312</v>
      </c>
      <c r="K689" s="55"/>
      <c r="L689" s="55"/>
    </row>
    <row r="690" spans="1:12" customFormat="1" x14ac:dyDescent="0.45">
      <c r="A690" s="56">
        <v>315</v>
      </c>
      <c r="B690" s="106">
        <v>100000433929</v>
      </c>
      <c r="C690" s="56">
        <v>0</v>
      </c>
      <c r="D690" s="56" t="s">
        <v>99</v>
      </c>
      <c r="E690" s="59" t="s">
        <v>1576</v>
      </c>
      <c r="F690" s="60">
        <v>119947</v>
      </c>
      <c r="G690" s="60">
        <v>-64580.959999999999</v>
      </c>
      <c r="H690" s="60">
        <v>55366.04</v>
      </c>
      <c r="I690" s="36" t="s">
        <v>305</v>
      </c>
      <c r="J690" s="36" t="s">
        <v>312</v>
      </c>
      <c r="K690" s="55"/>
      <c r="L690" s="55"/>
    </row>
    <row r="691" spans="1:12" customFormat="1" x14ac:dyDescent="0.45">
      <c r="A691" s="56">
        <v>316</v>
      </c>
      <c r="B691" s="106">
        <v>100000433930</v>
      </c>
      <c r="C691" s="56">
        <v>0</v>
      </c>
      <c r="D691" s="56" t="s">
        <v>99</v>
      </c>
      <c r="E691" s="59" t="s">
        <v>1576</v>
      </c>
      <c r="F691" s="60">
        <v>119947</v>
      </c>
      <c r="G691" s="60">
        <v>-64580.97</v>
      </c>
      <c r="H691" s="60">
        <v>55366.03</v>
      </c>
      <c r="I691" s="36" t="s">
        <v>305</v>
      </c>
      <c r="J691" s="36" t="s">
        <v>312</v>
      </c>
      <c r="K691" s="55"/>
      <c r="L691" s="55"/>
    </row>
    <row r="692" spans="1:12" customFormat="1" x14ac:dyDescent="0.45">
      <c r="A692" s="56">
        <v>317</v>
      </c>
      <c r="B692" s="106">
        <v>100000433931</v>
      </c>
      <c r="C692" s="56">
        <v>0</v>
      </c>
      <c r="D692" s="56" t="s">
        <v>99</v>
      </c>
      <c r="E692" s="59" t="s">
        <v>1576</v>
      </c>
      <c r="F692" s="60">
        <v>119947</v>
      </c>
      <c r="G692" s="60">
        <v>-64580.959999999999</v>
      </c>
      <c r="H692" s="60">
        <v>55366.04</v>
      </c>
      <c r="I692" s="36" t="s">
        <v>305</v>
      </c>
      <c r="J692" s="36" t="s">
        <v>312</v>
      </c>
      <c r="K692" s="55"/>
      <c r="L692" s="55"/>
    </row>
    <row r="693" spans="1:12" customFormat="1" x14ac:dyDescent="0.45">
      <c r="A693" s="56">
        <v>318</v>
      </c>
      <c r="B693" s="106">
        <v>100000433932</v>
      </c>
      <c r="C693" s="56">
        <v>0</v>
      </c>
      <c r="D693" s="56" t="s">
        <v>99</v>
      </c>
      <c r="E693" s="59" t="s">
        <v>1576</v>
      </c>
      <c r="F693" s="60">
        <v>119947</v>
      </c>
      <c r="G693" s="60">
        <v>-64580.97</v>
      </c>
      <c r="H693" s="60">
        <v>55366.03</v>
      </c>
      <c r="I693" s="36" t="s">
        <v>305</v>
      </c>
      <c r="J693" s="36" t="s">
        <v>312</v>
      </c>
      <c r="K693" s="55"/>
      <c r="L693" s="55"/>
    </row>
    <row r="694" spans="1:12" customFormat="1" x14ac:dyDescent="0.45">
      <c r="A694" s="56">
        <v>319</v>
      </c>
      <c r="B694" s="106">
        <v>100000433933</v>
      </c>
      <c r="C694" s="56">
        <v>0</v>
      </c>
      <c r="D694" s="56" t="s">
        <v>99</v>
      </c>
      <c r="E694" s="59" t="s">
        <v>1576</v>
      </c>
      <c r="F694" s="60">
        <v>119947</v>
      </c>
      <c r="G694" s="60">
        <v>-64580.959999999999</v>
      </c>
      <c r="H694" s="60">
        <v>55366.04</v>
      </c>
      <c r="I694" s="36" t="s">
        <v>305</v>
      </c>
      <c r="J694" s="36" t="s">
        <v>312</v>
      </c>
      <c r="K694" s="55"/>
      <c r="L694" s="55"/>
    </row>
    <row r="695" spans="1:12" customFormat="1" x14ac:dyDescent="0.45">
      <c r="A695" s="56">
        <v>320</v>
      </c>
      <c r="B695" s="106">
        <v>100000433934</v>
      </c>
      <c r="C695" s="56">
        <v>0</v>
      </c>
      <c r="D695" s="56" t="s">
        <v>99</v>
      </c>
      <c r="E695" s="59" t="s">
        <v>1576</v>
      </c>
      <c r="F695" s="60">
        <v>119947</v>
      </c>
      <c r="G695" s="60">
        <v>-64580.97</v>
      </c>
      <c r="H695" s="60">
        <v>55366.03</v>
      </c>
      <c r="I695" s="36" t="s">
        <v>305</v>
      </c>
      <c r="J695" s="36" t="s">
        <v>312</v>
      </c>
      <c r="K695" s="55"/>
      <c r="L695" s="55"/>
    </row>
    <row r="696" spans="1:12" customFormat="1" x14ac:dyDescent="0.45">
      <c r="A696" s="56">
        <v>321</v>
      </c>
      <c r="B696" s="106">
        <v>100000433935</v>
      </c>
      <c r="C696" s="56">
        <v>0</v>
      </c>
      <c r="D696" s="56" t="s">
        <v>99</v>
      </c>
      <c r="E696" s="59" t="s">
        <v>1576</v>
      </c>
      <c r="F696" s="60">
        <v>119947</v>
      </c>
      <c r="G696" s="60">
        <v>-64580.959999999999</v>
      </c>
      <c r="H696" s="60">
        <v>55366.04</v>
      </c>
      <c r="I696" s="36" t="s">
        <v>305</v>
      </c>
      <c r="J696" s="36" t="s">
        <v>312</v>
      </c>
      <c r="K696" s="55"/>
      <c r="L696" s="55"/>
    </row>
    <row r="697" spans="1:12" customFormat="1" x14ac:dyDescent="0.45">
      <c r="A697" s="56">
        <v>322</v>
      </c>
      <c r="B697" s="106">
        <v>100000433936</v>
      </c>
      <c r="C697" s="56">
        <v>0</v>
      </c>
      <c r="D697" s="56" t="s">
        <v>99</v>
      </c>
      <c r="E697" s="59" t="s">
        <v>1576</v>
      </c>
      <c r="F697" s="60">
        <v>119947</v>
      </c>
      <c r="G697" s="60">
        <v>-64580.959999999999</v>
      </c>
      <c r="H697" s="60">
        <v>55366.04</v>
      </c>
      <c r="I697" s="36" t="s">
        <v>305</v>
      </c>
      <c r="J697" s="36" t="s">
        <v>312</v>
      </c>
      <c r="K697" s="55"/>
      <c r="L697" s="55"/>
    </row>
    <row r="698" spans="1:12" customFormat="1" x14ac:dyDescent="0.45">
      <c r="A698" s="56">
        <v>323</v>
      </c>
      <c r="B698" s="106">
        <v>100000433937</v>
      </c>
      <c r="C698" s="56">
        <v>0</v>
      </c>
      <c r="D698" s="56" t="s">
        <v>99</v>
      </c>
      <c r="E698" s="59" t="s">
        <v>1576</v>
      </c>
      <c r="F698" s="60">
        <v>119947</v>
      </c>
      <c r="G698" s="60">
        <v>-64580.97</v>
      </c>
      <c r="H698" s="60">
        <v>55366.03</v>
      </c>
      <c r="I698" s="36" t="s">
        <v>305</v>
      </c>
      <c r="J698" s="36" t="s">
        <v>312</v>
      </c>
      <c r="K698" s="55"/>
      <c r="L698" s="55"/>
    </row>
    <row r="699" spans="1:12" customFormat="1" x14ac:dyDescent="0.45">
      <c r="A699" s="56">
        <v>324</v>
      </c>
      <c r="B699" s="106">
        <v>100000433938</v>
      </c>
      <c r="C699" s="56">
        <v>0</v>
      </c>
      <c r="D699" s="56" t="s">
        <v>99</v>
      </c>
      <c r="E699" s="59" t="s">
        <v>1576</v>
      </c>
      <c r="F699" s="60">
        <v>119947</v>
      </c>
      <c r="G699" s="60">
        <v>-64580.97</v>
      </c>
      <c r="H699" s="60">
        <v>55366.03</v>
      </c>
      <c r="I699" s="36" t="s">
        <v>305</v>
      </c>
      <c r="J699" s="36" t="s">
        <v>312</v>
      </c>
      <c r="K699" s="55"/>
      <c r="L699" s="55"/>
    </row>
    <row r="700" spans="1:12" customFormat="1" x14ac:dyDescent="0.45">
      <c r="A700" s="56">
        <v>325</v>
      </c>
      <c r="B700" s="106">
        <v>100000433939</v>
      </c>
      <c r="C700" s="56">
        <v>0</v>
      </c>
      <c r="D700" s="56" t="s">
        <v>99</v>
      </c>
      <c r="E700" s="59" t="s">
        <v>1576</v>
      </c>
      <c r="F700" s="60">
        <v>119947</v>
      </c>
      <c r="G700" s="60">
        <v>-64580.959999999999</v>
      </c>
      <c r="H700" s="60">
        <v>55366.04</v>
      </c>
      <c r="I700" s="36" t="s">
        <v>305</v>
      </c>
      <c r="J700" s="36" t="s">
        <v>312</v>
      </c>
      <c r="K700" s="55"/>
      <c r="L700" s="55"/>
    </row>
    <row r="701" spans="1:12" customFormat="1" x14ac:dyDescent="0.45">
      <c r="A701" s="56">
        <v>326</v>
      </c>
      <c r="B701" s="106">
        <v>100000433940</v>
      </c>
      <c r="C701" s="56">
        <v>0</v>
      </c>
      <c r="D701" s="56" t="s">
        <v>99</v>
      </c>
      <c r="E701" s="59" t="s">
        <v>1576</v>
      </c>
      <c r="F701" s="60">
        <v>119947</v>
      </c>
      <c r="G701" s="60">
        <v>-64580.959999999999</v>
      </c>
      <c r="H701" s="60">
        <v>55366.04</v>
      </c>
      <c r="I701" s="36" t="s">
        <v>305</v>
      </c>
      <c r="J701" s="36" t="s">
        <v>312</v>
      </c>
      <c r="K701" s="55"/>
      <c r="L701" s="55"/>
    </row>
    <row r="702" spans="1:12" customFormat="1" x14ac:dyDescent="0.45">
      <c r="A702" s="56">
        <v>327</v>
      </c>
      <c r="B702" s="106">
        <v>100000433941</v>
      </c>
      <c r="C702" s="56">
        <v>0</v>
      </c>
      <c r="D702" s="56" t="s">
        <v>99</v>
      </c>
      <c r="E702" s="59" t="s">
        <v>1576</v>
      </c>
      <c r="F702" s="60">
        <v>119947</v>
      </c>
      <c r="G702" s="60">
        <v>-64580.97</v>
      </c>
      <c r="H702" s="60">
        <v>55366.03</v>
      </c>
      <c r="I702" s="36" t="s">
        <v>305</v>
      </c>
      <c r="J702" s="36" t="s">
        <v>312</v>
      </c>
      <c r="K702" s="55"/>
      <c r="L702" s="55"/>
    </row>
    <row r="703" spans="1:12" customFormat="1" x14ac:dyDescent="0.45">
      <c r="A703" s="56">
        <v>328</v>
      </c>
      <c r="B703" s="106">
        <v>100000433942</v>
      </c>
      <c r="C703" s="56">
        <v>0</v>
      </c>
      <c r="D703" s="56" t="s">
        <v>99</v>
      </c>
      <c r="E703" s="59" t="s">
        <v>1576</v>
      </c>
      <c r="F703" s="60">
        <v>119947</v>
      </c>
      <c r="G703" s="60">
        <v>-64580.97</v>
      </c>
      <c r="H703" s="60">
        <v>55366.03</v>
      </c>
      <c r="I703" s="36" t="s">
        <v>305</v>
      </c>
      <c r="J703" s="36" t="s">
        <v>312</v>
      </c>
      <c r="K703" s="55"/>
      <c r="L703" s="55"/>
    </row>
    <row r="704" spans="1:12" customFormat="1" x14ac:dyDescent="0.45">
      <c r="A704" s="56">
        <v>329</v>
      </c>
      <c r="B704" s="106">
        <v>100000433943</v>
      </c>
      <c r="C704" s="56">
        <v>0</v>
      </c>
      <c r="D704" s="56" t="s">
        <v>99</v>
      </c>
      <c r="E704" s="59" t="s">
        <v>1576</v>
      </c>
      <c r="F704" s="60">
        <v>119947</v>
      </c>
      <c r="G704" s="60">
        <v>-64580.959999999999</v>
      </c>
      <c r="H704" s="60">
        <v>55366.04</v>
      </c>
      <c r="I704" s="36" t="s">
        <v>305</v>
      </c>
      <c r="J704" s="36" t="s">
        <v>312</v>
      </c>
      <c r="K704" s="55"/>
      <c r="L704" s="55"/>
    </row>
    <row r="705" spans="1:12" customFormat="1" x14ac:dyDescent="0.45">
      <c r="A705" s="56">
        <v>330</v>
      </c>
      <c r="B705" s="106">
        <v>100000433944</v>
      </c>
      <c r="C705" s="56">
        <v>0</v>
      </c>
      <c r="D705" s="56" t="s">
        <v>99</v>
      </c>
      <c r="E705" s="59" t="s">
        <v>1576</v>
      </c>
      <c r="F705" s="60">
        <v>119947</v>
      </c>
      <c r="G705" s="60">
        <v>-64580.959999999999</v>
      </c>
      <c r="H705" s="60">
        <v>55366.04</v>
      </c>
      <c r="I705" s="36" t="s">
        <v>305</v>
      </c>
      <c r="J705" s="36" t="s">
        <v>312</v>
      </c>
      <c r="K705" s="55"/>
      <c r="L705" s="55"/>
    </row>
    <row r="706" spans="1:12" customFormat="1" x14ac:dyDescent="0.45">
      <c r="A706" s="56">
        <v>331</v>
      </c>
      <c r="B706" s="106">
        <v>100000433945</v>
      </c>
      <c r="C706" s="56">
        <v>0</v>
      </c>
      <c r="D706" s="56" t="s">
        <v>99</v>
      </c>
      <c r="E706" s="59" t="s">
        <v>1576</v>
      </c>
      <c r="F706" s="60">
        <v>119947</v>
      </c>
      <c r="G706" s="60">
        <v>-64580.97</v>
      </c>
      <c r="H706" s="60">
        <v>55366.03</v>
      </c>
      <c r="I706" s="36" t="s">
        <v>305</v>
      </c>
      <c r="J706" s="36" t="s">
        <v>312</v>
      </c>
      <c r="K706" s="55"/>
      <c r="L706" s="55"/>
    </row>
    <row r="707" spans="1:12" customFormat="1" x14ac:dyDescent="0.45">
      <c r="A707" s="56">
        <v>332</v>
      </c>
      <c r="B707" s="106">
        <v>100000433946</v>
      </c>
      <c r="C707" s="56">
        <v>0</v>
      </c>
      <c r="D707" s="56" t="s">
        <v>99</v>
      </c>
      <c r="E707" s="59" t="s">
        <v>1576</v>
      </c>
      <c r="F707" s="60">
        <v>119947</v>
      </c>
      <c r="G707" s="60">
        <v>-64580.97</v>
      </c>
      <c r="H707" s="60">
        <v>55366.03</v>
      </c>
      <c r="I707" s="36" t="s">
        <v>305</v>
      </c>
      <c r="J707" s="36" t="s">
        <v>312</v>
      </c>
      <c r="K707" s="55"/>
      <c r="L707" s="55"/>
    </row>
    <row r="708" spans="1:12" customFormat="1" x14ac:dyDescent="0.45">
      <c r="A708" s="56">
        <v>333</v>
      </c>
      <c r="B708" s="106">
        <v>100000433947</v>
      </c>
      <c r="C708" s="56">
        <v>0</v>
      </c>
      <c r="D708" s="56" t="s">
        <v>99</v>
      </c>
      <c r="E708" s="59" t="s">
        <v>1576</v>
      </c>
      <c r="F708" s="60">
        <v>119947</v>
      </c>
      <c r="G708" s="60">
        <v>-64580.959999999999</v>
      </c>
      <c r="H708" s="60">
        <v>55366.04</v>
      </c>
      <c r="I708" s="36" t="s">
        <v>305</v>
      </c>
      <c r="J708" s="36" t="s">
        <v>312</v>
      </c>
      <c r="K708" s="55"/>
      <c r="L708" s="55"/>
    </row>
    <row r="709" spans="1:12" customFormat="1" x14ac:dyDescent="0.45">
      <c r="A709" s="56">
        <v>334</v>
      </c>
      <c r="B709" s="106">
        <v>100000433948</v>
      </c>
      <c r="C709" s="56">
        <v>0</v>
      </c>
      <c r="D709" s="56" t="s">
        <v>99</v>
      </c>
      <c r="E709" s="59" t="s">
        <v>1576</v>
      </c>
      <c r="F709" s="60">
        <v>119947</v>
      </c>
      <c r="G709" s="60">
        <v>-64580.959999999999</v>
      </c>
      <c r="H709" s="60">
        <v>55366.04</v>
      </c>
      <c r="I709" s="36" t="s">
        <v>305</v>
      </c>
      <c r="J709" s="36" t="s">
        <v>312</v>
      </c>
      <c r="K709" s="55"/>
      <c r="L709" s="55"/>
    </row>
    <row r="710" spans="1:12" customFormat="1" x14ac:dyDescent="0.45">
      <c r="A710" s="56">
        <v>335</v>
      </c>
      <c r="B710" s="106">
        <v>100000433949</v>
      </c>
      <c r="C710" s="56">
        <v>0</v>
      </c>
      <c r="D710" s="56" t="s">
        <v>99</v>
      </c>
      <c r="E710" s="59" t="s">
        <v>1576</v>
      </c>
      <c r="F710" s="60">
        <v>119947</v>
      </c>
      <c r="G710" s="60">
        <v>-64580.97</v>
      </c>
      <c r="H710" s="60">
        <v>55366.03</v>
      </c>
      <c r="I710" s="36" t="s">
        <v>305</v>
      </c>
      <c r="J710" s="36" t="s">
        <v>312</v>
      </c>
      <c r="K710" s="55"/>
      <c r="L710" s="55"/>
    </row>
    <row r="711" spans="1:12" customFormat="1" x14ac:dyDescent="0.45">
      <c r="A711" s="56">
        <v>336</v>
      </c>
      <c r="B711" s="106">
        <v>100000433950</v>
      </c>
      <c r="C711" s="56">
        <v>0</v>
      </c>
      <c r="D711" s="56" t="s">
        <v>99</v>
      </c>
      <c r="E711" s="59" t="s">
        <v>1576</v>
      </c>
      <c r="F711" s="60">
        <v>119947</v>
      </c>
      <c r="G711" s="60">
        <v>-64580.97</v>
      </c>
      <c r="H711" s="60">
        <v>55366.03</v>
      </c>
      <c r="I711" s="36" t="s">
        <v>305</v>
      </c>
      <c r="J711" s="36" t="s">
        <v>312</v>
      </c>
      <c r="K711" s="55"/>
      <c r="L711" s="55"/>
    </row>
    <row r="712" spans="1:12" customFormat="1" x14ac:dyDescent="0.45">
      <c r="A712" s="56">
        <v>337</v>
      </c>
      <c r="B712" s="106">
        <v>100000433951</v>
      </c>
      <c r="C712" s="56">
        <v>0</v>
      </c>
      <c r="D712" s="56" t="s">
        <v>99</v>
      </c>
      <c r="E712" s="59" t="s">
        <v>1576</v>
      </c>
      <c r="F712" s="60">
        <v>119947</v>
      </c>
      <c r="G712" s="60">
        <v>-64580.959999999999</v>
      </c>
      <c r="H712" s="60">
        <v>55366.04</v>
      </c>
      <c r="I712" s="36" t="s">
        <v>305</v>
      </c>
      <c r="J712" s="36" t="s">
        <v>312</v>
      </c>
      <c r="K712" s="55"/>
      <c r="L712" s="55"/>
    </row>
    <row r="713" spans="1:12" customFormat="1" x14ac:dyDescent="0.45">
      <c r="A713" s="56">
        <v>338</v>
      </c>
      <c r="B713" s="106">
        <v>100000433952</v>
      </c>
      <c r="C713" s="56">
        <v>0</v>
      </c>
      <c r="D713" s="56" t="s">
        <v>99</v>
      </c>
      <c r="E713" s="59" t="s">
        <v>1576</v>
      </c>
      <c r="F713" s="60">
        <v>119947</v>
      </c>
      <c r="G713" s="60">
        <v>-64580.959999999999</v>
      </c>
      <c r="H713" s="60">
        <v>55366.04</v>
      </c>
      <c r="I713" s="36" t="s">
        <v>305</v>
      </c>
      <c r="J713" s="36" t="s">
        <v>312</v>
      </c>
      <c r="K713" s="55"/>
      <c r="L713" s="55"/>
    </row>
    <row r="714" spans="1:12" customFormat="1" x14ac:dyDescent="0.45">
      <c r="A714" s="56">
        <v>339</v>
      </c>
      <c r="B714" s="106">
        <v>100000433953</v>
      </c>
      <c r="C714" s="56">
        <v>0</v>
      </c>
      <c r="D714" s="56" t="s">
        <v>99</v>
      </c>
      <c r="E714" s="59" t="s">
        <v>1576</v>
      </c>
      <c r="F714" s="60">
        <v>119947</v>
      </c>
      <c r="G714" s="60">
        <v>-64580.97</v>
      </c>
      <c r="H714" s="60">
        <v>55366.03</v>
      </c>
      <c r="I714" s="36" t="s">
        <v>305</v>
      </c>
      <c r="J714" s="36" t="s">
        <v>312</v>
      </c>
      <c r="K714" s="55"/>
      <c r="L714" s="55"/>
    </row>
    <row r="715" spans="1:12" customFormat="1" x14ac:dyDescent="0.45">
      <c r="A715" s="56">
        <v>340</v>
      </c>
      <c r="B715" s="106">
        <v>100000433954</v>
      </c>
      <c r="C715" s="56">
        <v>0</v>
      </c>
      <c r="D715" s="56" t="s">
        <v>99</v>
      </c>
      <c r="E715" s="59" t="s">
        <v>1576</v>
      </c>
      <c r="F715" s="60">
        <v>119947</v>
      </c>
      <c r="G715" s="60">
        <v>-64580.97</v>
      </c>
      <c r="H715" s="60">
        <v>55366.03</v>
      </c>
      <c r="I715" s="36" t="s">
        <v>305</v>
      </c>
      <c r="J715" s="36" t="s">
        <v>312</v>
      </c>
      <c r="K715" s="55"/>
      <c r="L715" s="55"/>
    </row>
    <row r="716" spans="1:12" customFormat="1" x14ac:dyDescent="0.45">
      <c r="A716" s="56">
        <v>341</v>
      </c>
      <c r="B716" s="106">
        <v>100000433955</v>
      </c>
      <c r="C716" s="56">
        <v>0</v>
      </c>
      <c r="D716" s="56" t="s">
        <v>99</v>
      </c>
      <c r="E716" s="59" t="s">
        <v>1576</v>
      </c>
      <c r="F716" s="60">
        <v>119947</v>
      </c>
      <c r="G716" s="60">
        <v>-64580.959999999999</v>
      </c>
      <c r="H716" s="60">
        <v>55366.04</v>
      </c>
      <c r="I716" s="36" t="s">
        <v>305</v>
      </c>
      <c r="J716" s="36" t="s">
        <v>312</v>
      </c>
      <c r="K716" s="55"/>
      <c r="L716" s="55"/>
    </row>
    <row r="717" spans="1:12" customFormat="1" x14ac:dyDescent="0.45">
      <c r="A717" s="56">
        <v>342</v>
      </c>
      <c r="B717" s="106">
        <v>100000433956</v>
      </c>
      <c r="C717" s="56">
        <v>0</v>
      </c>
      <c r="D717" s="56" t="s">
        <v>99</v>
      </c>
      <c r="E717" s="59" t="s">
        <v>1576</v>
      </c>
      <c r="F717" s="60">
        <v>119947</v>
      </c>
      <c r="G717" s="60">
        <v>-64580.97</v>
      </c>
      <c r="H717" s="60">
        <v>55366.03</v>
      </c>
      <c r="I717" s="36" t="s">
        <v>305</v>
      </c>
      <c r="J717" s="36" t="s">
        <v>312</v>
      </c>
      <c r="K717" s="55"/>
      <c r="L717" s="55"/>
    </row>
    <row r="718" spans="1:12" customFormat="1" x14ac:dyDescent="0.45">
      <c r="A718" s="56">
        <v>343</v>
      </c>
      <c r="B718" s="106">
        <v>100000433957</v>
      </c>
      <c r="C718" s="56">
        <v>0</v>
      </c>
      <c r="D718" s="56" t="s">
        <v>99</v>
      </c>
      <c r="E718" s="59" t="s">
        <v>1576</v>
      </c>
      <c r="F718" s="60">
        <v>119947</v>
      </c>
      <c r="G718" s="60">
        <v>-64580.959999999999</v>
      </c>
      <c r="H718" s="60">
        <v>55366.04</v>
      </c>
      <c r="I718" s="36" t="s">
        <v>305</v>
      </c>
      <c r="J718" s="36" t="s">
        <v>312</v>
      </c>
      <c r="K718" s="55"/>
      <c r="L718" s="55"/>
    </row>
    <row r="719" spans="1:12" customFormat="1" x14ac:dyDescent="0.45">
      <c r="A719" s="56">
        <v>344</v>
      </c>
      <c r="B719" s="106">
        <v>100000433958</v>
      </c>
      <c r="C719" s="56">
        <v>0</v>
      </c>
      <c r="D719" s="56" t="s">
        <v>99</v>
      </c>
      <c r="E719" s="59" t="s">
        <v>1576</v>
      </c>
      <c r="F719" s="60">
        <v>119947</v>
      </c>
      <c r="G719" s="60">
        <v>-64580.97</v>
      </c>
      <c r="H719" s="60">
        <v>55366.03</v>
      </c>
      <c r="I719" s="36" t="s">
        <v>305</v>
      </c>
      <c r="J719" s="36" t="s">
        <v>312</v>
      </c>
      <c r="K719" s="55"/>
      <c r="L719" s="55"/>
    </row>
    <row r="720" spans="1:12" customFormat="1" x14ac:dyDescent="0.45">
      <c r="A720" s="56">
        <v>345</v>
      </c>
      <c r="B720" s="106">
        <v>100000433959</v>
      </c>
      <c r="C720" s="56">
        <v>0</v>
      </c>
      <c r="D720" s="56" t="s">
        <v>99</v>
      </c>
      <c r="E720" s="59" t="s">
        <v>1576</v>
      </c>
      <c r="F720" s="60">
        <v>119947</v>
      </c>
      <c r="G720" s="60">
        <v>-64580.959999999999</v>
      </c>
      <c r="H720" s="60">
        <v>55366.04</v>
      </c>
      <c r="I720" s="36" t="s">
        <v>305</v>
      </c>
      <c r="J720" s="36" t="s">
        <v>312</v>
      </c>
      <c r="K720" s="55"/>
      <c r="L720" s="55"/>
    </row>
    <row r="721" spans="1:12" customFormat="1" x14ac:dyDescent="0.45">
      <c r="A721" s="56">
        <v>346</v>
      </c>
      <c r="B721" s="106">
        <v>100000433960</v>
      </c>
      <c r="C721" s="56">
        <v>0</v>
      </c>
      <c r="D721" s="56" t="s">
        <v>99</v>
      </c>
      <c r="E721" s="59" t="s">
        <v>1576</v>
      </c>
      <c r="F721" s="60">
        <v>119947</v>
      </c>
      <c r="G721" s="60">
        <v>-64580.959999999999</v>
      </c>
      <c r="H721" s="60">
        <v>55366.04</v>
      </c>
      <c r="I721" s="36" t="s">
        <v>305</v>
      </c>
      <c r="J721" s="36" t="s">
        <v>312</v>
      </c>
      <c r="K721" s="55"/>
      <c r="L721" s="55"/>
    </row>
    <row r="722" spans="1:12" customFormat="1" x14ac:dyDescent="0.45">
      <c r="A722" s="56">
        <v>347</v>
      </c>
      <c r="B722" s="106">
        <v>100000433961</v>
      </c>
      <c r="C722" s="56">
        <v>0</v>
      </c>
      <c r="D722" s="56" t="s">
        <v>99</v>
      </c>
      <c r="E722" s="59" t="s">
        <v>1576</v>
      </c>
      <c r="F722" s="60">
        <v>119947</v>
      </c>
      <c r="G722" s="60">
        <v>-64580.97</v>
      </c>
      <c r="H722" s="60">
        <v>55366.03</v>
      </c>
      <c r="I722" s="36" t="s">
        <v>305</v>
      </c>
      <c r="J722" s="36" t="s">
        <v>312</v>
      </c>
      <c r="K722" s="55"/>
      <c r="L722" s="55"/>
    </row>
    <row r="723" spans="1:12" customFormat="1" x14ac:dyDescent="0.45">
      <c r="A723" s="56">
        <v>348</v>
      </c>
      <c r="B723" s="106">
        <v>100000433962</v>
      </c>
      <c r="C723" s="56">
        <v>0</v>
      </c>
      <c r="D723" s="56" t="s">
        <v>99</v>
      </c>
      <c r="E723" s="59" t="s">
        <v>1576</v>
      </c>
      <c r="F723" s="60">
        <v>119947</v>
      </c>
      <c r="G723" s="60">
        <v>-64580.959999999999</v>
      </c>
      <c r="H723" s="60">
        <v>55366.04</v>
      </c>
      <c r="I723" s="36" t="s">
        <v>305</v>
      </c>
      <c r="J723" s="36" t="s">
        <v>312</v>
      </c>
      <c r="K723" s="55"/>
      <c r="L723" s="55"/>
    </row>
    <row r="724" spans="1:12" customFormat="1" x14ac:dyDescent="0.45">
      <c r="A724" s="56">
        <v>349</v>
      </c>
      <c r="B724" s="106">
        <v>100000433963</v>
      </c>
      <c r="C724" s="56">
        <v>0</v>
      </c>
      <c r="D724" s="56" t="s">
        <v>99</v>
      </c>
      <c r="E724" s="59" t="s">
        <v>1576</v>
      </c>
      <c r="F724" s="60">
        <v>119947</v>
      </c>
      <c r="G724" s="60">
        <v>-64580.97</v>
      </c>
      <c r="H724" s="60">
        <v>55366.03</v>
      </c>
      <c r="I724" s="36" t="s">
        <v>305</v>
      </c>
      <c r="J724" s="36" t="s">
        <v>312</v>
      </c>
      <c r="K724" s="55"/>
      <c r="L724" s="55"/>
    </row>
    <row r="725" spans="1:12" customFormat="1" x14ac:dyDescent="0.45">
      <c r="A725" s="56">
        <v>350</v>
      </c>
      <c r="B725" s="106">
        <v>100000433964</v>
      </c>
      <c r="C725" s="56">
        <v>0</v>
      </c>
      <c r="D725" s="56" t="s">
        <v>99</v>
      </c>
      <c r="E725" s="59" t="s">
        <v>1576</v>
      </c>
      <c r="F725" s="60">
        <v>119947</v>
      </c>
      <c r="G725" s="60">
        <v>-64580.97</v>
      </c>
      <c r="H725" s="60">
        <v>55366.03</v>
      </c>
      <c r="I725" s="36" t="s">
        <v>305</v>
      </c>
      <c r="J725" s="36" t="s">
        <v>312</v>
      </c>
      <c r="K725" s="55"/>
      <c r="L725" s="55"/>
    </row>
    <row r="726" spans="1:12" customFormat="1" x14ac:dyDescent="0.45">
      <c r="A726" s="56">
        <v>351</v>
      </c>
      <c r="B726" s="106">
        <v>100000433965</v>
      </c>
      <c r="C726" s="56">
        <v>0</v>
      </c>
      <c r="D726" s="56" t="s">
        <v>99</v>
      </c>
      <c r="E726" s="59" t="s">
        <v>1576</v>
      </c>
      <c r="F726" s="60">
        <v>119947</v>
      </c>
      <c r="G726" s="60">
        <v>-64580.959999999999</v>
      </c>
      <c r="H726" s="60">
        <v>55366.04</v>
      </c>
      <c r="I726" s="36" t="s">
        <v>305</v>
      </c>
      <c r="J726" s="36" t="s">
        <v>312</v>
      </c>
      <c r="K726" s="55"/>
      <c r="L726" s="55"/>
    </row>
    <row r="727" spans="1:12" customFormat="1" x14ac:dyDescent="0.45">
      <c r="A727" s="56">
        <v>352</v>
      </c>
      <c r="B727" s="106">
        <v>100000433966</v>
      </c>
      <c r="C727" s="56">
        <v>0</v>
      </c>
      <c r="D727" s="56" t="s">
        <v>99</v>
      </c>
      <c r="E727" s="59" t="s">
        <v>1576</v>
      </c>
      <c r="F727" s="60">
        <v>119947</v>
      </c>
      <c r="G727" s="60">
        <v>-64580.97</v>
      </c>
      <c r="H727" s="60">
        <v>55366.03</v>
      </c>
      <c r="I727" s="36" t="s">
        <v>305</v>
      </c>
      <c r="J727" s="36" t="s">
        <v>312</v>
      </c>
      <c r="K727" s="55"/>
      <c r="L727" s="55"/>
    </row>
    <row r="728" spans="1:12" customFormat="1" x14ac:dyDescent="0.45">
      <c r="A728" s="56">
        <v>353</v>
      </c>
      <c r="B728" s="106">
        <v>100000433967</v>
      </c>
      <c r="C728" s="56">
        <v>0</v>
      </c>
      <c r="D728" s="56" t="s">
        <v>99</v>
      </c>
      <c r="E728" s="59" t="s">
        <v>1576</v>
      </c>
      <c r="F728" s="60">
        <v>119947</v>
      </c>
      <c r="G728" s="60">
        <v>-64580.959999999999</v>
      </c>
      <c r="H728" s="60">
        <v>55366.04</v>
      </c>
      <c r="I728" s="36" t="s">
        <v>305</v>
      </c>
      <c r="J728" s="36" t="s">
        <v>312</v>
      </c>
      <c r="K728" s="55"/>
      <c r="L728" s="55"/>
    </row>
    <row r="729" spans="1:12" customFormat="1" x14ac:dyDescent="0.45">
      <c r="A729" s="56">
        <v>354</v>
      </c>
      <c r="B729" s="106">
        <v>100000433968</v>
      </c>
      <c r="C729" s="56">
        <v>0</v>
      </c>
      <c r="D729" s="56" t="s">
        <v>99</v>
      </c>
      <c r="E729" s="59" t="s">
        <v>1576</v>
      </c>
      <c r="F729" s="60">
        <v>119947</v>
      </c>
      <c r="G729" s="60">
        <v>-64580.97</v>
      </c>
      <c r="H729" s="60">
        <v>55366.03</v>
      </c>
      <c r="I729" s="36" t="s">
        <v>305</v>
      </c>
      <c r="J729" s="36" t="s">
        <v>312</v>
      </c>
      <c r="K729" s="55"/>
      <c r="L729" s="55"/>
    </row>
    <row r="730" spans="1:12" customFormat="1" x14ac:dyDescent="0.45">
      <c r="A730" s="56">
        <v>355</v>
      </c>
      <c r="B730" s="106">
        <v>100000433969</v>
      </c>
      <c r="C730" s="56">
        <v>0</v>
      </c>
      <c r="D730" s="56" t="s">
        <v>99</v>
      </c>
      <c r="E730" s="59" t="s">
        <v>1576</v>
      </c>
      <c r="F730" s="60">
        <v>119947</v>
      </c>
      <c r="G730" s="60">
        <v>-64580.959999999999</v>
      </c>
      <c r="H730" s="60">
        <v>55366.04</v>
      </c>
      <c r="I730" s="36" t="s">
        <v>305</v>
      </c>
      <c r="J730" s="36" t="s">
        <v>312</v>
      </c>
      <c r="K730" s="55"/>
      <c r="L730" s="55"/>
    </row>
    <row r="731" spans="1:12" customFormat="1" x14ac:dyDescent="0.45">
      <c r="A731" s="56">
        <v>356</v>
      </c>
      <c r="B731" s="106">
        <v>100000433970</v>
      </c>
      <c r="C731" s="56">
        <v>0</v>
      </c>
      <c r="D731" s="56" t="s">
        <v>99</v>
      </c>
      <c r="E731" s="59" t="s">
        <v>1576</v>
      </c>
      <c r="F731" s="60">
        <v>119947</v>
      </c>
      <c r="G731" s="60">
        <v>-64580.97</v>
      </c>
      <c r="H731" s="60">
        <v>55366.03</v>
      </c>
      <c r="I731" s="36" t="s">
        <v>305</v>
      </c>
      <c r="J731" s="36" t="s">
        <v>312</v>
      </c>
      <c r="K731" s="55"/>
      <c r="L731" s="55"/>
    </row>
    <row r="732" spans="1:12" customFormat="1" x14ac:dyDescent="0.45">
      <c r="A732" s="56">
        <v>357</v>
      </c>
      <c r="B732" s="106">
        <v>100000433971</v>
      </c>
      <c r="C732" s="56">
        <v>0</v>
      </c>
      <c r="D732" s="56" t="s">
        <v>99</v>
      </c>
      <c r="E732" s="59" t="s">
        <v>1576</v>
      </c>
      <c r="F732" s="60">
        <v>119947</v>
      </c>
      <c r="G732" s="60">
        <v>-64580.959999999999</v>
      </c>
      <c r="H732" s="60">
        <v>55366.04</v>
      </c>
      <c r="I732" s="36" t="s">
        <v>305</v>
      </c>
      <c r="J732" s="36" t="s">
        <v>312</v>
      </c>
      <c r="K732" s="55"/>
      <c r="L732" s="55"/>
    </row>
    <row r="733" spans="1:12" customFormat="1" x14ac:dyDescent="0.45">
      <c r="A733" s="56">
        <v>358</v>
      </c>
      <c r="B733" s="106">
        <v>100000434928</v>
      </c>
      <c r="C733" s="56">
        <v>0</v>
      </c>
      <c r="D733" s="56" t="s">
        <v>99</v>
      </c>
      <c r="E733" s="59" t="s">
        <v>955</v>
      </c>
      <c r="F733" s="60">
        <v>839415</v>
      </c>
      <c r="G733" s="60">
        <v>-640039.96</v>
      </c>
      <c r="H733" s="60">
        <v>199375.04</v>
      </c>
      <c r="I733" s="36" t="s">
        <v>305</v>
      </c>
      <c r="J733" s="36" t="s">
        <v>312</v>
      </c>
      <c r="K733" s="55"/>
      <c r="L733" s="55"/>
    </row>
    <row r="734" spans="1:12" customFormat="1" x14ac:dyDescent="0.45">
      <c r="A734" s="56">
        <v>359</v>
      </c>
      <c r="B734" s="106">
        <v>100000435117</v>
      </c>
      <c r="C734" s="56">
        <v>0</v>
      </c>
      <c r="D734" s="56" t="s">
        <v>99</v>
      </c>
      <c r="E734" s="59" t="s">
        <v>114</v>
      </c>
      <c r="F734" s="60">
        <v>1183420</v>
      </c>
      <c r="G734" s="60">
        <v>-437171.52</v>
      </c>
      <c r="H734" s="60">
        <v>746248.48</v>
      </c>
      <c r="I734" s="36" t="s">
        <v>305</v>
      </c>
      <c r="J734" s="36" t="s">
        <v>312</v>
      </c>
      <c r="K734" s="55"/>
      <c r="L734" s="55"/>
    </row>
    <row r="735" spans="1:12" customFormat="1" x14ac:dyDescent="0.45">
      <c r="A735" s="56">
        <v>360</v>
      </c>
      <c r="B735" s="106">
        <v>100000435637</v>
      </c>
      <c r="C735" s="56">
        <v>0</v>
      </c>
      <c r="D735" s="56" t="s">
        <v>99</v>
      </c>
      <c r="E735" s="59" t="s">
        <v>956</v>
      </c>
      <c r="F735" s="60">
        <v>1570225</v>
      </c>
      <c r="G735" s="60">
        <v>-561152.97</v>
      </c>
      <c r="H735" s="60">
        <v>1009072.03</v>
      </c>
      <c r="I735" s="36" t="s">
        <v>305</v>
      </c>
      <c r="J735" s="36" t="s">
        <v>312</v>
      </c>
      <c r="K735" s="55"/>
      <c r="L735" s="55"/>
    </row>
    <row r="736" spans="1:12" customFormat="1" x14ac:dyDescent="0.45">
      <c r="A736" s="56">
        <v>361</v>
      </c>
      <c r="B736" s="106">
        <v>100000436967</v>
      </c>
      <c r="C736" s="56">
        <v>0</v>
      </c>
      <c r="D736" s="56" t="s">
        <v>115</v>
      </c>
      <c r="E736" s="59" t="s">
        <v>1577</v>
      </c>
      <c r="F736" s="60">
        <v>679000</v>
      </c>
      <c r="G736" s="60">
        <v>-243740.66</v>
      </c>
      <c r="H736" s="60">
        <v>435259.34</v>
      </c>
      <c r="I736" s="36" t="s">
        <v>305</v>
      </c>
      <c r="J736" s="36" t="s">
        <v>312</v>
      </c>
      <c r="K736" s="55"/>
      <c r="L736" s="55"/>
    </row>
    <row r="737" spans="1:12" customFormat="1" x14ac:dyDescent="0.45">
      <c r="A737" s="56">
        <v>362</v>
      </c>
      <c r="B737" s="106">
        <v>100000436968</v>
      </c>
      <c r="C737" s="56">
        <v>0</v>
      </c>
      <c r="D737" s="56" t="s">
        <v>115</v>
      </c>
      <c r="E737" s="59" t="s">
        <v>1578</v>
      </c>
      <c r="F737" s="60">
        <v>679000</v>
      </c>
      <c r="G737" s="60">
        <v>-243740.65</v>
      </c>
      <c r="H737" s="60">
        <v>435259.35</v>
      </c>
      <c r="I737" s="36" t="s">
        <v>305</v>
      </c>
      <c r="J737" s="36" t="s">
        <v>312</v>
      </c>
      <c r="K737" s="55"/>
      <c r="L737" s="55"/>
    </row>
    <row r="738" spans="1:12" customFormat="1" x14ac:dyDescent="0.45">
      <c r="A738" s="56">
        <v>363</v>
      </c>
      <c r="B738" s="106">
        <v>100000436969</v>
      </c>
      <c r="C738" s="56">
        <v>0</v>
      </c>
      <c r="D738" s="56" t="s">
        <v>115</v>
      </c>
      <c r="E738" s="59" t="s">
        <v>1579</v>
      </c>
      <c r="F738" s="60">
        <v>679000</v>
      </c>
      <c r="G738" s="60">
        <v>-243740.65</v>
      </c>
      <c r="H738" s="60">
        <v>435259.35</v>
      </c>
      <c r="I738" s="36" t="s">
        <v>305</v>
      </c>
      <c r="J738" s="36" t="s">
        <v>312</v>
      </c>
      <c r="K738" s="55"/>
      <c r="L738" s="55"/>
    </row>
    <row r="739" spans="1:12" customFormat="1" x14ac:dyDescent="0.45">
      <c r="A739" s="56">
        <v>364</v>
      </c>
      <c r="B739" s="106">
        <v>100000436970</v>
      </c>
      <c r="C739" s="56">
        <v>0</v>
      </c>
      <c r="D739" s="56" t="s">
        <v>115</v>
      </c>
      <c r="E739" s="59" t="s">
        <v>1580</v>
      </c>
      <c r="F739" s="60">
        <v>679000</v>
      </c>
      <c r="G739" s="60">
        <v>-243740.66</v>
      </c>
      <c r="H739" s="60">
        <v>435259.34</v>
      </c>
      <c r="I739" s="36" t="s">
        <v>305</v>
      </c>
      <c r="J739" s="36" t="s">
        <v>312</v>
      </c>
      <c r="K739" s="55"/>
      <c r="L739" s="55"/>
    </row>
    <row r="740" spans="1:12" customFormat="1" x14ac:dyDescent="0.45">
      <c r="A740" s="56">
        <v>365</v>
      </c>
      <c r="B740" s="106">
        <v>100000437050</v>
      </c>
      <c r="C740" s="56">
        <v>0</v>
      </c>
      <c r="D740" s="56" t="s">
        <v>115</v>
      </c>
      <c r="E740" s="59" t="s">
        <v>1581</v>
      </c>
      <c r="F740" s="60">
        <v>679000</v>
      </c>
      <c r="G740" s="60">
        <v>-241343.54</v>
      </c>
      <c r="H740" s="60">
        <v>437656.46</v>
      </c>
      <c r="I740" s="36" t="s">
        <v>305</v>
      </c>
      <c r="J740" s="36" t="s">
        <v>312</v>
      </c>
      <c r="K740" s="55"/>
      <c r="L740" s="55"/>
    </row>
    <row r="741" spans="1:12" customFormat="1" x14ac:dyDescent="0.45">
      <c r="A741" s="56">
        <v>366</v>
      </c>
      <c r="B741" s="106">
        <v>100000437051</v>
      </c>
      <c r="C741" s="56">
        <v>0</v>
      </c>
      <c r="D741" s="56" t="s">
        <v>115</v>
      </c>
      <c r="E741" s="59" t="s">
        <v>1582</v>
      </c>
      <c r="F741" s="60">
        <v>679000</v>
      </c>
      <c r="G741" s="60">
        <v>-241343.54</v>
      </c>
      <c r="H741" s="60">
        <v>437656.46</v>
      </c>
      <c r="I741" s="36" t="s">
        <v>305</v>
      </c>
      <c r="J741" s="36" t="s">
        <v>312</v>
      </c>
      <c r="K741" s="55"/>
      <c r="L741" s="55"/>
    </row>
    <row r="742" spans="1:12" customFormat="1" x14ac:dyDescent="0.45">
      <c r="A742" s="56">
        <v>367</v>
      </c>
      <c r="B742" s="106">
        <v>100000438944</v>
      </c>
      <c r="C742" s="56">
        <v>0</v>
      </c>
      <c r="D742" s="56" t="s">
        <v>115</v>
      </c>
      <c r="E742" s="59" t="s">
        <v>1583</v>
      </c>
      <c r="F742" s="60">
        <v>94050</v>
      </c>
      <c r="G742" s="60">
        <v>-39273.4</v>
      </c>
      <c r="H742" s="60">
        <v>54776.6</v>
      </c>
      <c r="I742" s="36" t="s">
        <v>305</v>
      </c>
      <c r="J742" s="36" t="s">
        <v>312</v>
      </c>
      <c r="K742" s="55"/>
      <c r="L742" s="55"/>
    </row>
    <row r="743" spans="1:12" customFormat="1" x14ac:dyDescent="0.45">
      <c r="A743" s="56">
        <v>368</v>
      </c>
      <c r="B743" s="106">
        <v>100000438945</v>
      </c>
      <c r="C743" s="56">
        <v>0</v>
      </c>
      <c r="D743" s="56" t="s">
        <v>115</v>
      </c>
      <c r="E743" s="59" t="s">
        <v>1584</v>
      </c>
      <c r="F743" s="60">
        <v>94050</v>
      </c>
      <c r="G743" s="60">
        <v>-39273.4</v>
      </c>
      <c r="H743" s="60">
        <v>54776.6</v>
      </c>
      <c r="I743" s="36" t="s">
        <v>305</v>
      </c>
      <c r="J743" s="36" t="s">
        <v>312</v>
      </c>
      <c r="K743" s="55"/>
      <c r="L743" s="55"/>
    </row>
    <row r="744" spans="1:12" customFormat="1" x14ac:dyDescent="0.45">
      <c r="A744" s="56">
        <v>369</v>
      </c>
      <c r="B744" s="106">
        <v>100000438946</v>
      </c>
      <c r="C744" s="56">
        <v>0</v>
      </c>
      <c r="D744" s="56" t="s">
        <v>115</v>
      </c>
      <c r="E744" s="59" t="s">
        <v>1585</v>
      </c>
      <c r="F744" s="60">
        <v>94050</v>
      </c>
      <c r="G744" s="60">
        <v>-39273.4</v>
      </c>
      <c r="H744" s="60">
        <v>54776.6</v>
      </c>
      <c r="I744" s="36" t="s">
        <v>305</v>
      </c>
      <c r="J744" s="36" t="s">
        <v>312</v>
      </c>
      <c r="K744" s="55"/>
      <c r="L744" s="55"/>
    </row>
    <row r="745" spans="1:12" customFormat="1" x14ac:dyDescent="0.45">
      <c r="A745" s="56">
        <v>370</v>
      </c>
      <c r="B745" s="106">
        <v>100000438947</v>
      </c>
      <c r="C745" s="56">
        <v>0</v>
      </c>
      <c r="D745" s="56" t="s">
        <v>115</v>
      </c>
      <c r="E745" s="59" t="s">
        <v>1586</v>
      </c>
      <c r="F745" s="60">
        <v>94050</v>
      </c>
      <c r="G745" s="60">
        <v>-39273.4</v>
      </c>
      <c r="H745" s="60">
        <v>54776.6</v>
      </c>
      <c r="I745" s="36" t="s">
        <v>305</v>
      </c>
      <c r="J745" s="36" t="s">
        <v>312</v>
      </c>
      <c r="K745" s="55"/>
      <c r="L745" s="55"/>
    </row>
    <row r="746" spans="1:12" customFormat="1" x14ac:dyDescent="0.45">
      <c r="A746" s="56">
        <v>371</v>
      </c>
      <c r="B746" s="106">
        <v>100000438948</v>
      </c>
      <c r="C746" s="56">
        <v>0</v>
      </c>
      <c r="D746" s="56" t="s">
        <v>115</v>
      </c>
      <c r="E746" s="59" t="s">
        <v>1587</v>
      </c>
      <c r="F746" s="60">
        <v>94050</v>
      </c>
      <c r="G746" s="60">
        <v>-39273.4</v>
      </c>
      <c r="H746" s="60">
        <v>54776.6</v>
      </c>
      <c r="I746" s="36" t="s">
        <v>305</v>
      </c>
      <c r="J746" s="36" t="s">
        <v>312</v>
      </c>
      <c r="K746" s="55"/>
      <c r="L746" s="55"/>
    </row>
    <row r="747" spans="1:12" customFormat="1" x14ac:dyDescent="0.45">
      <c r="A747" s="56">
        <v>372</v>
      </c>
      <c r="B747" s="106">
        <v>100000438949</v>
      </c>
      <c r="C747" s="56">
        <v>0</v>
      </c>
      <c r="D747" s="56" t="s">
        <v>115</v>
      </c>
      <c r="E747" s="59" t="s">
        <v>1588</v>
      </c>
      <c r="F747" s="60">
        <v>94050</v>
      </c>
      <c r="G747" s="60">
        <v>-39273.4</v>
      </c>
      <c r="H747" s="60">
        <v>54776.6</v>
      </c>
      <c r="I747" s="36" t="s">
        <v>305</v>
      </c>
      <c r="J747" s="36" t="s">
        <v>312</v>
      </c>
      <c r="K747" s="55"/>
      <c r="L747" s="55"/>
    </row>
    <row r="748" spans="1:12" customFormat="1" x14ac:dyDescent="0.45">
      <c r="A748" s="56">
        <v>373</v>
      </c>
      <c r="B748" s="106">
        <v>100000438950</v>
      </c>
      <c r="C748" s="56">
        <v>0</v>
      </c>
      <c r="D748" s="56" t="s">
        <v>115</v>
      </c>
      <c r="E748" s="59" t="s">
        <v>1589</v>
      </c>
      <c r="F748" s="60">
        <v>94050</v>
      </c>
      <c r="G748" s="60">
        <v>-39273.4</v>
      </c>
      <c r="H748" s="60">
        <v>54776.6</v>
      </c>
      <c r="I748" s="36" t="s">
        <v>305</v>
      </c>
      <c r="J748" s="36" t="s">
        <v>312</v>
      </c>
      <c r="K748" s="55"/>
      <c r="L748" s="55"/>
    </row>
    <row r="749" spans="1:12" customFormat="1" x14ac:dyDescent="0.45">
      <c r="A749" s="56">
        <v>374</v>
      </c>
      <c r="B749" s="106">
        <v>100000438951</v>
      </c>
      <c r="C749" s="56">
        <v>0</v>
      </c>
      <c r="D749" s="56" t="s">
        <v>115</v>
      </c>
      <c r="E749" s="59" t="s">
        <v>1590</v>
      </c>
      <c r="F749" s="60">
        <v>94050</v>
      </c>
      <c r="G749" s="60">
        <v>-39273.4</v>
      </c>
      <c r="H749" s="60">
        <v>54776.6</v>
      </c>
      <c r="I749" s="36" t="s">
        <v>305</v>
      </c>
      <c r="J749" s="36" t="s">
        <v>312</v>
      </c>
      <c r="K749" s="55"/>
      <c r="L749" s="55"/>
    </row>
    <row r="750" spans="1:12" customFormat="1" x14ac:dyDescent="0.45">
      <c r="A750" s="56">
        <v>375</v>
      </c>
      <c r="B750" s="106">
        <v>100000438952</v>
      </c>
      <c r="C750" s="56">
        <v>0</v>
      </c>
      <c r="D750" s="56" t="s">
        <v>115</v>
      </c>
      <c r="E750" s="59" t="s">
        <v>1591</v>
      </c>
      <c r="F750" s="60">
        <v>94050</v>
      </c>
      <c r="G750" s="60">
        <v>-39273.4</v>
      </c>
      <c r="H750" s="60">
        <v>54776.6</v>
      </c>
      <c r="I750" s="36" t="s">
        <v>305</v>
      </c>
      <c r="J750" s="36" t="s">
        <v>312</v>
      </c>
      <c r="K750" s="55"/>
      <c r="L750" s="55"/>
    </row>
    <row r="751" spans="1:12" customFormat="1" x14ac:dyDescent="0.45">
      <c r="A751" s="56">
        <v>376</v>
      </c>
      <c r="B751" s="106">
        <v>100000438953</v>
      </c>
      <c r="C751" s="56">
        <v>0</v>
      </c>
      <c r="D751" s="56" t="s">
        <v>115</v>
      </c>
      <c r="E751" s="59" t="s">
        <v>1592</v>
      </c>
      <c r="F751" s="60">
        <v>94050</v>
      </c>
      <c r="G751" s="60">
        <v>-39273.4</v>
      </c>
      <c r="H751" s="60">
        <v>54776.6</v>
      </c>
      <c r="I751" s="36" t="s">
        <v>305</v>
      </c>
      <c r="J751" s="36" t="s">
        <v>312</v>
      </c>
      <c r="K751" s="55"/>
      <c r="L751" s="55"/>
    </row>
    <row r="752" spans="1:12" customFormat="1" x14ac:dyDescent="0.45">
      <c r="A752" s="56">
        <v>377</v>
      </c>
      <c r="B752" s="106">
        <v>100000438954</v>
      </c>
      <c r="C752" s="56">
        <v>0</v>
      </c>
      <c r="D752" s="56" t="s">
        <v>115</v>
      </c>
      <c r="E752" s="59" t="s">
        <v>1593</v>
      </c>
      <c r="F752" s="60">
        <v>94050</v>
      </c>
      <c r="G752" s="60">
        <v>-39273.4</v>
      </c>
      <c r="H752" s="60">
        <v>54776.6</v>
      </c>
      <c r="I752" s="36" t="s">
        <v>305</v>
      </c>
      <c r="J752" s="36" t="s">
        <v>312</v>
      </c>
      <c r="K752" s="55"/>
      <c r="L752" s="55"/>
    </row>
    <row r="753" spans="1:12" customFormat="1" x14ac:dyDescent="0.45">
      <c r="A753" s="56">
        <v>378</v>
      </c>
      <c r="B753" s="106">
        <v>100000438955</v>
      </c>
      <c r="C753" s="56">
        <v>0</v>
      </c>
      <c r="D753" s="56" t="s">
        <v>115</v>
      </c>
      <c r="E753" s="59" t="s">
        <v>1594</v>
      </c>
      <c r="F753" s="60">
        <v>94050</v>
      </c>
      <c r="G753" s="60">
        <v>-39273.4</v>
      </c>
      <c r="H753" s="60">
        <v>54776.6</v>
      </c>
      <c r="I753" s="36" t="s">
        <v>305</v>
      </c>
      <c r="J753" s="36" t="s">
        <v>312</v>
      </c>
      <c r="K753" s="55"/>
      <c r="L753" s="55"/>
    </row>
    <row r="754" spans="1:12" customFormat="1" x14ac:dyDescent="0.45">
      <c r="A754" s="56">
        <v>379</v>
      </c>
      <c r="B754" s="106">
        <v>100000438956</v>
      </c>
      <c r="C754" s="56">
        <v>0</v>
      </c>
      <c r="D754" s="56" t="s">
        <v>115</v>
      </c>
      <c r="E754" s="59" t="s">
        <v>1595</v>
      </c>
      <c r="F754" s="60">
        <v>94050</v>
      </c>
      <c r="G754" s="60">
        <v>-39273.4</v>
      </c>
      <c r="H754" s="60">
        <v>54776.6</v>
      </c>
      <c r="I754" s="36" t="s">
        <v>305</v>
      </c>
      <c r="J754" s="36" t="s">
        <v>312</v>
      </c>
      <c r="K754" s="55"/>
      <c r="L754" s="55"/>
    </row>
    <row r="755" spans="1:12" customFormat="1" x14ac:dyDescent="0.45">
      <c r="A755" s="56">
        <v>380</v>
      </c>
      <c r="B755" s="106">
        <v>100000438957</v>
      </c>
      <c r="C755" s="56">
        <v>0</v>
      </c>
      <c r="D755" s="56" t="s">
        <v>115</v>
      </c>
      <c r="E755" s="59" t="s">
        <v>1596</v>
      </c>
      <c r="F755" s="60">
        <v>94050</v>
      </c>
      <c r="G755" s="60">
        <v>-39273.4</v>
      </c>
      <c r="H755" s="60">
        <v>54776.6</v>
      </c>
      <c r="I755" s="36" t="s">
        <v>305</v>
      </c>
      <c r="J755" s="36" t="s">
        <v>312</v>
      </c>
      <c r="K755" s="55"/>
      <c r="L755" s="55"/>
    </row>
    <row r="756" spans="1:12" customFormat="1" x14ac:dyDescent="0.45">
      <c r="A756" s="56">
        <v>381</v>
      </c>
      <c r="B756" s="106">
        <v>100000438958</v>
      </c>
      <c r="C756" s="56">
        <v>0</v>
      </c>
      <c r="D756" s="56" t="s">
        <v>115</v>
      </c>
      <c r="E756" s="59" t="s">
        <v>1597</v>
      </c>
      <c r="F756" s="60">
        <v>94050</v>
      </c>
      <c r="G756" s="60">
        <v>-39273.4</v>
      </c>
      <c r="H756" s="60">
        <v>54776.6</v>
      </c>
      <c r="I756" s="36" t="s">
        <v>305</v>
      </c>
      <c r="J756" s="36" t="s">
        <v>312</v>
      </c>
      <c r="K756" s="55"/>
      <c r="L756" s="55"/>
    </row>
    <row r="757" spans="1:12" customFormat="1" x14ac:dyDescent="0.45">
      <c r="A757" s="56">
        <v>382</v>
      </c>
      <c r="B757" s="106">
        <v>100000438959</v>
      </c>
      <c r="C757" s="56">
        <v>0</v>
      </c>
      <c r="D757" s="56" t="s">
        <v>115</v>
      </c>
      <c r="E757" s="59" t="s">
        <v>1598</v>
      </c>
      <c r="F757" s="60">
        <v>94050</v>
      </c>
      <c r="G757" s="60">
        <v>-39273.4</v>
      </c>
      <c r="H757" s="60">
        <v>54776.6</v>
      </c>
      <c r="I757" s="36" t="s">
        <v>305</v>
      </c>
      <c r="J757" s="36" t="s">
        <v>312</v>
      </c>
      <c r="K757" s="55"/>
      <c r="L757" s="55"/>
    </row>
    <row r="758" spans="1:12" customFormat="1" x14ac:dyDescent="0.45">
      <c r="A758" s="56">
        <v>383</v>
      </c>
      <c r="B758" s="106">
        <v>100000438960</v>
      </c>
      <c r="C758" s="56">
        <v>0</v>
      </c>
      <c r="D758" s="56" t="s">
        <v>115</v>
      </c>
      <c r="E758" s="59" t="s">
        <v>1599</v>
      </c>
      <c r="F758" s="60">
        <v>94050</v>
      </c>
      <c r="G758" s="60">
        <v>-39273.4</v>
      </c>
      <c r="H758" s="60">
        <v>54776.6</v>
      </c>
      <c r="I758" s="36" t="s">
        <v>305</v>
      </c>
      <c r="J758" s="36" t="s">
        <v>312</v>
      </c>
      <c r="K758" s="55"/>
      <c r="L758" s="55"/>
    </row>
    <row r="759" spans="1:12" customFormat="1" x14ac:dyDescent="0.45">
      <c r="A759" s="56">
        <v>384</v>
      </c>
      <c r="B759" s="106">
        <v>100000438961</v>
      </c>
      <c r="C759" s="56">
        <v>0</v>
      </c>
      <c r="D759" s="56" t="s">
        <v>115</v>
      </c>
      <c r="E759" s="59" t="s">
        <v>1600</v>
      </c>
      <c r="F759" s="60">
        <v>94050</v>
      </c>
      <c r="G759" s="60">
        <v>-39273.4</v>
      </c>
      <c r="H759" s="60">
        <v>54776.6</v>
      </c>
      <c r="I759" s="36" t="s">
        <v>305</v>
      </c>
      <c r="J759" s="36" t="s">
        <v>312</v>
      </c>
      <c r="K759" s="55"/>
      <c r="L759" s="55"/>
    </row>
    <row r="760" spans="1:12" customFormat="1" x14ac:dyDescent="0.45">
      <c r="A760" s="56">
        <v>385</v>
      </c>
      <c r="B760" s="106">
        <v>100000438962</v>
      </c>
      <c r="C760" s="56">
        <v>0</v>
      </c>
      <c r="D760" s="56" t="s">
        <v>115</v>
      </c>
      <c r="E760" s="59" t="s">
        <v>1601</v>
      </c>
      <c r="F760" s="60">
        <v>94050</v>
      </c>
      <c r="G760" s="60">
        <v>-39273.4</v>
      </c>
      <c r="H760" s="60">
        <v>54776.6</v>
      </c>
      <c r="I760" s="36" t="s">
        <v>305</v>
      </c>
      <c r="J760" s="36" t="s">
        <v>312</v>
      </c>
      <c r="K760" s="55"/>
      <c r="L760" s="55"/>
    </row>
    <row r="761" spans="1:12" customFormat="1" x14ac:dyDescent="0.45">
      <c r="A761" s="56">
        <v>386</v>
      </c>
      <c r="B761" s="106">
        <v>100000438963</v>
      </c>
      <c r="C761" s="56">
        <v>0</v>
      </c>
      <c r="D761" s="56" t="s">
        <v>115</v>
      </c>
      <c r="E761" s="59" t="s">
        <v>1602</v>
      </c>
      <c r="F761" s="60">
        <v>94050</v>
      </c>
      <c r="G761" s="60">
        <v>-39273.4</v>
      </c>
      <c r="H761" s="60">
        <v>54776.6</v>
      </c>
      <c r="I761" s="36" t="s">
        <v>305</v>
      </c>
      <c r="J761" s="36" t="s">
        <v>312</v>
      </c>
      <c r="K761" s="55"/>
      <c r="L761" s="55"/>
    </row>
    <row r="762" spans="1:12" customFormat="1" x14ac:dyDescent="0.45">
      <c r="A762" s="56">
        <v>387</v>
      </c>
      <c r="B762" s="106">
        <v>100000438964</v>
      </c>
      <c r="C762" s="56">
        <v>0</v>
      </c>
      <c r="D762" s="56" t="s">
        <v>115</v>
      </c>
      <c r="E762" s="59" t="s">
        <v>1603</v>
      </c>
      <c r="F762" s="60">
        <v>94050</v>
      </c>
      <c r="G762" s="60">
        <v>-39273.4</v>
      </c>
      <c r="H762" s="60">
        <v>54776.6</v>
      </c>
      <c r="I762" s="36" t="s">
        <v>305</v>
      </c>
      <c r="J762" s="36" t="s">
        <v>312</v>
      </c>
      <c r="K762" s="55"/>
      <c r="L762" s="55"/>
    </row>
    <row r="763" spans="1:12" customFormat="1" x14ac:dyDescent="0.45">
      <c r="A763" s="56">
        <v>388</v>
      </c>
      <c r="B763" s="106">
        <v>100000438965</v>
      </c>
      <c r="C763" s="56">
        <v>0</v>
      </c>
      <c r="D763" s="56" t="s">
        <v>115</v>
      </c>
      <c r="E763" s="59" t="s">
        <v>1604</v>
      </c>
      <c r="F763" s="60">
        <v>94050</v>
      </c>
      <c r="G763" s="60">
        <v>-39273.4</v>
      </c>
      <c r="H763" s="60">
        <v>54776.6</v>
      </c>
      <c r="I763" s="36" t="s">
        <v>305</v>
      </c>
      <c r="J763" s="36" t="s">
        <v>312</v>
      </c>
      <c r="K763" s="55"/>
      <c r="L763" s="55"/>
    </row>
    <row r="764" spans="1:12" customFormat="1" x14ac:dyDescent="0.45">
      <c r="A764" s="56">
        <v>389</v>
      </c>
      <c r="B764" s="106">
        <v>100000438966</v>
      </c>
      <c r="C764" s="56">
        <v>0</v>
      </c>
      <c r="D764" s="56" t="s">
        <v>115</v>
      </c>
      <c r="E764" s="59" t="s">
        <v>1605</v>
      </c>
      <c r="F764" s="60">
        <v>94050</v>
      </c>
      <c r="G764" s="60">
        <v>-39273.4</v>
      </c>
      <c r="H764" s="60">
        <v>54776.6</v>
      </c>
      <c r="I764" s="36" t="s">
        <v>305</v>
      </c>
      <c r="J764" s="36" t="s">
        <v>312</v>
      </c>
      <c r="K764" s="55"/>
      <c r="L764" s="55"/>
    </row>
    <row r="765" spans="1:12" customFormat="1" x14ac:dyDescent="0.45">
      <c r="A765" s="56">
        <v>390</v>
      </c>
      <c r="B765" s="106">
        <v>100000438967</v>
      </c>
      <c r="C765" s="56">
        <v>0</v>
      </c>
      <c r="D765" s="56" t="s">
        <v>115</v>
      </c>
      <c r="E765" s="59" t="s">
        <v>1606</v>
      </c>
      <c r="F765" s="60">
        <v>94050</v>
      </c>
      <c r="G765" s="60">
        <v>-39273.4</v>
      </c>
      <c r="H765" s="60">
        <v>54776.6</v>
      </c>
      <c r="I765" s="36" t="s">
        <v>305</v>
      </c>
      <c r="J765" s="36" t="s">
        <v>312</v>
      </c>
      <c r="K765" s="55"/>
      <c r="L765" s="55"/>
    </row>
    <row r="766" spans="1:12" customFormat="1" x14ac:dyDescent="0.45">
      <c r="A766" s="56">
        <v>391</v>
      </c>
      <c r="B766" s="106">
        <v>100000438968</v>
      </c>
      <c r="C766" s="56">
        <v>0</v>
      </c>
      <c r="D766" s="56" t="s">
        <v>115</v>
      </c>
      <c r="E766" s="59" t="s">
        <v>1607</v>
      </c>
      <c r="F766" s="60">
        <v>94050</v>
      </c>
      <c r="G766" s="60">
        <v>-39273.4</v>
      </c>
      <c r="H766" s="60">
        <v>54776.6</v>
      </c>
      <c r="I766" s="36" t="s">
        <v>305</v>
      </c>
      <c r="J766" s="36" t="s">
        <v>312</v>
      </c>
      <c r="K766" s="55"/>
      <c r="L766" s="55"/>
    </row>
    <row r="767" spans="1:12" customFormat="1" x14ac:dyDescent="0.45">
      <c r="A767" s="56">
        <v>392</v>
      </c>
      <c r="B767" s="106">
        <v>100000438969</v>
      </c>
      <c r="C767" s="56">
        <v>0</v>
      </c>
      <c r="D767" s="56" t="s">
        <v>115</v>
      </c>
      <c r="E767" s="59" t="s">
        <v>1608</v>
      </c>
      <c r="F767" s="60">
        <v>94050</v>
      </c>
      <c r="G767" s="60">
        <v>-39273.4</v>
      </c>
      <c r="H767" s="60">
        <v>54776.6</v>
      </c>
      <c r="I767" s="36" t="s">
        <v>305</v>
      </c>
      <c r="J767" s="36" t="s">
        <v>312</v>
      </c>
      <c r="K767" s="55"/>
      <c r="L767" s="55"/>
    </row>
    <row r="768" spans="1:12" customFormat="1" x14ac:dyDescent="0.45">
      <c r="A768" s="56">
        <v>393</v>
      </c>
      <c r="B768" s="106">
        <v>100000438970</v>
      </c>
      <c r="C768" s="56">
        <v>0</v>
      </c>
      <c r="D768" s="56" t="s">
        <v>115</v>
      </c>
      <c r="E768" s="59" t="s">
        <v>1609</v>
      </c>
      <c r="F768" s="60">
        <v>94050</v>
      </c>
      <c r="G768" s="60">
        <v>-39273.4</v>
      </c>
      <c r="H768" s="60">
        <v>54776.6</v>
      </c>
      <c r="I768" s="36" t="s">
        <v>305</v>
      </c>
      <c r="J768" s="36" t="s">
        <v>312</v>
      </c>
      <c r="K768" s="55"/>
      <c r="L768" s="55"/>
    </row>
    <row r="769" spans="1:12" customFormat="1" x14ac:dyDescent="0.45">
      <c r="A769" s="56">
        <v>394</v>
      </c>
      <c r="B769" s="106">
        <v>100000438971</v>
      </c>
      <c r="C769" s="56">
        <v>0</v>
      </c>
      <c r="D769" s="56" t="s">
        <v>115</v>
      </c>
      <c r="E769" s="59" t="s">
        <v>1610</v>
      </c>
      <c r="F769" s="60">
        <v>94050</v>
      </c>
      <c r="G769" s="60">
        <v>-39273.4</v>
      </c>
      <c r="H769" s="60">
        <v>54776.6</v>
      </c>
      <c r="I769" s="36" t="s">
        <v>305</v>
      </c>
      <c r="J769" s="36" t="s">
        <v>312</v>
      </c>
      <c r="K769" s="55"/>
      <c r="L769" s="55"/>
    </row>
    <row r="770" spans="1:12" customFormat="1" x14ac:dyDescent="0.45">
      <c r="A770" s="56">
        <v>395</v>
      </c>
      <c r="B770" s="106">
        <v>100000438972</v>
      </c>
      <c r="C770" s="56">
        <v>0</v>
      </c>
      <c r="D770" s="56" t="s">
        <v>115</v>
      </c>
      <c r="E770" s="59" t="s">
        <v>1611</v>
      </c>
      <c r="F770" s="60">
        <v>94050</v>
      </c>
      <c r="G770" s="60">
        <v>-39273.4</v>
      </c>
      <c r="H770" s="60">
        <v>54776.6</v>
      </c>
      <c r="I770" s="36" t="s">
        <v>305</v>
      </c>
      <c r="J770" s="36" t="s">
        <v>312</v>
      </c>
      <c r="K770" s="55"/>
      <c r="L770" s="55"/>
    </row>
    <row r="771" spans="1:12" customFormat="1" x14ac:dyDescent="0.45">
      <c r="A771" s="56">
        <v>396</v>
      </c>
      <c r="B771" s="106">
        <v>100000438973</v>
      </c>
      <c r="C771" s="56">
        <v>0</v>
      </c>
      <c r="D771" s="56" t="s">
        <v>115</v>
      </c>
      <c r="E771" s="59" t="s">
        <v>1612</v>
      </c>
      <c r="F771" s="60">
        <v>94050</v>
      </c>
      <c r="G771" s="60">
        <v>-39273.4</v>
      </c>
      <c r="H771" s="60">
        <v>54776.6</v>
      </c>
      <c r="I771" s="36" t="s">
        <v>305</v>
      </c>
      <c r="J771" s="36" t="s">
        <v>312</v>
      </c>
      <c r="K771" s="55"/>
      <c r="L771" s="55"/>
    </row>
    <row r="772" spans="1:12" customFormat="1" x14ac:dyDescent="0.45">
      <c r="A772" s="56">
        <v>397</v>
      </c>
      <c r="B772" s="106">
        <v>100000438974</v>
      </c>
      <c r="C772" s="56">
        <v>0</v>
      </c>
      <c r="D772" s="56" t="s">
        <v>115</v>
      </c>
      <c r="E772" s="59" t="s">
        <v>1613</v>
      </c>
      <c r="F772" s="60">
        <v>94050</v>
      </c>
      <c r="G772" s="60">
        <v>-39273.4</v>
      </c>
      <c r="H772" s="60">
        <v>54776.6</v>
      </c>
      <c r="I772" s="36" t="s">
        <v>305</v>
      </c>
      <c r="J772" s="36" t="s">
        <v>312</v>
      </c>
      <c r="K772" s="55"/>
      <c r="L772" s="55"/>
    </row>
    <row r="773" spans="1:12" customFormat="1" x14ac:dyDescent="0.45">
      <c r="A773" s="56">
        <v>398</v>
      </c>
      <c r="B773" s="106">
        <v>100000438975</v>
      </c>
      <c r="C773" s="56">
        <v>0</v>
      </c>
      <c r="D773" s="56" t="s">
        <v>115</v>
      </c>
      <c r="E773" s="59" t="s">
        <v>1614</v>
      </c>
      <c r="F773" s="60">
        <v>94050</v>
      </c>
      <c r="G773" s="60">
        <v>-39273.4</v>
      </c>
      <c r="H773" s="60">
        <v>54776.6</v>
      </c>
      <c r="I773" s="36" t="s">
        <v>305</v>
      </c>
      <c r="J773" s="36" t="s">
        <v>312</v>
      </c>
      <c r="K773" s="55"/>
      <c r="L773" s="55"/>
    </row>
    <row r="774" spans="1:12" customFormat="1" x14ac:dyDescent="0.45">
      <c r="A774" s="56">
        <v>399</v>
      </c>
      <c r="B774" s="106">
        <v>100000438976</v>
      </c>
      <c r="C774" s="56">
        <v>0</v>
      </c>
      <c r="D774" s="56" t="s">
        <v>115</v>
      </c>
      <c r="E774" s="59" t="s">
        <v>1615</v>
      </c>
      <c r="F774" s="60">
        <v>94050</v>
      </c>
      <c r="G774" s="60">
        <v>-39273.4</v>
      </c>
      <c r="H774" s="60">
        <v>54776.6</v>
      </c>
      <c r="I774" s="36" t="s">
        <v>305</v>
      </c>
      <c r="J774" s="36" t="s">
        <v>312</v>
      </c>
      <c r="K774" s="55"/>
      <c r="L774" s="55"/>
    </row>
    <row r="775" spans="1:12" customFormat="1" x14ac:dyDescent="0.45">
      <c r="A775" s="56">
        <v>400</v>
      </c>
      <c r="B775" s="106">
        <v>100000438977</v>
      </c>
      <c r="C775" s="56">
        <v>0</v>
      </c>
      <c r="D775" s="56" t="s">
        <v>115</v>
      </c>
      <c r="E775" s="59" t="s">
        <v>1616</v>
      </c>
      <c r="F775" s="60">
        <v>94050</v>
      </c>
      <c r="G775" s="60">
        <v>-39273.4</v>
      </c>
      <c r="H775" s="60">
        <v>54776.6</v>
      </c>
      <c r="I775" s="36" t="s">
        <v>305</v>
      </c>
      <c r="J775" s="36" t="s">
        <v>312</v>
      </c>
      <c r="K775" s="55"/>
      <c r="L775" s="55"/>
    </row>
    <row r="776" spans="1:12" customFormat="1" x14ac:dyDescent="0.45">
      <c r="A776" s="56">
        <v>401</v>
      </c>
      <c r="B776" s="106">
        <v>100000438978</v>
      </c>
      <c r="C776" s="56">
        <v>0</v>
      </c>
      <c r="D776" s="56" t="s">
        <v>115</v>
      </c>
      <c r="E776" s="59" t="s">
        <v>1617</v>
      </c>
      <c r="F776" s="60">
        <v>94050</v>
      </c>
      <c r="G776" s="60">
        <v>-39273.4</v>
      </c>
      <c r="H776" s="60">
        <v>54776.6</v>
      </c>
      <c r="I776" s="36" t="s">
        <v>305</v>
      </c>
      <c r="J776" s="36" t="s">
        <v>312</v>
      </c>
      <c r="K776" s="55"/>
      <c r="L776" s="55"/>
    </row>
    <row r="777" spans="1:12" customFormat="1" x14ac:dyDescent="0.45">
      <c r="A777" s="56">
        <v>402</v>
      </c>
      <c r="B777" s="106">
        <v>100000438979</v>
      </c>
      <c r="C777" s="56">
        <v>0</v>
      </c>
      <c r="D777" s="56" t="s">
        <v>115</v>
      </c>
      <c r="E777" s="59" t="s">
        <v>1618</v>
      </c>
      <c r="F777" s="60">
        <v>94050</v>
      </c>
      <c r="G777" s="60">
        <v>-39273.4</v>
      </c>
      <c r="H777" s="60">
        <v>54776.6</v>
      </c>
      <c r="I777" s="36" t="s">
        <v>305</v>
      </c>
      <c r="J777" s="36" t="s">
        <v>312</v>
      </c>
      <c r="K777" s="55"/>
      <c r="L777" s="55"/>
    </row>
    <row r="778" spans="1:12" customFormat="1" x14ac:dyDescent="0.45">
      <c r="A778" s="56">
        <v>403</v>
      </c>
      <c r="B778" s="106">
        <v>100000438980</v>
      </c>
      <c r="C778" s="56">
        <v>0</v>
      </c>
      <c r="D778" s="56" t="s">
        <v>115</v>
      </c>
      <c r="E778" s="59" t="s">
        <v>1619</v>
      </c>
      <c r="F778" s="60">
        <v>94050</v>
      </c>
      <c r="G778" s="60">
        <v>-39273.4</v>
      </c>
      <c r="H778" s="60">
        <v>54776.6</v>
      </c>
      <c r="I778" s="36" t="s">
        <v>305</v>
      </c>
      <c r="J778" s="36" t="s">
        <v>312</v>
      </c>
      <c r="K778" s="55"/>
      <c r="L778" s="55"/>
    </row>
    <row r="779" spans="1:12" customFormat="1" x14ac:dyDescent="0.45">
      <c r="A779" s="56">
        <v>404</v>
      </c>
      <c r="B779" s="106">
        <v>100000438981</v>
      </c>
      <c r="C779" s="56">
        <v>0</v>
      </c>
      <c r="D779" s="56" t="s">
        <v>115</v>
      </c>
      <c r="E779" s="59" t="s">
        <v>1620</v>
      </c>
      <c r="F779" s="60">
        <v>94050</v>
      </c>
      <c r="G779" s="60">
        <v>-39273.4</v>
      </c>
      <c r="H779" s="60">
        <v>54776.6</v>
      </c>
      <c r="I779" s="36" t="s">
        <v>305</v>
      </c>
      <c r="J779" s="36" t="s">
        <v>312</v>
      </c>
      <c r="K779" s="55"/>
      <c r="L779" s="55"/>
    </row>
    <row r="780" spans="1:12" customFormat="1" x14ac:dyDescent="0.45">
      <c r="A780" s="56">
        <v>405</v>
      </c>
      <c r="B780" s="106">
        <v>100000438982</v>
      </c>
      <c r="C780" s="56">
        <v>0</v>
      </c>
      <c r="D780" s="56" t="s">
        <v>115</v>
      </c>
      <c r="E780" s="59" t="s">
        <v>1621</v>
      </c>
      <c r="F780" s="60">
        <v>94050</v>
      </c>
      <c r="G780" s="60">
        <v>-39273.4</v>
      </c>
      <c r="H780" s="60">
        <v>54776.6</v>
      </c>
      <c r="I780" s="36" t="s">
        <v>305</v>
      </c>
      <c r="J780" s="36" t="s">
        <v>312</v>
      </c>
      <c r="K780" s="55"/>
      <c r="L780" s="55"/>
    </row>
    <row r="781" spans="1:12" customFormat="1" x14ac:dyDescent="0.45">
      <c r="A781" s="56">
        <v>406</v>
      </c>
      <c r="B781" s="106">
        <v>100000438983</v>
      </c>
      <c r="C781" s="56">
        <v>0</v>
      </c>
      <c r="D781" s="56" t="s">
        <v>115</v>
      </c>
      <c r="E781" s="59" t="s">
        <v>1622</v>
      </c>
      <c r="F781" s="60">
        <v>94050</v>
      </c>
      <c r="G781" s="60">
        <v>-39273.4</v>
      </c>
      <c r="H781" s="60">
        <v>54776.6</v>
      </c>
      <c r="I781" s="36" t="s">
        <v>305</v>
      </c>
      <c r="J781" s="36" t="s">
        <v>312</v>
      </c>
      <c r="K781" s="55"/>
      <c r="L781" s="55"/>
    </row>
    <row r="782" spans="1:12" customFormat="1" x14ac:dyDescent="0.45">
      <c r="A782" s="56">
        <v>407</v>
      </c>
      <c r="B782" s="106">
        <v>100000438984</v>
      </c>
      <c r="C782" s="56">
        <v>0</v>
      </c>
      <c r="D782" s="56" t="s">
        <v>115</v>
      </c>
      <c r="E782" s="59" t="s">
        <v>1623</v>
      </c>
      <c r="F782" s="60">
        <v>94050</v>
      </c>
      <c r="G782" s="60">
        <v>-39273.4</v>
      </c>
      <c r="H782" s="60">
        <v>54776.6</v>
      </c>
      <c r="I782" s="36" t="s">
        <v>305</v>
      </c>
      <c r="J782" s="36" t="s">
        <v>312</v>
      </c>
      <c r="K782" s="55"/>
      <c r="L782" s="55"/>
    </row>
    <row r="783" spans="1:12" customFormat="1" x14ac:dyDescent="0.45">
      <c r="A783" s="56">
        <v>408</v>
      </c>
      <c r="B783" s="106">
        <v>100000438985</v>
      </c>
      <c r="C783" s="56">
        <v>0</v>
      </c>
      <c r="D783" s="56" t="s">
        <v>115</v>
      </c>
      <c r="E783" s="59" t="s">
        <v>1624</v>
      </c>
      <c r="F783" s="60">
        <v>94050</v>
      </c>
      <c r="G783" s="60">
        <v>-39273.4</v>
      </c>
      <c r="H783" s="60">
        <v>54776.6</v>
      </c>
      <c r="I783" s="36" t="s">
        <v>305</v>
      </c>
      <c r="J783" s="36" t="s">
        <v>312</v>
      </c>
      <c r="K783" s="55"/>
      <c r="L783" s="55"/>
    </row>
    <row r="784" spans="1:12" customFormat="1" x14ac:dyDescent="0.45">
      <c r="A784" s="56">
        <v>409</v>
      </c>
      <c r="B784" s="106">
        <v>100000438986</v>
      </c>
      <c r="C784" s="56">
        <v>0</v>
      </c>
      <c r="D784" s="56" t="s">
        <v>115</v>
      </c>
      <c r="E784" s="59" t="s">
        <v>1625</v>
      </c>
      <c r="F784" s="60">
        <v>94050</v>
      </c>
      <c r="G784" s="60">
        <v>-39273.4</v>
      </c>
      <c r="H784" s="60">
        <v>54776.6</v>
      </c>
      <c r="I784" s="36" t="s">
        <v>305</v>
      </c>
      <c r="J784" s="36" t="s">
        <v>312</v>
      </c>
      <c r="K784" s="55"/>
      <c r="L784" s="55"/>
    </row>
    <row r="785" spans="1:12" customFormat="1" x14ac:dyDescent="0.45">
      <c r="A785" s="56">
        <v>410</v>
      </c>
      <c r="B785" s="106">
        <v>100000438987</v>
      </c>
      <c r="C785" s="56">
        <v>0</v>
      </c>
      <c r="D785" s="56" t="s">
        <v>115</v>
      </c>
      <c r="E785" s="59" t="s">
        <v>1626</v>
      </c>
      <c r="F785" s="60">
        <v>94050</v>
      </c>
      <c r="G785" s="60">
        <v>-39273.4</v>
      </c>
      <c r="H785" s="60">
        <v>54776.6</v>
      </c>
      <c r="I785" s="36" t="s">
        <v>305</v>
      </c>
      <c r="J785" s="36" t="s">
        <v>312</v>
      </c>
      <c r="K785" s="55"/>
      <c r="L785" s="55"/>
    </row>
    <row r="786" spans="1:12" customFormat="1" x14ac:dyDescent="0.45">
      <c r="A786" s="56">
        <v>411</v>
      </c>
      <c r="B786" s="106">
        <v>100000438988</v>
      </c>
      <c r="C786" s="56">
        <v>0</v>
      </c>
      <c r="D786" s="56" t="s">
        <v>115</v>
      </c>
      <c r="E786" s="59" t="s">
        <v>1627</v>
      </c>
      <c r="F786" s="60">
        <v>94050</v>
      </c>
      <c r="G786" s="60">
        <v>-39273.4</v>
      </c>
      <c r="H786" s="60">
        <v>54776.6</v>
      </c>
      <c r="I786" s="36" t="s">
        <v>305</v>
      </c>
      <c r="J786" s="36" t="s">
        <v>312</v>
      </c>
      <c r="K786" s="55"/>
      <c r="L786" s="55"/>
    </row>
    <row r="787" spans="1:12" customFormat="1" x14ac:dyDescent="0.45">
      <c r="A787" s="56">
        <v>412</v>
      </c>
      <c r="B787" s="106">
        <v>100000438989</v>
      </c>
      <c r="C787" s="56">
        <v>0</v>
      </c>
      <c r="D787" s="56" t="s">
        <v>115</v>
      </c>
      <c r="E787" s="59" t="s">
        <v>1628</v>
      </c>
      <c r="F787" s="60">
        <v>94050</v>
      </c>
      <c r="G787" s="60">
        <v>-39273.4</v>
      </c>
      <c r="H787" s="60">
        <v>54776.6</v>
      </c>
      <c r="I787" s="36" t="s">
        <v>305</v>
      </c>
      <c r="J787" s="36" t="s">
        <v>312</v>
      </c>
      <c r="K787" s="55"/>
      <c r="L787" s="55"/>
    </row>
    <row r="788" spans="1:12" customFormat="1" x14ac:dyDescent="0.45">
      <c r="A788" s="56">
        <v>413</v>
      </c>
      <c r="B788" s="106">
        <v>100000438990</v>
      </c>
      <c r="C788" s="56">
        <v>0</v>
      </c>
      <c r="D788" s="56" t="s">
        <v>115</v>
      </c>
      <c r="E788" s="59" t="s">
        <v>1629</v>
      </c>
      <c r="F788" s="60">
        <v>94050</v>
      </c>
      <c r="G788" s="60">
        <v>-39273.4</v>
      </c>
      <c r="H788" s="60">
        <v>54776.6</v>
      </c>
      <c r="I788" s="36" t="s">
        <v>305</v>
      </c>
      <c r="J788" s="36" t="s">
        <v>312</v>
      </c>
      <c r="K788" s="55"/>
      <c r="L788" s="55"/>
    </row>
    <row r="789" spans="1:12" customFormat="1" x14ac:dyDescent="0.45">
      <c r="A789" s="56">
        <v>414</v>
      </c>
      <c r="B789" s="106">
        <v>100000438991</v>
      </c>
      <c r="C789" s="56">
        <v>0</v>
      </c>
      <c r="D789" s="56" t="s">
        <v>115</v>
      </c>
      <c r="E789" s="59" t="s">
        <v>1630</v>
      </c>
      <c r="F789" s="60">
        <v>94050</v>
      </c>
      <c r="G789" s="60">
        <v>-39273.4</v>
      </c>
      <c r="H789" s="60">
        <v>54776.6</v>
      </c>
      <c r="I789" s="36" t="s">
        <v>305</v>
      </c>
      <c r="J789" s="36" t="s">
        <v>312</v>
      </c>
      <c r="K789" s="55"/>
      <c r="L789" s="55"/>
    </row>
    <row r="790" spans="1:12" customFormat="1" x14ac:dyDescent="0.45">
      <c r="A790" s="56">
        <v>415</v>
      </c>
      <c r="B790" s="106">
        <v>100000438992</v>
      </c>
      <c r="C790" s="56">
        <v>0</v>
      </c>
      <c r="D790" s="56" t="s">
        <v>115</v>
      </c>
      <c r="E790" s="59" t="s">
        <v>1631</v>
      </c>
      <c r="F790" s="60">
        <v>94050</v>
      </c>
      <c r="G790" s="60">
        <v>-39273.4</v>
      </c>
      <c r="H790" s="60">
        <v>54776.6</v>
      </c>
      <c r="I790" s="36" t="s">
        <v>305</v>
      </c>
      <c r="J790" s="36" t="s">
        <v>312</v>
      </c>
      <c r="K790" s="55"/>
      <c r="L790" s="55"/>
    </row>
    <row r="791" spans="1:12" customFormat="1" x14ac:dyDescent="0.45">
      <c r="A791" s="56">
        <v>416</v>
      </c>
      <c r="B791" s="106">
        <v>100000438993</v>
      </c>
      <c r="C791" s="56">
        <v>0</v>
      </c>
      <c r="D791" s="56" t="s">
        <v>115</v>
      </c>
      <c r="E791" s="59" t="s">
        <v>1632</v>
      </c>
      <c r="F791" s="60">
        <v>94050</v>
      </c>
      <c r="G791" s="60">
        <v>-39273.4</v>
      </c>
      <c r="H791" s="60">
        <v>54776.6</v>
      </c>
      <c r="I791" s="36" t="s">
        <v>305</v>
      </c>
      <c r="J791" s="36" t="s">
        <v>312</v>
      </c>
      <c r="K791" s="55"/>
      <c r="L791" s="55"/>
    </row>
    <row r="792" spans="1:12" customFormat="1" x14ac:dyDescent="0.45">
      <c r="A792" s="56">
        <v>417</v>
      </c>
      <c r="B792" s="106">
        <v>100000438994</v>
      </c>
      <c r="C792" s="56">
        <v>0</v>
      </c>
      <c r="D792" s="56" t="s">
        <v>115</v>
      </c>
      <c r="E792" s="59" t="s">
        <v>1633</v>
      </c>
      <c r="F792" s="60">
        <v>94050</v>
      </c>
      <c r="G792" s="60">
        <v>-39273.4</v>
      </c>
      <c r="H792" s="60">
        <v>54776.6</v>
      </c>
      <c r="I792" s="36" t="s">
        <v>305</v>
      </c>
      <c r="J792" s="36" t="s">
        <v>312</v>
      </c>
      <c r="K792" s="55"/>
      <c r="L792" s="55"/>
    </row>
    <row r="793" spans="1:12" customFormat="1" x14ac:dyDescent="0.45">
      <c r="A793" s="56">
        <v>418</v>
      </c>
      <c r="B793" s="106">
        <v>100000438995</v>
      </c>
      <c r="C793" s="56">
        <v>0</v>
      </c>
      <c r="D793" s="56" t="s">
        <v>115</v>
      </c>
      <c r="E793" s="59" t="s">
        <v>1634</v>
      </c>
      <c r="F793" s="60">
        <v>94050</v>
      </c>
      <c r="G793" s="60">
        <v>-39273.4</v>
      </c>
      <c r="H793" s="60">
        <v>54776.6</v>
      </c>
      <c r="I793" s="36" t="s">
        <v>305</v>
      </c>
      <c r="J793" s="36" t="s">
        <v>312</v>
      </c>
      <c r="K793" s="55"/>
      <c r="L793" s="55"/>
    </row>
    <row r="794" spans="1:12" customFormat="1" x14ac:dyDescent="0.45">
      <c r="A794" s="56">
        <v>419</v>
      </c>
      <c r="B794" s="106">
        <v>100000438996</v>
      </c>
      <c r="C794" s="56">
        <v>0</v>
      </c>
      <c r="D794" s="56" t="s">
        <v>115</v>
      </c>
      <c r="E794" s="59" t="s">
        <v>1635</v>
      </c>
      <c r="F794" s="60">
        <v>94050</v>
      </c>
      <c r="G794" s="60">
        <v>-39273.4</v>
      </c>
      <c r="H794" s="60">
        <v>54776.6</v>
      </c>
      <c r="I794" s="36" t="s">
        <v>305</v>
      </c>
      <c r="J794" s="36" t="s">
        <v>312</v>
      </c>
      <c r="K794" s="55"/>
      <c r="L794" s="55"/>
    </row>
    <row r="795" spans="1:12" customFormat="1" x14ac:dyDescent="0.45">
      <c r="A795" s="56">
        <v>420</v>
      </c>
      <c r="B795" s="106">
        <v>100000438997</v>
      </c>
      <c r="C795" s="56">
        <v>0</v>
      </c>
      <c r="D795" s="56" t="s">
        <v>115</v>
      </c>
      <c r="E795" s="59" t="s">
        <v>1636</v>
      </c>
      <c r="F795" s="60">
        <v>94050</v>
      </c>
      <c r="G795" s="60">
        <v>-39273.4</v>
      </c>
      <c r="H795" s="60">
        <v>54776.6</v>
      </c>
      <c r="I795" s="36" t="s">
        <v>305</v>
      </c>
      <c r="J795" s="36" t="s">
        <v>312</v>
      </c>
      <c r="K795" s="55"/>
      <c r="L795" s="55"/>
    </row>
    <row r="796" spans="1:12" customFormat="1" x14ac:dyDescent="0.45">
      <c r="A796" s="56">
        <v>421</v>
      </c>
      <c r="B796" s="106">
        <v>100000438998</v>
      </c>
      <c r="C796" s="56">
        <v>0</v>
      </c>
      <c r="D796" s="56" t="s">
        <v>115</v>
      </c>
      <c r="E796" s="59" t="s">
        <v>1637</v>
      </c>
      <c r="F796" s="60">
        <v>94050</v>
      </c>
      <c r="G796" s="60">
        <v>-39273.4</v>
      </c>
      <c r="H796" s="60">
        <v>54776.6</v>
      </c>
      <c r="I796" s="36" t="s">
        <v>305</v>
      </c>
      <c r="J796" s="36" t="s">
        <v>312</v>
      </c>
      <c r="K796" s="55"/>
      <c r="L796" s="55"/>
    </row>
    <row r="797" spans="1:12" customFormat="1" x14ac:dyDescent="0.45">
      <c r="A797" s="56">
        <v>422</v>
      </c>
      <c r="B797" s="106">
        <v>100000438999</v>
      </c>
      <c r="C797" s="56">
        <v>0</v>
      </c>
      <c r="D797" s="56" t="s">
        <v>115</v>
      </c>
      <c r="E797" s="59" t="s">
        <v>1638</v>
      </c>
      <c r="F797" s="60">
        <v>94050</v>
      </c>
      <c r="G797" s="60">
        <v>-39273.4</v>
      </c>
      <c r="H797" s="60">
        <v>54776.6</v>
      </c>
      <c r="I797" s="36" t="s">
        <v>305</v>
      </c>
      <c r="J797" s="36" t="s">
        <v>312</v>
      </c>
      <c r="K797" s="55"/>
      <c r="L797" s="55"/>
    </row>
    <row r="798" spans="1:12" customFormat="1" x14ac:dyDescent="0.45">
      <c r="A798" s="56">
        <v>423</v>
      </c>
      <c r="B798" s="106">
        <v>100000439000</v>
      </c>
      <c r="C798" s="56">
        <v>0</v>
      </c>
      <c r="D798" s="56" t="s">
        <v>115</v>
      </c>
      <c r="E798" s="59" t="s">
        <v>1639</v>
      </c>
      <c r="F798" s="60">
        <v>94050</v>
      </c>
      <c r="G798" s="60">
        <v>-39273.4</v>
      </c>
      <c r="H798" s="60">
        <v>54776.6</v>
      </c>
      <c r="I798" s="36" t="s">
        <v>305</v>
      </c>
      <c r="J798" s="36" t="s">
        <v>312</v>
      </c>
      <c r="K798" s="55"/>
      <c r="L798" s="55"/>
    </row>
    <row r="799" spans="1:12" customFormat="1" x14ac:dyDescent="0.45">
      <c r="A799" s="56">
        <v>424</v>
      </c>
      <c r="B799" s="106">
        <v>100000439001</v>
      </c>
      <c r="C799" s="56">
        <v>0</v>
      </c>
      <c r="D799" s="56" t="s">
        <v>115</v>
      </c>
      <c r="E799" s="59" t="s">
        <v>1640</v>
      </c>
      <c r="F799" s="60">
        <v>94050</v>
      </c>
      <c r="G799" s="60">
        <v>-39273.4</v>
      </c>
      <c r="H799" s="60">
        <v>54776.6</v>
      </c>
      <c r="I799" s="36" t="s">
        <v>305</v>
      </c>
      <c r="J799" s="36" t="s">
        <v>312</v>
      </c>
      <c r="K799" s="55"/>
      <c r="L799" s="55"/>
    </row>
    <row r="800" spans="1:12" customFormat="1" x14ac:dyDescent="0.45">
      <c r="A800" s="56">
        <v>425</v>
      </c>
      <c r="B800" s="106">
        <v>100000439002</v>
      </c>
      <c r="C800" s="56">
        <v>0</v>
      </c>
      <c r="D800" s="56" t="s">
        <v>115</v>
      </c>
      <c r="E800" s="59" t="s">
        <v>1641</v>
      </c>
      <c r="F800" s="60">
        <v>94050</v>
      </c>
      <c r="G800" s="60">
        <v>-39273.4</v>
      </c>
      <c r="H800" s="60">
        <v>54776.6</v>
      </c>
      <c r="I800" s="36" t="s">
        <v>305</v>
      </c>
      <c r="J800" s="36" t="s">
        <v>312</v>
      </c>
      <c r="K800" s="55"/>
      <c r="L800" s="55"/>
    </row>
    <row r="801" spans="1:12" customFormat="1" x14ac:dyDescent="0.45">
      <c r="A801" s="56">
        <v>426</v>
      </c>
      <c r="B801" s="106">
        <v>100000439003</v>
      </c>
      <c r="C801" s="56">
        <v>0</v>
      </c>
      <c r="D801" s="56" t="s">
        <v>115</v>
      </c>
      <c r="E801" s="59" t="s">
        <v>1642</v>
      </c>
      <c r="F801" s="60">
        <v>94050</v>
      </c>
      <c r="G801" s="60">
        <v>-39273.4</v>
      </c>
      <c r="H801" s="60">
        <v>54776.6</v>
      </c>
      <c r="I801" s="36" t="s">
        <v>305</v>
      </c>
      <c r="J801" s="36" t="s">
        <v>312</v>
      </c>
      <c r="K801" s="55"/>
      <c r="L801" s="55"/>
    </row>
    <row r="802" spans="1:12" customFormat="1" x14ac:dyDescent="0.45">
      <c r="A802" s="56">
        <v>427</v>
      </c>
      <c r="B802" s="106">
        <v>100000439004</v>
      </c>
      <c r="C802" s="56">
        <v>0</v>
      </c>
      <c r="D802" s="56" t="s">
        <v>115</v>
      </c>
      <c r="E802" s="59" t="s">
        <v>1643</v>
      </c>
      <c r="F802" s="60">
        <v>94050</v>
      </c>
      <c r="G802" s="60">
        <v>-39273.4</v>
      </c>
      <c r="H802" s="60">
        <v>54776.6</v>
      </c>
      <c r="I802" s="36" t="s">
        <v>305</v>
      </c>
      <c r="J802" s="36" t="s">
        <v>312</v>
      </c>
      <c r="K802" s="55"/>
      <c r="L802" s="55"/>
    </row>
    <row r="803" spans="1:12" customFormat="1" x14ac:dyDescent="0.45">
      <c r="A803" s="56">
        <v>428</v>
      </c>
      <c r="B803" s="106">
        <v>100000439005</v>
      </c>
      <c r="C803" s="56">
        <v>0</v>
      </c>
      <c r="D803" s="56" t="s">
        <v>115</v>
      </c>
      <c r="E803" s="59" t="s">
        <v>1644</v>
      </c>
      <c r="F803" s="60">
        <v>94050</v>
      </c>
      <c r="G803" s="60">
        <v>-39273.4</v>
      </c>
      <c r="H803" s="60">
        <v>54776.6</v>
      </c>
      <c r="I803" s="36" t="s">
        <v>305</v>
      </c>
      <c r="J803" s="36" t="s">
        <v>312</v>
      </c>
      <c r="K803" s="55"/>
      <c r="L803" s="55"/>
    </row>
    <row r="804" spans="1:12" customFormat="1" x14ac:dyDescent="0.45">
      <c r="A804" s="56">
        <v>429</v>
      </c>
      <c r="B804" s="106">
        <v>100000439006</v>
      </c>
      <c r="C804" s="56">
        <v>0</v>
      </c>
      <c r="D804" s="56" t="s">
        <v>115</v>
      </c>
      <c r="E804" s="59" t="s">
        <v>1645</v>
      </c>
      <c r="F804" s="60">
        <v>94050</v>
      </c>
      <c r="G804" s="60">
        <v>-39273.4</v>
      </c>
      <c r="H804" s="60">
        <v>54776.6</v>
      </c>
      <c r="I804" s="36" t="s">
        <v>305</v>
      </c>
      <c r="J804" s="36" t="s">
        <v>312</v>
      </c>
      <c r="K804" s="55"/>
      <c r="L804" s="55"/>
    </row>
    <row r="805" spans="1:12" customFormat="1" x14ac:dyDescent="0.45">
      <c r="A805" s="56">
        <v>430</v>
      </c>
      <c r="B805" s="106">
        <v>100000439007</v>
      </c>
      <c r="C805" s="56">
        <v>0</v>
      </c>
      <c r="D805" s="56" t="s">
        <v>115</v>
      </c>
      <c r="E805" s="59" t="s">
        <v>1646</v>
      </c>
      <c r="F805" s="60">
        <v>94050</v>
      </c>
      <c r="G805" s="60">
        <v>-39273.4</v>
      </c>
      <c r="H805" s="60">
        <v>54776.6</v>
      </c>
      <c r="I805" s="36" t="s">
        <v>305</v>
      </c>
      <c r="J805" s="36" t="s">
        <v>312</v>
      </c>
      <c r="K805" s="55"/>
      <c r="L805" s="55"/>
    </row>
    <row r="806" spans="1:12" customFormat="1" x14ac:dyDescent="0.45">
      <c r="A806" s="56">
        <v>431</v>
      </c>
      <c r="B806" s="106">
        <v>100000439008</v>
      </c>
      <c r="C806" s="56">
        <v>0</v>
      </c>
      <c r="D806" s="56" t="s">
        <v>115</v>
      </c>
      <c r="E806" s="59" t="s">
        <v>1647</v>
      </c>
      <c r="F806" s="60">
        <v>94050</v>
      </c>
      <c r="G806" s="60">
        <v>-39273.4</v>
      </c>
      <c r="H806" s="60">
        <v>54776.6</v>
      </c>
      <c r="I806" s="36" t="s">
        <v>305</v>
      </c>
      <c r="J806" s="36" t="s">
        <v>312</v>
      </c>
      <c r="K806" s="55"/>
      <c r="L806" s="55"/>
    </row>
    <row r="807" spans="1:12" customFormat="1" x14ac:dyDescent="0.45">
      <c r="A807" s="56">
        <v>432</v>
      </c>
      <c r="B807" s="106">
        <v>100000439009</v>
      </c>
      <c r="C807" s="56">
        <v>0</v>
      </c>
      <c r="D807" s="56" t="s">
        <v>115</v>
      </c>
      <c r="E807" s="59" t="s">
        <v>1648</v>
      </c>
      <c r="F807" s="60">
        <v>94050</v>
      </c>
      <c r="G807" s="60">
        <v>-39273.4</v>
      </c>
      <c r="H807" s="60">
        <v>54776.6</v>
      </c>
      <c r="I807" s="36" t="s">
        <v>305</v>
      </c>
      <c r="J807" s="36" t="s">
        <v>312</v>
      </c>
      <c r="K807" s="55"/>
      <c r="L807" s="55"/>
    </row>
    <row r="808" spans="1:12" customFormat="1" x14ac:dyDescent="0.45">
      <c r="A808" s="56">
        <v>433</v>
      </c>
      <c r="B808" s="106">
        <v>100000439010</v>
      </c>
      <c r="C808" s="56">
        <v>0</v>
      </c>
      <c r="D808" s="56" t="s">
        <v>115</v>
      </c>
      <c r="E808" s="59" t="s">
        <v>1649</v>
      </c>
      <c r="F808" s="60">
        <v>94050</v>
      </c>
      <c r="G808" s="60">
        <v>-39273.4</v>
      </c>
      <c r="H808" s="60">
        <v>54776.6</v>
      </c>
      <c r="I808" s="36" t="s">
        <v>305</v>
      </c>
      <c r="J808" s="36" t="s">
        <v>312</v>
      </c>
      <c r="K808" s="55"/>
      <c r="L808" s="55"/>
    </row>
    <row r="809" spans="1:12" customFormat="1" x14ac:dyDescent="0.45">
      <c r="A809" s="56">
        <v>434</v>
      </c>
      <c r="B809" s="106">
        <v>100000439011</v>
      </c>
      <c r="C809" s="56">
        <v>0</v>
      </c>
      <c r="D809" s="56" t="s">
        <v>115</v>
      </c>
      <c r="E809" s="59" t="s">
        <v>1650</v>
      </c>
      <c r="F809" s="60">
        <v>94050</v>
      </c>
      <c r="G809" s="60">
        <v>-39273.4</v>
      </c>
      <c r="H809" s="60">
        <v>54776.6</v>
      </c>
      <c r="I809" s="36" t="s">
        <v>305</v>
      </c>
      <c r="J809" s="36" t="s">
        <v>312</v>
      </c>
      <c r="K809" s="55"/>
      <c r="L809" s="55"/>
    </row>
    <row r="810" spans="1:12" customFormat="1" x14ac:dyDescent="0.45">
      <c r="A810" s="56">
        <v>435</v>
      </c>
      <c r="B810" s="106">
        <v>100000439012</v>
      </c>
      <c r="C810" s="56">
        <v>0</v>
      </c>
      <c r="D810" s="56" t="s">
        <v>115</v>
      </c>
      <c r="E810" s="59" t="s">
        <v>1651</v>
      </c>
      <c r="F810" s="60">
        <v>94050</v>
      </c>
      <c r="G810" s="60">
        <v>-39273.4</v>
      </c>
      <c r="H810" s="60">
        <v>54776.6</v>
      </c>
      <c r="I810" s="36" t="s">
        <v>305</v>
      </c>
      <c r="J810" s="36" t="s">
        <v>312</v>
      </c>
      <c r="K810" s="55"/>
      <c r="L810" s="55"/>
    </row>
    <row r="811" spans="1:12" customFormat="1" x14ac:dyDescent="0.45">
      <c r="A811" s="56">
        <v>436</v>
      </c>
      <c r="B811" s="106">
        <v>100000439013</v>
      </c>
      <c r="C811" s="56">
        <v>0</v>
      </c>
      <c r="D811" s="56" t="s">
        <v>115</v>
      </c>
      <c r="E811" s="59" t="s">
        <v>1652</v>
      </c>
      <c r="F811" s="60">
        <v>94050</v>
      </c>
      <c r="G811" s="60">
        <v>-39273.4</v>
      </c>
      <c r="H811" s="60">
        <v>54776.6</v>
      </c>
      <c r="I811" s="36" t="s">
        <v>305</v>
      </c>
      <c r="J811" s="36" t="s">
        <v>312</v>
      </c>
      <c r="K811" s="55"/>
      <c r="L811" s="55"/>
    </row>
    <row r="812" spans="1:12" customFormat="1" x14ac:dyDescent="0.45">
      <c r="A812" s="56">
        <v>437</v>
      </c>
      <c r="B812" s="106">
        <v>100000439014</v>
      </c>
      <c r="C812" s="56">
        <v>0</v>
      </c>
      <c r="D812" s="56" t="s">
        <v>115</v>
      </c>
      <c r="E812" s="59" t="s">
        <v>1653</v>
      </c>
      <c r="F812" s="60">
        <v>94050</v>
      </c>
      <c r="G812" s="60">
        <v>-39273.4</v>
      </c>
      <c r="H812" s="60">
        <v>54776.6</v>
      </c>
      <c r="I812" s="36" t="s">
        <v>305</v>
      </c>
      <c r="J812" s="36" t="s">
        <v>312</v>
      </c>
      <c r="K812" s="55"/>
      <c r="L812" s="55"/>
    </row>
    <row r="813" spans="1:12" customFormat="1" x14ac:dyDescent="0.45">
      <c r="A813" s="56">
        <v>438</v>
      </c>
      <c r="B813" s="106">
        <v>100000439015</v>
      </c>
      <c r="C813" s="56">
        <v>0</v>
      </c>
      <c r="D813" s="56" t="s">
        <v>115</v>
      </c>
      <c r="E813" s="59" t="s">
        <v>1654</v>
      </c>
      <c r="F813" s="60">
        <v>94050</v>
      </c>
      <c r="G813" s="60">
        <v>-39273.4</v>
      </c>
      <c r="H813" s="60">
        <v>54776.6</v>
      </c>
      <c r="I813" s="36" t="s">
        <v>305</v>
      </c>
      <c r="J813" s="36" t="s">
        <v>312</v>
      </c>
      <c r="K813" s="55"/>
      <c r="L813" s="55"/>
    </row>
    <row r="814" spans="1:12" customFormat="1" x14ac:dyDescent="0.45">
      <c r="A814" s="56">
        <v>439</v>
      </c>
      <c r="B814" s="106">
        <v>100000439016</v>
      </c>
      <c r="C814" s="56">
        <v>0</v>
      </c>
      <c r="D814" s="56" t="s">
        <v>115</v>
      </c>
      <c r="E814" s="59" t="s">
        <v>1655</v>
      </c>
      <c r="F814" s="60">
        <v>94050</v>
      </c>
      <c r="G814" s="60">
        <v>-39273.4</v>
      </c>
      <c r="H814" s="60">
        <v>54776.6</v>
      </c>
      <c r="I814" s="36" t="s">
        <v>305</v>
      </c>
      <c r="J814" s="36" t="s">
        <v>312</v>
      </c>
      <c r="K814" s="55"/>
      <c r="L814" s="55"/>
    </row>
    <row r="815" spans="1:12" customFormat="1" x14ac:dyDescent="0.45">
      <c r="A815" s="56">
        <v>440</v>
      </c>
      <c r="B815" s="106">
        <v>100000439017</v>
      </c>
      <c r="C815" s="56">
        <v>0</v>
      </c>
      <c r="D815" s="56" t="s">
        <v>115</v>
      </c>
      <c r="E815" s="59" t="s">
        <v>1656</v>
      </c>
      <c r="F815" s="60">
        <v>94050</v>
      </c>
      <c r="G815" s="60">
        <v>-39273.4</v>
      </c>
      <c r="H815" s="60">
        <v>54776.6</v>
      </c>
      <c r="I815" s="36" t="s">
        <v>305</v>
      </c>
      <c r="J815" s="36" t="s">
        <v>312</v>
      </c>
      <c r="K815" s="55"/>
      <c r="L815" s="55"/>
    </row>
    <row r="816" spans="1:12" customFormat="1" x14ac:dyDescent="0.45">
      <c r="A816" s="56">
        <v>441</v>
      </c>
      <c r="B816" s="106">
        <v>100000439018</v>
      </c>
      <c r="C816" s="56">
        <v>0</v>
      </c>
      <c r="D816" s="56" t="s">
        <v>115</v>
      </c>
      <c r="E816" s="59" t="s">
        <v>1657</v>
      </c>
      <c r="F816" s="60">
        <v>94050</v>
      </c>
      <c r="G816" s="60">
        <v>-39273.4</v>
      </c>
      <c r="H816" s="60">
        <v>54776.6</v>
      </c>
      <c r="I816" s="36" t="s">
        <v>305</v>
      </c>
      <c r="J816" s="36" t="s">
        <v>312</v>
      </c>
      <c r="K816" s="55"/>
      <c r="L816" s="55"/>
    </row>
    <row r="817" spans="1:12" customFormat="1" x14ac:dyDescent="0.45">
      <c r="A817" s="56">
        <v>442</v>
      </c>
      <c r="B817" s="106">
        <v>100000439019</v>
      </c>
      <c r="C817" s="56">
        <v>0</v>
      </c>
      <c r="D817" s="56" t="s">
        <v>115</v>
      </c>
      <c r="E817" s="59" t="s">
        <v>1658</v>
      </c>
      <c r="F817" s="60">
        <v>94050</v>
      </c>
      <c r="G817" s="60">
        <v>-39273.4</v>
      </c>
      <c r="H817" s="60">
        <v>54776.6</v>
      </c>
      <c r="I817" s="36" t="s">
        <v>305</v>
      </c>
      <c r="J817" s="36" t="s">
        <v>312</v>
      </c>
      <c r="K817" s="55"/>
      <c r="L817" s="55"/>
    </row>
    <row r="818" spans="1:12" customFormat="1" x14ac:dyDescent="0.45">
      <c r="A818" s="56">
        <v>443</v>
      </c>
      <c r="B818" s="106">
        <v>100000439020</v>
      </c>
      <c r="C818" s="56">
        <v>0</v>
      </c>
      <c r="D818" s="56" t="s">
        <v>115</v>
      </c>
      <c r="E818" s="59" t="s">
        <v>1659</v>
      </c>
      <c r="F818" s="60">
        <v>94050</v>
      </c>
      <c r="G818" s="60">
        <v>-39273.4</v>
      </c>
      <c r="H818" s="60">
        <v>54776.6</v>
      </c>
      <c r="I818" s="36" t="s">
        <v>305</v>
      </c>
      <c r="J818" s="36" t="s">
        <v>312</v>
      </c>
      <c r="K818" s="55"/>
      <c r="L818" s="55"/>
    </row>
    <row r="819" spans="1:12" customFormat="1" x14ac:dyDescent="0.45">
      <c r="A819" s="56">
        <v>444</v>
      </c>
      <c r="B819" s="106">
        <v>100000439021</v>
      </c>
      <c r="C819" s="56">
        <v>0</v>
      </c>
      <c r="D819" s="56" t="s">
        <v>115</v>
      </c>
      <c r="E819" s="59" t="s">
        <v>1660</v>
      </c>
      <c r="F819" s="60">
        <v>94050</v>
      </c>
      <c r="G819" s="60">
        <v>-39273.4</v>
      </c>
      <c r="H819" s="60">
        <v>54776.6</v>
      </c>
      <c r="I819" s="36" t="s">
        <v>305</v>
      </c>
      <c r="J819" s="36" t="s">
        <v>312</v>
      </c>
      <c r="K819" s="55"/>
      <c r="L819" s="55"/>
    </row>
    <row r="820" spans="1:12" customFormat="1" x14ac:dyDescent="0.45">
      <c r="A820" s="56">
        <v>445</v>
      </c>
      <c r="B820" s="106">
        <v>100000439022</v>
      </c>
      <c r="C820" s="56">
        <v>0</v>
      </c>
      <c r="D820" s="56" t="s">
        <v>115</v>
      </c>
      <c r="E820" s="59" t="s">
        <v>1661</v>
      </c>
      <c r="F820" s="60">
        <v>94050</v>
      </c>
      <c r="G820" s="60">
        <v>-39273.4</v>
      </c>
      <c r="H820" s="60">
        <v>54776.6</v>
      </c>
      <c r="I820" s="36" t="s">
        <v>305</v>
      </c>
      <c r="J820" s="36" t="s">
        <v>312</v>
      </c>
      <c r="K820" s="55"/>
      <c r="L820" s="55"/>
    </row>
    <row r="821" spans="1:12" customFormat="1" x14ac:dyDescent="0.45">
      <c r="A821" s="56">
        <v>446</v>
      </c>
      <c r="B821" s="106">
        <v>100000439023</v>
      </c>
      <c r="C821" s="56">
        <v>0</v>
      </c>
      <c r="D821" s="56" t="s">
        <v>115</v>
      </c>
      <c r="E821" s="59" t="s">
        <v>1662</v>
      </c>
      <c r="F821" s="60">
        <v>94050</v>
      </c>
      <c r="G821" s="60">
        <v>-39273.4</v>
      </c>
      <c r="H821" s="60">
        <v>54776.6</v>
      </c>
      <c r="I821" s="36" t="s">
        <v>305</v>
      </c>
      <c r="J821" s="36" t="s">
        <v>312</v>
      </c>
      <c r="K821" s="55"/>
      <c r="L821" s="55"/>
    </row>
    <row r="822" spans="1:12" customFormat="1" x14ac:dyDescent="0.45">
      <c r="A822" s="56">
        <v>447</v>
      </c>
      <c r="B822" s="106">
        <v>100000439024</v>
      </c>
      <c r="C822" s="56">
        <v>0</v>
      </c>
      <c r="D822" s="56" t="s">
        <v>115</v>
      </c>
      <c r="E822" s="59" t="s">
        <v>1663</v>
      </c>
      <c r="F822" s="60">
        <v>94050</v>
      </c>
      <c r="G822" s="60">
        <v>-39273.4</v>
      </c>
      <c r="H822" s="60">
        <v>54776.6</v>
      </c>
      <c r="I822" s="36" t="s">
        <v>305</v>
      </c>
      <c r="J822" s="36" t="s">
        <v>312</v>
      </c>
      <c r="K822" s="55"/>
      <c r="L822" s="55"/>
    </row>
    <row r="823" spans="1:12" customFormat="1" x14ac:dyDescent="0.45">
      <c r="A823" s="56">
        <v>448</v>
      </c>
      <c r="B823" s="106">
        <v>100000439025</v>
      </c>
      <c r="C823" s="56">
        <v>0</v>
      </c>
      <c r="D823" s="56" t="s">
        <v>115</v>
      </c>
      <c r="E823" s="59" t="s">
        <v>1664</v>
      </c>
      <c r="F823" s="60">
        <v>94050</v>
      </c>
      <c r="G823" s="60">
        <v>-39273.4</v>
      </c>
      <c r="H823" s="60">
        <v>54776.6</v>
      </c>
      <c r="I823" s="36" t="s">
        <v>305</v>
      </c>
      <c r="J823" s="36" t="s">
        <v>312</v>
      </c>
      <c r="K823" s="55"/>
      <c r="L823" s="55"/>
    </row>
    <row r="824" spans="1:12" customFormat="1" x14ac:dyDescent="0.45">
      <c r="A824" s="56">
        <v>449</v>
      </c>
      <c r="B824" s="106">
        <v>100000439026</v>
      </c>
      <c r="C824" s="56">
        <v>0</v>
      </c>
      <c r="D824" s="56" t="s">
        <v>115</v>
      </c>
      <c r="E824" s="59" t="s">
        <v>1665</v>
      </c>
      <c r="F824" s="60">
        <v>94050</v>
      </c>
      <c r="G824" s="60">
        <v>-39273.4</v>
      </c>
      <c r="H824" s="60">
        <v>54776.6</v>
      </c>
      <c r="I824" s="36" t="s">
        <v>305</v>
      </c>
      <c r="J824" s="36" t="s">
        <v>312</v>
      </c>
      <c r="K824" s="55"/>
      <c r="L824" s="55"/>
    </row>
    <row r="825" spans="1:12" customFormat="1" x14ac:dyDescent="0.45">
      <c r="A825" s="56">
        <v>450</v>
      </c>
      <c r="B825" s="106">
        <v>100000439027</v>
      </c>
      <c r="C825" s="56">
        <v>0</v>
      </c>
      <c r="D825" s="56" t="s">
        <v>115</v>
      </c>
      <c r="E825" s="59" t="s">
        <v>1666</v>
      </c>
      <c r="F825" s="60">
        <v>94050</v>
      </c>
      <c r="G825" s="60">
        <v>-39273.4</v>
      </c>
      <c r="H825" s="60">
        <v>54776.6</v>
      </c>
      <c r="I825" s="36" t="s">
        <v>305</v>
      </c>
      <c r="J825" s="36" t="s">
        <v>312</v>
      </c>
      <c r="K825" s="55"/>
      <c r="L825" s="55"/>
    </row>
    <row r="826" spans="1:12" customFormat="1" x14ac:dyDescent="0.45">
      <c r="A826" s="56">
        <v>451</v>
      </c>
      <c r="B826" s="106">
        <v>100000439028</v>
      </c>
      <c r="C826" s="56">
        <v>0</v>
      </c>
      <c r="D826" s="56" t="s">
        <v>115</v>
      </c>
      <c r="E826" s="59" t="s">
        <v>1667</v>
      </c>
      <c r="F826" s="60">
        <v>94050</v>
      </c>
      <c r="G826" s="60">
        <v>-39273.4</v>
      </c>
      <c r="H826" s="60">
        <v>54776.6</v>
      </c>
      <c r="I826" s="36" t="s">
        <v>305</v>
      </c>
      <c r="J826" s="36" t="s">
        <v>312</v>
      </c>
      <c r="K826" s="55"/>
      <c r="L826" s="55"/>
    </row>
    <row r="827" spans="1:12" customFormat="1" x14ac:dyDescent="0.45">
      <c r="A827" s="56">
        <v>452</v>
      </c>
      <c r="B827" s="106">
        <v>100000439029</v>
      </c>
      <c r="C827" s="56">
        <v>0</v>
      </c>
      <c r="D827" s="56" t="s">
        <v>115</v>
      </c>
      <c r="E827" s="59" t="s">
        <v>1668</v>
      </c>
      <c r="F827" s="60">
        <v>94050</v>
      </c>
      <c r="G827" s="60">
        <v>-39273.4</v>
      </c>
      <c r="H827" s="60">
        <v>54776.6</v>
      </c>
      <c r="I827" s="36" t="s">
        <v>305</v>
      </c>
      <c r="J827" s="36" t="s">
        <v>312</v>
      </c>
      <c r="K827" s="55"/>
      <c r="L827" s="55"/>
    </row>
    <row r="828" spans="1:12" customFormat="1" x14ac:dyDescent="0.45">
      <c r="A828" s="56">
        <v>453</v>
      </c>
      <c r="B828" s="106">
        <v>100000439030</v>
      </c>
      <c r="C828" s="56">
        <v>0</v>
      </c>
      <c r="D828" s="56" t="s">
        <v>115</v>
      </c>
      <c r="E828" s="59" t="s">
        <v>1669</v>
      </c>
      <c r="F828" s="60">
        <v>94050</v>
      </c>
      <c r="G828" s="60">
        <v>-39273.4</v>
      </c>
      <c r="H828" s="60">
        <v>54776.6</v>
      </c>
      <c r="I828" s="36" t="s">
        <v>305</v>
      </c>
      <c r="J828" s="36" t="s">
        <v>312</v>
      </c>
      <c r="K828" s="55"/>
      <c r="L828" s="55"/>
    </row>
    <row r="829" spans="1:12" customFormat="1" x14ac:dyDescent="0.45">
      <c r="A829" s="56">
        <v>454</v>
      </c>
      <c r="B829" s="106">
        <v>100000439031</v>
      </c>
      <c r="C829" s="56">
        <v>0</v>
      </c>
      <c r="D829" s="56" t="s">
        <v>115</v>
      </c>
      <c r="E829" s="59" t="s">
        <v>1670</v>
      </c>
      <c r="F829" s="60">
        <v>94050</v>
      </c>
      <c r="G829" s="60">
        <v>-39273.4</v>
      </c>
      <c r="H829" s="60">
        <v>54776.6</v>
      </c>
      <c r="I829" s="36" t="s">
        <v>305</v>
      </c>
      <c r="J829" s="36" t="s">
        <v>312</v>
      </c>
      <c r="K829" s="55"/>
      <c r="L829" s="55"/>
    </row>
    <row r="830" spans="1:12" customFormat="1" x14ac:dyDescent="0.45">
      <c r="A830" s="56">
        <v>455</v>
      </c>
      <c r="B830" s="106">
        <v>100000439032</v>
      </c>
      <c r="C830" s="56">
        <v>0</v>
      </c>
      <c r="D830" s="56" t="s">
        <v>115</v>
      </c>
      <c r="E830" s="59" t="s">
        <v>1671</v>
      </c>
      <c r="F830" s="60">
        <v>94050</v>
      </c>
      <c r="G830" s="60">
        <v>-39273.4</v>
      </c>
      <c r="H830" s="60">
        <v>54776.6</v>
      </c>
      <c r="I830" s="36" t="s">
        <v>305</v>
      </c>
      <c r="J830" s="36" t="s">
        <v>312</v>
      </c>
      <c r="K830" s="55"/>
      <c r="L830" s="55"/>
    </row>
    <row r="831" spans="1:12" customFormat="1" x14ac:dyDescent="0.45">
      <c r="A831" s="56">
        <v>456</v>
      </c>
      <c r="B831" s="106">
        <v>100000439033</v>
      </c>
      <c r="C831" s="56">
        <v>0</v>
      </c>
      <c r="D831" s="56" t="s">
        <v>115</v>
      </c>
      <c r="E831" s="59" t="s">
        <v>1672</v>
      </c>
      <c r="F831" s="60">
        <v>94050</v>
      </c>
      <c r="G831" s="60">
        <v>-39273.4</v>
      </c>
      <c r="H831" s="60">
        <v>54776.6</v>
      </c>
      <c r="I831" s="36" t="s">
        <v>305</v>
      </c>
      <c r="J831" s="36" t="s">
        <v>312</v>
      </c>
      <c r="K831" s="55"/>
      <c r="L831" s="55"/>
    </row>
    <row r="832" spans="1:12" customFormat="1" x14ac:dyDescent="0.45">
      <c r="A832" s="56">
        <v>457</v>
      </c>
      <c r="B832" s="106">
        <v>100000439034</v>
      </c>
      <c r="C832" s="56">
        <v>0</v>
      </c>
      <c r="D832" s="56" t="s">
        <v>115</v>
      </c>
      <c r="E832" s="59" t="s">
        <v>1673</v>
      </c>
      <c r="F832" s="60">
        <v>94050</v>
      </c>
      <c r="G832" s="60">
        <v>-39273.4</v>
      </c>
      <c r="H832" s="60">
        <v>54776.6</v>
      </c>
      <c r="I832" s="36" t="s">
        <v>305</v>
      </c>
      <c r="J832" s="36" t="s">
        <v>312</v>
      </c>
      <c r="K832" s="55"/>
      <c r="L832" s="55"/>
    </row>
    <row r="833" spans="1:12" customFormat="1" x14ac:dyDescent="0.45">
      <c r="A833" s="56">
        <v>458</v>
      </c>
      <c r="B833" s="106">
        <v>100000439035</v>
      </c>
      <c r="C833" s="56">
        <v>0</v>
      </c>
      <c r="D833" s="56" t="s">
        <v>115</v>
      </c>
      <c r="E833" s="59" t="s">
        <v>1674</v>
      </c>
      <c r="F833" s="60">
        <v>94050</v>
      </c>
      <c r="G833" s="60">
        <v>-39273.4</v>
      </c>
      <c r="H833" s="60">
        <v>54776.6</v>
      </c>
      <c r="I833" s="36" t="s">
        <v>305</v>
      </c>
      <c r="J833" s="36" t="s">
        <v>312</v>
      </c>
      <c r="K833" s="55"/>
      <c r="L833" s="55"/>
    </row>
    <row r="834" spans="1:12" customFormat="1" x14ac:dyDescent="0.45">
      <c r="A834" s="56">
        <v>459</v>
      </c>
      <c r="B834" s="106">
        <v>100000439036</v>
      </c>
      <c r="C834" s="56">
        <v>0</v>
      </c>
      <c r="D834" s="56" t="s">
        <v>115</v>
      </c>
      <c r="E834" s="59" t="s">
        <v>1675</v>
      </c>
      <c r="F834" s="60">
        <v>94050</v>
      </c>
      <c r="G834" s="60">
        <v>-39273.4</v>
      </c>
      <c r="H834" s="60">
        <v>54776.6</v>
      </c>
      <c r="I834" s="36" t="s">
        <v>305</v>
      </c>
      <c r="J834" s="36" t="s">
        <v>312</v>
      </c>
      <c r="K834" s="55"/>
      <c r="L834" s="55"/>
    </row>
    <row r="835" spans="1:12" customFormat="1" x14ac:dyDescent="0.45">
      <c r="A835" s="56">
        <v>460</v>
      </c>
      <c r="B835" s="106">
        <v>100000439037</v>
      </c>
      <c r="C835" s="56">
        <v>0</v>
      </c>
      <c r="D835" s="56" t="s">
        <v>115</v>
      </c>
      <c r="E835" s="59" t="s">
        <v>1676</v>
      </c>
      <c r="F835" s="60">
        <v>94050</v>
      </c>
      <c r="G835" s="60">
        <v>-39273.4</v>
      </c>
      <c r="H835" s="60">
        <v>54776.6</v>
      </c>
      <c r="I835" s="36" t="s">
        <v>305</v>
      </c>
      <c r="J835" s="36" t="s">
        <v>312</v>
      </c>
      <c r="K835" s="55"/>
      <c r="L835" s="55"/>
    </row>
    <row r="836" spans="1:12" customFormat="1" x14ac:dyDescent="0.45">
      <c r="A836" s="56">
        <v>461</v>
      </c>
      <c r="B836" s="106">
        <v>100000439038</v>
      </c>
      <c r="C836" s="56">
        <v>0</v>
      </c>
      <c r="D836" s="56" t="s">
        <v>115</v>
      </c>
      <c r="E836" s="59" t="s">
        <v>1677</v>
      </c>
      <c r="F836" s="60">
        <v>94050</v>
      </c>
      <c r="G836" s="60">
        <v>-39273.4</v>
      </c>
      <c r="H836" s="60">
        <v>54776.6</v>
      </c>
      <c r="I836" s="36" t="s">
        <v>305</v>
      </c>
      <c r="J836" s="36" t="s">
        <v>312</v>
      </c>
      <c r="K836" s="55"/>
      <c r="L836" s="55"/>
    </row>
    <row r="837" spans="1:12" customFormat="1" x14ac:dyDescent="0.45">
      <c r="A837" s="56">
        <v>462</v>
      </c>
      <c r="B837" s="106">
        <v>100000439039</v>
      </c>
      <c r="C837" s="56">
        <v>0</v>
      </c>
      <c r="D837" s="56" t="s">
        <v>115</v>
      </c>
      <c r="E837" s="59" t="s">
        <v>1678</v>
      </c>
      <c r="F837" s="60">
        <v>94050</v>
      </c>
      <c r="G837" s="60">
        <v>-39273.4</v>
      </c>
      <c r="H837" s="60">
        <v>54776.6</v>
      </c>
      <c r="I837" s="36" t="s">
        <v>305</v>
      </c>
      <c r="J837" s="36" t="s">
        <v>312</v>
      </c>
      <c r="K837" s="55"/>
      <c r="L837" s="55"/>
    </row>
    <row r="838" spans="1:12" customFormat="1" x14ac:dyDescent="0.45">
      <c r="A838" s="56">
        <v>463</v>
      </c>
      <c r="B838" s="106">
        <v>100000439040</v>
      </c>
      <c r="C838" s="56">
        <v>0</v>
      </c>
      <c r="D838" s="56" t="s">
        <v>115</v>
      </c>
      <c r="E838" s="59" t="s">
        <v>1679</v>
      </c>
      <c r="F838" s="60">
        <v>94050</v>
      </c>
      <c r="G838" s="60">
        <v>-39273.4</v>
      </c>
      <c r="H838" s="60">
        <v>54776.6</v>
      </c>
      <c r="I838" s="36" t="s">
        <v>305</v>
      </c>
      <c r="J838" s="36" t="s">
        <v>312</v>
      </c>
      <c r="K838" s="55"/>
      <c r="L838" s="55"/>
    </row>
    <row r="839" spans="1:12" customFormat="1" x14ac:dyDescent="0.45">
      <c r="A839" s="56">
        <v>464</v>
      </c>
      <c r="B839" s="106">
        <v>100000439041</v>
      </c>
      <c r="C839" s="56">
        <v>0</v>
      </c>
      <c r="D839" s="56" t="s">
        <v>115</v>
      </c>
      <c r="E839" s="59" t="s">
        <v>1680</v>
      </c>
      <c r="F839" s="60">
        <v>94050</v>
      </c>
      <c r="G839" s="60">
        <v>-39273.4</v>
      </c>
      <c r="H839" s="60">
        <v>54776.6</v>
      </c>
      <c r="I839" s="36" t="s">
        <v>305</v>
      </c>
      <c r="J839" s="36" t="s">
        <v>312</v>
      </c>
      <c r="K839" s="55"/>
      <c r="L839" s="55"/>
    </row>
    <row r="840" spans="1:12" customFormat="1" x14ac:dyDescent="0.45">
      <c r="A840" s="56">
        <v>465</v>
      </c>
      <c r="B840" s="106">
        <v>100000439042</v>
      </c>
      <c r="C840" s="56">
        <v>0</v>
      </c>
      <c r="D840" s="56" t="s">
        <v>115</v>
      </c>
      <c r="E840" s="59" t="s">
        <v>1681</v>
      </c>
      <c r="F840" s="60">
        <v>94050</v>
      </c>
      <c r="G840" s="60">
        <v>-39273.4</v>
      </c>
      <c r="H840" s="60">
        <v>54776.6</v>
      </c>
      <c r="I840" s="36" t="s">
        <v>305</v>
      </c>
      <c r="J840" s="36" t="s">
        <v>312</v>
      </c>
      <c r="K840" s="55"/>
      <c r="L840" s="55"/>
    </row>
    <row r="841" spans="1:12" customFormat="1" x14ac:dyDescent="0.45">
      <c r="A841" s="56">
        <v>466</v>
      </c>
      <c r="B841" s="106">
        <v>100000439043</v>
      </c>
      <c r="C841" s="56">
        <v>0</v>
      </c>
      <c r="D841" s="56" t="s">
        <v>115</v>
      </c>
      <c r="E841" s="59" t="s">
        <v>1682</v>
      </c>
      <c r="F841" s="60">
        <v>94050</v>
      </c>
      <c r="G841" s="60">
        <v>-39273.4</v>
      </c>
      <c r="H841" s="60">
        <v>54776.6</v>
      </c>
      <c r="I841" s="36" t="s">
        <v>305</v>
      </c>
      <c r="J841" s="36" t="s">
        <v>312</v>
      </c>
      <c r="K841" s="55"/>
      <c r="L841" s="55"/>
    </row>
    <row r="842" spans="1:12" customFormat="1" x14ac:dyDescent="0.45">
      <c r="A842" s="56">
        <v>467</v>
      </c>
      <c r="B842" s="106">
        <v>100000439044</v>
      </c>
      <c r="C842" s="56">
        <v>0</v>
      </c>
      <c r="D842" s="56" t="s">
        <v>115</v>
      </c>
      <c r="E842" s="59" t="s">
        <v>1683</v>
      </c>
      <c r="F842" s="60">
        <v>94050</v>
      </c>
      <c r="G842" s="60">
        <v>-39273.4</v>
      </c>
      <c r="H842" s="60">
        <v>54776.6</v>
      </c>
      <c r="I842" s="36" t="s">
        <v>305</v>
      </c>
      <c r="J842" s="36" t="s">
        <v>312</v>
      </c>
      <c r="K842" s="55"/>
      <c r="L842" s="55"/>
    </row>
    <row r="843" spans="1:12" customFormat="1" x14ac:dyDescent="0.45">
      <c r="A843" s="56">
        <v>468</v>
      </c>
      <c r="B843" s="106">
        <v>100000439045</v>
      </c>
      <c r="C843" s="56">
        <v>0</v>
      </c>
      <c r="D843" s="56" t="s">
        <v>115</v>
      </c>
      <c r="E843" s="59" t="s">
        <v>1684</v>
      </c>
      <c r="F843" s="60">
        <v>94050</v>
      </c>
      <c r="G843" s="60">
        <v>-39273.4</v>
      </c>
      <c r="H843" s="60">
        <v>54776.6</v>
      </c>
      <c r="I843" s="36" t="s">
        <v>305</v>
      </c>
      <c r="J843" s="36" t="s">
        <v>312</v>
      </c>
      <c r="K843" s="55"/>
      <c r="L843" s="55"/>
    </row>
    <row r="844" spans="1:12" customFormat="1" x14ac:dyDescent="0.45">
      <c r="A844" s="56">
        <v>469</v>
      </c>
      <c r="B844" s="106">
        <v>100000439046</v>
      </c>
      <c r="C844" s="56">
        <v>0</v>
      </c>
      <c r="D844" s="56" t="s">
        <v>115</v>
      </c>
      <c r="E844" s="59" t="s">
        <v>1685</v>
      </c>
      <c r="F844" s="60">
        <v>94050</v>
      </c>
      <c r="G844" s="60">
        <v>-39273.4</v>
      </c>
      <c r="H844" s="60">
        <v>54776.6</v>
      </c>
      <c r="I844" s="36" t="s">
        <v>305</v>
      </c>
      <c r="J844" s="36" t="s">
        <v>312</v>
      </c>
      <c r="K844" s="55"/>
      <c r="L844" s="55"/>
    </row>
    <row r="845" spans="1:12" customFormat="1" x14ac:dyDescent="0.45">
      <c r="A845" s="56">
        <v>470</v>
      </c>
      <c r="B845" s="106">
        <v>100000439047</v>
      </c>
      <c r="C845" s="56">
        <v>0</v>
      </c>
      <c r="D845" s="56" t="s">
        <v>115</v>
      </c>
      <c r="E845" s="59" t="s">
        <v>1686</v>
      </c>
      <c r="F845" s="60">
        <v>94050</v>
      </c>
      <c r="G845" s="60">
        <v>-39273.4</v>
      </c>
      <c r="H845" s="60">
        <v>54776.6</v>
      </c>
      <c r="I845" s="36" t="s">
        <v>305</v>
      </c>
      <c r="J845" s="36" t="s">
        <v>312</v>
      </c>
      <c r="K845" s="55"/>
      <c r="L845" s="55"/>
    </row>
    <row r="846" spans="1:12" customFormat="1" x14ac:dyDescent="0.45">
      <c r="A846" s="56">
        <v>471</v>
      </c>
      <c r="B846" s="106">
        <v>100000439048</v>
      </c>
      <c r="C846" s="56">
        <v>0</v>
      </c>
      <c r="D846" s="56" t="s">
        <v>115</v>
      </c>
      <c r="E846" s="59" t="s">
        <v>1687</v>
      </c>
      <c r="F846" s="60">
        <v>94050</v>
      </c>
      <c r="G846" s="60">
        <v>-39273.4</v>
      </c>
      <c r="H846" s="60">
        <v>54776.6</v>
      </c>
      <c r="I846" s="36" t="s">
        <v>305</v>
      </c>
      <c r="J846" s="36" t="s">
        <v>312</v>
      </c>
      <c r="K846" s="55"/>
      <c r="L846" s="55"/>
    </row>
    <row r="847" spans="1:12" customFormat="1" x14ac:dyDescent="0.45">
      <c r="A847" s="56">
        <v>472</v>
      </c>
      <c r="B847" s="106">
        <v>100000439049</v>
      </c>
      <c r="C847" s="56">
        <v>0</v>
      </c>
      <c r="D847" s="56" t="s">
        <v>115</v>
      </c>
      <c r="E847" s="59" t="s">
        <v>1688</v>
      </c>
      <c r="F847" s="60">
        <v>94050</v>
      </c>
      <c r="G847" s="60">
        <v>-39273.4</v>
      </c>
      <c r="H847" s="60">
        <v>54776.6</v>
      </c>
      <c r="I847" s="36" t="s">
        <v>305</v>
      </c>
      <c r="J847" s="36" t="s">
        <v>312</v>
      </c>
      <c r="K847" s="55"/>
      <c r="L847" s="55"/>
    </row>
    <row r="848" spans="1:12" customFormat="1" x14ac:dyDescent="0.45">
      <c r="A848" s="56">
        <v>473</v>
      </c>
      <c r="B848" s="106">
        <v>100000439050</v>
      </c>
      <c r="C848" s="56">
        <v>0</v>
      </c>
      <c r="D848" s="56" t="s">
        <v>115</v>
      </c>
      <c r="E848" s="59" t="s">
        <v>1689</v>
      </c>
      <c r="F848" s="60">
        <v>94050</v>
      </c>
      <c r="G848" s="60">
        <v>-39273.4</v>
      </c>
      <c r="H848" s="60">
        <v>54776.6</v>
      </c>
      <c r="I848" s="36" t="s">
        <v>305</v>
      </c>
      <c r="J848" s="36" t="s">
        <v>312</v>
      </c>
      <c r="K848" s="55"/>
      <c r="L848" s="55"/>
    </row>
    <row r="849" spans="1:12" customFormat="1" x14ac:dyDescent="0.45">
      <c r="A849" s="56">
        <v>474</v>
      </c>
      <c r="B849" s="106">
        <v>100000439051</v>
      </c>
      <c r="C849" s="56">
        <v>0</v>
      </c>
      <c r="D849" s="56" t="s">
        <v>115</v>
      </c>
      <c r="E849" s="59" t="s">
        <v>1690</v>
      </c>
      <c r="F849" s="60">
        <v>94050</v>
      </c>
      <c r="G849" s="60">
        <v>-39273.4</v>
      </c>
      <c r="H849" s="60">
        <v>54776.6</v>
      </c>
      <c r="I849" s="36" t="s">
        <v>305</v>
      </c>
      <c r="J849" s="36" t="s">
        <v>312</v>
      </c>
      <c r="K849" s="55"/>
      <c r="L849" s="55"/>
    </row>
    <row r="850" spans="1:12" customFormat="1" x14ac:dyDescent="0.45">
      <c r="A850" s="56">
        <v>475</v>
      </c>
      <c r="B850" s="106">
        <v>100000439052</v>
      </c>
      <c r="C850" s="56">
        <v>0</v>
      </c>
      <c r="D850" s="56" t="s">
        <v>115</v>
      </c>
      <c r="E850" s="59" t="s">
        <v>1691</v>
      </c>
      <c r="F850" s="60">
        <v>94050</v>
      </c>
      <c r="G850" s="60">
        <v>-39273.4</v>
      </c>
      <c r="H850" s="60">
        <v>54776.6</v>
      </c>
      <c r="I850" s="36" t="s">
        <v>305</v>
      </c>
      <c r="J850" s="36" t="s">
        <v>312</v>
      </c>
      <c r="K850" s="55"/>
      <c r="L850" s="55"/>
    </row>
    <row r="851" spans="1:12" customFormat="1" x14ac:dyDescent="0.45">
      <c r="A851" s="56">
        <v>476</v>
      </c>
      <c r="B851" s="106">
        <v>100000439053</v>
      </c>
      <c r="C851" s="56">
        <v>0</v>
      </c>
      <c r="D851" s="56" t="s">
        <v>115</v>
      </c>
      <c r="E851" s="59" t="s">
        <v>1692</v>
      </c>
      <c r="F851" s="60">
        <v>94050</v>
      </c>
      <c r="G851" s="60">
        <v>-39273.4</v>
      </c>
      <c r="H851" s="60">
        <v>54776.6</v>
      </c>
      <c r="I851" s="36" t="s">
        <v>305</v>
      </c>
      <c r="J851" s="36" t="s">
        <v>312</v>
      </c>
      <c r="K851" s="55"/>
      <c r="L851" s="55"/>
    </row>
    <row r="852" spans="1:12" customFormat="1" x14ac:dyDescent="0.45">
      <c r="A852" s="56">
        <v>477</v>
      </c>
      <c r="B852" s="106">
        <v>100000439054</v>
      </c>
      <c r="C852" s="56">
        <v>0</v>
      </c>
      <c r="D852" s="56" t="s">
        <v>115</v>
      </c>
      <c r="E852" s="59" t="s">
        <v>1693</v>
      </c>
      <c r="F852" s="60">
        <v>94050</v>
      </c>
      <c r="G852" s="60">
        <v>-39273.4</v>
      </c>
      <c r="H852" s="60">
        <v>54776.6</v>
      </c>
      <c r="I852" s="36" t="s">
        <v>305</v>
      </c>
      <c r="J852" s="36" t="s">
        <v>312</v>
      </c>
      <c r="K852" s="55"/>
      <c r="L852" s="55"/>
    </row>
    <row r="853" spans="1:12" customFormat="1" x14ac:dyDescent="0.45">
      <c r="A853" s="56">
        <v>478</v>
      </c>
      <c r="B853" s="106">
        <v>100000439055</v>
      </c>
      <c r="C853" s="56">
        <v>0</v>
      </c>
      <c r="D853" s="56" t="s">
        <v>115</v>
      </c>
      <c r="E853" s="59" t="s">
        <v>1694</v>
      </c>
      <c r="F853" s="60">
        <v>94050</v>
      </c>
      <c r="G853" s="60">
        <v>-39273.4</v>
      </c>
      <c r="H853" s="60">
        <v>54776.6</v>
      </c>
      <c r="I853" s="36" t="s">
        <v>305</v>
      </c>
      <c r="J853" s="36" t="s">
        <v>312</v>
      </c>
      <c r="K853" s="55"/>
      <c r="L853" s="55"/>
    </row>
    <row r="854" spans="1:12" customFormat="1" x14ac:dyDescent="0.45">
      <c r="A854" s="56">
        <v>479</v>
      </c>
      <c r="B854" s="106">
        <v>100000439056</v>
      </c>
      <c r="C854" s="56">
        <v>0</v>
      </c>
      <c r="D854" s="56" t="s">
        <v>115</v>
      </c>
      <c r="E854" s="59" t="s">
        <v>1695</v>
      </c>
      <c r="F854" s="60">
        <v>94050</v>
      </c>
      <c r="G854" s="60">
        <v>-39273.4</v>
      </c>
      <c r="H854" s="60">
        <v>54776.6</v>
      </c>
      <c r="I854" s="36" t="s">
        <v>305</v>
      </c>
      <c r="J854" s="36" t="s">
        <v>312</v>
      </c>
      <c r="K854" s="55"/>
      <c r="L854" s="55"/>
    </row>
    <row r="855" spans="1:12" customFormat="1" x14ac:dyDescent="0.45">
      <c r="A855" s="56">
        <v>480</v>
      </c>
      <c r="B855" s="106">
        <v>100000439057</v>
      </c>
      <c r="C855" s="56">
        <v>0</v>
      </c>
      <c r="D855" s="56" t="s">
        <v>115</v>
      </c>
      <c r="E855" s="59" t="s">
        <v>1696</v>
      </c>
      <c r="F855" s="60">
        <v>94050</v>
      </c>
      <c r="G855" s="60">
        <v>-39273.4</v>
      </c>
      <c r="H855" s="60">
        <v>54776.6</v>
      </c>
      <c r="I855" s="36" t="s">
        <v>305</v>
      </c>
      <c r="J855" s="36" t="s">
        <v>312</v>
      </c>
      <c r="K855" s="55"/>
      <c r="L855" s="55"/>
    </row>
    <row r="856" spans="1:12" customFormat="1" x14ac:dyDescent="0.45">
      <c r="A856" s="56">
        <v>481</v>
      </c>
      <c r="B856" s="106">
        <v>100000439058</v>
      </c>
      <c r="C856" s="56">
        <v>0</v>
      </c>
      <c r="D856" s="56" t="s">
        <v>115</v>
      </c>
      <c r="E856" s="59" t="s">
        <v>1697</v>
      </c>
      <c r="F856" s="60">
        <v>94050</v>
      </c>
      <c r="G856" s="60">
        <v>-39273.4</v>
      </c>
      <c r="H856" s="60">
        <v>54776.6</v>
      </c>
      <c r="I856" s="36" t="s">
        <v>305</v>
      </c>
      <c r="J856" s="36" t="s">
        <v>312</v>
      </c>
      <c r="K856" s="55"/>
      <c r="L856" s="55"/>
    </row>
    <row r="857" spans="1:12" customFormat="1" x14ac:dyDescent="0.45">
      <c r="A857" s="56">
        <v>482</v>
      </c>
      <c r="B857" s="106">
        <v>100000439059</v>
      </c>
      <c r="C857" s="56">
        <v>0</v>
      </c>
      <c r="D857" s="56" t="s">
        <v>115</v>
      </c>
      <c r="E857" s="59" t="s">
        <v>1698</v>
      </c>
      <c r="F857" s="60">
        <v>94050</v>
      </c>
      <c r="G857" s="60">
        <v>-39273.4</v>
      </c>
      <c r="H857" s="60">
        <v>54776.6</v>
      </c>
      <c r="I857" s="36" t="s">
        <v>305</v>
      </c>
      <c r="J857" s="36" t="s">
        <v>312</v>
      </c>
      <c r="K857" s="55"/>
      <c r="L857" s="55"/>
    </row>
    <row r="858" spans="1:12" customFormat="1" x14ac:dyDescent="0.45">
      <c r="A858" s="56">
        <v>483</v>
      </c>
      <c r="B858" s="106">
        <v>100000439060</v>
      </c>
      <c r="C858" s="56">
        <v>0</v>
      </c>
      <c r="D858" s="56" t="s">
        <v>115</v>
      </c>
      <c r="E858" s="59" t="s">
        <v>1699</v>
      </c>
      <c r="F858" s="60">
        <v>94050</v>
      </c>
      <c r="G858" s="60">
        <v>-39273.4</v>
      </c>
      <c r="H858" s="60">
        <v>54776.6</v>
      </c>
      <c r="I858" s="36" t="s">
        <v>305</v>
      </c>
      <c r="J858" s="36" t="s">
        <v>312</v>
      </c>
      <c r="K858" s="55"/>
      <c r="L858" s="55"/>
    </row>
    <row r="859" spans="1:12" customFormat="1" x14ac:dyDescent="0.45">
      <c r="A859" s="56">
        <v>484</v>
      </c>
      <c r="B859" s="106">
        <v>100000439061</v>
      </c>
      <c r="C859" s="56">
        <v>0</v>
      </c>
      <c r="D859" s="56" t="s">
        <v>115</v>
      </c>
      <c r="E859" s="59" t="s">
        <v>1700</v>
      </c>
      <c r="F859" s="60">
        <v>94050</v>
      </c>
      <c r="G859" s="60">
        <v>-39273.4</v>
      </c>
      <c r="H859" s="60">
        <v>54776.6</v>
      </c>
      <c r="I859" s="36" t="s">
        <v>305</v>
      </c>
      <c r="J859" s="36" t="s">
        <v>312</v>
      </c>
      <c r="K859" s="55"/>
      <c r="L859" s="55"/>
    </row>
    <row r="860" spans="1:12" customFormat="1" x14ac:dyDescent="0.45">
      <c r="A860" s="56">
        <v>485</v>
      </c>
      <c r="B860" s="106">
        <v>100000439062</v>
      </c>
      <c r="C860" s="56">
        <v>0</v>
      </c>
      <c r="D860" s="56" t="s">
        <v>115</v>
      </c>
      <c r="E860" s="59" t="s">
        <v>1701</v>
      </c>
      <c r="F860" s="60">
        <v>94050</v>
      </c>
      <c r="G860" s="60">
        <v>-39273.4</v>
      </c>
      <c r="H860" s="60">
        <v>54776.6</v>
      </c>
      <c r="I860" s="36" t="s">
        <v>305</v>
      </c>
      <c r="J860" s="36" t="s">
        <v>312</v>
      </c>
      <c r="K860" s="55"/>
      <c r="L860" s="55"/>
    </row>
    <row r="861" spans="1:12" customFormat="1" x14ac:dyDescent="0.45">
      <c r="A861" s="56">
        <v>486</v>
      </c>
      <c r="B861" s="106">
        <v>100000439063</v>
      </c>
      <c r="C861" s="56">
        <v>0</v>
      </c>
      <c r="D861" s="56" t="s">
        <v>115</v>
      </c>
      <c r="E861" s="59" t="s">
        <v>1702</v>
      </c>
      <c r="F861" s="60">
        <v>94050</v>
      </c>
      <c r="G861" s="60">
        <v>-39273.4</v>
      </c>
      <c r="H861" s="60">
        <v>54776.6</v>
      </c>
      <c r="I861" s="36" t="s">
        <v>305</v>
      </c>
      <c r="J861" s="36" t="s">
        <v>312</v>
      </c>
      <c r="K861" s="55"/>
      <c r="L861" s="55"/>
    </row>
    <row r="862" spans="1:12" customFormat="1" x14ac:dyDescent="0.45">
      <c r="A862" s="56">
        <v>487</v>
      </c>
      <c r="B862" s="106">
        <v>100000439064</v>
      </c>
      <c r="C862" s="56">
        <v>0</v>
      </c>
      <c r="D862" s="56" t="s">
        <v>115</v>
      </c>
      <c r="E862" s="59" t="s">
        <v>1703</v>
      </c>
      <c r="F862" s="60">
        <v>94050</v>
      </c>
      <c r="G862" s="60">
        <v>-39273.4</v>
      </c>
      <c r="H862" s="60">
        <v>54776.6</v>
      </c>
      <c r="I862" s="36" t="s">
        <v>305</v>
      </c>
      <c r="J862" s="36" t="s">
        <v>312</v>
      </c>
      <c r="K862" s="55"/>
      <c r="L862" s="55"/>
    </row>
    <row r="863" spans="1:12" customFormat="1" x14ac:dyDescent="0.45">
      <c r="A863" s="56">
        <v>488</v>
      </c>
      <c r="B863" s="106">
        <v>100000439065</v>
      </c>
      <c r="C863" s="56">
        <v>0</v>
      </c>
      <c r="D863" s="56" t="s">
        <v>115</v>
      </c>
      <c r="E863" s="59" t="s">
        <v>1704</v>
      </c>
      <c r="F863" s="60">
        <v>94050</v>
      </c>
      <c r="G863" s="60">
        <v>-39273.4</v>
      </c>
      <c r="H863" s="60">
        <v>54776.6</v>
      </c>
      <c r="I863" s="36" t="s">
        <v>305</v>
      </c>
      <c r="J863" s="36" t="s">
        <v>312</v>
      </c>
      <c r="K863" s="55"/>
      <c r="L863" s="55"/>
    </row>
    <row r="864" spans="1:12" customFormat="1" x14ac:dyDescent="0.45">
      <c r="A864" s="56">
        <v>489</v>
      </c>
      <c r="B864" s="106">
        <v>100000439066</v>
      </c>
      <c r="C864" s="56">
        <v>0</v>
      </c>
      <c r="D864" s="56" t="s">
        <v>115</v>
      </c>
      <c r="E864" s="59" t="s">
        <v>1705</v>
      </c>
      <c r="F864" s="60">
        <v>94050</v>
      </c>
      <c r="G864" s="60">
        <v>-39273.4</v>
      </c>
      <c r="H864" s="60">
        <v>54776.6</v>
      </c>
      <c r="I864" s="36" t="s">
        <v>305</v>
      </c>
      <c r="J864" s="36" t="s">
        <v>312</v>
      </c>
      <c r="K864" s="55"/>
      <c r="L864" s="55"/>
    </row>
    <row r="865" spans="1:12" customFormat="1" x14ac:dyDescent="0.45">
      <c r="A865" s="56">
        <v>490</v>
      </c>
      <c r="B865" s="106">
        <v>100000439067</v>
      </c>
      <c r="C865" s="56">
        <v>0</v>
      </c>
      <c r="D865" s="56" t="s">
        <v>115</v>
      </c>
      <c r="E865" s="59" t="s">
        <v>1706</v>
      </c>
      <c r="F865" s="60">
        <v>94050</v>
      </c>
      <c r="G865" s="60">
        <v>-39273.4</v>
      </c>
      <c r="H865" s="60">
        <v>54776.6</v>
      </c>
      <c r="I865" s="36" t="s">
        <v>305</v>
      </c>
      <c r="J865" s="36" t="s">
        <v>312</v>
      </c>
      <c r="K865" s="55"/>
      <c r="L865" s="55"/>
    </row>
    <row r="866" spans="1:12" customFormat="1" x14ac:dyDescent="0.45">
      <c r="A866" s="56">
        <v>491</v>
      </c>
      <c r="B866" s="106">
        <v>100000439068</v>
      </c>
      <c r="C866" s="56">
        <v>0</v>
      </c>
      <c r="D866" s="56" t="s">
        <v>115</v>
      </c>
      <c r="E866" s="59" t="s">
        <v>1707</v>
      </c>
      <c r="F866" s="60">
        <v>94050</v>
      </c>
      <c r="G866" s="60">
        <v>-39273.4</v>
      </c>
      <c r="H866" s="60">
        <v>54776.6</v>
      </c>
      <c r="I866" s="36" t="s">
        <v>305</v>
      </c>
      <c r="J866" s="36" t="s">
        <v>312</v>
      </c>
      <c r="K866" s="55"/>
      <c r="L866" s="55"/>
    </row>
    <row r="867" spans="1:12" customFormat="1" x14ac:dyDescent="0.45">
      <c r="A867" s="56">
        <v>492</v>
      </c>
      <c r="B867" s="106">
        <v>100000439069</v>
      </c>
      <c r="C867" s="56">
        <v>0</v>
      </c>
      <c r="D867" s="56" t="s">
        <v>115</v>
      </c>
      <c r="E867" s="59" t="s">
        <v>1708</v>
      </c>
      <c r="F867" s="60">
        <v>94050</v>
      </c>
      <c r="G867" s="60">
        <v>-39273.4</v>
      </c>
      <c r="H867" s="60">
        <v>54776.6</v>
      </c>
      <c r="I867" s="36" t="s">
        <v>305</v>
      </c>
      <c r="J867" s="36" t="s">
        <v>312</v>
      </c>
      <c r="K867" s="55"/>
      <c r="L867" s="55"/>
    </row>
    <row r="868" spans="1:12" customFormat="1" x14ac:dyDescent="0.45">
      <c r="A868" s="56">
        <v>493</v>
      </c>
      <c r="B868" s="106">
        <v>100000439070</v>
      </c>
      <c r="C868" s="56">
        <v>0</v>
      </c>
      <c r="D868" s="56" t="s">
        <v>115</v>
      </c>
      <c r="E868" s="59" t="s">
        <v>1709</v>
      </c>
      <c r="F868" s="60">
        <v>94050</v>
      </c>
      <c r="G868" s="60">
        <v>-39273.4</v>
      </c>
      <c r="H868" s="60">
        <v>54776.6</v>
      </c>
      <c r="I868" s="36" t="s">
        <v>305</v>
      </c>
      <c r="J868" s="36" t="s">
        <v>312</v>
      </c>
      <c r="K868" s="55"/>
      <c r="L868" s="55"/>
    </row>
    <row r="869" spans="1:12" customFormat="1" x14ac:dyDescent="0.45">
      <c r="A869" s="56">
        <v>494</v>
      </c>
      <c r="B869" s="106">
        <v>100000439071</v>
      </c>
      <c r="C869" s="56">
        <v>0</v>
      </c>
      <c r="D869" s="56" t="s">
        <v>115</v>
      </c>
      <c r="E869" s="59" t="s">
        <v>1710</v>
      </c>
      <c r="F869" s="60">
        <v>94050</v>
      </c>
      <c r="G869" s="60">
        <v>-39273.4</v>
      </c>
      <c r="H869" s="60">
        <v>54776.6</v>
      </c>
      <c r="I869" s="36" t="s">
        <v>305</v>
      </c>
      <c r="J869" s="36" t="s">
        <v>312</v>
      </c>
      <c r="K869" s="55"/>
      <c r="L869" s="55"/>
    </row>
    <row r="870" spans="1:12" customFormat="1" x14ac:dyDescent="0.45">
      <c r="A870" s="56">
        <v>495</v>
      </c>
      <c r="B870" s="106">
        <v>100000439072</v>
      </c>
      <c r="C870" s="56">
        <v>0</v>
      </c>
      <c r="D870" s="56" t="s">
        <v>115</v>
      </c>
      <c r="E870" s="59" t="s">
        <v>1711</v>
      </c>
      <c r="F870" s="60">
        <v>94050</v>
      </c>
      <c r="G870" s="60">
        <v>-39273.4</v>
      </c>
      <c r="H870" s="60">
        <v>54776.6</v>
      </c>
      <c r="I870" s="36" t="s">
        <v>305</v>
      </c>
      <c r="J870" s="36" t="s">
        <v>312</v>
      </c>
      <c r="K870" s="55"/>
      <c r="L870" s="55"/>
    </row>
    <row r="871" spans="1:12" customFormat="1" x14ac:dyDescent="0.45">
      <c r="A871" s="56">
        <v>496</v>
      </c>
      <c r="B871" s="106">
        <v>100000439073</v>
      </c>
      <c r="C871" s="56">
        <v>0</v>
      </c>
      <c r="D871" s="56" t="s">
        <v>115</v>
      </c>
      <c r="E871" s="59" t="s">
        <v>1712</v>
      </c>
      <c r="F871" s="60">
        <v>94050</v>
      </c>
      <c r="G871" s="60">
        <v>-39273.4</v>
      </c>
      <c r="H871" s="60">
        <v>54776.6</v>
      </c>
      <c r="I871" s="36" t="s">
        <v>305</v>
      </c>
      <c r="J871" s="36" t="s">
        <v>312</v>
      </c>
      <c r="K871" s="55"/>
      <c r="L871" s="55"/>
    </row>
    <row r="872" spans="1:12" customFormat="1" x14ac:dyDescent="0.45">
      <c r="A872" s="56">
        <v>497</v>
      </c>
      <c r="B872" s="106">
        <v>100000439074</v>
      </c>
      <c r="C872" s="56">
        <v>0</v>
      </c>
      <c r="D872" s="56" t="s">
        <v>115</v>
      </c>
      <c r="E872" s="59" t="s">
        <v>1713</v>
      </c>
      <c r="F872" s="60">
        <v>94050</v>
      </c>
      <c r="G872" s="60">
        <v>-39273.4</v>
      </c>
      <c r="H872" s="60">
        <v>54776.6</v>
      </c>
      <c r="I872" s="36" t="s">
        <v>305</v>
      </c>
      <c r="J872" s="36" t="s">
        <v>312</v>
      </c>
      <c r="K872" s="55"/>
      <c r="L872" s="55"/>
    </row>
    <row r="873" spans="1:12" customFormat="1" x14ac:dyDescent="0.45">
      <c r="A873" s="56">
        <v>498</v>
      </c>
      <c r="B873" s="106">
        <v>100000439075</v>
      </c>
      <c r="C873" s="56">
        <v>0</v>
      </c>
      <c r="D873" s="56" t="s">
        <v>115</v>
      </c>
      <c r="E873" s="59" t="s">
        <v>1714</v>
      </c>
      <c r="F873" s="60">
        <v>94050</v>
      </c>
      <c r="G873" s="60">
        <v>-39273.4</v>
      </c>
      <c r="H873" s="60">
        <v>54776.6</v>
      </c>
      <c r="I873" s="36" t="s">
        <v>305</v>
      </c>
      <c r="J873" s="36" t="s">
        <v>312</v>
      </c>
      <c r="K873" s="55"/>
      <c r="L873" s="55"/>
    </row>
    <row r="874" spans="1:12" customFormat="1" x14ac:dyDescent="0.45">
      <c r="A874" s="56">
        <v>499</v>
      </c>
      <c r="B874" s="106">
        <v>100000439076</v>
      </c>
      <c r="C874" s="56">
        <v>0</v>
      </c>
      <c r="D874" s="56" t="s">
        <v>115</v>
      </c>
      <c r="E874" s="59" t="s">
        <v>1715</v>
      </c>
      <c r="F874" s="60">
        <v>94050</v>
      </c>
      <c r="G874" s="60">
        <v>-39273.4</v>
      </c>
      <c r="H874" s="60">
        <v>54776.6</v>
      </c>
      <c r="I874" s="36" t="s">
        <v>305</v>
      </c>
      <c r="J874" s="36" t="s">
        <v>312</v>
      </c>
      <c r="K874" s="55"/>
      <c r="L874" s="55"/>
    </row>
    <row r="875" spans="1:12" customFormat="1" x14ac:dyDescent="0.45">
      <c r="A875" s="56">
        <v>500</v>
      </c>
      <c r="B875" s="106">
        <v>100000439077</v>
      </c>
      <c r="C875" s="56">
        <v>0</v>
      </c>
      <c r="D875" s="56" t="s">
        <v>115</v>
      </c>
      <c r="E875" s="59" t="s">
        <v>1716</v>
      </c>
      <c r="F875" s="60">
        <v>94050</v>
      </c>
      <c r="G875" s="60">
        <v>-39273.4</v>
      </c>
      <c r="H875" s="60">
        <v>54776.6</v>
      </c>
      <c r="I875" s="36" t="s">
        <v>305</v>
      </c>
      <c r="J875" s="36" t="s">
        <v>312</v>
      </c>
      <c r="K875" s="55"/>
      <c r="L875" s="55"/>
    </row>
    <row r="876" spans="1:12" customFormat="1" x14ac:dyDescent="0.45">
      <c r="A876" s="56">
        <v>501</v>
      </c>
      <c r="B876" s="106">
        <v>100000439078</v>
      </c>
      <c r="C876" s="56">
        <v>0</v>
      </c>
      <c r="D876" s="56" t="s">
        <v>115</v>
      </c>
      <c r="E876" s="59" t="s">
        <v>1717</v>
      </c>
      <c r="F876" s="60">
        <v>94050</v>
      </c>
      <c r="G876" s="60">
        <v>-39273.4</v>
      </c>
      <c r="H876" s="60">
        <v>54776.6</v>
      </c>
      <c r="I876" s="36" t="s">
        <v>305</v>
      </c>
      <c r="J876" s="36" t="s">
        <v>312</v>
      </c>
      <c r="K876" s="55"/>
      <c r="L876" s="55"/>
    </row>
    <row r="877" spans="1:12" customFormat="1" x14ac:dyDescent="0.45">
      <c r="A877" s="56">
        <v>502</v>
      </c>
      <c r="B877" s="106">
        <v>100000439079</v>
      </c>
      <c r="C877" s="56">
        <v>0</v>
      </c>
      <c r="D877" s="56" t="s">
        <v>115</v>
      </c>
      <c r="E877" s="59" t="s">
        <v>1718</v>
      </c>
      <c r="F877" s="60">
        <v>94050</v>
      </c>
      <c r="G877" s="60">
        <v>-39273.4</v>
      </c>
      <c r="H877" s="60">
        <v>54776.6</v>
      </c>
      <c r="I877" s="36" t="s">
        <v>305</v>
      </c>
      <c r="J877" s="36" t="s">
        <v>312</v>
      </c>
      <c r="K877" s="55"/>
      <c r="L877" s="55"/>
    </row>
    <row r="878" spans="1:12" customFormat="1" x14ac:dyDescent="0.45">
      <c r="A878" s="56">
        <v>503</v>
      </c>
      <c r="B878" s="106">
        <v>100000439080</v>
      </c>
      <c r="C878" s="56">
        <v>0</v>
      </c>
      <c r="D878" s="56" t="s">
        <v>115</v>
      </c>
      <c r="E878" s="59" t="s">
        <v>1719</v>
      </c>
      <c r="F878" s="60">
        <v>94050</v>
      </c>
      <c r="G878" s="60">
        <v>-39273.4</v>
      </c>
      <c r="H878" s="60">
        <v>54776.6</v>
      </c>
      <c r="I878" s="36" t="s">
        <v>305</v>
      </c>
      <c r="J878" s="36" t="s">
        <v>312</v>
      </c>
      <c r="K878" s="55"/>
      <c r="L878" s="55"/>
    </row>
    <row r="879" spans="1:12" customFormat="1" x14ac:dyDescent="0.45">
      <c r="A879" s="56">
        <v>504</v>
      </c>
      <c r="B879" s="106">
        <v>100000439081</v>
      </c>
      <c r="C879" s="56">
        <v>0</v>
      </c>
      <c r="D879" s="56" t="s">
        <v>115</v>
      </c>
      <c r="E879" s="59" t="s">
        <v>1720</v>
      </c>
      <c r="F879" s="60">
        <v>94050</v>
      </c>
      <c r="G879" s="60">
        <v>-39273.4</v>
      </c>
      <c r="H879" s="60">
        <v>54776.6</v>
      </c>
      <c r="I879" s="36" t="s">
        <v>305</v>
      </c>
      <c r="J879" s="36" t="s">
        <v>312</v>
      </c>
      <c r="K879" s="55"/>
      <c r="L879" s="55"/>
    </row>
    <row r="880" spans="1:12" customFormat="1" x14ac:dyDescent="0.45">
      <c r="A880" s="56">
        <v>505</v>
      </c>
      <c r="B880" s="106">
        <v>100000439082</v>
      </c>
      <c r="C880" s="56">
        <v>0</v>
      </c>
      <c r="D880" s="56" t="s">
        <v>115</v>
      </c>
      <c r="E880" s="59" t="s">
        <v>1721</v>
      </c>
      <c r="F880" s="60">
        <v>94050</v>
      </c>
      <c r="G880" s="60">
        <v>-39273.4</v>
      </c>
      <c r="H880" s="60">
        <v>54776.6</v>
      </c>
      <c r="I880" s="36" t="s">
        <v>305</v>
      </c>
      <c r="J880" s="36" t="s">
        <v>312</v>
      </c>
      <c r="K880" s="55"/>
      <c r="L880" s="55"/>
    </row>
    <row r="881" spans="1:12" customFormat="1" x14ac:dyDescent="0.45">
      <c r="A881" s="56">
        <v>506</v>
      </c>
      <c r="B881" s="106">
        <v>100000439083</v>
      </c>
      <c r="C881" s="56">
        <v>0</v>
      </c>
      <c r="D881" s="56" t="s">
        <v>115</v>
      </c>
      <c r="E881" s="59" t="s">
        <v>1722</v>
      </c>
      <c r="F881" s="60">
        <v>94050</v>
      </c>
      <c r="G881" s="60">
        <v>-39273.4</v>
      </c>
      <c r="H881" s="60">
        <v>54776.6</v>
      </c>
      <c r="I881" s="36" t="s">
        <v>305</v>
      </c>
      <c r="J881" s="36" t="s">
        <v>312</v>
      </c>
      <c r="K881" s="55"/>
      <c r="L881" s="55"/>
    </row>
    <row r="882" spans="1:12" customFormat="1" x14ac:dyDescent="0.45">
      <c r="A882" s="56">
        <v>507</v>
      </c>
      <c r="B882" s="106">
        <v>100000439084</v>
      </c>
      <c r="C882" s="56">
        <v>0</v>
      </c>
      <c r="D882" s="56" t="s">
        <v>115</v>
      </c>
      <c r="E882" s="59" t="s">
        <v>1723</v>
      </c>
      <c r="F882" s="60">
        <v>94050</v>
      </c>
      <c r="G882" s="60">
        <v>-39273.4</v>
      </c>
      <c r="H882" s="60">
        <v>54776.6</v>
      </c>
      <c r="I882" s="36" t="s">
        <v>305</v>
      </c>
      <c r="J882" s="36" t="s">
        <v>312</v>
      </c>
      <c r="K882" s="55"/>
      <c r="L882" s="55"/>
    </row>
    <row r="883" spans="1:12" customFormat="1" x14ac:dyDescent="0.45">
      <c r="A883" s="56">
        <v>508</v>
      </c>
      <c r="B883" s="106">
        <v>100000439085</v>
      </c>
      <c r="C883" s="56">
        <v>0</v>
      </c>
      <c r="D883" s="56" t="s">
        <v>115</v>
      </c>
      <c r="E883" s="59" t="s">
        <v>1724</v>
      </c>
      <c r="F883" s="60">
        <v>94050</v>
      </c>
      <c r="G883" s="60">
        <v>-39273.4</v>
      </c>
      <c r="H883" s="60">
        <v>54776.6</v>
      </c>
      <c r="I883" s="36" t="s">
        <v>305</v>
      </c>
      <c r="J883" s="36" t="s">
        <v>312</v>
      </c>
      <c r="K883" s="55"/>
      <c r="L883" s="55"/>
    </row>
    <row r="884" spans="1:12" customFormat="1" x14ac:dyDescent="0.45">
      <c r="A884" s="56">
        <v>509</v>
      </c>
      <c r="B884" s="106">
        <v>100000439086</v>
      </c>
      <c r="C884" s="56">
        <v>0</v>
      </c>
      <c r="D884" s="56" t="s">
        <v>115</v>
      </c>
      <c r="E884" s="59" t="s">
        <v>1725</v>
      </c>
      <c r="F884" s="60">
        <v>94050</v>
      </c>
      <c r="G884" s="60">
        <v>-39273.4</v>
      </c>
      <c r="H884" s="60">
        <v>54776.6</v>
      </c>
      <c r="I884" s="36" t="s">
        <v>305</v>
      </c>
      <c r="J884" s="36" t="s">
        <v>312</v>
      </c>
      <c r="K884" s="55"/>
      <c r="L884" s="55"/>
    </row>
    <row r="885" spans="1:12" customFormat="1" x14ac:dyDescent="0.45">
      <c r="A885" s="56">
        <v>510</v>
      </c>
      <c r="B885" s="106">
        <v>100000439087</v>
      </c>
      <c r="C885" s="56">
        <v>0</v>
      </c>
      <c r="D885" s="56" t="s">
        <v>115</v>
      </c>
      <c r="E885" s="59" t="s">
        <v>1726</v>
      </c>
      <c r="F885" s="60">
        <v>94050</v>
      </c>
      <c r="G885" s="60">
        <v>-39273.4</v>
      </c>
      <c r="H885" s="60">
        <v>54776.6</v>
      </c>
      <c r="I885" s="36" t="s">
        <v>305</v>
      </c>
      <c r="J885" s="36" t="s">
        <v>312</v>
      </c>
      <c r="K885" s="55"/>
      <c r="L885" s="55"/>
    </row>
    <row r="886" spans="1:12" customFormat="1" x14ac:dyDescent="0.45">
      <c r="A886" s="56">
        <v>511</v>
      </c>
      <c r="B886" s="106">
        <v>100000439088</v>
      </c>
      <c r="C886" s="56">
        <v>0</v>
      </c>
      <c r="D886" s="56" t="s">
        <v>115</v>
      </c>
      <c r="E886" s="59" t="s">
        <v>1727</v>
      </c>
      <c r="F886" s="60">
        <v>94050</v>
      </c>
      <c r="G886" s="60">
        <v>-39273.4</v>
      </c>
      <c r="H886" s="60">
        <v>54776.6</v>
      </c>
      <c r="I886" s="36" t="s">
        <v>305</v>
      </c>
      <c r="J886" s="36" t="s">
        <v>312</v>
      </c>
      <c r="K886" s="55"/>
      <c r="L886" s="55"/>
    </row>
    <row r="887" spans="1:12" customFormat="1" x14ac:dyDescent="0.45">
      <c r="A887" s="56">
        <v>512</v>
      </c>
      <c r="B887" s="106">
        <v>100000439089</v>
      </c>
      <c r="C887" s="56">
        <v>0</v>
      </c>
      <c r="D887" s="56" t="s">
        <v>115</v>
      </c>
      <c r="E887" s="59" t="s">
        <v>1728</v>
      </c>
      <c r="F887" s="60">
        <v>94050</v>
      </c>
      <c r="G887" s="60">
        <v>-39273.4</v>
      </c>
      <c r="H887" s="60">
        <v>54776.6</v>
      </c>
      <c r="I887" s="36" t="s">
        <v>305</v>
      </c>
      <c r="J887" s="36" t="s">
        <v>312</v>
      </c>
      <c r="K887" s="55"/>
      <c r="L887" s="55"/>
    </row>
    <row r="888" spans="1:12" customFormat="1" x14ac:dyDescent="0.45">
      <c r="A888" s="56">
        <v>513</v>
      </c>
      <c r="B888" s="106">
        <v>100000439090</v>
      </c>
      <c r="C888" s="56">
        <v>0</v>
      </c>
      <c r="D888" s="56" t="s">
        <v>115</v>
      </c>
      <c r="E888" s="59" t="s">
        <v>1729</v>
      </c>
      <c r="F888" s="60">
        <v>94050</v>
      </c>
      <c r="G888" s="60">
        <v>-39273.4</v>
      </c>
      <c r="H888" s="60">
        <v>54776.6</v>
      </c>
      <c r="I888" s="36" t="s">
        <v>305</v>
      </c>
      <c r="J888" s="36" t="s">
        <v>312</v>
      </c>
      <c r="K888" s="55"/>
      <c r="L888" s="55"/>
    </row>
    <row r="889" spans="1:12" customFormat="1" x14ac:dyDescent="0.45">
      <c r="A889" s="56">
        <v>514</v>
      </c>
      <c r="B889" s="106">
        <v>100000439091</v>
      </c>
      <c r="C889" s="56">
        <v>0</v>
      </c>
      <c r="D889" s="56" t="s">
        <v>115</v>
      </c>
      <c r="E889" s="59" t="s">
        <v>1730</v>
      </c>
      <c r="F889" s="60">
        <v>94050</v>
      </c>
      <c r="G889" s="60">
        <v>-39273.39</v>
      </c>
      <c r="H889" s="60">
        <v>54776.61</v>
      </c>
      <c r="I889" s="36" t="s">
        <v>305</v>
      </c>
      <c r="J889" s="36" t="s">
        <v>312</v>
      </c>
      <c r="K889" s="55"/>
      <c r="L889" s="55"/>
    </row>
    <row r="890" spans="1:12" customFormat="1" x14ac:dyDescent="0.45">
      <c r="A890" s="56">
        <v>515</v>
      </c>
      <c r="B890" s="106">
        <v>100000439092</v>
      </c>
      <c r="C890" s="56">
        <v>0</v>
      </c>
      <c r="D890" s="56" t="s">
        <v>115</v>
      </c>
      <c r="E890" s="59" t="s">
        <v>1731</v>
      </c>
      <c r="F890" s="60">
        <v>94050</v>
      </c>
      <c r="G890" s="60">
        <v>-39273.4</v>
      </c>
      <c r="H890" s="60">
        <v>54776.6</v>
      </c>
      <c r="I890" s="36" t="s">
        <v>305</v>
      </c>
      <c r="J890" s="36" t="s">
        <v>312</v>
      </c>
      <c r="K890" s="55"/>
      <c r="L890" s="55"/>
    </row>
    <row r="891" spans="1:12" customFormat="1" x14ac:dyDescent="0.45">
      <c r="A891" s="56">
        <v>516</v>
      </c>
      <c r="B891" s="106">
        <v>100000439093</v>
      </c>
      <c r="C891" s="56">
        <v>0</v>
      </c>
      <c r="D891" s="56" t="s">
        <v>115</v>
      </c>
      <c r="E891" s="59" t="s">
        <v>1732</v>
      </c>
      <c r="F891" s="60">
        <v>94050</v>
      </c>
      <c r="G891" s="60">
        <v>-39273.39</v>
      </c>
      <c r="H891" s="60">
        <v>54776.61</v>
      </c>
      <c r="I891" s="36" t="s">
        <v>305</v>
      </c>
      <c r="J891" s="36" t="s">
        <v>312</v>
      </c>
      <c r="K891" s="55"/>
      <c r="L891" s="55"/>
    </row>
    <row r="892" spans="1:12" customFormat="1" x14ac:dyDescent="0.45">
      <c r="A892" s="56">
        <v>517</v>
      </c>
      <c r="B892" s="106">
        <v>100000439094</v>
      </c>
      <c r="C892" s="56">
        <v>0</v>
      </c>
      <c r="D892" s="56" t="s">
        <v>115</v>
      </c>
      <c r="E892" s="59" t="s">
        <v>1733</v>
      </c>
      <c r="F892" s="60">
        <v>94050</v>
      </c>
      <c r="G892" s="60">
        <v>-39273.4</v>
      </c>
      <c r="H892" s="60">
        <v>54776.6</v>
      </c>
      <c r="I892" s="36" t="s">
        <v>305</v>
      </c>
      <c r="J892" s="36" t="s">
        <v>312</v>
      </c>
      <c r="K892" s="55"/>
      <c r="L892" s="55"/>
    </row>
    <row r="893" spans="1:12" customFormat="1" x14ac:dyDescent="0.45">
      <c r="A893" s="56">
        <v>518</v>
      </c>
      <c r="B893" s="106">
        <v>100000439095</v>
      </c>
      <c r="C893" s="56">
        <v>0</v>
      </c>
      <c r="D893" s="56" t="s">
        <v>115</v>
      </c>
      <c r="E893" s="59" t="s">
        <v>1734</v>
      </c>
      <c r="F893" s="60">
        <v>94050</v>
      </c>
      <c r="G893" s="60">
        <v>-39273.4</v>
      </c>
      <c r="H893" s="60">
        <v>54776.6</v>
      </c>
      <c r="I893" s="36" t="s">
        <v>305</v>
      </c>
      <c r="J893" s="36" t="s">
        <v>312</v>
      </c>
      <c r="K893" s="55"/>
      <c r="L893" s="55"/>
    </row>
    <row r="894" spans="1:12" customFormat="1" x14ac:dyDescent="0.45">
      <c r="A894" s="56">
        <v>519</v>
      </c>
      <c r="B894" s="106">
        <v>100000439096</v>
      </c>
      <c r="C894" s="56">
        <v>0</v>
      </c>
      <c r="D894" s="56" t="s">
        <v>115</v>
      </c>
      <c r="E894" s="59" t="s">
        <v>1735</v>
      </c>
      <c r="F894" s="60">
        <v>94050</v>
      </c>
      <c r="G894" s="60">
        <v>-39273.39</v>
      </c>
      <c r="H894" s="60">
        <v>54776.61</v>
      </c>
      <c r="I894" s="36" t="s">
        <v>305</v>
      </c>
      <c r="J894" s="36" t="s">
        <v>312</v>
      </c>
      <c r="K894" s="55"/>
      <c r="L894" s="55"/>
    </row>
    <row r="895" spans="1:12" customFormat="1" x14ac:dyDescent="0.45">
      <c r="A895" s="56">
        <v>520</v>
      </c>
      <c r="B895" s="106">
        <v>100000439097</v>
      </c>
      <c r="C895" s="56">
        <v>0</v>
      </c>
      <c r="D895" s="56" t="s">
        <v>115</v>
      </c>
      <c r="E895" s="59" t="s">
        <v>1736</v>
      </c>
      <c r="F895" s="60">
        <v>94050</v>
      </c>
      <c r="G895" s="60">
        <v>-39273.39</v>
      </c>
      <c r="H895" s="60">
        <v>54776.61</v>
      </c>
      <c r="I895" s="36" t="s">
        <v>305</v>
      </c>
      <c r="J895" s="36" t="s">
        <v>312</v>
      </c>
      <c r="K895" s="55"/>
      <c r="L895" s="55"/>
    </row>
    <row r="896" spans="1:12" customFormat="1" x14ac:dyDescent="0.45">
      <c r="A896" s="56">
        <v>521</v>
      </c>
      <c r="B896" s="106">
        <v>100000439098</v>
      </c>
      <c r="C896" s="56">
        <v>0</v>
      </c>
      <c r="D896" s="56" t="s">
        <v>115</v>
      </c>
      <c r="E896" s="59" t="s">
        <v>1737</v>
      </c>
      <c r="F896" s="60">
        <v>94050</v>
      </c>
      <c r="G896" s="60">
        <v>-39273.4</v>
      </c>
      <c r="H896" s="60">
        <v>54776.6</v>
      </c>
      <c r="I896" s="36" t="s">
        <v>305</v>
      </c>
      <c r="J896" s="36" t="s">
        <v>312</v>
      </c>
      <c r="K896" s="55"/>
      <c r="L896" s="55"/>
    </row>
    <row r="897" spans="1:12" customFormat="1" x14ac:dyDescent="0.45">
      <c r="A897" s="56">
        <v>522</v>
      </c>
      <c r="B897" s="106">
        <v>100000439099</v>
      </c>
      <c r="C897" s="56">
        <v>0</v>
      </c>
      <c r="D897" s="56" t="s">
        <v>115</v>
      </c>
      <c r="E897" s="59" t="s">
        <v>1738</v>
      </c>
      <c r="F897" s="60">
        <v>94050</v>
      </c>
      <c r="G897" s="60">
        <v>-39273.39</v>
      </c>
      <c r="H897" s="60">
        <v>54776.61</v>
      </c>
      <c r="I897" s="36" t="s">
        <v>305</v>
      </c>
      <c r="J897" s="36" t="s">
        <v>312</v>
      </c>
      <c r="K897" s="55"/>
      <c r="L897" s="55"/>
    </row>
    <row r="898" spans="1:12" customFormat="1" x14ac:dyDescent="0.45">
      <c r="A898" s="56">
        <v>523</v>
      </c>
      <c r="B898" s="106">
        <v>100000439100</v>
      </c>
      <c r="C898" s="56">
        <v>0</v>
      </c>
      <c r="D898" s="56" t="s">
        <v>115</v>
      </c>
      <c r="E898" s="59" t="s">
        <v>1739</v>
      </c>
      <c r="F898" s="60">
        <v>94050</v>
      </c>
      <c r="G898" s="60">
        <v>-39273.4</v>
      </c>
      <c r="H898" s="60">
        <v>54776.6</v>
      </c>
      <c r="I898" s="36" t="s">
        <v>305</v>
      </c>
      <c r="J898" s="36" t="s">
        <v>312</v>
      </c>
      <c r="K898" s="55"/>
      <c r="L898" s="55"/>
    </row>
    <row r="899" spans="1:12" customFormat="1" x14ac:dyDescent="0.45">
      <c r="A899" s="56">
        <v>524</v>
      </c>
      <c r="B899" s="106">
        <v>100000439101</v>
      </c>
      <c r="C899" s="56">
        <v>0</v>
      </c>
      <c r="D899" s="56" t="s">
        <v>115</v>
      </c>
      <c r="E899" s="59" t="s">
        <v>1740</v>
      </c>
      <c r="F899" s="60">
        <v>94050</v>
      </c>
      <c r="G899" s="60">
        <v>-39273.4</v>
      </c>
      <c r="H899" s="60">
        <v>54776.6</v>
      </c>
      <c r="I899" s="36" t="s">
        <v>305</v>
      </c>
      <c r="J899" s="36" t="s">
        <v>312</v>
      </c>
      <c r="K899" s="55"/>
      <c r="L899" s="55"/>
    </row>
    <row r="900" spans="1:12" customFormat="1" x14ac:dyDescent="0.45">
      <c r="A900" s="56">
        <v>525</v>
      </c>
      <c r="B900" s="106">
        <v>100000439102</v>
      </c>
      <c r="C900" s="56">
        <v>0</v>
      </c>
      <c r="D900" s="56" t="s">
        <v>115</v>
      </c>
      <c r="E900" s="59" t="s">
        <v>1741</v>
      </c>
      <c r="F900" s="60">
        <v>94050</v>
      </c>
      <c r="G900" s="60">
        <v>-39273.39</v>
      </c>
      <c r="H900" s="60">
        <v>54776.61</v>
      </c>
      <c r="I900" s="36" t="s">
        <v>305</v>
      </c>
      <c r="J900" s="36" t="s">
        <v>312</v>
      </c>
      <c r="K900" s="55"/>
      <c r="L900" s="55"/>
    </row>
    <row r="901" spans="1:12" customFormat="1" x14ac:dyDescent="0.45">
      <c r="A901" s="56">
        <v>526</v>
      </c>
      <c r="B901" s="106">
        <v>100000439103</v>
      </c>
      <c r="C901" s="56">
        <v>0</v>
      </c>
      <c r="D901" s="56" t="s">
        <v>115</v>
      </c>
      <c r="E901" s="59" t="s">
        <v>1742</v>
      </c>
      <c r="F901" s="60">
        <v>94050</v>
      </c>
      <c r="G901" s="60">
        <v>-39273.39</v>
      </c>
      <c r="H901" s="60">
        <v>54776.61</v>
      </c>
      <c r="I901" s="36" t="s">
        <v>305</v>
      </c>
      <c r="J901" s="36" t="s">
        <v>312</v>
      </c>
      <c r="K901" s="55"/>
      <c r="L901" s="55"/>
    </row>
    <row r="902" spans="1:12" customFormat="1" x14ac:dyDescent="0.45">
      <c r="A902" s="56">
        <v>527</v>
      </c>
      <c r="B902" s="106">
        <v>100000439104</v>
      </c>
      <c r="C902" s="56">
        <v>0</v>
      </c>
      <c r="D902" s="56" t="s">
        <v>115</v>
      </c>
      <c r="E902" s="59" t="s">
        <v>1743</v>
      </c>
      <c r="F902" s="60">
        <v>94050</v>
      </c>
      <c r="G902" s="60">
        <v>-39273.4</v>
      </c>
      <c r="H902" s="60">
        <v>54776.6</v>
      </c>
      <c r="I902" s="36" t="s">
        <v>305</v>
      </c>
      <c r="J902" s="36" t="s">
        <v>312</v>
      </c>
      <c r="K902" s="55"/>
      <c r="L902" s="55"/>
    </row>
    <row r="903" spans="1:12" customFormat="1" x14ac:dyDescent="0.45">
      <c r="A903" s="56">
        <v>528</v>
      </c>
      <c r="B903" s="106">
        <v>100000442665</v>
      </c>
      <c r="C903" s="56">
        <v>0</v>
      </c>
      <c r="D903" s="56" t="s">
        <v>115</v>
      </c>
      <c r="E903" s="59" t="s">
        <v>1744</v>
      </c>
      <c r="F903" s="60">
        <v>746325</v>
      </c>
      <c r="G903" s="60">
        <v>-301700.19</v>
      </c>
      <c r="H903" s="60">
        <v>444624.81</v>
      </c>
      <c r="I903" s="36" t="s">
        <v>305</v>
      </c>
      <c r="J903" s="36" t="s">
        <v>312</v>
      </c>
      <c r="K903" s="55"/>
      <c r="L903" s="55"/>
    </row>
    <row r="904" spans="1:12" customFormat="1" x14ac:dyDescent="0.45">
      <c r="A904" s="56">
        <v>529</v>
      </c>
      <c r="B904" s="106">
        <v>100000442666</v>
      </c>
      <c r="C904" s="56">
        <v>0</v>
      </c>
      <c r="D904" s="56" t="s">
        <v>115</v>
      </c>
      <c r="E904" s="59" t="s">
        <v>1745</v>
      </c>
      <c r="F904" s="60">
        <v>746325</v>
      </c>
      <c r="G904" s="60">
        <v>-301700.19</v>
      </c>
      <c r="H904" s="60">
        <v>444624.81</v>
      </c>
      <c r="I904" s="36" t="s">
        <v>305</v>
      </c>
      <c r="J904" s="36" t="s">
        <v>312</v>
      </c>
      <c r="K904" s="55"/>
      <c r="L904" s="55"/>
    </row>
    <row r="905" spans="1:12" customFormat="1" x14ac:dyDescent="0.45">
      <c r="A905" s="56">
        <v>530</v>
      </c>
      <c r="B905" s="106">
        <v>100000442667</v>
      </c>
      <c r="C905" s="56">
        <v>0</v>
      </c>
      <c r="D905" s="56" t="s">
        <v>115</v>
      </c>
      <c r="E905" s="59" t="s">
        <v>1746</v>
      </c>
      <c r="F905" s="60">
        <v>746325</v>
      </c>
      <c r="G905" s="60">
        <v>-301700.19</v>
      </c>
      <c r="H905" s="60">
        <v>444624.81</v>
      </c>
      <c r="I905" s="36" t="s">
        <v>305</v>
      </c>
      <c r="J905" s="36" t="s">
        <v>312</v>
      </c>
      <c r="K905" s="55"/>
      <c r="L905" s="55"/>
    </row>
    <row r="906" spans="1:12" customFormat="1" x14ac:dyDescent="0.45">
      <c r="A906" s="56">
        <v>531</v>
      </c>
      <c r="B906" s="106">
        <v>100000442668</v>
      </c>
      <c r="C906" s="56">
        <v>0</v>
      </c>
      <c r="D906" s="56" t="s">
        <v>115</v>
      </c>
      <c r="E906" s="59" t="s">
        <v>1747</v>
      </c>
      <c r="F906" s="60">
        <v>746325</v>
      </c>
      <c r="G906" s="60">
        <v>-301700.19</v>
      </c>
      <c r="H906" s="60">
        <v>444624.81</v>
      </c>
      <c r="I906" s="36" t="s">
        <v>305</v>
      </c>
      <c r="J906" s="36" t="s">
        <v>312</v>
      </c>
      <c r="K906" s="55"/>
      <c r="L906" s="55"/>
    </row>
    <row r="907" spans="1:12" customFormat="1" x14ac:dyDescent="0.45">
      <c r="A907" s="56">
        <v>532</v>
      </c>
      <c r="B907" s="106">
        <v>100000442669</v>
      </c>
      <c r="C907" s="56">
        <v>0</v>
      </c>
      <c r="D907" s="56" t="s">
        <v>115</v>
      </c>
      <c r="E907" s="59" t="s">
        <v>1748</v>
      </c>
      <c r="F907" s="60">
        <v>746325</v>
      </c>
      <c r="G907" s="60">
        <v>-301700.19</v>
      </c>
      <c r="H907" s="60">
        <v>444624.81</v>
      </c>
      <c r="I907" s="36" t="s">
        <v>305</v>
      </c>
      <c r="J907" s="36" t="s">
        <v>312</v>
      </c>
      <c r="K907" s="55"/>
      <c r="L907" s="55"/>
    </row>
    <row r="908" spans="1:12" customFormat="1" x14ac:dyDescent="0.45">
      <c r="A908" s="56">
        <v>533</v>
      </c>
      <c r="B908" s="106">
        <v>100000442670</v>
      </c>
      <c r="C908" s="56">
        <v>0</v>
      </c>
      <c r="D908" s="56" t="s">
        <v>115</v>
      </c>
      <c r="E908" s="59" t="s">
        <v>1749</v>
      </c>
      <c r="F908" s="60">
        <v>746325</v>
      </c>
      <c r="G908" s="60">
        <v>-301700.19</v>
      </c>
      <c r="H908" s="60">
        <v>444624.81</v>
      </c>
      <c r="I908" s="36" t="s">
        <v>305</v>
      </c>
      <c r="J908" s="36" t="s">
        <v>312</v>
      </c>
      <c r="K908" s="55"/>
      <c r="L908" s="55"/>
    </row>
    <row r="909" spans="1:12" customFormat="1" x14ac:dyDescent="0.45">
      <c r="A909" s="56">
        <v>534</v>
      </c>
      <c r="B909" s="106">
        <v>100000442671</v>
      </c>
      <c r="C909" s="56">
        <v>0</v>
      </c>
      <c r="D909" s="56" t="s">
        <v>115</v>
      </c>
      <c r="E909" s="59" t="s">
        <v>1750</v>
      </c>
      <c r="F909" s="60">
        <v>746325</v>
      </c>
      <c r="G909" s="60">
        <v>-301700.19</v>
      </c>
      <c r="H909" s="60">
        <v>444624.81</v>
      </c>
      <c r="I909" s="36" t="s">
        <v>305</v>
      </c>
      <c r="J909" s="36" t="s">
        <v>312</v>
      </c>
      <c r="K909" s="55"/>
      <c r="L909" s="55"/>
    </row>
    <row r="910" spans="1:12" customFormat="1" x14ac:dyDescent="0.45">
      <c r="A910" s="56">
        <v>535</v>
      </c>
      <c r="B910" s="106">
        <v>100000442672</v>
      </c>
      <c r="C910" s="56">
        <v>0</v>
      </c>
      <c r="D910" s="56" t="s">
        <v>115</v>
      </c>
      <c r="E910" s="59" t="s">
        <v>1751</v>
      </c>
      <c r="F910" s="60">
        <v>746325</v>
      </c>
      <c r="G910" s="60">
        <v>-301700.19</v>
      </c>
      <c r="H910" s="60">
        <v>444624.81</v>
      </c>
      <c r="I910" s="36" t="s">
        <v>305</v>
      </c>
      <c r="J910" s="36" t="s">
        <v>312</v>
      </c>
      <c r="K910" s="55"/>
      <c r="L910" s="55"/>
    </row>
    <row r="911" spans="1:12" customFormat="1" x14ac:dyDescent="0.45">
      <c r="A911" s="56">
        <v>536</v>
      </c>
      <c r="B911" s="106">
        <v>100000442673</v>
      </c>
      <c r="C911" s="56">
        <v>0</v>
      </c>
      <c r="D911" s="56" t="s">
        <v>115</v>
      </c>
      <c r="E911" s="59" t="s">
        <v>1752</v>
      </c>
      <c r="F911" s="60">
        <v>746325</v>
      </c>
      <c r="G911" s="60">
        <v>-301700.19</v>
      </c>
      <c r="H911" s="60">
        <v>444624.81</v>
      </c>
      <c r="I911" s="36" t="s">
        <v>305</v>
      </c>
      <c r="J911" s="36" t="s">
        <v>312</v>
      </c>
      <c r="K911" s="55"/>
      <c r="L911" s="55"/>
    </row>
    <row r="912" spans="1:12" customFormat="1" x14ac:dyDescent="0.45">
      <c r="A912" s="56">
        <v>537</v>
      </c>
      <c r="B912" s="106">
        <v>100000442674</v>
      </c>
      <c r="C912" s="56">
        <v>0</v>
      </c>
      <c r="D912" s="56" t="s">
        <v>115</v>
      </c>
      <c r="E912" s="59" t="s">
        <v>1753</v>
      </c>
      <c r="F912" s="60">
        <v>746325</v>
      </c>
      <c r="G912" s="60">
        <v>-301700.26</v>
      </c>
      <c r="H912" s="60">
        <v>444624.74</v>
      </c>
      <c r="I912" s="36" t="s">
        <v>305</v>
      </c>
      <c r="J912" s="36" t="s">
        <v>312</v>
      </c>
      <c r="K912" s="55"/>
      <c r="L912" s="55"/>
    </row>
    <row r="913" spans="1:12" customFormat="1" x14ac:dyDescent="0.45">
      <c r="A913" s="56">
        <v>538</v>
      </c>
      <c r="B913" s="106">
        <v>100000442675</v>
      </c>
      <c r="C913" s="56">
        <v>0</v>
      </c>
      <c r="D913" s="56" t="s">
        <v>115</v>
      </c>
      <c r="E913" s="59" t="s">
        <v>1754</v>
      </c>
      <c r="F913" s="60">
        <v>746325</v>
      </c>
      <c r="G913" s="60">
        <v>-301700.19</v>
      </c>
      <c r="H913" s="60">
        <v>444624.81</v>
      </c>
      <c r="I913" s="36" t="s">
        <v>305</v>
      </c>
      <c r="J913" s="36" t="s">
        <v>312</v>
      </c>
      <c r="K913" s="55"/>
      <c r="L913" s="55"/>
    </row>
    <row r="914" spans="1:12" customFormat="1" x14ac:dyDescent="0.45">
      <c r="A914" s="56">
        <v>539</v>
      </c>
      <c r="B914" s="106">
        <v>100000442676</v>
      </c>
      <c r="C914" s="56">
        <v>0</v>
      </c>
      <c r="D914" s="56" t="s">
        <v>115</v>
      </c>
      <c r="E914" s="59" t="s">
        <v>1755</v>
      </c>
      <c r="F914" s="60">
        <v>746325</v>
      </c>
      <c r="G914" s="60">
        <v>-301700.19</v>
      </c>
      <c r="H914" s="60">
        <v>444624.81</v>
      </c>
      <c r="I914" s="36" t="s">
        <v>305</v>
      </c>
      <c r="J914" s="36" t="s">
        <v>312</v>
      </c>
      <c r="K914" s="55"/>
      <c r="L914" s="55"/>
    </row>
    <row r="915" spans="1:12" customFormat="1" x14ac:dyDescent="0.45">
      <c r="A915" s="56">
        <v>540</v>
      </c>
      <c r="B915" s="106">
        <v>100000442677</v>
      </c>
      <c r="C915" s="56">
        <v>0</v>
      </c>
      <c r="D915" s="56" t="s">
        <v>115</v>
      </c>
      <c r="E915" s="59" t="s">
        <v>1756</v>
      </c>
      <c r="F915" s="60">
        <v>746325</v>
      </c>
      <c r="G915" s="60">
        <v>-301700.19</v>
      </c>
      <c r="H915" s="60">
        <v>444624.81</v>
      </c>
      <c r="I915" s="36" t="s">
        <v>305</v>
      </c>
      <c r="J915" s="36" t="s">
        <v>312</v>
      </c>
      <c r="K915" s="55"/>
      <c r="L915" s="55"/>
    </row>
    <row r="916" spans="1:12" customFormat="1" x14ac:dyDescent="0.45">
      <c r="A916" s="56">
        <v>541</v>
      </c>
      <c r="B916" s="106">
        <v>100000442678</v>
      </c>
      <c r="C916" s="56">
        <v>0</v>
      </c>
      <c r="D916" s="56" t="s">
        <v>115</v>
      </c>
      <c r="E916" s="59" t="s">
        <v>1757</v>
      </c>
      <c r="F916" s="60">
        <v>746325</v>
      </c>
      <c r="G916" s="60">
        <v>-301700.19</v>
      </c>
      <c r="H916" s="60">
        <v>444624.81</v>
      </c>
      <c r="I916" s="36" t="s">
        <v>305</v>
      </c>
      <c r="J916" s="36" t="s">
        <v>312</v>
      </c>
      <c r="K916" s="55"/>
      <c r="L916" s="55"/>
    </row>
    <row r="917" spans="1:12" customFormat="1" x14ac:dyDescent="0.45">
      <c r="A917" s="56">
        <v>542</v>
      </c>
      <c r="B917" s="106">
        <v>100000442679</v>
      </c>
      <c r="C917" s="56">
        <v>0</v>
      </c>
      <c r="D917" s="56" t="s">
        <v>115</v>
      </c>
      <c r="E917" s="59" t="s">
        <v>1758</v>
      </c>
      <c r="F917" s="60">
        <v>746325</v>
      </c>
      <c r="G917" s="60">
        <v>-301700.19</v>
      </c>
      <c r="H917" s="60">
        <v>444624.81</v>
      </c>
      <c r="I917" s="36" t="s">
        <v>305</v>
      </c>
      <c r="J917" s="36" t="s">
        <v>312</v>
      </c>
      <c r="K917" s="55"/>
      <c r="L917" s="55"/>
    </row>
    <row r="918" spans="1:12" customFormat="1" x14ac:dyDescent="0.45">
      <c r="A918" s="56">
        <v>543</v>
      </c>
      <c r="B918" s="106">
        <v>100000442680</v>
      </c>
      <c r="C918" s="56">
        <v>0</v>
      </c>
      <c r="D918" s="56" t="s">
        <v>115</v>
      </c>
      <c r="E918" s="59" t="s">
        <v>1759</v>
      </c>
      <c r="F918" s="60">
        <v>746325</v>
      </c>
      <c r="G918" s="60">
        <v>-301700.19</v>
      </c>
      <c r="H918" s="60">
        <v>444624.81</v>
      </c>
      <c r="I918" s="36" t="s">
        <v>305</v>
      </c>
      <c r="J918" s="36" t="s">
        <v>312</v>
      </c>
      <c r="K918" s="55"/>
      <c r="L918" s="55"/>
    </row>
    <row r="919" spans="1:12" customFormat="1" x14ac:dyDescent="0.45">
      <c r="A919" s="56">
        <v>544</v>
      </c>
      <c r="B919" s="106">
        <v>100000442681</v>
      </c>
      <c r="C919" s="56">
        <v>0</v>
      </c>
      <c r="D919" s="56" t="s">
        <v>115</v>
      </c>
      <c r="E919" s="59" t="s">
        <v>1760</v>
      </c>
      <c r="F919" s="60">
        <v>746325</v>
      </c>
      <c r="G919" s="60">
        <v>-301700.19</v>
      </c>
      <c r="H919" s="60">
        <v>444624.81</v>
      </c>
      <c r="I919" s="36" t="s">
        <v>305</v>
      </c>
      <c r="J919" s="36" t="s">
        <v>312</v>
      </c>
      <c r="K919" s="55"/>
      <c r="L919" s="55"/>
    </row>
    <row r="920" spans="1:12" customFormat="1" x14ac:dyDescent="0.45">
      <c r="A920" s="56">
        <v>545</v>
      </c>
      <c r="B920" s="106">
        <v>100000442682</v>
      </c>
      <c r="C920" s="56">
        <v>0</v>
      </c>
      <c r="D920" s="56" t="s">
        <v>115</v>
      </c>
      <c r="E920" s="59" t="s">
        <v>1761</v>
      </c>
      <c r="F920" s="60">
        <v>746325</v>
      </c>
      <c r="G920" s="60">
        <v>-301700.19</v>
      </c>
      <c r="H920" s="60">
        <v>444624.81</v>
      </c>
      <c r="I920" s="36" t="s">
        <v>305</v>
      </c>
      <c r="J920" s="36" t="s">
        <v>312</v>
      </c>
      <c r="K920" s="55"/>
      <c r="L920" s="55"/>
    </row>
    <row r="921" spans="1:12" customFormat="1" x14ac:dyDescent="0.45">
      <c r="A921" s="56">
        <v>546</v>
      </c>
      <c r="B921" s="106">
        <v>100000442683</v>
      </c>
      <c r="C921" s="56">
        <v>0</v>
      </c>
      <c r="D921" s="56" t="s">
        <v>115</v>
      </c>
      <c r="E921" s="59" t="s">
        <v>1762</v>
      </c>
      <c r="F921" s="60">
        <v>746325</v>
      </c>
      <c r="G921" s="60">
        <v>-301700.19</v>
      </c>
      <c r="H921" s="60">
        <v>444624.81</v>
      </c>
      <c r="I921" s="36" t="s">
        <v>305</v>
      </c>
      <c r="J921" s="36" t="s">
        <v>312</v>
      </c>
      <c r="K921" s="55"/>
      <c r="L921" s="55"/>
    </row>
    <row r="922" spans="1:12" customFormat="1" x14ac:dyDescent="0.45">
      <c r="A922" s="56">
        <v>547</v>
      </c>
      <c r="B922" s="106">
        <v>100000442684</v>
      </c>
      <c r="C922" s="56">
        <v>0</v>
      </c>
      <c r="D922" s="56" t="s">
        <v>115</v>
      </c>
      <c r="E922" s="59" t="s">
        <v>1763</v>
      </c>
      <c r="F922" s="60">
        <v>746325</v>
      </c>
      <c r="G922" s="60">
        <v>-301700.19</v>
      </c>
      <c r="H922" s="60">
        <v>444624.81</v>
      </c>
      <c r="I922" s="36" t="s">
        <v>305</v>
      </c>
      <c r="J922" s="36" t="s">
        <v>312</v>
      </c>
      <c r="K922" s="55"/>
      <c r="L922" s="55"/>
    </row>
    <row r="923" spans="1:12" customFormat="1" x14ac:dyDescent="0.45">
      <c r="A923" s="56">
        <v>548</v>
      </c>
      <c r="B923" s="106">
        <v>100000442685</v>
      </c>
      <c r="C923" s="56">
        <v>0</v>
      </c>
      <c r="D923" s="56" t="s">
        <v>115</v>
      </c>
      <c r="E923" s="59" t="s">
        <v>1764</v>
      </c>
      <c r="F923" s="60">
        <v>746325</v>
      </c>
      <c r="G923" s="60">
        <v>-301700.19</v>
      </c>
      <c r="H923" s="60">
        <v>444624.81</v>
      </c>
      <c r="I923" s="36" t="s">
        <v>305</v>
      </c>
      <c r="J923" s="36" t="s">
        <v>312</v>
      </c>
      <c r="K923" s="55"/>
      <c r="L923" s="55"/>
    </row>
    <row r="924" spans="1:12" customFormat="1" x14ac:dyDescent="0.45">
      <c r="A924" s="56">
        <v>549</v>
      </c>
      <c r="B924" s="106">
        <v>100000442686</v>
      </c>
      <c r="C924" s="56">
        <v>0</v>
      </c>
      <c r="D924" s="56" t="s">
        <v>115</v>
      </c>
      <c r="E924" s="59" t="s">
        <v>1765</v>
      </c>
      <c r="F924" s="60">
        <v>746325</v>
      </c>
      <c r="G924" s="60">
        <v>-301700.19</v>
      </c>
      <c r="H924" s="60">
        <v>444624.81</v>
      </c>
      <c r="I924" s="36" t="s">
        <v>305</v>
      </c>
      <c r="J924" s="36" t="s">
        <v>312</v>
      </c>
      <c r="K924" s="55"/>
      <c r="L924" s="55"/>
    </row>
    <row r="925" spans="1:12" customFormat="1" x14ac:dyDescent="0.45">
      <c r="A925" s="56">
        <v>550</v>
      </c>
      <c r="B925" s="106">
        <v>100000447265</v>
      </c>
      <c r="C925" s="56">
        <v>0</v>
      </c>
      <c r="D925" s="56" t="s">
        <v>726</v>
      </c>
      <c r="E925" s="59" t="s">
        <v>1766</v>
      </c>
      <c r="F925" s="60">
        <v>2114320</v>
      </c>
      <c r="G925" s="60">
        <v>-531762.67000000004</v>
      </c>
      <c r="H925" s="60">
        <v>1582557.33</v>
      </c>
      <c r="I925" s="36" t="s">
        <v>305</v>
      </c>
      <c r="J925" s="36" t="s">
        <v>312</v>
      </c>
      <c r="K925" s="55"/>
      <c r="L925" s="55"/>
    </row>
    <row r="926" spans="1:12" customFormat="1" x14ac:dyDescent="0.45">
      <c r="A926" s="56">
        <v>551</v>
      </c>
      <c r="B926" s="106">
        <v>100000541751</v>
      </c>
      <c r="C926" s="56">
        <v>0</v>
      </c>
      <c r="D926" s="56" t="s">
        <v>132</v>
      </c>
      <c r="E926" s="59" t="s">
        <v>1767</v>
      </c>
      <c r="F926" s="60">
        <v>1455000</v>
      </c>
      <c r="G926" s="60">
        <v>-195945.43</v>
      </c>
      <c r="H926" s="60">
        <v>1259054.57</v>
      </c>
      <c r="I926" s="36" t="s">
        <v>305</v>
      </c>
      <c r="J926" s="36" t="s">
        <v>312</v>
      </c>
      <c r="K926" s="55"/>
      <c r="L926" s="55"/>
    </row>
    <row r="927" spans="1:12" customFormat="1" x14ac:dyDescent="0.45">
      <c r="A927" s="56">
        <v>552</v>
      </c>
      <c r="B927" s="106">
        <v>100000548042</v>
      </c>
      <c r="C927" s="56">
        <v>0</v>
      </c>
      <c r="D927" s="56" t="s">
        <v>1103</v>
      </c>
      <c r="E927" s="59" t="s">
        <v>1768</v>
      </c>
      <c r="F927" s="60">
        <v>148516</v>
      </c>
      <c r="G927" s="60">
        <v>-87914.91</v>
      </c>
      <c r="H927" s="60">
        <v>60601.09</v>
      </c>
      <c r="I927" s="36" t="s">
        <v>305</v>
      </c>
      <c r="J927" s="36" t="s">
        <v>312</v>
      </c>
      <c r="K927" s="55"/>
      <c r="L927" s="55"/>
    </row>
    <row r="928" spans="1:12" customFormat="1" x14ac:dyDescent="0.45">
      <c r="A928" s="56">
        <v>553</v>
      </c>
      <c r="B928" s="106">
        <v>100000548043</v>
      </c>
      <c r="C928" s="56">
        <v>0</v>
      </c>
      <c r="D928" s="56" t="s">
        <v>1103</v>
      </c>
      <c r="E928" s="59" t="s">
        <v>1768</v>
      </c>
      <c r="F928" s="60">
        <v>148516</v>
      </c>
      <c r="G928" s="60">
        <v>-87914.91</v>
      </c>
      <c r="H928" s="60">
        <v>60601.09</v>
      </c>
      <c r="I928" s="36" t="s">
        <v>305</v>
      </c>
      <c r="J928" s="36" t="s">
        <v>312</v>
      </c>
      <c r="K928" s="55"/>
      <c r="L928" s="55"/>
    </row>
    <row r="929" spans="1:12" customFormat="1" x14ac:dyDescent="0.45">
      <c r="A929" s="56">
        <v>554</v>
      </c>
      <c r="B929" s="106">
        <v>100000548044</v>
      </c>
      <c r="C929" s="56">
        <v>0</v>
      </c>
      <c r="D929" s="56" t="s">
        <v>1103</v>
      </c>
      <c r="E929" s="59" t="s">
        <v>1768</v>
      </c>
      <c r="F929" s="60">
        <v>148516</v>
      </c>
      <c r="G929" s="60">
        <v>-87914.91</v>
      </c>
      <c r="H929" s="60">
        <v>60601.09</v>
      </c>
      <c r="I929" s="36" t="s">
        <v>305</v>
      </c>
      <c r="J929" s="36" t="s">
        <v>312</v>
      </c>
      <c r="K929" s="55"/>
      <c r="L929" s="55"/>
    </row>
    <row r="930" spans="1:12" customFormat="1" x14ac:dyDescent="0.45">
      <c r="A930" s="56">
        <v>555</v>
      </c>
      <c r="B930" s="106">
        <v>100000548045</v>
      </c>
      <c r="C930" s="56">
        <v>0</v>
      </c>
      <c r="D930" s="56" t="s">
        <v>1103</v>
      </c>
      <c r="E930" s="59" t="s">
        <v>1768</v>
      </c>
      <c r="F930" s="60">
        <v>148516</v>
      </c>
      <c r="G930" s="60">
        <v>-87914.91</v>
      </c>
      <c r="H930" s="60">
        <v>60601.09</v>
      </c>
      <c r="I930" s="36" t="s">
        <v>305</v>
      </c>
      <c r="J930" s="36" t="s">
        <v>312</v>
      </c>
      <c r="K930" s="55"/>
      <c r="L930" s="55"/>
    </row>
    <row r="931" spans="1:12" customFormat="1" x14ac:dyDescent="0.45">
      <c r="A931" s="56">
        <v>556</v>
      </c>
      <c r="B931" s="106">
        <v>100000548046</v>
      </c>
      <c r="C931" s="56">
        <v>0</v>
      </c>
      <c r="D931" s="56" t="s">
        <v>1103</v>
      </c>
      <c r="E931" s="59" t="s">
        <v>1768</v>
      </c>
      <c r="F931" s="60">
        <v>148516</v>
      </c>
      <c r="G931" s="60">
        <v>-87914.91</v>
      </c>
      <c r="H931" s="60">
        <v>60601.09</v>
      </c>
      <c r="I931" s="36" t="s">
        <v>305</v>
      </c>
      <c r="J931" s="36" t="s">
        <v>312</v>
      </c>
      <c r="K931" s="55"/>
      <c r="L931" s="55"/>
    </row>
    <row r="932" spans="1:12" customFormat="1" x14ac:dyDescent="0.45">
      <c r="A932" s="56">
        <v>557</v>
      </c>
      <c r="B932" s="106">
        <v>100000548047</v>
      </c>
      <c r="C932" s="56">
        <v>0</v>
      </c>
      <c r="D932" s="56" t="s">
        <v>1103</v>
      </c>
      <c r="E932" s="59" t="s">
        <v>1768</v>
      </c>
      <c r="F932" s="60">
        <v>148516</v>
      </c>
      <c r="G932" s="60">
        <v>-87914.91</v>
      </c>
      <c r="H932" s="60">
        <v>60601.09</v>
      </c>
      <c r="I932" s="36" t="s">
        <v>305</v>
      </c>
      <c r="J932" s="36" t="s">
        <v>312</v>
      </c>
      <c r="K932" s="55"/>
      <c r="L932" s="55"/>
    </row>
    <row r="933" spans="1:12" customFormat="1" x14ac:dyDescent="0.45">
      <c r="A933" s="56">
        <v>558</v>
      </c>
      <c r="B933" s="106">
        <v>100000548048</v>
      </c>
      <c r="C933" s="56">
        <v>0</v>
      </c>
      <c r="D933" s="56" t="s">
        <v>1103</v>
      </c>
      <c r="E933" s="59" t="s">
        <v>1768</v>
      </c>
      <c r="F933" s="60">
        <v>148516</v>
      </c>
      <c r="G933" s="60">
        <v>-87914.91</v>
      </c>
      <c r="H933" s="60">
        <v>60601.09</v>
      </c>
      <c r="I933" s="36" t="s">
        <v>305</v>
      </c>
      <c r="J933" s="36" t="s">
        <v>312</v>
      </c>
      <c r="K933" s="55"/>
      <c r="L933" s="55"/>
    </row>
    <row r="934" spans="1:12" customFormat="1" x14ac:dyDescent="0.45">
      <c r="A934" s="56">
        <v>559</v>
      </c>
      <c r="B934" s="106">
        <v>100000548049</v>
      </c>
      <c r="C934" s="56">
        <v>0</v>
      </c>
      <c r="D934" s="56" t="s">
        <v>1103</v>
      </c>
      <c r="E934" s="59" t="s">
        <v>1768</v>
      </c>
      <c r="F934" s="60">
        <v>148516</v>
      </c>
      <c r="G934" s="60">
        <v>-87914.91</v>
      </c>
      <c r="H934" s="60">
        <v>60601.09</v>
      </c>
      <c r="I934" s="36" t="s">
        <v>305</v>
      </c>
      <c r="J934" s="36" t="s">
        <v>312</v>
      </c>
      <c r="K934" s="55"/>
      <c r="L934" s="55"/>
    </row>
    <row r="935" spans="1:12" customFormat="1" x14ac:dyDescent="0.45">
      <c r="A935" s="56">
        <v>560</v>
      </c>
      <c r="B935" s="106">
        <v>100000548050</v>
      </c>
      <c r="C935" s="56">
        <v>0</v>
      </c>
      <c r="D935" s="56" t="s">
        <v>1103</v>
      </c>
      <c r="E935" s="59" t="s">
        <v>1768</v>
      </c>
      <c r="F935" s="60">
        <v>148516</v>
      </c>
      <c r="G935" s="60">
        <v>-87914.91</v>
      </c>
      <c r="H935" s="60">
        <v>60601.09</v>
      </c>
      <c r="I935" s="36" t="s">
        <v>305</v>
      </c>
      <c r="J935" s="36" t="s">
        <v>312</v>
      </c>
      <c r="K935" s="55"/>
      <c r="L935" s="55"/>
    </row>
    <row r="936" spans="1:12" customFormat="1" x14ac:dyDescent="0.45">
      <c r="A936" s="56">
        <v>561</v>
      </c>
      <c r="B936" s="106">
        <v>100000548051</v>
      </c>
      <c r="C936" s="56">
        <v>0</v>
      </c>
      <c r="D936" s="56" t="s">
        <v>1103</v>
      </c>
      <c r="E936" s="59" t="s">
        <v>1768</v>
      </c>
      <c r="F936" s="60">
        <v>148516</v>
      </c>
      <c r="G936" s="60">
        <v>-87914.91</v>
      </c>
      <c r="H936" s="60">
        <v>60601.09</v>
      </c>
      <c r="I936" s="36" t="s">
        <v>305</v>
      </c>
      <c r="J936" s="36" t="s">
        <v>312</v>
      </c>
      <c r="K936" s="55"/>
      <c r="L936" s="55"/>
    </row>
    <row r="937" spans="1:12" customFormat="1" x14ac:dyDescent="0.45">
      <c r="A937" s="56">
        <v>562</v>
      </c>
      <c r="B937" s="106">
        <v>100000548052</v>
      </c>
      <c r="C937" s="56">
        <v>0</v>
      </c>
      <c r="D937" s="56" t="s">
        <v>1103</v>
      </c>
      <c r="E937" s="59" t="s">
        <v>1768</v>
      </c>
      <c r="F937" s="60">
        <v>148516</v>
      </c>
      <c r="G937" s="60">
        <v>-87914.91</v>
      </c>
      <c r="H937" s="60">
        <v>60601.09</v>
      </c>
      <c r="I937" s="36" t="s">
        <v>305</v>
      </c>
      <c r="J937" s="36" t="s">
        <v>312</v>
      </c>
      <c r="K937" s="55"/>
      <c r="L937" s="55"/>
    </row>
    <row r="938" spans="1:12" customFormat="1" x14ac:dyDescent="0.45">
      <c r="A938" s="56">
        <v>563</v>
      </c>
      <c r="B938" s="106">
        <v>100000548053</v>
      </c>
      <c r="C938" s="56">
        <v>0</v>
      </c>
      <c r="D938" s="56" t="s">
        <v>1103</v>
      </c>
      <c r="E938" s="59" t="s">
        <v>1768</v>
      </c>
      <c r="F938" s="60">
        <v>148516</v>
      </c>
      <c r="G938" s="60">
        <v>-87914.91</v>
      </c>
      <c r="H938" s="60">
        <v>60601.09</v>
      </c>
      <c r="I938" s="36" t="s">
        <v>305</v>
      </c>
      <c r="J938" s="36" t="s">
        <v>312</v>
      </c>
      <c r="K938" s="55"/>
      <c r="L938" s="55"/>
    </row>
    <row r="939" spans="1:12" customFormat="1" x14ac:dyDescent="0.45">
      <c r="A939" s="56">
        <v>564</v>
      </c>
      <c r="B939" s="106">
        <v>100000548054</v>
      </c>
      <c r="C939" s="56">
        <v>0</v>
      </c>
      <c r="D939" s="56" t="s">
        <v>1103</v>
      </c>
      <c r="E939" s="59" t="s">
        <v>1768</v>
      </c>
      <c r="F939" s="60">
        <v>148516</v>
      </c>
      <c r="G939" s="60">
        <v>-87914.91</v>
      </c>
      <c r="H939" s="60">
        <v>60601.09</v>
      </c>
      <c r="I939" s="36" t="s">
        <v>305</v>
      </c>
      <c r="J939" s="36" t="s">
        <v>312</v>
      </c>
      <c r="K939" s="55"/>
      <c r="L939" s="55"/>
    </row>
    <row r="940" spans="1:12" customFormat="1" x14ac:dyDescent="0.45">
      <c r="A940" s="56">
        <v>565</v>
      </c>
      <c r="B940" s="106">
        <v>100000548055</v>
      </c>
      <c r="C940" s="56">
        <v>0</v>
      </c>
      <c r="D940" s="56" t="s">
        <v>1103</v>
      </c>
      <c r="E940" s="59" t="s">
        <v>1768</v>
      </c>
      <c r="F940" s="60">
        <v>148516</v>
      </c>
      <c r="G940" s="60">
        <v>-87914.91</v>
      </c>
      <c r="H940" s="60">
        <v>60601.09</v>
      </c>
      <c r="I940" s="36" t="s">
        <v>305</v>
      </c>
      <c r="J940" s="36" t="s">
        <v>312</v>
      </c>
      <c r="K940" s="55"/>
      <c r="L940" s="55"/>
    </row>
    <row r="941" spans="1:12" customFormat="1" x14ac:dyDescent="0.45">
      <c r="A941" s="56">
        <v>566</v>
      </c>
      <c r="B941" s="106">
        <v>100000548056</v>
      </c>
      <c r="C941" s="56">
        <v>0</v>
      </c>
      <c r="D941" s="56" t="s">
        <v>1103</v>
      </c>
      <c r="E941" s="59" t="s">
        <v>1768</v>
      </c>
      <c r="F941" s="60">
        <v>148516</v>
      </c>
      <c r="G941" s="60">
        <v>-87914.91</v>
      </c>
      <c r="H941" s="60">
        <v>60601.09</v>
      </c>
      <c r="I941" s="36" t="s">
        <v>305</v>
      </c>
      <c r="J941" s="36" t="s">
        <v>312</v>
      </c>
      <c r="K941" s="55"/>
      <c r="L941" s="55"/>
    </row>
    <row r="942" spans="1:12" customFormat="1" x14ac:dyDescent="0.45">
      <c r="A942" s="56">
        <v>567</v>
      </c>
      <c r="B942" s="106">
        <v>100000548057</v>
      </c>
      <c r="C942" s="56">
        <v>0</v>
      </c>
      <c r="D942" s="56" t="s">
        <v>1103</v>
      </c>
      <c r="E942" s="59" t="s">
        <v>1768</v>
      </c>
      <c r="F942" s="60">
        <v>148516</v>
      </c>
      <c r="G942" s="60">
        <v>-87914.91</v>
      </c>
      <c r="H942" s="60">
        <v>60601.09</v>
      </c>
      <c r="I942" s="36" t="s">
        <v>305</v>
      </c>
      <c r="J942" s="36" t="s">
        <v>312</v>
      </c>
      <c r="K942" s="55"/>
      <c r="L942" s="55"/>
    </row>
    <row r="943" spans="1:12" customFormat="1" x14ac:dyDescent="0.45">
      <c r="A943" s="56">
        <v>568</v>
      </c>
      <c r="B943" s="106">
        <v>100000548058</v>
      </c>
      <c r="C943" s="56">
        <v>0</v>
      </c>
      <c r="D943" s="56" t="s">
        <v>1103</v>
      </c>
      <c r="E943" s="59" t="s">
        <v>1768</v>
      </c>
      <c r="F943" s="60">
        <v>148516</v>
      </c>
      <c r="G943" s="60">
        <v>-87914.91</v>
      </c>
      <c r="H943" s="60">
        <v>60601.09</v>
      </c>
      <c r="I943" s="36" t="s">
        <v>305</v>
      </c>
      <c r="J943" s="36" t="s">
        <v>312</v>
      </c>
      <c r="K943" s="55"/>
      <c r="L943" s="55"/>
    </row>
    <row r="944" spans="1:12" customFormat="1" x14ac:dyDescent="0.45">
      <c r="A944" s="56">
        <v>569</v>
      </c>
      <c r="B944" s="106">
        <v>100000548059</v>
      </c>
      <c r="C944" s="56">
        <v>0</v>
      </c>
      <c r="D944" s="56" t="s">
        <v>1103</v>
      </c>
      <c r="E944" s="59" t="s">
        <v>1768</v>
      </c>
      <c r="F944" s="60">
        <v>148516</v>
      </c>
      <c r="G944" s="60">
        <v>-87914.91</v>
      </c>
      <c r="H944" s="60">
        <v>60601.09</v>
      </c>
      <c r="I944" s="36" t="s">
        <v>305</v>
      </c>
      <c r="J944" s="36" t="s">
        <v>312</v>
      </c>
      <c r="K944" s="55"/>
      <c r="L944" s="55"/>
    </row>
    <row r="945" spans="1:12" customFormat="1" x14ac:dyDescent="0.45">
      <c r="A945" s="56">
        <v>570</v>
      </c>
      <c r="B945" s="106">
        <v>100000548060</v>
      </c>
      <c r="C945" s="56">
        <v>0</v>
      </c>
      <c r="D945" s="56" t="s">
        <v>1103</v>
      </c>
      <c r="E945" s="59" t="s">
        <v>1768</v>
      </c>
      <c r="F945" s="60">
        <v>148516</v>
      </c>
      <c r="G945" s="60">
        <v>-87914.91</v>
      </c>
      <c r="H945" s="60">
        <v>60601.09</v>
      </c>
      <c r="I945" s="36" t="s">
        <v>305</v>
      </c>
      <c r="J945" s="36" t="s">
        <v>312</v>
      </c>
      <c r="K945" s="55"/>
      <c r="L945" s="55"/>
    </row>
    <row r="946" spans="1:12" customFormat="1" x14ac:dyDescent="0.45">
      <c r="A946" s="56">
        <v>571</v>
      </c>
      <c r="B946" s="106">
        <v>100000548061</v>
      </c>
      <c r="C946" s="56">
        <v>0</v>
      </c>
      <c r="D946" s="56" t="s">
        <v>1103</v>
      </c>
      <c r="E946" s="59" t="s">
        <v>1768</v>
      </c>
      <c r="F946" s="60">
        <v>148516</v>
      </c>
      <c r="G946" s="60">
        <v>-87914.91</v>
      </c>
      <c r="H946" s="60">
        <v>60601.09</v>
      </c>
      <c r="I946" s="36" t="s">
        <v>305</v>
      </c>
      <c r="J946" s="36" t="s">
        <v>312</v>
      </c>
      <c r="K946" s="55"/>
      <c r="L946" s="55"/>
    </row>
    <row r="947" spans="1:12" customFormat="1" x14ac:dyDescent="0.45">
      <c r="A947" s="56">
        <v>572</v>
      </c>
      <c r="B947" s="106">
        <v>100000548062</v>
      </c>
      <c r="C947" s="56">
        <v>0</v>
      </c>
      <c r="D947" s="56" t="s">
        <v>1103</v>
      </c>
      <c r="E947" s="59" t="s">
        <v>1768</v>
      </c>
      <c r="F947" s="60">
        <v>148516</v>
      </c>
      <c r="G947" s="60">
        <v>-87914.91</v>
      </c>
      <c r="H947" s="60">
        <v>60601.09</v>
      </c>
      <c r="I947" s="36" t="s">
        <v>305</v>
      </c>
      <c r="J947" s="36" t="s">
        <v>312</v>
      </c>
      <c r="K947" s="55"/>
      <c r="L947" s="55"/>
    </row>
    <row r="948" spans="1:12" customFormat="1" x14ac:dyDescent="0.45">
      <c r="A948" s="56">
        <v>573</v>
      </c>
      <c r="B948" s="106">
        <v>100000548063</v>
      </c>
      <c r="C948" s="56">
        <v>0</v>
      </c>
      <c r="D948" s="56" t="s">
        <v>1103</v>
      </c>
      <c r="E948" s="59" t="s">
        <v>1768</v>
      </c>
      <c r="F948" s="60">
        <v>148516</v>
      </c>
      <c r="G948" s="60">
        <v>-87914.91</v>
      </c>
      <c r="H948" s="60">
        <v>60601.09</v>
      </c>
      <c r="I948" s="36" t="s">
        <v>305</v>
      </c>
      <c r="J948" s="36" t="s">
        <v>312</v>
      </c>
      <c r="K948" s="55"/>
      <c r="L948" s="55"/>
    </row>
    <row r="949" spans="1:12" customFormat="1" x14ac:dyDescent="0.45">
      <c r="A949" s="56">
        <v>574</v>
      </c>
      <c r="B949" s="106">
        <v>100000548064</v>
      </c>
      <c r="C949" s="56">
        <v>0</v>
      </c>
      <c r="D949" s="56" t="s">
        <v>1103</v>
      </c>
      <c r="E949" s="59" t="s">
        <v>1768</v>
      </c>
      <c r="F949" s="60">
        <v>148516</v>
      </c>
      <c r="G949" s="60">
        <v>-87914.91</v>
      </c>
      <c r="H949" s="60">
        <v>60601.09</v>
      </c>
      <c r="I949" s="36" t="s">
        <v>305</v>
      </c>
      <c r="J949" s="36" t="s">
        <v>312</v>
      </c>
      <c r="K949" s="55"/>
      <c r="L949" s="55"/>
    </row>
    <row r="950" spans="1:12" customFormat="1" x14ac:dyDescent="0.45">
      <c r="A950" s="56">
        <v>575</v>
      </c>
      <c r="B950" s="106">
        <v>100000548065</v>
      </c>
      <c r="C950" s="56">
        <v>0</v>
      </c>
      <c r="D950" s="56" t="s">
        <v>1103</v>
      </c>
      <c r="E950" s="59" t="s">
        <v>1768</v>
      </c>
      <c r="F950" s="60">
        <v>148516</v>
      </c>
      <c r="G950" s="60">
        <v>-87914.91</v>
      </c>
      <c r="H950" s="60">
        <v>60601.09</v>
      </c>
      <c r="I950" s="36" t="s">
        <v>305</v>
      </c>
      <c r="J950" s="36" t="s">
        <v>312</v>
      </c>
      <c r="K950" s="55"/>
      <c r="L950" s="55"/>
    </row>
    <row r="951" spans="1:12" customFormat="1" x14ac:dyDescent="0.45">
      <c r="A951" s="56">
        <v>576</v>
      </c>
      <c r="B951" s="106">
        <v>100000548066</v>
      </c>
      <c r="C951" s="56">
        <v>0</v>
      </c>
      <c r="D951" s="56" t="s">
        <v>1103</v>
      </c>
      <c r="E951" s="59" t="s">
        <v>1768</v>
      </c>
      <c r="F951" s="60">
        <v>148516</v>
      </c>
      <c r="G951" s="60">
        <v>-87914.91</v>
      </c>
      <c r="H951" s="60">
        <v>60601.09</v>
      </c>
      <c r="I951" s="36" t="s">
        <v>305</v>
      </c>
      <c r="J951" s="36" t="s">
        <v>312</v>
      </c>
      <c r="K951" s="55"/>
      <c r="L951" s="55"/>
    </row>
    <row r="952" spans="1:12" customFormat="1" x14ac:dyDescent="0.45">
      <c r="A952" s="56">
        <v>577</v>
      </c>
      <c r="B952" s="106">
        <v>100000548067</v>
      </c>
      <c r="C952" s="56">
        <v>0</v>
      </c>
      <c r="D952" s="56" t="s">
        <v>1103</v>
      </c>
      <c r="E952" s="59" t="s">
        <v>1768</v>
      </c>
      <c r="F952" s="60">
        <v>148516</v>
      </c>
      <c r="G952" s="60">
        <v>-87914.91</v>
      </c>
      <c r="H952" s="60">
        <v>60601.09</v>
      </c>
      <c r="I952" s="36" t="s">
        <v>305</v>
      </c>
      <c r="J952" s="36" t="s">
        <v>312</v>
      </c>
      <c r="K952" s="55"/>
      <c r="L952" s="55"/>
    </row>
    <row r="953" spans="1:12" customFormat="1" x14ac:dyDescent="0.45">
      <c r="A953" s="56">
        <v>578</v>
      </c>
      <c r="B953" s="106">
        <v>100000548068</v>
      </c>
      <c r="C953" s="56">
        <v>0</v>
      </c>
      <c r="D953" s="56" t="s">
        <v>1103</v>
      </c>
      <c r="E953" s="59" t="s">
        <v>1768</v>
      </c>
      <c r="F953" s="60">
        <v>148516</v>
      </c>
      <c r="G953" s="60">
        <v>-87914.91</v>
      </c>
      <c r="H953" s="60">
        <v>60601.09</v>
      </c>
      <c r="I953" s="36" t="s">
        <v>305</v>
      </c>
      <c r="J953" s="36" t="s">
        <v>312</v>
      </c>
      <c r="K953" s="55"/>
      <c r="L953" s="55"/>
    </row>
    <row r="954" spans="1:12" customFormat="1" x14ac:dyDescent="0.45">
      <c r="A954" s="56">
        <v>579</v>
      </c>
      <c r="B954" s="106">
        <v>100000548069</v>
      </c>
      <c r="C954" s="56">
        <v>0</v>
      </c>
      <c r="D954" s="56" t="s">
        <v>1103</v>
      </c>
      <c r="E954" s="59" t="s">
        <v>1768</v>
      </c>
      <c r="F954" s="60">
        <v>148516</v>
      </c>
      <c r="G954" s="60">
        <v>-87914.91</v>
      </c>
      <c r="H954" s="60">
        <v>60601.09</v>
      </c>
      <c r="I954" s="36" t="s">
        <v>305</v>
      </c>
      <c r="J954" s="36" t="s">
        <v>312</v>
      </c>
      <c r="K954" s="55"/>
      <c r="L954" s="55"/>
    </row>
    <row r="955" spans="1:12" customFormat="1" x14ac:dyDescent="0.45">
      <c r="A955" s="56">
        <v>580</v>
      </c>
      <c r="B955" s="106">
        <v>100000548070</v>
      </c>
      <c r="C955" s="56">
        <v>0</v>
      </c>
      <c r="D955" s="56" t="s">
        <v>1103</v>
      </c>
      <c r="E955" s="59" t="s">
        <v>1768</v>
      </c>
      <c r="F955" s="60">
        <v>148516</v>
      </c>
      <c r="G955" s="60">
        <v>-87914.91</v>
      </c>
      <c r="H955" s="60">
        <v>60601.09</v>
      </c>
      <c r="I955" s="36" t="s">
        <v>305</v>
      </c>
      <c r="J955" s="36" t="s">
        <v>312</v>
      </c>
      <c r="K955" s="55"/>
      <c r="L955" s="55"/>
    </row>
    <row r="956" spans="1:12" customFormat="1" x14ac:dyDescent="0.45">
      <c r="A956" s="56">
        <v>581</v>
      </c>
      <c r="B956" s="106">
        <v>100000548071</v>
      </c>
      <c r="C956" s="56">
        <v>0</v>
      </c>
      <c r="D956" s="56" t="s">
        <v>1103</v>
      </c>
      <c r="E956" s="59" t="s">
        <v>1768</v>
      </c>
      <c r="F956" s="60">
        <v>148516</v>
      </c>
      <c r="G956" s="60">
        <v>-87914.91</v>
      </c>
      <c r="H956" s="60">
        <v>60601.09</v>
      </c>
      <c r="I956" s="36" t="s">
        <v>305</v>
      </c>
      <c r="J956" s="36" t="s">
        <v>312</v>
      </c>
      <c r="K956" s="55"/>
      <c r="L956" s="55"/>
    </row>
    <row r="957" spans="1:12" customFormat="1" x14ac:dyDescent="0.45">
      <c r="A957" s="56">
        <v>582</v>
      </c>
      <c r="B957" s="106">
        <v>100000548072</v>
      </c>
      <c r="C957" s="56">
        <v>0</v>
      </c>
      <c r="D957" s="56" t="s">
        <v>1103</v>
      </c>
      <c r="E957" s="59" t="s">
        <v>1768</v>
      </c>
      <c r="F957" s="60">
        <v>148516</v>
      </c>
      <c r="G957" s="60">
        <v>-87914.91</v>
      </c>
      <c r="H957" s="60">
        <v>60601.09</v>
      </c>
      <c r="I957" s="36" t="s">
        <v>305</v>
      </c>
      <c r="J957" s="36" t="s">
        <v>312</v>
      </c>
      <c r="K957" s="55"/>
      <c r="L957" s="55"/>
    </row>
    <row r="958" spans="1:12" customFormat="1" x14ac:dyDescent="0.45">
      <c r="A958" s="56">
        <v>583</v>
      </c>
      <c r="B958" s="106">
        <v>100000548073</v>
      </c>
      <c r="C958" s="56">
        <v>0</v>
      </c>
      <c r="D958" s="56" t="s">
        <v>1103</v>
      </c>
      <c r="E958" s="59" t="s">
        <v>1768</v>
      </c>
      <c r="F958" s="60">
        <v>148516</v>
      </c>
      <c r="G958" s="60">
        <v>-87914.91</v>
      </c>
      <c r="H958" s="60">
        <v>60601.09</v>
      </c>
      <c r="I958" s="36" t="s">
        <v>305</v>
      </c>
      <c r="J958" s="36" t="s">
        <v>312</v>
      </c>
      <c r="K958" s="55"/>
      <c r="L958" s="55"/>
    </row>
    <row r="959" spans="1:12" customFormat="1" x14ac:dyDescent="0.45">
      <c r="A959" s="56">
        <v>584</v>
      </c>
      <c r="B959" s="106">
        <v>100000548074</v>
      </c>
      <c r="C959" s="56">
        <v>0</v>
      </c>
      <c r="D959" s="56" t="s">
        <v>1103</v>
      </c>
      <c r="E959" s="59" t="s">
        <v>1768</v>
      </c>
      <c r="F959" s="60">
        <v>148516</v>
      </c>
      <c r="G959" s="60">
        <v>-87914.91</v>
      </c>
      <c r="H959" s="60">
        <v>60601.09</v>
      </c>
      <c r="I959" s="36" t="s">
        <v>305</v>
      </c>
      <c r="J959" s="36" t="s">
        <v>312</v>
      </c>
      <c r="K959" s="55"/>
      <c r="L959" s="55"/>
    </row>
    <row r="960" spans="1:12" customFormat="1" x14ac:dyDescent="0.45">
      <c r="A960" s="56">
        <v>585</v>
      </c>
      <c r="B960" s="106">
        <v>100000548075</v>
      </c>
      <c r="C960" s="56">
        <v>0</v>
      </c>
      <c r="D960" s="56" t="s">
        <v>1103</v>
      </c>
      <c r="E960" s="59" t="s">
        <v>1768</v>
      </c>
      <c r="F960" s="60">
        <v>148516</v>
      </c>
      <c r="G960" s="60">
        <v>-87914.91</v>
      </c>
      <c r="H960" s="60">
        <v>60601.09</v>
      </c>
      <c r="I960" s="36" t="s">
        <v>305</v>
      </c>
      <c r="J960" s="36" t="s">
        <v>312</v>
      </c>
      <c r="K960" s="55"/>
      <c r="L960" s="55"/>
    </row>
    <row r="961" spans="1:12" customFormat="1" x14ac:dyDescent="0.45">
      <c r="A961" s="56">
        <v>586</v>
      </c>
      <c r="B961" s="106">
        <v>100000548076</v>
      </c>
      <c r="C961" s="56">
        <v>0</v>
      </c>
      <c r="D961" s="56" t="s">
        <v>1103</v>
      </c>
      <c r="E961" s="59" t="s">
        <v>1768</v>
      </c>
      <c r="F961" s="60">
        <v>148516</v>
      </c>
      <c r="G961" s="60">
        <v>-87914.91</v>
      </c>
      <c r="H961" s="60">
        <v>60601.09</v>
      </c>
      <c r="I961" s="36" t="s">
        <v>305</v>
      </c>
      <c r="J961" s="36" t="s">
        <v>312</v>
      </c>
      <c r="K961" s="55"/>
      <c r="L961" s="55"/>
    </row>
    <row r="962" spans="1:12" customFormat="1" x14ac:dyDescent="0.45">
      <c r="A962" s="56">
        <v>587</v>
      </c>
      <c r="B962" s="106">
        <v>100000548077</v>
      </c>
      <c r="C962" s="56">
        <v>0</v>
      </c>
      <c r="D962" s="56" t="s">
        <v>1103</v>
      </c>
      <c r="E962" s="59" t="s">
        <v>1768</v>
      </c>
      <c r="F962" s="60">
        <v>148516</v>
      </c>
      <c r="G962" s="60">
        <v>-87914.91</v>
      </c>
      <c r="H962" s="60">
        <v>60601.09</v>
      </c>
      <c r="I962" s="36" t="s">
        <v>305</v>
      </c>
      <c r="J962" s="36" t="s">
        <v>312</v>
      </c>
      <c r="K962" s="55"/>
      <c r="L962" s="55"/>
    </row>
    <row r="963" spans="1:12" customFormat="1" x14ac:dyDescent="0.45">
      <c r="A963" s="56">
        <v>588</v>
      </c>
      <c r="B963" s="106">
        <v>100000548078</v>
      </c>
      <c r="C963" s="56">
        <v>0</v>
      </c>
      <c r="D963" s="56" t="s">
        <v>1103</v>
      </c>
      <c r="E963" s="59" t="s">
        <v>1768</v>
      </c>
      <c r="F963" s="60">
        <v>148516</v>
      </c>
      <c r="G963" s="60">
        <v>-87914.91</v>
      </c>
      <c r="H963" s="60">
        <v>60601.09</v>
      </c>
      <c r="I963" s="36" t="s">
        <v>305</v>
      </c>
      <c r="J963" s="36" t="s">
        <v>312</v>
      </c>
      <c r="K963" s="55"/>
      <c r="L963" s="55"/>
    </row>
    <row r="964" spans="1:12" customFormat="1" x14ac:dyDescent="0.45">
      <c r="A964" s="56">
        <v>589</v>
      </c>
      <c r="B964" s="106">
        <v>100000548079</v>
      </c>
      <c r="C964" s="56">
        <v>0</v>
      </c>
      <c r="D964" s="56" t="s">
        <v>1103</v>
      </c>
      <c r="E964" s="59" t="s">
        <v>1768</v>
      </c>
      <c r="F964" s="60">
        <v>148516</v>
      </c>
      <c r="G964" s="60">
        <v>-87914.91</v>
      </c>
      <c r="H964" s="60">
        <v>60601.09</v>
      </c>
      <c r="I964" s="36" t="s">
        <v>305</v>
      </c>
      <c r="J964" s="36" t="s">
        <v>312</v>
      </c>
      <c r="K964" s="55"/>
      <c r="L964" s="55"/>
    </row>
    <row r="965" spans="1:12" customFormat="1" x14ac:dyDescent="0.45">
      <c r="A965" s="56">
        <v>590</v>
      </c>
      <c r="B965" s="106">
        <v>100000548080</v>
      </c>
      <c r="C965" s="56">
        <v>0</v>
      </c>
      <c r="D965" s="56" t="s">
        <v>1103</v>
      </c>
      <c r="E965" s="59" t="s">
        <v>1768</v>
      </c>
      <c r="F965" s="60">
        <v>148516</v>
      </c>
      <c r="G965" s="60">
        <v>-87914.91</v>
      </c>
      <c r="H965" s="60">
        <v>60601.09</v>
      </c>
      <c r="I965" s="36" t="s">
        <v>305</v>
      </c>
      <c r="J965" s="36" t="s">
        <v>312</v>
      </c>
      <c r="K965" s="55"/>
      <c r="L965" s="55"/>
    </row>
    <row r="966" spans="1:12" customFormat="1" x14ac:dyDescent="0.45">
      <c r="A966" s="56">
        <v>591</v>
      </c>
      <c r="B966" s="106">
        <v>100000548081</v>
      </c>
      <c r="C966" s="56">
        <v>0</v>
      </c>
      <c r="D966" s="56" t="s">
        <v>1103</v>
      </c>
      <c r="E966" s="59" t="s">
        <v>1768</v>
      </c>
      <c r="F966" s="60">
        <v>148516</v>
      </c>
      <c r="G966" s="60">
        <v>-87914.91</v>
      </c>
      <c r="H966" s="60">
        <v>60601.09</v>
      </c>
      <c r="I966" s="36" t="s">
        <v>305</v>
      </c>
      <c r="J966" s="36" t="s">
        <v>312</v>
      </c>
      <c r="K966" s="55"/>
      <c r="L966" s="55"/>
    </row>
    <row r="967" spans="1:12" customFormat="1" x14ac:dyDescent="0.45">
      <c r="A967" s="56">
        <v>592</v>
      </c>
      <c r="B967" s="106">
        <v>100000548082</v>
      </c>
      <c r="C967" s="56">
        <v>0</v>
      </c>
      <c r="D967" s="56" t="s">
        <v>1103</v>
      </c>
      <c r="E967" s="59" t="s">
        <v>1768</v>
      </c>
      <c r="F967" s="60">
        <v>148516</v>
      </c>
      <c r="G967" s="60">
        <v>-87914.91</v>
      </c>
      <c r="H967" s="60">
        <v>60601.09</v>
      </c>
      <c r="I967" s="36" t="s">
        <v>305</v>
      </c>
      <c r="J967" s="36" t="s">
        <v>312</v>
      </c>
      <c r="K967" s="55"/>
      <c r="L967" s="55"/>
    </row>
    <row r="968" spans="1:12" customFormat="1" x14ac:dyDescent="0.45">
      <c r="A968" s="56">
        <v>593</v>
      </c>
      <c r="B968" s="106">
        <v>100000548083</v>
      </c>
      <c r="C968" s="56">
        <v>0</v>
      </c>
      <c r="D968" s="56" t="s">
        <v>1103</v>
      </c>
      <c r="E968" s="59" t="s">
        <v>1768</v>
      </c>
      <c r="F968" s="60">
        <v>148516</v>
      </c>
      <c r="G968" s="60">
        <v>-87914.91</v>
      </c>
      <c r="H968" s="60">
        <v>60601.09</v>
      </c>
      <c r="I968" s="36" t="s">
        <v>305</v>
      </c>
      <c r="J968" s="36" t="s">
        <v>312</v>
      </c>
      <c r="K968" s="55"/>
      <c r="L968" s="55"/>
    </row>
    <row r="969" spans="1:12" customFormat="1" x14ac:dyDescent="0.45">
      <c r="A969" s="56">
        <v>594</v>
      </c>
      <c r="B969" s="106">
        <v>100000548084</v>
      </c>
      <c r="C969" s="56">
        <v>0</v>
      </c>
      <c r="D969" s="56" t="s">
        <v>1103</v>
      </c>
      <c r="E969" s="59" t="s">
        <v>1768</v>
      </c>
      <c r="F969" s="60">
        <v>148516</v>
      </c>
      <c r="G969" s="60">
        <v>-87914.91</v>
      </c>
      <c r="H969" s="60">
        <v>60601.09</v>
      </c>
      <c r="I969" s="36" t="s">
        <v>305</v>
      </c>
      <c r="J969" s="36" t="s">
        <v>312</v>
      </c>
      <c r="K969" s="55"/>
      <c r="L969" s="55"/>
    </row>
    <row r="970" spans="1:12" customFormat="1" x14ac:dyDescent="0.45">
      <c r="A970" s="56">
        <v>595</v>
      </c>
      <c r="B970" s="106">
        <v>100000548085</v>
      </c>
      <c r="C970" s="56">
        <v>0</v>
      </c>
      <c r="D970" s="56" t="s">
        <v>1103</v>
      </c>
      <c r="E970" s="59" t="s">
        <v>1768</v>
      </c>
      <c r="F970" s="60">
        <v>148516</v>
      </c>
      <c r="G970" s="60">
        <v>-87914.91</v>
      </c>
      <c r="H970" s="60">
        <v>60601.09</v>
      </c>
      <c r="I970" s="36" t="s">
        <v>305</v>
      </c>
      <c r="J970" s="36" t="s">
        <v>312</v>
      </c>
      <c r="K970" s="55"/>
      <c r="L970" s="55"/>
    </row>
    <row r="971" spans="1:12" customFormat="1" x14ac:dyDescent="0.45">
      <c r="A971" s="56">
        <v>596</v>
      </c>
      <c r="B971" s="106">
        <v>100000548086</v>
      </c>
      <c r="C971" s="56">
        <v>0</v>
      </c>
      <c r="D971" s="56" t="s">
        <v>1103</v>
      </c>
      <c r="E971" s="59" t="s">
        <v>1768</v>
      </c>
      <c r="F971" s="60">
        <v>148516</v>
      </c>
      <c r="G971" s="60">
        <v>-87914.91</v>
      </c>
      <c r="H971" s="60">
        <v>60601.09</v>
      </c>
      <c r="I971" s="36" t="s">
        <v>305</v>
      </c>
      <c r="J971" s="36" t="s">
        <v>312</v>
      </c>
      <c r="K971" s="55"/>
      <c r="L971" s="55"/>
    </row>
    <row r="972" spans="1:12" customFormat="1" x14ac:dyDescent="0.45">
      <c r="A972" s="56">
        <v>597</v>
      </c>
      <c r="B972" s="106">
        <v>100000548087</v>
      </c>
      <c r="C972" s="56">
        <v>0</v>
      </c>
      <c r="D972" s="56" t="s">
        <v>1103</v>
      </c>
      <c r="E972" s="59" t="s">
        <v>1768</v>
      </c>
      <c r="F972" s="60">
        <v>148516</v>
      </c>
      <c r="G972" s="60">
        <v>-87914.91</v>
      </c>
      <c r="H972" s="60">
        <v>60601.09</v>
      </c>
      <c r="I972" s="36" t="s">
        <v>305</v>
      </c>
      <c r="J972" s="36" t="s">
        <v>312</v>
      </c>
      <c r="K972" s="55"/>
      <c r="L972" s="55"/>
    </row>
    <row r="973" spans="1:12" customFormat="1" x14ac:dyDescent="0.45">
      <c r="A973" s="56">
        <v>598</v>
      </c>
      <c r="B973" s="106">
        <v>100000548088</v>
      </c>
      <c r="C973" s="56">
        <v>0</v>
      </c>
      <c r="D973" s="56" t="s">
        <v>1103</v>
      </c>
      <c r="E973" s="59" t="s">
        <v>1768</v>
      </c>
      <c r="F973" s="60">
        <v>148516</v>
      </c>
      <c r="G973" s="60">
        <v>-87914.91</v>
      </c>
      <c r="H973" s="60">
        <v>60601.09</v>
      </c>
      <c r="I973" s="36" t="s">
        <v>305</v>
      </c>
      <c r="J973" s="36" t="s">
        <v>312</v>
      </c>
      <c r="K973" s="55"/>
      <c r="L973" s="55"/>
    </row>
    <row r="974" spans="1:12" customFormat="1" x14ac:dyDescent="0.45">
      <c r="A974" s="56">
        <v>599</v>
      </c>
      <c r="B974" s="106">
        <v>100000548089</v>
      </c>
      <c r="C974" s="56">
        <v>0</v>
      </c>
      <c r="D974" s="56" t="s">
        <v>1103</v>
      </c>
      <c r="E974" s="59" t="s">
        <v>1768</v>
      </c>
      <c r="F974" s="60">
        <v>148516</v>
      </c>
      <c r="G974" s="60">
        <v>-87914.91</v>
      </c>
      <c r="H974" s="60">
        <v>60601.09</v>
      </c>
      <c r="I974" s="36" t="s">
        <v>305</v>
      </c>
      <c r="J974" s="36" t="s">
        <v>312</v>
      </c>
      <c r="K974" s="55"/>
      <c r="L974" s="55"/>
    </row>
    <row r="975" spans="1:12" customFormat="1" x14ac:dyDescent="0.45">
      <c r="A975" s="56">
        <v>600</v>
      </c>
      <c r="B975" s="106">
        <v>100000548090</v>
      </c>
      <c r="C975" s="56">
        <v>0</v>
      </c>
      <c r="D975" s="56" t="s">
        <v>1103</v>
      </c>
      <c r="E975" s="59" t="s">
        <v>1768</v>
      </c>
      <c r="F975" s="60">
        <v>148516</v>
      </c>
      <c r="G975" s="60">
        <v>-87914.91</v>
      </c>
      <c r="H975" s="60">
        <v>60601.09</v>
      </c>
      <c r="I975" s="36" t="s">
        <v>305</v>
      </c>
      <c r="J975" s="36" t="s">
        <v>312</v>
      </c>
      <c r="K975" s="55"/>
      <c r="L975" s="55"/>
    </row>
    <row r="976" spans="1:12" customFormat="1" x14ac:dyDescent="0.45">
      <c r="A976" s="56">
        <v>601</v>
      </c>
      <c r="B976" s="106">
        <v>100000548091</v>
      </c>
      <c r="C976" s="56">
        <v>0</v>
      </c>
      <c r="D976" s="56" t="s">
        <v>1103</v>
      </c>
      <c r="E976" s="59" t="s">
        <v>1768</v>
      </c>
      <c r="F976" s="60">
        <v>148516</v>
      </c>
      <c r="G976" s="60">
        <v>-87914.91</v>
      </c>
      <c r="H976" s="60">
        <v>60601.09</v>
      </c>
      <c r="I976" s="36" t="s">
        <v>305</v>
      </c>
      <c r="J976" s="36" t="s">
        <v>312</v>
      </c>
      <c r="K976" s="55"/>
      <c r="L976" s="55"/>
    </row>
    <row r="977" spans="1:12" customFormat="1" x14ac:dyDescent="0.45">
      <c r="A977" s="56">
        <v>602</v>
      </c>
      <c r="B977" s="106">
        <v>100000548092</v>
      </c>
      <c r="C977" s="56">
        <v>0</v>
      </c>
      <c r="D977" s="56" t="s">
        <v>1103</v>
      </c>
      <c r="E977" s="59" t="s">
        <v>1768</v>
      </c>
      <c r="F977" s="60">
        <v>148516</v>
      </c>
      <c r="G977" s="60">
        <v>-87914.91</v>
      </c>
      <c r="H977" s="60">
        <v>60601.09</v>
      </c>
      <c r="I977" s="36" t="s">
        <v>305</v>
      </c>
      <c r="J977" s="36" t="s">
        <v>312</v>
      </c>
      <c r="K977" s="55"/>
      <c r="L977" s="55"/>
    </row>
    <row r="978" spans="1:12" customFormat="1" x14ac:dyDescent="0.45">
      <c r="A978" s="56">
        <v>603</v>
      </c>
      <c r="B978" s="106">
        <v>100000548093</v>
      </c>
      <c r="C978" s="56">
        <v>0</v>
      </c>
      <c r="D978" s="56" t="s">
        <v>1103</v>
      </c>
      <c r="E978" s="59" t="s">
        <v>1768</v>
      </c>
      <c r="F978" s="60">
        <v>148516</v>
      </c>
      <c r="G978" s="60">
        <v>-87914.91</v>
      </c>
      <c r="H978" s="60">
        <v>60601.09</v>
      </c>
      <c r="I978" s="36" t="s">
        <v>305</v>
      </c>
      <c r="J978" s="36" t="s">
        <v>312</v>
      </c>
      <c r="K978" s="55"/>
      <c r="L978" s="55"/>
    </row>
    <row r="979" spans="1:12" customFormat="1" x14ac:dyDescent="0.45">
      <c r="A979" s="56">
        <v>604</v>
      </c>
      <c r="B979" s="106">
        <v>100000548094</v>
      </c>
      <c r="C979" s="56">
        <v>0</v>
      </c>
      <c r="D979" s="56" t="s">
        <v>1103</v>
      </c>
      <c r="E979" s="59" t="s">
        <v>1768</v>
      </c>
      <c r="F979" s="60">
        <v>148516</v>
      </c>
      <c r="G979" s="60">
        <v>-87914.91</v>
      </c>
      <c r="H979" s="60">
        <v>60601.09</v>
      </c>
      <c r="I979" s="36" t="s">
        <v>305</v>
      </c>
      <c r="J979" s="36" t="s">
        <v>312</v>
      </c>
      <c r="K979" s="55"/>
      <c r="L979" s="55"/>
    </row>
    <row r="980" spans="1:12" customFormat="1" x14ac:dyDescent="0.45">
      <c r="A980" s="56">
        <v>605</v>
      </c>
      <c r="B980" s="106">
        <v>100000548095</v>
      </c>
      <c r="C980" s="56">
        <v>0</v>
      </c>
      <c r="D980" s="56" t="s">
        <v>1103</v>
      </c>
      <c r="E980" s="59" t="s">
        <v>1768</v>
      </c>
      <c r="F980" s="60">
        <v>148516</v>
      </c>
      <c r="G980" s="60">
        <v>-87914.91</v>
      </c>
      <c r="H980" s="60">
        <v>60601.09</v>
      </c>
      <c r="I980" s="36" t="s">
        <v>305</v>
      </c>
      <c r="J980" s="36" t="s">
        <v>312</v>
      </c>
      <c r="K980" s="55"/>
      <c r="L980" s="55"/>
    </row>
    <row r="981" spans="1:12" customFormat="1" x14ac:dyDescent="0.45">
      <c r="A981" s="56">
        <v>606</v>
      </c>
      <c r="B981" s="106">
        <v>100000548096</v>
      </c>
      <c r="C981" s="56">
        <v>0</v>
      </c>
      <c r="D981" s="56" t="s">
        <v>1103</v>
      </c>
      <c r="E981" s="59" t="s">
        <v>1768</v>
      </c>
      <c r="F981" s="60">
        <v>148516</v>
      </c>
      <c r="G981" s="60">
        <v>-87914.91</v>
      </c>
      <c r="H981" s="60">
        <v>60601.09</v>
      </c>
      <c r="I981" s="36" t="s">
        <v>305</v>
      </c>
      <c r="J981" s="36" t="s">
        <v>312</v>
      </c>
      <c r="K981" s="55"/>
      <c r="L981" s="55"/>
    </row>
    <row r="982" spans="1:12" customFormat="1" x14ac:dyDescent="0.45">
      <c r="A982" s="56">
        <v>607</v>
      </c>
      <c r="B982" s="106">
        <v>100000548097</v>
      </c>
      <c r="C982" s="56">
        <v>0</v>
      </c>
      <c r="D982" s="56" t="s">
        <v>1103</v>
      </c>
      <c r="E982" s="59" t="s">
        <v>1768</v>
      </c>
      <c r="F982" s="60">
        <v>148516</v>
      </c>
      <c r="G982" s="60">
        <v>-87914.91</v>
      </c>
      <c r="H982" s="60">
        <v>60601.09</v>
      </c>
      <c r="I982" s="36" t="s">
        <v>305</v>
      </c>
      <c r="J982" s="36" t="s">
        <v>312</v>
      </c>
      <c r="K982" s="55"/>
      <c r="L982" s="55"/>
    </row>
    <row r="983" spans="1:12" customFormat="1" x14ac:dyDescent="0.45">
      <c r="A983" s="56">
        <v>608</v>
      </c>
      <c r="B983" s="106">
        <v>100000548098</v>
      </c>
      <c r="C983" s="56">
        <v>0</v>
      </c>
      <c r="D983" s="56" t="s">
        <v>1103</v>
      </c>
      <c r="E983" s="59" t="s">
        <v>1768</v>
      </c>
      <c r="F983" s="60">
        <v>148516</v>
      </c>
      <c r="G983" s="60">
        <v>-87914.91</v>
      </c>
      <c r="H983" s="60">
        <v>60601.09</v>
      </c>
      <c r="I983" s="36" t="s">
        <v>305</v>
      </c>
      <c r="J983" s="36" t="s">
        <v>312</v>
      </c>
      <c r="K983" s="55"/>
      <c r="L983" s="55"/>
    </row>
    <row r="984" spans="1:12" customFormat="1" x14ac:dyDescent="0.45">
      <c r="A984" s="56">
        <v>609</v>
      </c>
      <c r="B984" s="106">
        <v>100000548099</v>
      </c>
      <c r="C984" s="56">
        <v>0</v>
      </c>
      <c r="D984" s="56" t="s">
        <v>1103</v>
      </c>
      <c r="E984" s="59" t="s">
        <v>1768</v>
      </c>
      <c r="F984" s="60">
        <v>148516</v>
      </c>
      <c r="G984" s="60">
        <v>-87914.91</v>
      </c>
      <c r="H984" s="60">
        <v>60601.09</v>
      </c>
      <c r="I984" s="36" t="s">
        <v>305</v>
      </c>
      <c r="J984" s="36" t="s">
        <v>312</v>
      </c>
      <c r="K984" s="55"/>
      <c r="L984" s="55"/>
    </row>
    <row r="985" spans="1:12" customFormat="1" x14ac:dyDescent="0.45">
      <c r="A985" s="56">
        <v>610</v>
      </c>
      <c r="B985" s="106">
        <v>100000548100</v>
      </c>
      <c r="C985" s="56">
        <v>0</v>
      </c>
      <c r="D985" s="56" t="s">
        <v>1103</v>
      </c>
      <c r="E985" s="59" t="s">
        <v>1768</v>
      </c>
      <c r="F985" s="60">
        <v>148516</v>
      </c>
      <c r="G985" s="60">
        <v>-87914.91</v>
      </c>
      <c r="H985" s="60">
        <v>60601.09</v>
      </c>
      <c r="I985" s="36" t="s">
        <v>305</v>
      </c>
      <c r="J985" s="36" t="s">
        <v>312</v>
      </c>
      <c r="K985" s="55"/>
      <c r="L985" s="55"/>
    </row>
    <row r="986" spans="1:12" customFormat="1" x14ac:dyDescent="0.45">
      <c r="A986" s="56">
        <v>611</v>
      </c>
      <c r="B986" s="106">
        <v>100000548101</v>
      </c>
      <c r="C986" s="56">
        <v>0</v>
      </c>
      <c r="D986" s="56" t="s">
        <v>1103</v>
      </c>
      <c r="E986" s="59" t="s">
        <v>1768</v>
      </c>
      <c r="F986" s="60">
        <v>148516</v>
      </c>
      <c r="G986" s="60">
        <v>-87914.91</v>
      </c>
      <c r="H986" s="60">
        <v>60601.09</v>
      </c>
      <c r="I986" s="36" t="s">
        <v>305</v>
      </c>
      <c r="J986" s="36" t="s">
        <v>312</v>
      </c>
      <c r="K986" s="55"/>
      <c r="L986" s="55"/>
    </row>
    <row r="987" spans="1:12" customFormat="1" x14ac:dyDescent="0.45">
      <c r="A987" s="56">
        <v>612</v>
      </c>
      <c r="B987" s="106">
        <v>100000548102</v>
      </c>
      <c r="C987" s="56">
        <v>0</v>
      </c>
      <c r="D987" s="56" t="s">
        <v>1103</v>
      </c>
      <c r="E987" s="59" t="s">
        <v>1768</v>
      </c>
      <c r="F987" s="60">
        <v>148516</v>
      </c>
      <c r="G987" s="60">
        <v>-87914.91</v>
      </c>
      <c r="H987" s="60">
        <v>60601.09</v>
      </c>
      <c r="I987" s="36" t="s">
        <v>305</v>
      </c>
      <c r="J987" s="36" t="s">
        <v>312</v>
      </c>
      <c r="K987" s="55"/>
      <c r="L987" s="55"/>
    </row>
    <row r="988" spans="1:12" customFormat="1" x14ac:dyDescent="0.45">
      <c r="A988" s="56">
        <v>613</v>
      </c>
      <c r="B988" s="106">
        <v>100000548103</v>
      </c>
      <c r="C988" s="56">
        <v>0</v>
      </c>
      <c r="D988" s="56" t="s">
        <v>1103</v>
      </c>
      <c r="E988" s="59" t="s">
        <v>1768</v>
      </c>
      <c r="F988" s="60">
        <v>148516</v>
      </c>
      <c r="G988" s="60">
        <v>-87914.91</v>
      </c>
      <c r="H988" s="60">
        <v>60601.09</v>
      </c>
      <c r="I988" s="36" t="s">
        <v>305</v>
      </c>
      <c r="J988" s="36" t="s">
        <v>312</v>
      </c>
      <c r="K988" s="55"/>
      <c r="L988" s="55"/>
    </row>
    <row r="989" spans="1:12" customFormat="1" x14ac:dyDescent="0.45">
      <c r="A989" s="56">
        <v>614</v>
      </c>
      <c r="B989" s="106">
        <v>100000548104</v>
      </c>
      <c r="C989" s="56">
        <v>0</v>
      </c>
      <c r="D989" s="56" t="s">
        <v>1103</v>
      </c>
      <c r="E989" s="59" t="s">
        <v>1768</v>
      </c>
      <c r="F989" s="60">
        <v>148516</v>
      </c>
      <c r="G989" s="60">
        <v>-87914.91</v>
      </c>
      <c r="H989" s="60">
        <v>60601.09</v>
      </c>
      <c r="I989" s="36" t="s">
        <v>305</v>
      </c>
      <c r="J989" s="36" t="s">
        <v>312</v>
      </c>
      <c r="K989" s="55"/>
      <c r="L989" s="55"/>
    </row>
    <row r="990" spans="1:12" customFormat="1" x14ac:dyDescent="0.45">
      <c r="A990" s="56">
        <v>615</v>
      </c>
      <c r="B990" s="106">
        <v>100000548105</v>
      </c>
      <c r="C990" s="56">
        <v>0</v>
      </c>
      <c r="D990" s="56" t="s">
        <v>1103</v>
      </c>
      <c r="E990" s="59" t="s">
        <v>1768</v>
      </c>
      <c r="F990" s="60">
        <v>148516</v>
      </c>
      <c r="G990" s="60">
        <v>-87914.91</v>
      </c>
      <c r="H990" s="60">
        <v>60601.09</v>
      </c>
      <c r="I990" s="36" t="s">
        <v>305</v>
      </c>
      <c r="J990" s="36" t="s">
        <v>312</v>
      </c>
      <c r="K990" s="55"/>
      <c r="L990" s="55"/>
    </row>
    <row r="991" spans="1:12" customFormat="1" x14ac:dyDescent="0.45">
      <c r="A991" s="56">
        <v>616</v>
      </c>
      <c r="B991" s="106">
        <v>100000548106</v>
      </c>
      <c r="C991" s="56">
        <v>0</v>
      </c>
      <c r="D991" s="56" t="s">
        <v>1103</v>
      </c>
      <c r="E991" s="59" t="s">
        <v>1768</v>
      </c>
      <c r="F991" s="60">
        <v>148516</v>
      </c>
      <c r="G991" s="60">
        <v>-87914.91</v>
      </c>
      <c r="H991" s="60">
        <v>60601.09</v>
      </c>
      <c r="I991" s="36" t="s">
        <v>305</v>
      </c>
      <c r="J991" s="36" t="s">
        <v>312</v>
      </c>
      <c r="K991" s="55"/>
      <c r="L991" s="55"/>
    </row>
    <row r="992" spans="1:12" customFormat="1" x14ac:dyDescent="0.45">
      <c r="A992" s="56">
        <v>617</v>
      </c>
      <c r="B992" s="106">
        <v>100000548107</v>
      </c>
      <c r="C992" s="56">
        <v>0</v>
      </c>
      <c r="D992" s="56" t="s">
        <v>1103</v>
      </c>
      <c r="E992" s="59" t="s">
        <v>1768</v>
      </c>
      <c r="F992" s="60">
        <v>148516</v>
      </c>
      <c r="G992" s="60">
        <v>-87914.91</v>
      </c>
      <c r="H992" s="60">
        <v>60601.09</v>
      </c>
      <c r="I992" s="36" t="s">
        <v>305</v>
      </c>
      <c r="J992" s="36" t="s">
        <v>312</v>
      </c>
      <c r="K992" s="55"/>
      <c r="L992" s="55"/>
    </row>
    <row r="993" spans="1:12" customFormat="1" x14ac:dyDescent="0.45">
      <c r="A993" s="56">
        <v>618</v>
      </c>
      <c r="B993" s="106">
        <v>100000548108</v>
      </c>
      <c r="C993" s="56">
        <v>0</v>
      </c>
      <c r="D993" s="56" t="s">
        <v>1103</v>
      </c>
      <c r="E993" s="59" t="s">
        <v>1768</v>
      </c>
      <c r="F993" s="60">
        <v>148516</v>
      </c>
      <c r="G993" s="60">
        <v>-87914.91</v>
      </c>
      <c r="H993" s="60">
        <v>60601.09</v>
      </c>
      <c r="I993" s="36" t="s">
        <v>305</v>
      </c>
      <c r="J993" s="36" t="s">
        <v>312</v>
      </c>
      <c r="K993" s="55"/>
      <c r="L993" s="55"/>
    </row>
    <row r="994" spans="1:12" customFormat="1" x14ac:dyDescent="0.45">
      <c r="A994" s="56">
        <v>619</v>
      </c>
      <c r="B994" s="106">
        <v>100000548109</v>
      </c>
      <c r="C994" s="56">
        <v>0</v>
      </c>
      <c r="D994" s="56" t="s">
        <v>1103</v>
      </c>
      <c r="E994" s="59" t="s">
        <v>1768</v>
      </c>
      <c r="F994" s="60">
        <v>148516</v>
      </c>
      <c r="G994" s="60">
        <v>-87914.91</v>
      </c>
      <c r="H994" s="60">
        <v>60601.09</v>
      </c>
      <c r="I994" s="36" t="s">
        <v>305</v>
      </c>
      <c r="J994" s="36" t="s">
        <v>312</v>
      </c>
      <c r="K994" s="55"/>
      <c r="L994" s="55"/>
    </row>
    <row r="995" spans="1:12" customFormat="1" x14ac:dyDescent="0.45">
      <c r="A995" s="56">
        <v>620</v>
      </c>
      <c r="B995" s="106">
        <v>100000548110</v>
      </c>
      <c r="C995" s="56">
        <v>0</v>
      </c>
      <c r="D995" s="56" t="s">
        <v>1103</v>
      </c>
      <c r="E995" s="59" t="s">
        <v>1768</v>
      </c>
      <c r="F995" s="60">
        <v>148516</v>
      </c>
      <c r="G995" s="60">
        <v>-87914.91</v>
      </c>
      <c r="H995" s="60">
        <v>60601.09</v>
      </c>
      <c r="I995" s="36" t="s">
        <v>305</v>
      </c>
      <c r="J995" s="36" t="s">
        <v>312</v>
      </c>
      <c r="K995" s="55"/>
      <c r="L995" s="55"/>
    </row>
    <row r="996" spans="1:12" customFormat="1" x14ac:dyDescent="0.45">
      <c r="A996" s="56">
        <v>621</v>
      </c>
      <c r="B996" s="106">
        <v>100000548111</v>
      </c>
      <c r="C996" s="56">
        <v>0</v>
      </c>
      <c r="D996" s="56" t="s">
        <v>1103</v>
      </c>
      <c r="E996" s="59" t="s">
        <v>1768</v>
      </c>
      <c r="F996" s="60">
        <v>148516</v>
      </c>
      <c r="G996" s="60">
        <v>-87914.91</v>
      </c>
      <c r="H996" s="60">
        <v>60601.09</v>
      </c>
      <c r="I996" s="36" t="s">
        <v>305</v>
      </c>
      <c r="J996" s="36" t="s">
        <v>312</v>
      </c>
      <c r="K996" s="55"/>
      <c r="L996" s="55"/>
    </row>
    <row r="997" spans="1:12" customFormat="1" x14ac:dyDescent="0.45">
      <c r="A997" s="56">
        <v>622</v>
      </c>
      <c r="B997" s="106">
        <v>100000548112</v>
      </c>
      <c r="C997" s="56">
        <v>0</v>
      </c>
      <c r="D997" s="56" t="s">
        <v>1103</v>
      </c>
      <c r="E997" s="59" t="s">
        <v>1768</v>
      </c>
      <c r="F997" s="60">
        <v>148516</v>
      </c>
      <c r="G997" s="60">
        <v>-87914.91</v>
      </c>
      <c r="H997" s="60">
        <v>60601.09</v>
      </c>
      <c r="I997" s="36" t="s">
        <v>305</v>
      </c>
      <c r="J997" s="36" t="s">
        <v>312</v>
      </c>
      <c r="K997" s="55"/>
      <c r="L997" s="55"/>
    </row>
    <row r="998" spans="1:12" customFormat="1" x14ac:dyDescent="0.45">
      <c r="A998" s="56">
        <v>623</v>
      </c>
      <c r="B998" s="106">
        <v>100000548113</v>
      </c>
      <c r="C998" s="56">
        <v>0</v>
      </c>
      <c r="D998" s="56" t="s">
        <v>1103</v>
      </c>
      <c r="E998" s="59" t="s">
        <v>1768</v>
      </c>
      <c r="F998" s="60">
        <v>148516</v>
      </c>
      <c r="G998" s="60">
        <v>-87914.91</v>
      </c>
      <c r="H998" s="60">
        <v>60601.09</v>
      </c>
      <c r="I998" s="36" t="s">
        <v>305</v>
      </c>
      <c r="J998" s="36" t="s">
        <v>312</v>
      </c>
      <c r="K998" s="55"/>
      <c r="L998" s="55"/>
    </row>
    <row r="999" spans="1:12" customFormat="1" x14ac:dyDescent="0.45">
      <c r="A999" s="56">
        <v>624</v>
      </c>
      <c r="B999" s="106">
        <v>100000548114</v>
      </c>
      <c r="C999" s="56">
        <v>0</v>
      </c>
      <c r="D999" s="56" t="s">
        <v>1103</v>
      </c>
      <c r="E999" s="59" t="s">
        <v>1768</v>
      </c>
      <c r="F999" s="60">
        <v>148516</v>
      </c>
      <c r="G999" s="60">
        <v>-87914.91</v>
      </c>
      <c r="H999" s="60">
        <v>60601.09</v>
      </c>
      <c r="I999" s="36" t="s">
        <v>305</v>
      </c>
      <c r="J999" s="36" t="s">
        <v>312</v>
      </c>
      <c r="K999" s="55"/>
      <c r="L999" s="55"/>
    </row>
    <row r="1000" spans="1:12" customFormat="1" x14ac:dyDescent="0.45">
      <c r="A1000" s="56">
        <v>625</v>
      </c>
      <c r="B1000" s="106">
        <v>100000548115</v>
      </c>
      <c r="C1000" s="56">
        <v>0</v>
      </c>
      <c r="D1000" s="56" t="s">
        <v>1103</v>
      </c>
      <c r="E1000" s="59" t="s">
        <v>1768</v>
      </c>
      <c r="F1000" s="60">
        <v>148516</v>
      </c>
      <c r="G1000" s="60">
        <v>-87914.91</v>
      </c>
      <c r="H1000" s="60">
        <v>60601.09</v>
      </c>
      <c r="I1000" s="36" t="s">
        <v>305</v>
      </c>
      <c r="J1000" s="36" t="s">
        <v>312</v>
      </c>
      <c r="K1000" s="55"/>
      <c r="L1000" s="55"/>
    </row>
    <row r="1001" spans="1:12" customFormat="1" x14ac:dyDescent="0.45">
      <c r="A1001" s="56">
        <v>626</v>
      </c>
      <c r="B1001" s="106">
        <v>100000548116</v>
      </c>
      <c r="C1001" s="56">
        <v>0</v>
      </c>
      <c r="D1001" s="56" t="s">
        <v>1103</v>
      </c>
      <c r="E1001" s="59" t="s">
        <v>1768</v>
      </c>
      <c r="F1001" s="60">
        <v>148516</v>
      </c>
      <c r="G1001" s="60">
        <v>-87914.91</v>
      </c>
      <c r="H1001" s="60">
        <v>60601.09</v>
      </c>
      <c r="I1001" s="36" t="s">
        <v>305</v>
      </c>
      <c r="J1001" s="36" t="s">
        <v>312</v>
      </c>
      <c r="K1001" s="55"/>
      <c r="L1001" s="55"/>
    </row>
    <row r="1002" spans="1:12" customFormat="1" x14ac:dyDescent="0.45">
      <c r="A1002" s="56">
        <v>627</v>
      </c>
      <c r="B1002" s="106">
        <v>100000548117</v>
      </c>
      <c r="C1002" s="56">
        <v>0</v>
      </c>
      <c r="D1002" s="56" t="s">
        <v>1103</v>
      </c>
      <c r="E1002" s="59" t="s">
        <v>1768</v>
      </c>
      <c r="F1002" s="60">
        <v>148516</v>
      </c>
      <c r="G1002" s="60">
        <v>-87914.91</v>
      </c>
      <c r="H1002" s="60">
        <v>60601.09</v>
      </c>
      <c r="I1002" s="36" t="s">
        <v>305</v>
      </c>
      <c r="J1002" s="36" t="s">
        <v>312</v>
      </c>
      <c r="K1002" s="55"/>
      <c r="L1002" s="55"/>
    </row>
    <row r="1003" spans="1:12" customFormat="1" x14ac:dyDescent="0.45">
      <c r="A1003" s="56">
        <v>628</v>
      </c>
      <c r="B1003" s="106">
        <v>100000548118</v>
      </c>
      <c r="C1003" s="56">
        <v>0</v>
      </c>
      <c r="D1003" s="56" t="s">
        <v>1103</v>
      </c>
      <c r="E1003" s="59" t="s">
        <v>1768</v>
      </c>
      <c r="F1003" s="60">
        <v>148516</v>
      </c>
      <c r="G1003" s="60">
        <v>-87914.91</v>
      </c>
      <c r="H1003" s="60">
        <v>60601.09</v>
      </c>
      <c r="I1003" s="36" t="s">
        <v>305</v>
      </c>
      <c r="J1003" s="36" t="s">
        <v>312</v>
      </c>
      <c r="K1003" s="55"/>
      <c r="L1003" s="55"/>
    </row>
    <row r="1004" spans="1:12" customFormat="1" x14ac:dyDescent="0.45">
      <c r="A1004" s="56">
        <v>629</v>
      </c>
      <c r="B1004" s="106">
        <v>100000548119</v>
      </c>
      <c r="C1004" s="56">
        <v>0</v>
      </c>
      <c r="D1004" s="56" t="s">
        <v>1103</v>
      </c>
      <c r="E1004" s="59" t="s">
        <v>1768</v>
      </c>
      <c r="F1004" s="60">
        <v>148516</v>
      </c>
      <c r="G1004" s="60">
        <v>-87914.91</v>
      </c>
      <c r="H1004" s="60">
        <v>60601.09</v>
      </c>
      <c r="I1004" s="36" t="s">
        <v>305</v>
      </c>
      <c r="J1004" s="36" t="s">
        <v>312</v>
      </c>
      <c r="K1004" s="55"/>
      <c r="L1004" s="55"/>
    </row>
    <row r="1005" spans="1:12" customFormat="1" x14ac:dyDescent="0.45">
      <c r="A1005" s="56">
        <v>630</v>
      </c>
      <c r="B1005" s="106">
        <v>100000548120</v>
      </c>
      <c r="C1005" s="56">
        <v>0</v>
      </c>
      <c r="D1005" s="56" t="s">
        <v>1103</v>
      </c>
      <c r="E1005" s="59" t="s">
        <v>1768</v>
      </c>
      <c r="F1005" s="60">
        <v>148516</v>
      </c>
      <c r="G1005" s="60">
        <v>-87914.91</v>
      </c>
      <c r="H1005" s="60">
        <v>60601.09</v>
      </c>
      <c r="I1005" s="36" t="s">
        <v>305</v>
      </c>
      <c r="J1005" s="36" t="s">
        <v>312</v>
      </c>
      <c r="K1005" s="55"/>
      <c r="L1005" s="55"/>
    </row>
    <row r="1006" spans="1:12" customFormat="1" x14ac:dyDescent="0.45">
      <c r="A1006" s="56">
        <v>631</v>
      </c>
      <c r="B1006" s="106">
        <v>100000548121</v>
      </c>
      <c r="C1006" s="56">
        <v>0</v>
      </c>
      <c r="D1006" s="56" t="s">
        <v>1103</v>
      </c>
      <c r="E1006" s="59" t="s">
        <v>1768</v>
      </c>
      <c r="F1006" s="60">
        <v>148516</v>
      </c>
      <c r="G1006" s="60">
        <v>-87914.91</v>
      </c>
      <c r="H1006" s="60">
        <v>60601.09</v>
      </c>
      <c r="I1006" s="36" t="s">
        <v>305</v>
      </c>
      <c r="J1006" s="36" t="s">
        <v>312</v>
      </c>
      <c r="K1006" s="55"/>
      <c r="L1006" s="55"/>
    </row>
    <row r="1007" spans="1:12" customFormat="1" x14ac:dyDescent="0.45">
      <c r="A1007" s="56">
        <v>632</v>
      </c>
      <c r="B1007" s="106">
        <v>100000548122</v>
      </c>
      <c r="C1007" s="56">
        <v>0</v>
      </c>
      <c r="D1007" s="56" t="s">
        <v>1103</v>
      </c>
      <c r="E1007" s="59" t="s">
        <v>1768</v>
      </c>
      <c r="F1007" s="60">
        <v>148516</v>
      </c>
      <c r="G1007" s="60">
        <v>-87914.91</v>
      </c>
      <c r="H1007" s="60">
        <v>60601.09</v>
      </c>
      <c r="I1007" s="36" t="s">
        <v>305</v>
      </c>
      <c r="J1007" s="36" t="s">
        <v>312</v>
      </c>
      <c r="K1007" s="55"/>
      <c r="L1007" s="55"/>
    </row>
    <row r="1008" spans="1:12" customFormat="1" x14ac:dyDescent="0.45">
      <c r="A1008" s="56">
        <v>633</v>
      </c>
      <c r="B1008" s="106">
        <v>100000548123</v>
      </c>
      <c r="C1008" s="56">
        <v>0</v>
      </c>
      <c r="D1008" s="56" t="s">
        <v>1103</v>
      </c>
      <c r="E1008" s="59" t="s">
        <v>1768</v>
      </c>
      <c r="F1008" s="60">
        <v>148516</v>
      </c>
      <c r="G1008" s="60">
        <v>-87914.91</v>
      </c>
      <c r="H1008" s="60">
        <v>60601.09</v>
      </c>
      <c r="I1008" s="36" t="s">
        <v>305</v>
      </c>
      <c r="J1008" s="36" t="s">
        <v>312</v>
      </c>
      <c r="K1008" s="55"/>
      <c r="L1008" s="55"/>
    </row>
    <row r="1009" spans="1:12" customFormat="1" x14ac:dyDescent="0.45">
      <c r="A1009" s="56">
        <v>634</v>
      </c>
      <c r="B1009" s="106">
        <v>100000548124</v>
      </c>
      <c r="C1009" s="56">
        <v>0</v>
      </c>
      <c r="D1009" s="56" t="s">
        <v>1103</v>
      </c>
      <c r="E1009" s="59" t="s">
        <v>1768</v>
      </c>
      <c r="F1009" s="60">
        <v>148516</v>
      </c>
      <c r="G1009" s="60">
        <v>-87914.91</v>
      </c>
      <c r="H1009" s="60">
        <v>60601.09</v>
      </c>
      <c r="I1009" s="36" t="s">
        <v>305</v>
      </c>
      <c r="J1009" s="36" t="s">
        <v>312</v>
      </c>
      <c r="K1009" s="55"/>
      <c r="L1009" s="55"/>
    </row>
    <row r="1010" spans="1:12" customFormat="1" x14ac:dyDescent="0.45">
      <c r="A1010" s="56">
        <v>635</v>
      </c>
      <c r="B1010" s="106">
        <v>100000548125</v>
      </c>
      <c r="C1010" s="56">
        <v>0</v>
      </c>
      <c r="D1010" s="56" t="s">
        <v>1103</v>
      </c>
      <c r="E1010" s="59" t="s">
        <v>1768</v>
      </c>
      <c r="F1010" s="60">
        <v>148516</v>
      </c>
      <c r="G1010" s="60">
        <v>-87914.91</v>
      </c>
      <c r="H1010" s="60">
        <v>60601.09</v>
      </c>
      <c r="I1010" s="36" t="s">
        <v>305</v>
      </c>
      <c r="J1010" s="36" t="s">
        <v>312</v>
      </c>
      <c r="K1010" s="55"/>
      <c r="L1010" s="55"/>
    </row>
    <row r="1011" spans="1:12" customFormat="1" x14ac:dyDescent="0.45">
      <c r="A1011" s="56">
        <v>636</v>
      </c>
      <c r="B1011" s="106">
        <v>100000548126</v>
      </c>
      <c r="C1011" s="56">
        <v>0</v>
      </c>
      <c r="D1011" s="56" t="s">
        <v>1103</v>
      </c>
      <c r="E1011" s="59" t="s">
        <v>1768</v>
      </c>
      <c r="F1011" s="60">
        <v>148516</v>
      </c>
      <c r="G1011" s="60">
        <v>-87914.91</v>
      </c>
      <c r="H1011" s="60">
        <v>60601.09</v>
      </c>
      <c r="I1011" s="36" t="s">
        <v>305</v>
      </c>
      <c r="J1011" s="36" t="s">
        <v>312</v>
      </c>
      <c r="K1011" s="55"/>
      <c r="L1011" s="55"/>
    </row>
    <row r="1012" spans="1:12" customFormat="1" x14ac:dyDescent="0.45">
      <c r="A1012" s="56">
        <v>637</v>
      </c>
      <c r="B1012" s="106">
        <v>100000548127</v>
      </c>
      <c r="C1012" s="56">
        <v>0</v>
      </c>
      <c r="D1012" s="56" t="s">
        <v>1103</v>
      </c>
      <c r="E1012" s="59" t="s">
        <v>1768</v>
      </c>
      <c r="F1012" s="60">
        <v>148516</v>
      </c>
      <c r="G1012" s="60">
        <v>-87914.91</v>
      </c>
      <c r="H1012" s="60">
        <v>60601.09</v>
      </c>
      <c r="I1012" s="36" t="s">
        <v>305</v>
      </c>
      <c r="J1012" s="36" t="s">
        <v>312</v>
      </c>
      <c r="K1012" s="55"/>
      <c r="L1012" s="55"/>
    </row>
    <row r="1013" spans="1:12" customFormat="1" x14ac:dyDescent="0.45">
      <c r="A1013" s="56">
        <v>638</v>
      </c>
      <c r="B1013" s="106">
        <v>100000548128</v>
      </c>
      <c r="C1013" s="56">
        <v>0</v>
      </c>
      <c r="D1013" s="56" t="s">
        <v>1103</v>
      </c>
      <c r="E1013" s="59" t="s">
        <v>1768</v>
      </c>
      <c r="F1013" s="60">
        <v>148516</v>
      </c>
      <c r="G1013" s="60">
        <v>-87914.91</v>
      </c>
      <c r="H1013" s="60">
        <v>60601.09</v>
      </c>
      <c r="I1013" s="36" t="s">
        <v>305</v>
      </c>
      <c r="J1013" s="36" t="s">
        <v>312</v>
      </c>
      <c r="K1013" s="55"/>
      <c r="L1013" s="55"/>
    </row>
    <row r="1014" spans="1:12" customFormat="1" x14ac:dyDescent="0.45">
      <c r="A1014" s="56">
        <v>639</v>
      </c>
      <c r="B1014" s="106">
        <v>100000548129</v>
      </c>
      <c r="C1014" s="56">
        <v>0</v>
      </c>
      <c r="D1014" s="56" t="s">
        <v>1103</v>
      </c>
      <c r="E1014" s="59" t="s">
        <v>1768</v>
      </c>
      <c r="F1014" s="60">
        <v>148516</v>
      </c>
      <c r="G1014" s="60">
        <v>-87914.91</v>
      </c>
      <c r="H1014" s="60">
        <v>60601.09</v>
      </c>
      <c r="I1014" s="36" t="s">
        <v>305</v>
      </c>
      <c r="J1014" s="36" t="s">
        <v>312</v>
      </c>
      <c r="K1014" s="55"/>
      <c r="L1014" s="55"/>
    </row>
    <row r="1015" spans="1:12" customFormat="1" x14ac:dyDescent="0.45">
      <c r="A1015" s="56">
        <v>640</v>
      </c>
      <c r="B1015" s="106">
        <v>100000548130</v>
      </c>
      <c r="C1015" s="56">
        <v>0</v>
      </c>
      <c r="D1015" s="56" t="s">
        <v>1103</v>
      </c>
      <c r="E1015" s="59" t="s">
        <v>1768</v>
      </c>
      <c r="F1015" s="60">
        <v>148516</v>
      </c>
      <c r="G1015" s="60">
        <v>-87914.91</v>
      </c>
      <c r="H1015" s="60">
        <v>60601.09</v>
      </c>
      <c r="I1015" s="36" t="s">
        <v>305</v>
      </c>
      <c r="J1015" s="36" t="s">
        <v>312</v>
      </c>
      <c r="K1015" s="55"/>
      <c r="L1015" s="55"/>
    </row>
    <row r="1016" spans="1:12" customFormat="1" x14ac:dyDescent="0.45">
      <c r="A1016" s="56">
        <v>641</v>
      </c>
      <c r="B1016" s="106">
        <v>100000548131</v>
      </c>
      <c r="C1016" s="56">
        <v>0</v>
      </c>
      <c r="D1016" s="56" t="s">
        <v>1103</v>
      </c>
      <c r="E1016" s="59" t="s">
        <v>1768</v>
      </c>
      <c r="F1016" s="60">
        <v>148516</v>
      </c>
      <c r="G1016" s="60">
        <v>-87914.91</v>
      </c>
      <c r="H1016" s="60">
        <v>60601.09</v>
      </c>
      <c r="I1016" s="36" t="s">
        <v>305</v>
      </c>
      <c r="J1016" s="36" t="s">
        <v>312</v>
      </c>
      <c r="K1016" s="55"/>
      <c r="L1016" s="55"/>
    </row>
    <row r="1017" spans="1:12" customFormat="1" x14ac:dyDescent="0.45">
      <c r="A1017" s="56">
        <v>642</v>
      </c>
      <c r="B1017" s="106">
        <v>100000548132</v>
      </c>
      <c r="C1017" s="56">
        <v>0</v>
      </c>
      <c r="D1017" s="56" t="s">
        <v>1103</v>
      </c>
      <c r="E1017" s="59" t="s">
        <v>1768</v>
      </c>
      <c r="F1017" s="60">
        <v>148516</v>
      </c>
      <c r="G1017" s="60">
        <v>-87914.91</v>
      </c>
      <c r="H1017" s="60">
        <v>60601.09</v>
      </c>
      <c r="I1017" s="36" t="s">
        <v>305</v>
      </c>
      <c r="J1017" s="36" t="s">
        <v>312</v>
      </c>
      <c r="K1017" s="55"/>
      <c r="L1017" s="55"/>
    </row>
    <row r="1018" spans="1:12" customFormat="1" x14ac:dyDescent="0.45">
      <c r="A1018" s="56">
        <v>643</v>
      </c>
      <c r="B1018" s="106">
        <v>100000548133</v>
      </c>
      <c r="C1018" s="56">
        <v>0</v>
      </c>
      <c r="D1018" s="56" t="s">
        <v>1103</v>
      </c>
      <c r="E1018" s="59" t="s">
        <v>1768</v>
      </c>
      <c r="F1018" s="60">
        <v>148516</v>
      </c>
      <c r="G1018" s="60">
        <v>-87914.92</v>
      </c>
      <c r="H1018" s="60">
        <v>60601.08</v>
      </c>
      <c r="I1018" s="36" t="s">
        <v>305</v>
      </c>
      <c r="J1018" s="36" t="s">
        <v>312</v>
      </c>
      <c r="K1018" s="55"/>
      <c r="L1018" s="55"/>
    </row>
    <row r="1019" spans="1:12" customFormat="1" x14ac:dyDescent="0.45">
      <c r="A1019" s="56">
        <v>644</v>
      </c>
      <c r="B1019" s="106">
        <v>100000548134</v>
      </c>
      <c r="C1019" s="56">
        <v>0</v>
      </c>
      <c r="D1019" s="56" t="s">
        <v>1103</v>
      </c>
      <c r="E1019" s="59" t="s">
        <v>1768</v>
      </c>
      <c r="F1019" s="60">
        <v>148516</v>
      </c>
      <c r="G1019" s="60">
        <v>-87914.91</v>
      </c>
      <c r="H1019" s="60">
        <v>60601.09</v>
      </c>
      <c r="I1019" s="36" t="s">
        <v>305</v>
      </c>
      <c r="J1019" s="36" t="s">
        <v>312</v>
      </c>
      <c r="K1019" s="55"/>
      <c r="L1019" s="55"/>
    </row>
    <row r="1020" spans="1:12" customFormat="1" x14ac:dyDescent="0.45">
      <c r="A1020" s="56">
        <v>645</v>
      </c>
      <c r="B1020" s="106">
        <v>100000548135</v>
      </c>
      <c r="C1020" s="56">
        <v>0</v>
      </c>
      <c r="D1020" s="56" t="s">
        <v>1103</v>
      </c>
      <c r="E1020" s="59" t="s">
        <v>1768</v>
      </c>
      <c r="F1020" s="60">
        <v>148516</v>
      </c>
      <c r="G1020" s="60">
        <v>-87914.92</v>
      </c>
      <c r="H1020" s="60">
        <v>60601.08</v>
      </c>
      <c r="I1020" s="36" t="s">
        <v>305</v>
      </c>
      <c r="J1020" s="36" t="s">
        <v>312</v>
      </c>
      <c r="K1020" s="55"/>
      <c r="L1020" s="55"/>
    </row>
    <row r="1021" spans="1:12" customFormat="1" x14ac:dyDescent="0.45">
      <c r="A1021" s="56">
        <v>646</v>
      </c>
      <c r="B1021" s="106">
        <v>100000548136</v>
      </c>
      <c r="C1021" s="56">
        <v>0</v>
      </c>
      <c r="D1021" s="56" t="s">
        <v>1103</v>
      </c>
      <c r="E1021" s="59" t="s">
        <v>1768</v>
      </c>
      <c r="F1021" s="60">
        <v>148516</v>
      </c>
      <c r="G1021" s="60">
        <v>-87914.91</v>
      </c>
      <c r="H1021" s="60">
        <v>60601.09</v>
      </c>
      <c r="I1021" s="36" t="s">
        <v>305</v>
      </c>
      <c r="J1021" s="36" t="s">
        <v>312</v>
      </c>
      <c r="K1021" s="55"/>
      <c r="L1021" s="55"/>
    </row>
    <row r="1022" spans="1:12" customFormat="1" x14ac:dyDescent="0.45">
      <c r="A1022" s="56">
        <v>647</v>
      </c>
      <c r="B1022" s="106">
        <v>100000548137</v>
      </c>
      <c r="C1022" s="56">
        <v>0</v>
      </c>
      <c r="D1022" s="56" t="s">
        <v>1103</v>
      </c>
      <c r="E1022" s="59" t="s">
        <v>1768</v>
      </c>
      <c r="F1022" s="60">
        <v>148516</v>
      </c>
      <c r="G1022" s="60">
        <v>-87914.92</v>
      </c>
      <c r="H1022" s="60">
        <v>60601.08</v>
      </c>
      <c r="I1022" s="36" t="s">
        <v>305</v>
      </c>
      <c r="J1022" s="36" t="s">
        <v>312</v>
      </c>
      <c r="K1022" s="55"/>
      <c r="L1022" s="55"/>
    </row>
    <row r="1023" spans="1:12" customFormat="1" x14ac:dyDescent="0.45">
      <c r="A1023" s="56">
        <v>648</v>
      </c>
      <c r="B1023" s="106">
        <v>100000548138</v>
      </c>
      <c r="C1023" s="56">
        <v>0</v>
      </c>
      <c r="D1023" s="56" t="s">
        <v>1103</v>
      </c>
      <c r="E1023" s="59" t="s">
        <v>1768</v>
      </c>
      <c r="F1023" s="60">
        <v>148516</v>
      </c>
      <c r="G1023" s="60">
        <v>-87914.91</v>
      </c>
      <c r="H1023" s="60">
        <v>60601.09</v>
      </c>
      <c r="I1023" s="36" t="s">
        <v>305</v>
      </c>
      <c r="J1023" s="36" t="s">
        <v>312</v>
      </c>
      <c r="K1023" s="55"/>
      <c r="L1023" s="55"/>
    </row>
    <row r="1024" spans="1:12" customFormat="1" x14ac:dyDescent="0.45">
      <c r="A1024" s="56">
        <v>649</v>
      </c>
      <c r="B1024" s="106">
        <v>100000548139</v>
      </c>
      <c r="C1024" s="56">
        <v>0</v>
      </c>
      <c r="D1024" s="56" t="s">
        <v>1103</v>
      </c>
      <c r="E1024" s="59" t="s">
        <v>1768</v>
      </c>
      <c r="F1024" s="60">
        <v>148516</v>
      </c>
      <c r="G1024" s="60">
        <v>-87914.92</v>
      </c>
      <c r="H1024" s="60">
        <v>60601.08</v>
      </c>
      <c r="I1024" s="36" t="s">
        <v>305</v>
      </c>
      <c r="J1024" s="36" t="s">
        <v>312</v>
      </c>
      <c r="K1024" s="55"/>
      <c r="L1024" s="55"/>
    </row>
    <row r="1025" spans="1:12" customFormat="1" x14ac:dyDescent="0.45">
      <c r="A1025" s="56">
        <v>650</v>
      </c>
      <c r="B1025" s="106">
        <v>100000548140</v>
      </c>
      <c r="C1025" s="56">
        <v>0</v>
      </c>
      <c r="D1025" s="56" t="s">
        <v>1103</v>
      </c>
      <c r="E1025" s="59" t="s">
        <v>1768</v>
      </c>
      <c r="F1025" s="60">
        <v>148516</v>
      </c>
      <c r="G1025" s="60">
        <v>-87914.91</v>
      </c>
      <c r="H1025" s="60">
        <v>60601.09</v>
      </c>
      <c r="I1025" s="36" t="s">
        <v>305</v>
      </c>
      <c r="J1025" s="36" t="s">
        <v>312</v>
      </c>
      <c r="K1025" s="55"/>
      <c r="L1025" s="55"/>
    </row>
    <row r="1026" spans="1:12" customFormat="1" x14ac:dyDescent="0.45">
      <c r="A1026" s="56">
        <v>651</v>
      </c>
      <c r="B1026" s="106">
        <v>100000548141</v>
      </c>
      <c r="C1026" s="56">
        <v>0</v>
      </c>
      <c r="D1026" s="56" t="s">
        <v>1103</v>
      </c>
      <c r="E1026" s="59" t="s">
        <v>1768</v>
      </c>
      <c r="F1026" s="60">
        <v>148516</v>
      </c>
      <c r="G1026" s="60">
        <v>-87914.91</v>
      </c>
      <c r="H1026" s="60">
        <v>60601.09</v>
      </c>
      <c r="I1026" s="36" t="s">
        <v>305</v>
      </c>
      <c r="J1026" s="36" t="s">
        <v>312</v>
      </c>
      <c r="K1026" s="55"/>
      <c r="L1026" s="55"/>
    </row>
    <row r="1027" spans="1:12" customFormat="1" x14ac:dyDescent="0.45">
      <c r="A1027" s="56">
        <v>652</v>
      </c>
      <c r="B1027" s="106">
        <v>100000548142</v>
      </c>
      <c r="C1027" s="56">
        <v>0</v>
      </c>
      <c r="D1027" s="56" t="s">
        <v>1103</v>
      </c>
      <c r="E1027" s="59" t="s">
        <v>1768</v>
      </c>
      <c r="F1027" s="60">
        <v>148516</v>
      </c>
      <c r="G1027" s="60">
        <v>-87914.92</v>
      </c>
      <c r="H1027" s="60">
        <v>60601.08</v>
      </c>
      <c r="I1027" s="36" t="s">
        <v>305</v>
      </c>
      <c r="J1027" s="36" t="s">
        <v>312</v>
      </c>
      <c r="K1027" s="55"/>
      <c r="L1027" s="55"/>
    </row>
    <row r="1028" spans="1:12" customFormat="1" x14ac:dyDescent="0.45">
      <c r="A1028" s="56">
        <v>653</v>
      </c>
      <c r="B1028" s="106">
        <v>100000548143</v>
      </c>
      <c r="C1028" s="56">
        <v>0</v>
      </c>
      <c r="D1028" s="56" t="s">
        <v>1103</v>
      </c>
      <c r="E1028" s="59" t="s">
        <v>1768</v>
      </c>
      <c r="F1028" s="60">
        <v>148516</v>
      </c>
      <c r="G1028" s="60">
        <v>-87914.92</v>
      </c>
      <c r="H1028" s="60">
        <v>60601.08</v>
      </c>
      <c r="I1028" s="36" t="s">
        <v>305</v>
      </c>
      <c r="J1028" s="36" t="s">
        <v>312</v>
      </c>
      <c r="K1028" s="55"/>
      <c r="L1028" s="55"/>
    </row>
    <row r="1029" spans="1:12" customFormat="1" x14ac:dyDescent="0.45">
      <c r="A1029" s="56">
        <v>654</v>
      </c>
      <c r="B1029" s="106">
        <v>100000548144</v>
      </c>
      <c r="C1029" s="56">
        <v>0</v>
      </c>
      <c r="D1029" s="56" t="s">
        <v>1103</v>
      </c>
      <c r="E1029" s="59" t="s">
        <v>1768</v>
      </c>
      <c r="F1029" s="60">
        <v>148516</v>
      </c>
      <c r="G1029" s="60">
        <v>-87914.91</v>
      </c>
      <c r="H1029" s="60">
        <v>60601.09</v>
      </c>
      <c r="I1029" s="36" t="s">
        <v>305</v>
      </c>
      <c r="J1029" s="36" t="s">
        <v>312</v>
      </c>
      <c r="K1029" s="55"/>
      <c r="L1029" s="55"/>
    </row>
    <row r="1030" spans="1:12" customFormat="1" x14ac:dyDescent="0.45">
      <c r="A1030" s="56">
        <v>655</v>
      </c>
      <c r="B1030" s="106">
        <v>100000548145</v>
      </c>
      <c r="C1030" s="56">
        <v>0</v>
      </c>
      <c r="D1030" s="56" t="s">
        <v>1103</v>
      </c>
      <c r="E1030" s="59" t="s">
        <v>1768</v>
      </c>
      <c r="F1030" s="60">
        <v>148516</v>
      </c>
      <c r="G1030" s="60">
        <v>-87914.91</v>
      </c>
      <c r="H1030" s="60">
        <v>60601.09</v>
      </c>
      <c r="I1030" s="36" t="s">
        <v>305</v>
      </c>
      <c r="J1030" s="36" t="s">
        <v>312</v>
      </c>
      <c r="K1030" s="55"/>
      <c r="L1030" s="55"/>
    </row>
    <row r="1031" spans="1:12" customFormat="1" x14ac:dyDescent="0.45">
      <c r="A1031" s="56">
        <v>656</v>
      </c>
      <c r="B1031" s="106">
        <v>100000548146</v>
      </c>
      <c r="C1031" s="56">
        <v>0</v>
      </c>
      <c r="D1031" s="56" t="s">
        <v>1103</v>
      </c>
      <c r="E1031" s="59" t="s">
        <v>1768</v>
      </c>
      <c r="F1031" s="60">
        <v>148516</v>
      </c>
      <c r="G1031" s="60">
        <v>-87914.92</v>
      </c>
      <c r="H1031" s="60">
        <v>60601.08</v>
      </c>
      <c r="I1031" s="36" t="s">
        <v>305</v>
      </c>
      <c r="J1031" s="36" t="s">
        <v>312</v>
      </c>
      <c r="K1031" s="55"/>
      <c r="L1031" s="55"/>
    </row>
    <row r="1032" spans="1:12" customFormat="1" x14ac:dyDescent="0.45">
      <c r="A1032" s="56">
        <v>657</v>
      </c>
      <c r="B1032" s="106">
        <v>100000548147</v>
      </c>
      <c r="C1032" s="56">
        <v>0</v>
      </c>
      <c r="D1032" s="56" t="s">
        <v>1103</v>
      </c>
      <c r="E1032" s="59" t="s">
        <v>1768</v>
      </c>
      <c r="F1032" s="60">
        <v>148516</v>
      </c>
      <c r="G1032" s="60">
        <v>-87914.92</v>
      </c>
      <c r="H1032" s="60">
        <v>60601.08</v>
      </c>
      <c r="I1032" s="36" t="s">
        <v>305</v>
      </c>
      <c r="J1032" s="36" t="s">
        <v>312</v>
      </c>
      <c r="K1032" s="55"/>
      <c r="L1032" s="55"/>
    </row>
    <row r="1033" spans="1:12" customFormat="1" x14ac:dyDescent="0.45">
      <c r="A1033" s="56">
        <v>658</v>
      </c>
      <c r="B1033" s="106">
        <v>100000548148</v>
      </c>
      <c r="C1033" s="56">
        <v>0</v>
      </c>
      <c r="D1033" s="56" t="s">
        <v>1103</v>
      </c>
      <c r="E1033" s="59" t="s">
        <v>1768</v>
      </c>
      <c r="F1033" s="60">
        <v>148516</v>
      </c>
      <c r="G1033" s="60">
        <v>-87914.91</v>
      </c>
      <c r="H1033" s="60">
        <v>60601.09</v>
      </c>
      <c r="I1033" s="36" t="s">
        <v>305</v>
      </c>
      <c r="J1033" s="36" t="s">
        <v>312</v>
      </c>
      <c r="K1033" s="55"/>
      <c r="L1033" s="55"/>
    </row>
    <row r="1034" spans="1:12" customFormat="1" x14ac:dyDescent="0.45">
      <c r="A1034" s="56">
        <v>659</v>
      </c>
      <c r="B1034" s="106">
        <v>100000548149</v>
      </c>
      <c r="C1034" s="56">
        <v>0</v>
      </c>
      <c r="D1034" s="56" t="s">
        <v>1103</v>
      </c>
      <c r="E1034" s="59" t="s">
        <v>1768</v>
      </c>
      <c r="F1034" s="60">
        <v>148516</v>
      </c>
      <c r="G1034" s="60">
        <v>-87914.92</v>
      </c>
      <c r="H1034" s="60">
        <v>60601.08</v>
      </c>
      <c r="I1034" s="36" t="s">
        <v>305</v>
      </c>
      <c r="J1034" s="36" t="s">
        <v>312</v>
      </c>
      <c r="K1034" s="55"/>
      <c r="L1034" s="55"/>
    </row>
    <row r="1035" spans="1:12" customFormat="1" x14ac:dyDescent="0.45">
      <c r="A1035" s="56">
        <v>660</v>
      </c>
      <c r="B1035" s="106">
        <v>100000548150</v>
      </c>
      <c r="C1035" s="56">
        <v>0</v>
      </c>
      <c r="D1035" s="56" t="s">
        <v>1103</v>
      </c>
      <c r="E1035" s="59" t="s">
        <v>1768</v>
      </c>
      <c r="F1035" s="60">
        <v>148516</v>
      </c>
      <c r="G1035" s="60">
        <v>-87914.91</v>
      </c>
      <c r="H1035" s="60">
        <v>60601.09</v>
      </c>
      <c r="I1035" s="36" t="s">
        <v>305</v>
      </c>
      <c r="J1035" s="36" t="s">
        <v>312</v>
      </c>
      <c r="K1035" s="55"/>
      <c r="L1035" s="55"/>
    </row>
    <row r="1036" spans="1:12" customFormat="1" x14ac:dyDescent="0.45">
      <c r="A1036" s="56">
        <v>661</v>
      </c>
      <c r="B1036" s="106">
        <v>100000548151</v>
      </c>
      <c r="C1036" s="56">
        <v>0</v>
      </c>
      <c r="D1036" s="56" t="s">
        <v>1103</v>
      </c>
      <c r="E1036" s="59" t="s">
        <v>1768</v>
      </c>
      <c r="F1036" s="60">
        <v>148516</v>
      </c>
      <c r="G1036" s="60">
        <v>-87914.92</v>
      </c>
      <c r="H1036" s="60">
        <v>60601.08</v>
      </c>
      <c r="I1036" s="36" t="s">
        <v>305</v>
      </c>
      <c r="J1036" s="36" t="s">
        <v>312</v>
      </c>
      <c r="K1036" s="55"/>
      <c r="L1036" s="55"/>
    </row>
    <row r="1037" spans="1:12" customFormat="1" x14ac:dyDescent="0.45">
      <c r="A1037" s="56">
        <v>662</v>
      </c>
      <c r="B1037" s="106">
        <v>100000548152</v>
      </c>
      <c r="C1037" s="56">
        <v>0</v>
      </c>
      <c r="D1037" s="56" t="s">
        <v>1103</v>
      </c>
      <c r="E1037" s="59" t="s">
        <v>1768</v>
      </c>
      <c r="F1037" s="60">
        <v>148516</v>
      </c>
      <c r="G1037" s="60">
        <v>-87914.91</v>
      </c>
      <c r="H1037" s="60">
        <v>60601.09</v>
      </c>
      <c r="I1037" s="36" t="s">
        <v>305</v>
      </c>
      <c r="J1037" s="36" t="s">
        <v>312</v>
      </c>
      <c r="K1037" s="55"/>
      <c r="L1037" s="55"/>
    </row>
    <row r="1038" spans="1:12" customFormat="1" x14ac:dyDescent="0.45">
      <c r="A1038" s="56">
        <v>663</v>
      </c>
      <c r="B1038" s="106">
        <v>100000548153</v>
      </c>
      <c r="C1038" s="56">
        <v>0</v>
      </c>
      <c r="D1038" s="56" t="s">
        <v>1103</v>
      </c>
      <c r="E1038" s="59" t="s">
        <v>1768</v>
      </c>
      <c r="F1038" s="60">
        <v>148516</v>
      </c>
      <c r="G1038" s="60">
        <v>-87914.92</v>
      </c>
      <c r="H1038" s="60">
        <v>60601.08</v>
      </c>
      <c r="I1038" s="36" t="s">
        <v>305</v>
      </c>
      <c r="J1038" s="36" t="s">
        <v>312</v>
      </c>
      <c r="K1038" s="55"/>
      <c r="L1038" s="55"/>
    </row>
    <row r="1039" spans="1:12" customFormat="1" x14ac:dyDescent="0.45">
      <c r="A1039" s="56">
        <v>664</v>
      </c>
      <c r="B1039" s="106">
        <v>100000548154</v>
      </c>
      <c r="C1039" s="56">
        <v>0</v>
      </c>
      <c r="D1039" s="56" t="s">
        <v>1103</v>
      </c>
      <c r="E1039" s="59" t="s">
        <v>1768</v>
      </c>
      <c r="F1039" s="60">
        <v>148516</v>
      </c>
      <c r="G1039" s="60">
        <v>-87914.91</v>
      </c>
      <c r="H1039" s="60">
        <v>60601.09</v>
      </c>
      <c r="I1039" s="36" t="s">
        <v>305</v>
      </c>
      <c r="J1039" s="36" t="s">
        <v>312</v>
      </c>
      <c r="K1039" s="55"/>
      <c r="L1039" s="55"/>
    </row>
    <row r="1040" spans="1:12" customFormat="1" x14ac:dyDescent="0.45">
      <c r="A1040" s="56">
        <v>665</v>
      </c>
      <c r="B1040" s="106">
        <v>100000548155</v>
      </c>
      <c r="C1040" s="56">
        <v>0</v>
      </c>
      <c r="D1040" s="56" t="s">
        <v>1103</v>
      </c>
      <c r="E1040" s="59" t="s">
        <v>1768</v>
      </c>
      <c r="F1040" s="60">
        <v>148516</v>
      </c>
      <c r="G1040" s="60">
        <v>-87914.91</v>
      </c>
      <c r="H1040" s="60">
        <v>60601.09</v>
      </c>
      <c r="I1040" s="36" t="s">
        <v>305</v>
      </c>
      <c r="J1040" s="36" t="s">
        <v>312</v>
      </c>
      <c r="K1040" s="55"/>
      <c r="L1040" s="55"/>
    </row>
    <row r="1041" spans="1:12" customFormat="1" x14ac:dyDescent="0.45">
      <c r="A1041" s="56">
        <v>666</v>
      </c>
      <c r="B1041" s="106">
        <v>100000548156</v>
      </c>
      <c r="C1041" s="56">
        <v>0</v>
      </c>
      <c r="D1041" s="56" t="s">
        <v>1103</v>
      </c>
      <c r="E1041" s="59" t="s">
        <v>1768</v>
      </c>
      <c r="F1041" s="60">
        <v>148516</v>
      </c>
      <c r="G1041" s="60">
        <v>-87914.92</v>
      </c>
      <c r="H1041" s="60">
        <v>60601.08</v>
      </c>
      <c r="I1041" s="36" t="s">
        <v>305</v>
      </c>
      <c r="J1041" s="36" t="s">
        <v>312</v>
      </c>
      <c r="K1041" s="55"/>
      <c r="L1041" s="55"/>
    </row>
    <row r="1042" spans="1:12" customFormat="1" x14ac:dyDescent="0.45">
      <c r="A1042" s="56">
        <v>667</v>
      </c>
      <c r="B1042" s="106">
        <v>100000548157</v>
      </c>
      <c r="C1042" s="56">
        <v>0</v>
      </c>
      <c r="D1042" s="56" t="s">
        <v>1103</v>
      </c>
      <c r="E1042" s="59" t="s">
        <v>1768</v>
      </c>
      <c r="F1042" s="60">
        <v>148516</v>
      </c>
      <c r="G1042" s="60">
        <v>-87914.92</v>
      </c>
      <c r="H1042" s="60">
        <v>60601.08</v>
      </c>
      <c r="I1042" s="36" t="s">
        <v>305</v>
      </c>
      <c r="J1042" s="36" t="s">
        <v>312</v>
      </c>
      <c r="K1042" s="55"/>
      <c r="L1042" s="55"/>
    </row>
    <row r="1043" spans="1:12" customFormat="1" x14ac:dyDescent="0.45">
      <c r="A1043" s="56">
        <v>668</v>
      </c>
      <c r="B1043" s="106">
        <v>100000548158</v>
      </c>
      <c r="C1043" s="56">
        <v>0</v>
      </c>
      <c r="D1043" s="56" t="s">
        <v>1103</v>
      </c>
      <c r="E1043" s="59" t="s">
        <v>1768</v>
      </c>
      <c r="F1043" s="60">
        <v>148516</v>
      </c>
      <c r="G1043" s="60">
        <v>-87914.91</v>
      </c>
      <c r="H1043" s="60">
        <v>60601.09</v>
      </c>
      <c r="I1043" s="36" t="s">
        <v>305</v>
      </c>
      <c r="J1043" s="36" t="s">
        <v>312</v>
      </c>
      <c r="K1043" s="55"/>
      <c r="L1043" s="55"/>
    </row>
    <row r="1044" spans="1:12" customFormat="1" x14ac:dyDescent="0.45">
      <c r="A1044" s="56">
        <v>669</v>
      </c>
      <c r="B1044" s="106">
        <v>100000548159</v>
      </c>
      <c r="C1044" s="56">
        <v>0</v>
      </c>
      <c r="D1044" s="56" t="s">
        <v>1103</v>
      </c>
      <c r="E1044" s="59" t="s">
        <v>1768</v>
      </c>
      <c r="F1044" s="60">
        <v>148516</v>
      </c>
      <c r="G1044" s="60">
        <v>-87914.91</v>
      </c>
      <c r="H1044" s="60">
        <v>60601.09</v>
      </c>
      <c r="I1044" s="36" t="s">
        <v>305</v>
      </c>
      <c r="J1044" s="36" t="s">
        <v>312</v>
      </c>
      <c r="K1044" s="55"/>
      <c r="L1044" s="55"/>
    </row>
    <row r="1045" spans="1:12" customFormat="1" x14ac:dyDescent="0.45">
      <c r="A1045" s="56">
        <v>670</v>
      </c>
      <c r="B1045" s="106">
        <v>100000548160</v>
      </c>
      <c r="C1045" s="56">
        <v>0</v>
      </c>
      <c r="D1045" s="56" t="s">
        <v>1103</v>
      </c>
      <c r="E1045" s="59" t="s">
        <v>1768</v>
      </c>
      <c r="F1045" s="60">
        <v>148516</v>
      </c>
      <c r="G1045" s="60">
        <v>-87914.92</v>
      </c>
      <c r="H1045" s="60">
        <v>60601.08</v>
      </c>
      <c r="I1045" s="36" t="s">
        <v>305</v>
      </c>
      <c r="J1045" s="36" t="s">
        <v>312</v>
      </c>
      <c r="K1045" s="55"/>
      <c r="L1045" s="55"/>
    </row>
    <row r="1046" spans="1:12" customFormat="1" x14ac:dyDescent="0.45">
      <c r="A1046" s="56">
        <v>671</v>
      </c>
      <c r="B1046" s="106">
        <v>100000548161</v>
      </c>
      <c r="C1046" s="56">
        <v>0</v>
      </c>
      <c r="D1046" s="56" t="s">
        <v>1103</v>
      </c>
      <c r="E1046" s="59" t="s">
        <v>1768</v>
      </c>
      <c r="F1046" s="60">
        <v>148516</v>
      </c>
      <c r="G1046" s="60">
        <v>-87914.92</v>
      </c>
      <c r="H1046" s="60">
        <v>60601.08</v>
      </c>
      <c r="I1046" s="36" t="s">
        <v>305</v>
      </c>
      <c r="J1046" s="36" t="s">
        <v>312</v>
      </c>
      <c r="K1046" s="55"/>
      <c r="L1046" s="55"/>
    </row>
    <row r="1047" spans="1:12" customFormat="1" x14ac:dyDescent="0.45">
      <c r="A1047" s="56">
        <v>672</v>
      </c>
      <c r="B1047" s="106">
        <v>100000548162</v>
      </c>
      <c r="C1047" s="56">
        <v>0</v>
      </c>
      <c r="D1047" s="56" t="s">
        <v>1103</v>
      </c>
      <c r="E1047" s="59" t="s">
        <v>1768</v>
      </c>
      <c r="F1047" s="60">
        <v>148516</v>
      </c>
      <c r="G1047" s="60">
        <v>-87914.91</v>
      </c>
      <c r="H1047" s="60">
        <v>60601.09</v>
      </c>
      <c r="I1047" s="36" t="s">
        <v>305</v>
      </c>
      <c r="J1047" s="36" t="s">
        <v>312</v>
      </c>
      <c r="K1047" s="55"/>
      <c r="L1047" s="55"/>
    </row>
    <row r="1048" spans="1:12" customFormat="1" x14ac:dyDescent="0.45">
      <c r="A1048" s="56">
        <v>673</v>
      </c>
      <c r="B1048" s="106">
        <v>100000548163</v>
      </c>
      <c r="C1048" s="56">
        <v>0</v>
      </c>
      <c r="D1048" s="56" t="s">
        <v>1103</v>
      </c>
      <c r="E1048" s="59" t="s">
        <v>1768</v>
      </c>
      <c r="F1048" s="60">
        <v>148516</v>
      </c>
      <c r="G1048" s="60">
        <v>-87914.91</v>
      </c>
      <c r="H1048" s="60">
        <v>60601.09</v>
      </c>
      <c r="I1048" s="36" t="s">
        <v>305</v>
      </c>
      <c r="J1048" s="36" t="s">
        <v>312</v>
      </c>
      <c r="K1048" s="55"/>
      <c r="L1048" s="55"/>
    </row>
    <row r="1049" spans="1:12" customFormat="1" x14ac:dyDescent="0.45">
      <c r="A1049" s="56">
        <v>674</v>
      </c>
      <c r="B1049" s="106">
        <v>100000548164</v>
      </c>
      <c r="C1049" s="56">
        <v>0</v>
      </c>
      <c r="D1049" s="56" t="s">
        <v>1103</v>
      </c>
      <c r="E1049" s="59" t="s">
        <v>1768</v>
      </c>
      <c r="F1049" s="60">
        <v>148516</v>
      </c>
      <c r="G1049" s="60">
        <v>-87914.92</v>
      </c>
      <c r="H1049" s="60">
        <v>60601.08</v>
      </c>
      <c r="I1049" s="36" t="s">
        <v>305</v>
      </c>
      <c r="J1049" s="36" t="s">
        <v>312</v>
      </c>
      <c r="K1049" s="55"/>
      <c r="L1049" s="55"/>
    </row>
    <row r="1050" spans="1:12" customFormat="1" x14ac:dyDescent="0.45">
      <c r="A1050" s="56">
        <v>675</v>
      </c>
      <c r="B1050" s="106">
        <v>100000548165</v>
      </c>
      <c r="C1050" s="56">
        <v>0</v>
      </c>
      <c r="D1050" s="56" t="s">
        <v>1103</v>
      </c>
      <c r="E1050" s="59" t="s">
        <v>1768</v>
      </c>
      <c r="F1050" s="60">
        <v>148516</v>
      </c>
      <c r="G1050" s="60">
        <v>-87914.92</v>
      </c>
      <c r="H1050" s="60">
        <v>60601.08</v>
      </c>
      <c r="I1050" s="36" t="s">
        <v>305</v>
      </c>
      <c r="J1050" s="36" t="s">
        <v>312</v>
      </c>
      <c r="K1050" s="55"/>
      <c r="L1050" s="55"/>
    </row>
    <row r="1051" spans="1:12" customFormat="1" x14ac:dyDescent="0.45">
      <c r="A1051" s="56">
        <v>676</v>
      </c>
      <c r="B1051" s="106">
        <v>100000548166</v>
      </c>
      <c r="C1051" s="56">
        <v>0</v>
      </c>
      <c r="D1051" s="56" t="s">
        <v>1103</v>
      </c>
      <c r="E1051" s="59" t="s">
        <v>1768</v>
      </c>
      <c r="F1051" s="60">
        <v>148516</v>
      </c>
      <c r="G1051" s="60">
        <v>-87914.91</v>
      </c>
      <c r="H1051" s="60">
        <v>60601.09</v>
      </c>
      <c r="I1051" s="36" t="s">
        <v>305</v>
      </c>
      <c r="J1051" s="36" t="s">
        <v>312</v>
      </c>
      <c r="K1051" s="55"/>
      <c r="L1051" s="55"/>
    </row>
    <row r="1052" spans="1:12" customFormat="1" x14ac:dyDescent="0.45">
      <c r="A1052" s="56">
        <v>677</v>
      </c>
      <c r="B1052" s="106">
        <v>100000548167</v>
      </c>
      <c r="C1052" s="56">
        <v>0</v>
      </c>
      <c r="D1052" s="56" t="s">
        <v>1103</v>
      </c>
      <c r="E1052" s="59" t="s">
        <v>1768</v>
      </c>
      <c r="F1052" s="60">
        <v>148516</v>
      </c>
      <c r="G1052" s="60">
        <v>-87914.91</v>
      </c>
      <c r="H1052" s="60">
        <v>60601.09</v>
      </c>
      <c r="I1052" s="36" t="s">
        <v>305</v>
      </c>
      <c r="J1052" s="36" t="s">
        <v>312</v>
      </c>
      <c r="K1052" s="55"/>
      <c r="L1052" s="55"/>
    </row>
    <row r="1053" spans="1:12" customFormat="1" x14ac:dyDescent="0.45">
      <c r="A1053" s="56">
        <v>678</v>
      </c>
      <c r="B1053" s="106">
        <v>100000548168</v>
      </c>
      <c r="C1053" s="56">
        <v>0</v>
      </c>
      <c r="D1053" s="56" t="s">
        <v>1103</v>
      </c>
      <c r="E1053" s="59" t="s">
        <v>1768</v>
      </c>
      <c r="F1053" s="60">
        <v>148516</v>
      </c>
      <c r="G1053" s="60">
        <v>-87914.92</v>
      </c>
      <c r="H1053" s="60">
        <v>60601.08</v>
      </c>
      <c r="I1053" s="36" t="s">
        <v>305</v>
      </c>
      <c r="J1053" s="36" t="s">
        <v>312</v>
      </c>
      <c r="K1053" s="55"/>
      <c r="L1053" s="55"/>
    </row>
    <row r="1054" spans="1:12" customFormat="1" x14ac:dyDescent="0.45">
      <c r="A1054" s="56">
        <v>679</v>
      </c>
      <c r="B1054" s="106">
        <v>100000548169</v>
      </c>
      <c r="C1054" s="56">
        <v>0</v>
      </c>
      <c r="D1054" s="56" t="s">
        <v>1103</v>
      </c>
      <c r="E1054" s="59" t="s">
        <v>1768</v>
      </c>
      <c r="F1054" s="60">
        <v>148516</v>
      </c>
      <c r="G1054" s="60">
        <v>-87914.92</v>
      </c>
      <c r="H1054" s="60">
        <v>60601.08</v>
      </c>
      <c r="I1054" s="36" t="s">
        <v>305</v>
      </c>
      <c r="J1054" s="36" t="s">
        <v>312</v>
      </c>
      <c r="K1054" s="55"/>
      <c r="L1054" s="55"/>
    </row>
    <row r="1055" spans="1:12" customFormat="1" x14ac:dyDescent="0.45">
      <c r="A1055" s="56">
        <v>680</v>
      </c>
      <c r="B1055" s="106">
        <v>100000548170</v>
      </c>
      <c r="C1055" s="56">
        <v>0</v>
      </c>
      <c r="D1055" s="56" t="s">
        <v>1103</v>
      </c>
      <c r="E1055" s="59" t="s">
        <v>1768</v>
      </c>
      <c r="F1055" s="60">
        <v>148516</v>
      </c>
      <c r="G1055" s="60">
        <v>-87914.91</v>
      </c>
      <c r="H1055" s="60">
        <v>60601.09</v>
      </c>
      <c r="I1055" s="36" t="s">
        <v>305</v>
      </c>
      <c r="J1055" s="36" t="s">
        <v>312</v>
      </c>
      <c r="K1055" s="55"/>
      <c r="L1055" s="55"/>
    </row>
    <row r="1056" spans="1:12" customFormat="1" x14ac:dyDescent="0.45">
      <c r="A1056" s="56">
        <v>681</v>
      </c>
      <c r="B1056" s="106">
        <v>100000548171</v>
      </c>
      <c r="C1056" s="56">
        <v>0</v>
      </c>
      <c r="D1056" s="56" t="s">
        <v>1103</v>
      </c>
      <c r="E1056" s="59" t="s">
        <v>1768</v>
      </c>
      <c r="F1056" s="60">
        <v>148516</v>
      </c>
      <c r="G1056" s="60">
        <v>-87914.91</v>
      </c>
      <c r="H1056" s="60">
        <v>60601.09</v>
      </c>
      <c r="I1056" s="36" t="s">
        <v>305</v>
      </c>
      <c r="J1056" s="36" t="s">
        <v>312</v>
      </c>
      <c r="K1056" s="55"/>
      <c r="L1056" s="55"/>
    </row>
    <row r="1057" spans="1:12" customFormat="1" x14ac:dyDescent="0.45">
      <c r="A1057" s="56">
        <v>682</v>
      </c>
      <c r="B1057" s="106">
        <v>100000548172</v>
      </c>
      <c r="C1057" s="56">
        <v>0</v>
      </c>
      <c r="D1057" s="56" t="s">
        <v>1103</v>
      </c>
      <c r="E1057" s="59" t="s">
        <v>1768</v>
      </c>
      <c r="F1057" s="60">
        <v>148516</v>
      </c>
      <c r="G1057" s="60">
        <v>-87914.92</v>
      </c>
      <c r="H1057" s="60">
        <v>60601.08</v>
      </c>
      <c r="I1057" s="36" t="s">
        <v>305</v>
      </c>
      <c r="J1057" s="36" t="s">
        <v>312</v>
      </c>
      <c r="K1057" s="55"/>
      <c r="L1057" s="55"/>
    </row>
    <row r="1058" spans="1:12" customFormat="1" x14ac:dyDescent="0.45">
      <c r="A1058" s="56">
        <v>683</v>
      </c>
      <c r="B1058" s="106">
        <v>100000548173</v>
      </c>
      <c r="C1058" s="56">
        <v>0</v>
      </c>
      <c r="D1058" s="56" t="s">
        <v>1103</v>
      </c>
      <c r="E1058" s="59" t="s">
        <v>1768</v>
      </c>
      <c r="F1058" s="60">
        <v>148516</v>
      </c>
      <c r="G1058" s="60">
        <v>-87914.92</v>
      </c>
      <c r="H1058" s="60">
        <v>60601.08</v>
      </c>
      <c r="I1058" s="36" t="s">
        <v>305</v>
      </c>
      <c r="J1058" s="36" t="s">
        <v>312</v>
      </c>
      <c r="K1058" s="55"/>
      <c r="L1058" s="55"/>
    </row>
    <row r="1059" spans="1:12" customFormat="1" x14ac:dyDescent="0.45">
      <c r="A1059" s="56">
        <v>684</v>
      </c>
      <c r="B1059" s="106">
        <v>100000548174</v>
      </c>
      <c r="C1059" s="56">
        <v>0</v>
      </c>
      <c r="D1059" s="56" t="s">
        <v>1103</v>
      </c>
      <c r="E1059" s="59" t="s">
        <v>1768</v>
      </c>
      <c r="F1059" s="60">
        <v>148516</v>
      </c>
      <c r="G1059" s="60">
        <v>-87914.91</v>
      </c>
      <c r="H1059" s="60">
        <v>60601.09</v>
      </c>
      <c r="I1059" s="36" t="s">
        <v>305</v>
      </c>
      <c r="J1059" s="36" t="s">
        <v>312</v>
      </c>
      <c r="K1059" s="55"/>
      <c r="L1059" s="55"/>
    </row>
    <row r="1060" spans="1:12" customFormat="1" x14ac:dyDescent="0.45">
      <c r="A1060" s="56">
        <v>685</v>
      </c>
      <c r="B1060" s="106">
        <v>100000548175</v>
      </c>
      <c r="C1060" s="56">
        <v>0</v>
      </c>
      <c r="D1060" s="56" t="s">
        <v>1103</v>
      </c>
      <c r="E1060" s="59" t="s">
        <v>1768</v>
      </c>
      <c r="F1060" s="60">
        <v>148516</v>
      </c>
      <c r="G1060" s="60">
        <v>-87914.92</v>
      </c>
      <c r="H1060" s="60">
        <v>60601.08</v>
      </c>
      <c r="I1060" s="36" t="s">
        <v>305</v>
      </c>
      <c r="J1060" s="36" t="s">
        <v>312</v>
      </c>
      <c r="K1060" s="55"/>
      <c r="L1060" s="55"/>
    </row>
    <row r="1061" spans="1:12" customFormat="1" x14ac:dyDescent="0.45">
      <c r="A1061" s="56">
        <v>686</v>
      </c>
      <c r="B1061" s="106">
        <v>100000548176</v>
      </c>
      <c r="C1061" s="56">
        <v>0</v>
      </c>
      <c r="D1061" s="56" t="s">
        <v>1103</v>
      </c>
      <c r="E1061" s="59" t="s">
        <v>1768</v>
      </c>
      <c r="F1061" s="60">
        <v>148516</v>
      </c>
      <c r="G1061" s="60">
        <v>-87914.9</v>
      </c>
      <c r="H1061" s="60">
        <v>60601.1</v>
      </c>
      <c r="I1061" s="36" t="s">
        <v>305</v>
      </c>
      <c r="J1061" s="36" t="s">
        <v>312</v>
      </c>
      <c r="K1061" s="55"/>
      <c r="L1061" s="55"/>
    </row>
    <row r="1062" spans="1:12" customFormat="1" x14ac:dyDescent="0.45">
      <c r="A1062" s="56">
        <v>687</v>
      </c>
      <c r="B1062" s="106">
        <v>100000548177</v>
      </c>
      <c r="C1062" s="56">
        <v>0</v>
      </c>
      <c r="D1062" s="56" t="s">
        <v>1103</v>
      </c>
      <c r="E1062" s="59" t="s">
        <v>1768</v>
      </c>
      <c r="F1062" s="60">
        <v>148516</v>
      </c>
      <c r="G1062" s="60">
        <v>-87914.92</v>
      </c>
      <c r="H1062" s="60">
        <v>60601.08</v>
      </c>
      <c r="I1062" s="36" t="s">
        <v>305</v>
      </c>
      <c r="J1062" s="36" t="s">
        <v>312</v>
      </c>
      <c r="K1062" s="55"/>
      <c r="L1062" s="55"/>
    </row>
    <row r="1063" spans="1:12" customFormat="1" x14ac:dyDescent="0.45">
      <c r="A1063" s="56">
        <v>688</v>
      </c>
      <c r="B1063" s="106">
        <v>100000548178</v>
      </c>
      <c r="C1063" s="56">
        <v>0</v>
      </c>
      <c r="D1063" s="56" t="s">
        <v>1103</v>
      </c>
      <c r="E1063" s="59" t="s">
        <v>1768</v>
      </c>
      <c r="F1063" s="60">
        <v>148516</v>
      </c>
      <c r="G1063" s="60">
        <v>-87914.9</v>
      </c>
      <c r="H1063" s="60">
        <v>60601.1</v>
      </c>
      <c r="I1063" s="36" t="s">
        <v>305</v>
      </c>
      <c r="J1063" s="36" t="s">
        <v>312</v>
      </c>
      <c r="K1063" s="55"/>
      <c r="L1063" s="55"/>
    </row>
    <row r="1064" spans="1:12" customFormat="1" x14ac:dyDescent="0.45">
      <c r="A1064" s="56">
        <v>689</v>
      </c>
      <c r="B1064" s="106">
        <v>100000548179</v>
      </c>
      <c r="C1064" s="56">
        <v>0</v>
      </c>
      <c r="D1064" s="56" t="s">
        <v>1103</v>
      </c>
      <c r="E1064" s="59" t="s">
        <v>1768</v>
      </c>
      <c r="F1064" s="60">
        <v>148516</v>
      </c>
      <c r="G1064" s="60">
        <v>-87914.9</v>
      </c>
      <c r="H1064" s="60">
        <v>60601.1</v>
      </c>
      <c r="I1064" s="36" t="s">
        <v>305</v>
      </c>
      <c r="J1064" s="36" t="s">
        <v>312</v>
      </c>
      <c r="K1064" s="55"/>
      <c r="L1064" s="55"/>
    </row>
    <row r="1065" spans="1:12" customFormat="1" x14ac:dyDescent="0.45">
      <c r="A1065" s="56">
        <v>690</v>
      </c>
      <c r="B1065" s="106">
        <v>100000548180</v>
      </c>
      <c r="C1065" s="56">
        <v>0</v>
      </c>
      <c r="D1065" s="56" t="s">
        <v>1103</v>
      </c>
      <c r="E1065" s="59" t="s">
        <v>1768</v>
      </c>
      <c r="F1065" s="60">
        <v>148516</v>
      </c>
      <c r="G1065" s="60">
        <v>-87914.92</v>
      </c>
      <c r="H1065" s="60">
        <v>60601.08</v>
      </c>
      <c r="I1065" s="36" t="s">
        <v>305</v>
      </c>
      <c r="J1065" s="36" t="s">
        <v>312</v>
      </c>
      <c r="K1065" s="55"/>
      <c r="L1065" s="55"/>
    </row>
    <row r="1066" spans="1:12" customFormat="1" x14ac:dyDescent="0.45">
      <c r="A1066" s="56">
        <v>691</v>
      </c>
      <c r="B1066" s="106">
        <v>100000548181</v>
      </c>
      <c r="C1066" s="56">
        <v>0</v>
      </c>
      <c r="D1066" s="56" t="s">
        <v>1103</v>
      </c>
      <c r="E1066" s="59" t="s">
        <v>1768</v>
      </c>
      <c r="F1066" s="60">
        <v>148516</v>
      </c>
      <c r="G1066" s="60">
        <v>-87914.9</v>
      </c>
      <c r="H1066" s="60">
        <v>60601.1</v>
      </c>
      <c r="I1066" s="36" t="s">
        <v>305</v>
      </c>
      <c r="J1066" s="36" t="s">
        <v>312</v>
      </c>
      <c r="K1066" s="55"/>
      <c r="L1066" s="55"/>
    </row>
    <row r="1067" spans="1:12" customFormat="1" x14ac:dyDescent="0.45">
      <c r="A1067" s="56">
        <v>692</v>
      </c>
      <c r="B1067" s="106">
        <v>100000548182</v>
      </c>
      <c r="C1067" s="56">
        <v>0</v>
      </c>
      <c r="D1067" s="56" t="s">
        <v>1103</v>
      </c>
      <c r="E1067" s="59" t="s">
        <v>1768</v>
      </c>
      <c r="F1067" s="60">
        <v>148516</v>
      </c>
      <c r="G1067" s="60">
        <v>-87914.92</v>
      </c>
      <c r="H1067" s="60">
        <v>60601.08</v>
      </c>
      <c r="I1067" s="36" t="s">
        <v>305</v>
      </c>
      <c r="J1067" s="36" t="s">
        <v>312</v>
      </c>
      <c r="K1067" s="55"/>
      <c r="L1067" s="55"/>
    </row>
    <row r="1068" spans="1:12" customFormat="1" x14ac:dyDescent="0.45">
      <c r="A1068" s="56">
        <v>693</v>
      </c>
      <c r="B1068" s="106">
        <v>100000548183</v>
      </c>
      <c r="C1068" s="56">
        <v>0</v>
      </c>
      <c r="D1068" s="56" t="s">
        <v>1103</v>
      </c>
      <c r="E1068" s="59" t="s">
        <v>1768</v>
      </c>
      <c r="F1068" s="60">
        <v>148516</v>
      </c>
      <c r="G1068" s="60">
        <v>-87914.92</v>
      </c>
      <c r="H1068" s="60">
        <v>60601.08</v>
      </c>
      <c r="I1068" s="36" t="s">
        <v>305</v>
      </c>
      <c r="J1068" s="36" t="s">
        <v>312</v>
      </c>
      <c r="K1068" s="55"/>
      <c r="L1068" s="55"/>
    </row>
    <row r="1069" spans="1:12" customFormat="1" x14ac:dyDescent="0.45">
      <c r="A1069" s="56">
        <v>694</v>
      </c>
      <c r="B1069" s="106">
        <v>100000548184</v>
      </c>
      <c r="C1069" s="56">
        <v>0</v>
      </c>
      <c r="D1069" s="56" t="s">
        <v>1103</v>
      </c>
      <c r="E1069" s="59" t="s">
        <v>1768</v>
      </c>
      <c r="F1069" s="60">
        <v>148516</v>
      </c>
      <c r="G1069" s="60">
        <v>-87914.9</v>
      </c>
      <c r="H1069" s="60">
        <v>60601.1</v>
      </c>
      <c r="I1069" s="36" t="s">
        <v>305</v>
      </c>
      <c r="J1069" s="36" t="s">
        <v>312</v>
      </c>
      <c r="K1069" s="55"/>
      <c r="L1069" s="55"/>
    </row>
    <row r="1070" spans="1:12" customFormat="1" x14ac:dyDescent="0.45">
      <c r="A1070" s="56">
        <v>695</v>
      </c>
      <c r="B1070" s="106">
        <v>100000548185</v>
      </c>
      <c r="C1070" s="56">
        <v>0</v>
      </c>
      <c r="D1070" s="56" t="s">
        <v>1103</v>
      </c>
      <c r="E1070" s="59" t="s">
        <v>1768</v>
      </c>
      <c r="F1070" s="60">
        <v>148516</v>
      </c>
      <c r="G1070" s="60">
        <v>-87914.92</v>
      </c>
      <c r="H1070" s="60">
        <v>60601.08</v>
      </c>
      <c r="I1070" s="36" t="s">
        <v>305</v>
      </c>
      <c r="J1070" s="36" t="s">
        <v>312</v>
      </c>
      <c r="K1070" s="55"/>
      <c r="L1070" s="55"/>
    </row>
    <row r="1071" spans="1:12" customFormat="1" x14ac:dyDescent="0.45">
      <c r="A1071" s="56">
        <v>696</v>
      </c>
      <c r="B1071" s="106">
        <v>100000548186</v>
      </c>
      <c r="C1071" s="56">
        <v>0</v>
      </c>
      <c r="D1071" s="56" t="s">
        <v>1103</v>
      </c>
      <c r="E1071" s="59" t="s">
        <v>1768</v>
      </c>
      <c r="F1071" s="60">
        <v>148516</v>
      </c>
      <c r="G1071" s="60">
        <v>-87914.9</v>
      </c>
      <c r="H1071" s="60">
        <v>60601.1</v>
      </c>
      <c r="I1071" s="36" t="s">
        <v>305</v>
      </c>
      <c r="J1071" s="36" t="s">
        <v>312</v>
      </c>
      <c r="K1071" s="55"/>
      <c r="L1071" s="55"/>
    </row>
    <row r="1072" spans="1:12" customFormat="1" x14ac:dyDescent="0.45">
      <c r="A1072" s="56">
        <v>697</v>
      </c>
      <c r="B1072" s="106">
        <v>100000548187</v>
      </c>
      <c r="C1072" s="56">
        <v>0</v>
      </c>
      <c r="D1072" s="56" t="s">
        <v>1103</v>
      </c>
      <c r="E1072" s="59" t="s">
        <v>1768</v>
      </c>
      <c r="F1072" s="60">
        <v>148516</v>
      </c>
      <c r="G1072" s="60">
        <v>-87914.92</v>
      </c>
      <c r="H1072" s="60">
        <v>60601.08</v>
      </c>
      <c r="I1072" s="36" t="s">
        <v>305</v>
      </c>
      <c r="J1072" s="36" t="s">
        <v>312</v>
      </c>
      <c r="K1072" s="55"/>
      <c r="L1072" s="55"/>
    </row>
    <row r="1073" spans="1:12" customFormat="1" x14ac:dyDescent="0.45">
      <c r="A1073" s="56">
        <v>698</v>
      </c>
      <c r="B1073" s="106">
        <v>100000548188</v>
      </c>
      <c r="C1073" s="56">
        <v>0</v>
      </c>
      <c r="D1073" s="56" t="s">
        <v>1103</v>
      </c>
      <c r="E1073" s="59" t="s">
        <v>1768</v>
      </c>
      <c r="F1073" s="60">
        <v>148516</v>
      </c>
      <c r="G1073" s="60">
        <v>-87914.9</v>
      </c>
      <c r="H1073" s="60">
        <v>60601.1</v>
      </c>
      <c r="I1073" s="36" t="s">
        <v>305</v>
      </c>
      <c r="J1073" s="36" t="s">
        <v>312</v>
      </c>
      <c r="K1073" s="55"/>
      <c r="L1073" s="55"/>
    </row>
    <row r="1074" spans="1:12" customFormat="1" x14ac:dyDescent="0.45">
      <c r="A1074" s="56">
        <v>699</v>
      </c>
      <c r="B1074" s="106">
        <v>100000548189</v>
      </c>
      <c r="C1074" s="56">
        <v>0</v>
      </c>
      <c r="D1074" s="56" t="s">
        <v>1103</v>
      </c>
      <c r="E1074" s="59" t="s">
        <v>1768</v>
      </c>
      <c r="F1074" s="60">
        <v>148516</v>
      </c>
      <c r="G1074" s="60">
        <v>-87914.92</v>
      </c>
      <c r="H1074" s="60">
        <v>60601.08</v>
      </c>
      <c r="I1074" s="36" t="s">
        <v>305</v>
      </c>
      <c r="J1074" s="36" t="s">
        <v>312</v>
      </c>
      <c r="K1074" s="55"/>
      <c r="L1074" s="55"/>
    </row>
    <row r="1075" spans="1:12" customFormat="1" x14ac:dyDescent="0.45">
      <c r="A1075" s="56">
        <v>700</v>
      </c>
      <c r="B1075" s="106">
        <v>100000548190</v>
      </c>
      <c r="C1075" s="56">
        <v>0</v>
      </c>
      <c r="D1075" s="56" t="s">
        <v>1103</v>
      </c>
      <c r="E1075" s="59" t="s">
        <v>1768</v>
      </c>
      <c r="F1075" s="60">
        <v>148516</v>
      </c>
      <c r="G1075" s="60">
        <v>-87914.9</v>
      </c>
      <c r="H1075" s="60">
        <v>60601.1</v>
      </c>
      <c r="I1075" s="36" t="s">
        <v>305</v>
      </c>
      <c r="J1075" s="36" t="s">
        <v>312</v>
      </c>
      <c r="K1075" s="55"/>
      <c r="L1075" s="55"/>
    </row>
    <row r="1076" spans="1:12" customFormat="1" x14ac:dyDescent="0.45">
      <c r="A1076" s="56">
        <v>701</v>
      </c>
      <c r="B1076" s="106">
        <v>100000569550</v>
      </c>
      <c r="C1076" s="56">
        <v>0</v>
      </c>
      <c r="D1076" s="56" t="s">
        <v>134</v>
      </c>
      <c r="E1076" s="59" t="s">
        <v>1769</v>
      </c>
      <c r="F1076" s="60">
        <v>701600</v>
      </c>
      <c r="G1076" s="60">
        <v>-139626.82999999999</v>
      </c>
      <c r="H1076" s="60">
        <v>561973.17000000004</v>
      </c>
      <c r="I1076" s="36" t="s">
        <v>305</v>
      </c>
      <c r="J1076" s="36" t="s">
        <v>312</v>
      </c>
      <c r="K1076" s="55"/>
      <c r="L1076" s="55"/>
    </row>
    <row r="1077" spans="1:12" customFormat="1" x14ac:dyDescent="0.45">
      <c r="A1077" s="56">
        <v>702</v>
      </c>
      <c r="B1077" s="106">
        <v>100000569551</v>
      </c>
      <c r="C1077" s="56">
        <v>0</v>
      </c>
      <c r="D1077" s="56" t="s">
        <v>134</v>
      </c>
      <c r="E1077" s="59" t="s">
        <v>1770</v>
      </c>
      <c r="F1077" s="60">
        <v>701600</v>
      </c>
      <c r="G1077" s="60">
        <v>-139626.82999999999</v>
      </c>
      <c r="H1077" s="60">
        <v>561973.17000000004</v>
      </c>
      <c r="I1077" s="36" t="s">
        <v>305</v>
      </c>
      <c r="J1077" s="36" t="s">
        <v>312</v>
      </c>
      <c r="K1077" s="55"/>
      <c r="L1077" s="55"/>
    </row>
    <row r="1078" spans="1:12" customFormat="1" x14ac:dyDescent="0.45">
      <c r="A1078" s="56">
        <v>703</v>
      </c>
      <c r="B1078" s="106">
        <v>100000569597</v>
      </c>
      <c r="C1078" s="56">
        <v>0</v>
      </c>
      <c r="D1078" s="56" t="s">
        <v>134</v>
      </c>
      <c r="E1078" s="59" t="s">
        <v>1771</v>
      </c>
      <c r="F1078" s="60">
        <v>755089</v>
      </c>
      <c r="G1078" s="60">
        <v>-92603.8</v>
      </c>
      <c r="H1078" s="60">
        <v>662485.19999999995</v>
      </c>
      <c r="I1078" s="36" t="s">
        <v>305</v>
      </c>
      <c r="J1078" s="36" t="s">
        <v>312</v>
      </c>
      <c r="K1078" s="55"/>
      <c r="L1078" s="55"/>
    </row>
    <row r="1079" spans="1:12" customFormat="1" x14ac:dyDescent="0.45">
      <c r="A1079" s="56">
        <v>704</v>
      </c>
      <c r="B1079" s="106">
        <v>100000569633</v>
      </c>
      <c r="C1079" s="56">
        <v>0</v>
      </c>
      <c r="D1079" s="56" t="s">
        <v>134</v>
      </c>
      <c r="E1079" s="59" t="s">
        <v>1772</v>
      </c>
      <c r="F1079" s="60">
        <v>1232309</v>
      </c>
      <c r="G1079" s="60">
        <v>-157022.04</v>
      </c>
      <c r="H1079" s="60">
        <v>1075286.96</v>
      </c>
      <c r="I1079" s="36" t="s">
        <v>305</v>
      </c>
      <c r="J1079" s="36" t="s">
        <v>312</v>
      </c>
      <c r="K1079" s="55"/>
      <c r="L1079" s="55"/>
    </row>
    <row r="1080" spans="1:12" customFormat="1" x14ac:dyDescent="0.45">
      <c r="A1080" s="56">
        <v>705</v>
      </c>
      <c r="B1080" s="106">
        <v>100000573586</v>
      </c>
      <c r="C1080" s="56">
        <v>0</v>
      </c>
      <c r="D1080" s="56" t="s">
        <v>49</v>
      </c>
      <c r="E1080" s="59" t="s">
        <v>1773</v>
      </c>
      <c r="F1080" s="60">
        <v>148516</v>
      </c>
      <c r="G1080" s="60">
        <v>-81073.7</v>
      </c>
      <c r="H1080" s="60">
        <v>67442.3</v>
      </c>
      <c r="I1080" s="36" t="s">
        <v>305</v>
      </c>
      <c r="J1080" s="36" t="s">
        <v>312</v>
      </c>
      <c r="K1080" s="55"/>
      <c r="L1080" s="55"/>
    </row>
    <row r="1081" spans="1:12" customFormat="1" x14ac:dyDescent="0.45">
      <c r="A1081" s="56">
        <v>706</v>
      </c>
      <c r="B1081" s="106">
        <v>100000573587</v>
      </c>
      <c r="C1081" s="56">
        <v>0</v>
      </c>
      <c r="D1081" s="56" t="s">
        <v>49</v>
      </c>
      <c r="E1081" s="59" t="s">
        <v>1774</v>
      </c>
      <c r="F1081" s="60">
        <v>148516</v>
      </c>
      <c r="G1081" s="60">
        <v>-81073.7</v>
      </c>
      <c r="H1081" s="60">
        <v>67442.3</v>
      </c>
      <c r="I1081" s="36" t="s">
        <v>305</v>
      </c>
      <c r="J1081" s="36" t="s">
        <v>312</v>
      </c>
      <c r="K1081" s="55"/>
      <c r="L1081" s="55"/>
    </row>
    <row r="1082" spans="1:12" customFormat="1" x14ac:dyDescent="0.45">
      <c r="A1082" s="56">
        <v>707</v>
      </c>
      <c r="B1082" s="106">
        <v>100000573588</v>
      </c>
      <c r="C1082" s="56">
        <v>0</v>
      </c>
      <c r="D1082" s="56" t="s">
        <v>49</v>
      </c>
      <c r="E1082" s="59" t="s">
        <v>1775</v>
      </c>
      <c r="F1082" s="60">
        <v>148516</v>
      </c>
      <c r="G1082" s="60">
        <v>-81073.7</v>
      </c>
      <c r="H1082" s="60">
        <v>67442.3</v>
      </c>
      <c r="I1082" s="36" t="s">
        <v>305</v>
      </c>
      <c r="J1082" s="36" t="s">
        <v>312</v>
      </c>
      <c r="K1082" s="55"/>
      <c r="L1082" s="55"/>
    </row>
    <row r="1083" spans="1:12" customFormat="1" x14ac:dyDescent="0.45">
      <c r="A1083" s="56">
        <v>708</v>
      </c>
      <c r="B1083" s="106">
        <v>100000573589</v>
      </c>
      <c r="C1083" s="56">
        <v>0</v>
      </c>
      <c r="D1083" s="56" t="s">
        <v>49</v>
      </c>
      <c r="E1083" s="59" t="s">
        <v>1776</v>
      </c>
      <c r="F1083" s="60">
        <v>148516</v>
      </c>
      <c r="G1083" s="60">
        <v>-81073.7</v>
      </c>
      <c r="H1083" s="60">
        <v>67442.3</v>
      </c>
      <c r="I1083" s="36" t="s">
        <v>305</v>
      </c>
      <c r="J1083" s="36" t="s">
        <v>312</v>
      </c>
      <c r="K1083" s="55"/>
      <c r="L1083" s="55"/>
    </row>
    <row r="1084" spans="1:12" customFormat="1" x14ac:dyDescent="0.45">
      <c r="A1084" s="56">
        <v>709</v>
      </c>
      <c r="B1084" s="106">
        <v>100000573590</v>
      </c>
      <c r="C1084" s="56">
        <v>0</v>
      </c>
      <c r="D1084" s="56" t="s">
        <v>49</v>
      </c>
      <c r="E1084" s="59" t="s">
        <v>1777</v>
      </c>
      <c r="F1084" s="60">
        <v>148516</v>
      </c>
      <c r="G1084" s="60">
        <v>-81073.7</v>
      </c>
      <c r="H1084" s="60">
        <v>67442.3</v>
      </c>
      <c r="I1084" s="36" t="s">
        <v>305</v>
      </c>
      <c r="J1084" s="36" t="s">
        <v>312</v>
      </c>
      <c r="K1084" s="55"/>
      <c r="L1084" s="55"/>
    </row>
    <row r="1085" spans="1:12" customFormat="1" x14ac:dyDescent="0.45">
      <c r="A1085" s="56">
        <v>710</v>
      </c>
      <c r="B1085" s="106">
        <v>100000573591</v>
      </c>
      <c r="C1085" s="56">
        <v>0</v>
      </c>
      <c r="D1085" s="56" t="s">
        <v>49</v>
      </c>
      <c r="E1085" s="59" t="s">
        <v>1778</v>
      </c>
      <c r="F1085" s="60">
        <v>148516</v>
      </c>
      <c r="G1085" s="60">
        <v>-81073.7</v>
      </c>
      <c r="H1085" s="60">
        <v>67442.3</v>
      </c>
      <c r="I1085" s="36" t="s">
        <v>305</v>
      </c>
      <c r="J1085" s="36" t="s">
        <v>312</v>
      </c>
      <c r="K1085" s="55"/>
      <c r="L1085" s="55"/>
    </row>
    <row r="1086" spans="1:12" customFormat="1" x14ac:dyDescent="0.45">
      <c r="A1086" s="56">
        <v>711</v>
      </c>
      <c r="B1086" s="106">
        <v>100000573592</v>
      </c>
      <c r="C1086" s="56">
        <v>0</v>
      </c>
      <c r="D1086" s="56" t="s">
        <v>49</v>
      </c>
      <c r="E1086" s="59" t="s">
        <v>1779</v>
      </c>
      <c r="F1086" s="60">
        <v>148516</v>
      </c>
      <c r="G1086" s="60">
        <v>-81073.7</v>
      </c>
      <c r="H1086" s="60">
        <v>67442.3</v>
      </c>
      <c r="I1086" s="36" t="s">
        <v>305</v>
      </c>
      <c r="J1086" s="36" t="s">
        <v>312</v>
      </c>
      <c r="K1086" s="55"/>
      <c r="L1086" s="55"/>
    </row>
    <row r="1087" spans="1:12" customFormat="1" x14ac:dyDescent="0.45">
      <c r="A1087" s="56">
        <v>712</v>
      </c>
      <c r="B1087" s="106">
        <v>100000573593</v>
      </c>
      <c r="C1087" s="56">
        <v>0</v>
      </c>
      <c r="D1087" s="56" t="s">
        <v>49</v>
      </c>
      <c r="E1087" s="59" t="s">
        <v>1780</v>
      </c>
      <c r="F1087" s="60">
        <v>148516</v>
      </c>
      <c r="G1087" s="60">
        <v>-81073.7</v>
      </c>
      <c r="H1087" s="60">
        <v>67442.3</v>
      </c>
      <c r="I1087" s="36" t="s">
        <v>305</v>
      </c>
      <c r="J1087" s="36" t="s">
        <v>312</v>
      </c>
      <c r="K1087" s="55"/>
      <c r="L1087" s="55"/>
    </row>
    <row r="1088" spans="1:12" customFormat="1" x14ac:dyDescent="0.45">
      <c r="A1088" s="56">
        <v>713</v>
      </c>
      <c r="B1088" s="106">
        <v>100000573594</v>
      </c>
      <c r="C1088" s="56">
        <v>0</v>
      </c>
      <c r="D1088" s="56" t="s">
        <v>49</v>
      </c>
      <c r="E1088" s="59" t="s">
        <v>1781</v>
      </c>
      <c r="F1088" s="60">
        <v>148516</v>
      </c>
      <c r="G1088" s="60">
        <v>-81073.7</v>
      </c>
      <c r="H1088" s="60">
        <v>67442.3</v>
      </c>
      <c r="I1088" s="36" t="s">
        <v>305</v>
      </c>
      <c r="J1088" s="36" t="s">
        <v>312</v>
      </c>
      <c r="K1088" s="55"/>
      <c r="L1088" s="55"/>
    </row>
    <row r="1089" spans="1:12" customFormat="1" x14ac:dyDescent="0.45">
      <c r="A1089" s="56">
        <v>714</v>
      </c>
      <c r="B1089" s="106">
        <v>100000573595</v>
      </c>
      <c r="C1089" s="56">
        <v>0</v>
      </c>
      <c r="D1089" s="56" t="s">
        <v>49</v>
      </c>
      <c r="E1089" s="59" t="s">
        <v>1782</v>
      </c>
      <c r="F1089" s="60">
        <v>148516</v>
      </c>
      <c r="G1089" s="60">
        <v>-81073.7</v>
      </c>
      <c r="H1089" s="60">
        <v>67442.3</v>
      </c>
      <c r="I1089" s="36" t="s">
        <v>305</v>
      </c>
      <c r="J1089" s="36" t="s">
        <v>312</v>
      </c>
      <c r="K1089" s="55"/>
      <c r="L1089" s="55"/>
    </row>
    <row r="1090" spans="1:12" customFormat="1" x14ac:dyDescent="0.45">
      <c r="A1090" s="56">
        <v>715</v>
      </c>
      <c r="B1090" s="106">
        <v>100000573596</v>
      </c>
      <c r="C1090" s="56">
        <v>0</v>
      </c>
      <c r="D1090" s="56" t="s">
        <v>49</v>
      </c>
      <c r="E1090" s="59" t="s">
        <v>1783</v>
      </c>
      <c r="F1090" s="60">
        <v>148516</v>
      </c>
      <c r="G1090" s="60">
        <v>-81073.7</v>
      </c>
      <c r="H1090" s="60">
        <v>67442.3</v>
      </c>
      <c r="I1090" s="36" t="s">
        <v>305</v>
      </c>
      <c r="J1090" s="36" t="s">
        <v>312</v>
      </c>
      <c r="K1090" s="55"/>
      <c r="L1090" s="55"/>
    </row>
    <row r="1091" spans="1:12" customFormat="1" x14ac:dyDescent="0.45">
      <c r="A1091" s="56">
        <v>716</v>
      </c>
      <c r="B1091" s="106">
        <v>100000573597</v>
      </c>
      <c r="C1091" s="56">
        <v>0</v>
      </c>
      <c r="D1091" s="56" t="s">
        <v>49</v>
      </c>
      <c r="E1091" s="59" t="s">
        <v>1784</v>
      </c>
      <c r="F1091" s="60">
        <v>148516</v>
      </c>
      <c r="G1091" s="60">
        <v>-81073.7</v>
      </c>
      <c r="H1091" s="60">
        <v>67442.3</v>
      </c>
      <c r="I1091" s="36" t="s">
        <v>305</v>
      </c>
      <c r="J1091" s="36" t="s">
        <v>312</v>
      </c>
      <c r="K1091" s="55"/>
      <c r="L1091" s="55"/>
    </row>
    <row r="1092" spans="1:12" customFormat="1" x14ac:dyDescent="0.45">
      <c r="A1092" s="56">
        <v>717</v>
      </c>
      <c r="B1092" s="106">
        <v>100000573598</v>
      </c>
      <c r="C1092" s="56">
        <v>0</v>
      </c>
      <c r="D1092" s="56" t="s">
        <v>49</v>
      </c>
      <c r="E1092" s="59" t="s">
        <v>1785</v>
      </c>
      <c r="F1092" s="60">
        <v>148516</v>
      </c>
      <c r="G1092" s="60">
        <v>-81073.7</v>
      </c>
      <c r="H1092" s="60">
        <v>67442.3</v>
      </c>
      <c r="I1092" s="36" t="s">
        <v>305</v>
      </c>
      <c r="J1092" s="36" t="s">
        <v>312</v>
      </c>
      <c r="K1092" s="55"/>
      <c r="L1092" s="55"/>
    </row>
    <row r="1093" spans="1:12" customFormat="1" x14ac:dyDescent="0.45">
      <c r="A1093" s="56">
        <v>718</v>
      </c>
      <c r="B1093" s="106">
        <v>100000573599</v>
      </c>
      <c r="C1093" s="56">
        <v>0</v>
      </c>
      <c r="D1093" s="56" t="s">
        <v>49</v>
      </c>
      <c r="E1093" s="59" t="s">
        <v>1786</v>
      </c>
      <c r="F1093" s="60">
        <v>148516</v>
      </c>
      <c r="G1093" s="60">
        <v>-81073.7</v>
      </c>
      <c r="H1093" s="60">
        <v>67442.3</v>
      </c>
      <c r="I1093" s="36" t="s">
        <v>305</v>
      </c>
      <c r="J1093" s="36" t="s">
        <v>312</v>
      </c>
      <c r="K1093" s="55"/>
      <c r="L1093" s="55"/>
    </row>
    <row r="1094" spans="1:12" customFormat="1" x14ac:dyDescent="0.45">
      <c r="A1094" s="56">
        <v>719</v>
      </c>
      <c r="B1094" s="106">
        <v>100000573600</v>
      </c>
      <c r="C1094" s="56">
        <v>0</v>
      </c>
      <c r="D1094" s="56" t="s">
        <v>49</v>
      </c>
      <c r="E1094" s="59" t="s">
        <v>1787</v>
      </c>
      <c r="F1094" s="60">
        <v>148516</v>
      </c>
      <c r="G1094" s="60">
        <v>-81073.7</v>
      </c>
      <c r="H1094" s="60">
        <v>67442.3</v>
      </c>
      <c r="I1094" s="36" t="s">
        <v>305</v>
      </c>
      <c r="J1094" s="36" t="s">
        <v>312</v>
      </c>
      <c r="K1094" s="55"/>
      <c r="L1094" s="55"/>
    </row>
    <row r="1095" spans="1:12" customFormat="1" x14ac:dyDescent="0.45">
      <c r="A1095" s="56">
        <v>720</v>
      </c>
      <c r="B1095" s="106">
        <v>100000573601</v>
      </c>
      <c r="C1095" s="56">
        <v>0</v>
      </c>
      <c r="D1095" s="56" t="s">
        <v>49</v>
      </c>
      <c r="E1095" s="59" t="s">
        <v>1788</v>
      </c>
      <c r="F1095" s="60">
        <v>148516</v>
      </c>
      <c r="G1095" s="60">
        <v>-81073.7</v>
      </c>
      <c r="H1095" s="60">
        <v>67442.3</v>
      </c>
      <c r="I1095" s="36" t="s">
        <v>305</v>
      </c>
      <c r="J1095" s="36" t="s">
        <v>312</v>
      </c>
      <c r="K1095" s="55"/>
      <c r="L1095" s="55"/>
    </row>
    <row r="1096" spans="1:12" customFormat="1" x14ac:dyDescent="0.45">
      <c r="A1096" s="56">
        <v>721</v>
      </c>
      <c r="B1096" s="106">
        <v>100000573602</v>
      </c>
      <c r="C1096" s="56">
        <v>0</v>
      </c>
      <c r="D1096" s="56" t="s">
        <v>49</v>
      </c>
      <c r="E1096" s="59" t="s">
        <v>1789</v>
      </c>
      <c r="F1096" s="60">
        <v>148516</v>
      </c>
      <c r="G1096" s="60">
        <v>-81073.710000000006</v>
      </c>
      <c r="H1096" s="60">
        <v>67442.289999999994</v>
      </c>
      <c r="I1096" s="36" t="s">
        <v>305</v>
      </c>
      <c r="J1096" s="36" t="s">
        <v>312</v>
      </c>
      <c r="K1096" s="55"/>
      <c r="L1096" s="55"/>
    </row>
    <row r="1097" spans="1:12" customFormat="1" x14ac:dyDescent="0.45">
      <c r="A1097" s="56">
        <v>722</v>
      </c>
      <c r="B1097" s="106">
        <v>100000573603</v>
      </c>
      <c r="C1097" s="56">
        <v>0</v>
      </c>
      <c r="D1097" s="56" t="s">
        <v>49</v>
      </c>
      <c r="E1097" s="59" t="s">
        <v>1790</v>
      </c>
      <c r="F1097" s="60">
        <v>148516</v>
      </c>
      <c r="G1097" s="60">
        <v>-81073.7</v>
      </c>
      <c r="H1097" s="60">
        <v>67442.3</v>
      </c>
      <c r="I1097" s="36" t="s">
        <v>305</v>
      </c>
      <c r="J1097" s="36" t="s">
        <v>312</v>
      </c>
      <c r="K1097" s="55"/>
      <c r="L1097" s="55"/>
    </row>
    <row r="1098" spans="1:12" customFormat="1" x14ac:dyDescent="0.45">
      <c r="A1098" s="56">
        <v>723</v>
      </c>
      <c r="B1098" s="106">
        <v>100000573604</v>
      </c>
      <c r="C1098" s="56">
        <v>0</v>
      </c>
      <c r="D1098" s="56" t="s">
        <v>49</v>
      </c>
      <c r="E1098" s="59" t="s">
        <v>1791</v>
      </c>
      <c r="F1098" s="60">
        <v>148516</v>
      </c>
      <c r="G1098" s="60">
        <v>-81073.710000000006</v>
      </c>
      <c r="H1098" s="60">
        <v>67442.289999999994</v>
      </c>
      <c r="I1098" s="36" t="s">
        <v>305</v>
      </c>
      <c r="J1098" s="36" t="s">
        <v>312</v>
      </c>
      <c r="K1098" s="55"/>
      <c r="L1098" s="55"/>
    </row>
    <row r="1099" spans="1:12" customFormat="1" x14ac:dyDescent="0.45">
      <c r="A1099" s="56">
        <v>724</v>
      </c>
      <c r="B1099" s="106">
        <v>100000573605</v>
      </c>
      <c r="C1099" s="56">
        <v>0</v>
      </c>
      <c r="D1099" s="56" t="s">
        <v>49</v>
      </c>
      <c r="E1099" s="59" t="s">
        <v>1792</v>
      </c>
      <c r="F1099" s="60">
        <v>148516</v>
      </c>
      <c r="G1099" s="60">
        <v>-81073.7</v>
      </c>
      <c r="H1099" s="60">
        <v>67442.3</v>
      </c>
      <c r="I1099" s="36" t="s">
        <v>305</v>
      </c>
      <c r="J1099" s="36" t="s">
        <v>312</v>
      </c>
      <c r="K1099" s="55"/>
      <c r="L1099" s="55"/>
    </row>
    <row r="1100" spans="1:12" customFormat="1" x14ac:dyDescent="0.45">
      <c r="A1100" s="56">
        <v>725</v>
      </c>
      <c r="B1100" s="106">
        <v>100000573606</v>
      </c>
      <c r="C1100" s="56">
        <v>0</v>
      </c>
      <c r="D1100" s="56" t="s">
        <v>49</v>
      </c>
      <c r="E1100" s="59" t="s">
        <v>1793</v>
      </c>
      <c r="F1100" s="60">
        <v>148516</v>
      </c>
      <c r="G1100" s="60">
        <v>-81073.7</v>
      </c>
      <c r="H1100" s="60">
        <v>67442.3</v>
      </c>
      <c r="I1100" s="36" t="s">
        <v>305</v>
      </c>
      <c r="J1100" s="36" t="s">
        <v>312</v>
      </c>
      <c r="K1100" s="55"/>
      <c r="L1100" s="55"/>
    </row>
    <row r="1101" spans="1:12" customFormat="1" x14ac:dyDescent="0.45">
      <c r="A1101" s="56">
        <v>726</v>
      </c>
      <c r="B1101" s="106">
        <v>100000573607</v>
      </c>
      <c r="C1101" s="56">
        <v>0</v>
      </c>
      <c r="D1101" s="56" t="s">
        <v>49</v>
      </c>
      <c r="E1101" s="59" t="s">
        <v>1794</v>
      </c>
      <c r="F1101" s="60">
        <v>148516</v>
      </c>
      <c r="G1101" s="60">
        <v>-81073.710000000006</v>
      </c>
      <c r="H1101" s="60">
        <v>67442.289999999994</v>
      </c>
      <c r="I1101" s="36" t="s">
        <v>305</v>
      </c>
      <c r="J1101" s="36" t="s">
        <v>312</v>
      </c>
      <c r="K1101" s="55"/>
      <c r="L1101" s="55"/>
    </row>
    <row r="1102" spans="1:12" customFormat="1" x14ac:dyDescent="0.45">
      <c r="A1102" s="56">
        <v>727</v>
      </c>
      <c r="B1102" s="106">
        <v>100000573608</v>
      </c>
      <c r="C1102" s="56">
        <v>0</v>
      </c>
      <c r="D1102" s="56" t="s">
        <v>49</v>
      </c>
      <c r="E1102" s="59" t="s">
        <v>1795</v>
      </c>
      <c r="F1102" s="60">
        <v>148516</v>
      </c>
      <c r="G1102" s="60">
        <v>-81073.7</v>
      </c>
      <c r="H1102" s="60">
        <v>67442.3</v>
      </c>
      <c r="I1102" s="36" t="s">
        <v>305</v>
      </c>
      <c r="J1102" s="36" t="s">
        <v>312</v>
      </c>
      <c r="K1102" s="55"/>
      <c r="L1102" s="55"/>
    </row>
    <row r="1103" spans="1:12" customFormat="1" x14ac:dyDescent="0.45">
      <c r="A1103" s="56">
        <v>728</v>
      </c>
      <c r="B1103" s="106">
        <v>100000573609</v>
      </c>
      <c r="C1103" s="56">
        <v>0</v>
      </c>
      <c r="D1103" s="56" t="s">
        <v>49</v>
      </c>
      <c r="E1103" s="59" t="s">
        <v>1796</v>
      </c>
      <c r="F1103" s="60">
        <v>148516</v>
      </c>
      <c r="G1103" s="60">
        <v>-81073.710000000006</v>
      </c>
      <c r="H1103" s="60">
        <v>67442.289999999994</v>
      </c>
      <c r="I1103" s="36" t="s">
        <v>305</v>
      </c>
      <c r="J1103" s="36" t="s">
        <v>312</v>
      </c>
      <c r="K1103" s="55"/>
      <c r="L1103" s="55"/>
    </row>
    <row r="1104" spans="1:12" customFormat="1" x14ac:dyDescent="0.45">
      <c r="A1104" s="56">
        <v>729</v>
      </c>
      <c r="B1104" s="106">
        <v>100000573610</v>
      </c>
      <c r="C1104" s="56">
        <v>0</v>
      </c>
      <c r="D1104" s="56" t="s">
        <v>49</v>
      </c>
      <c r="E1104" s="59" t="s">
        <v>1797</v>
      </c>
      <c r="F1104" s="60">
        <v>148516</v>
      </c>
      <c r="G1104" s="60">
        <v>-81073.710000000006</v>
      </c>
      <c r="H1104" s="60">
        <v>67442.289999999994</v>
      </c>
      <c r="I1104" s="36" t="s">
        <v>305</v>
      </c>
      <c r="J1104" s="36" t="s">
        <v>312</v>
      </c>
      <c r="K1104" s="55"/>
      <c r="L1104" s="55"/>
    </row>
    <row r="1105" spans="1:15" customFormat="1" x14ac:dyDescent="0.45">
      <c r="A1105" s="56">
        <v>730</v>
      </c>
      <c r="B1105" s="106">
        <v>100000573611</v>
      </c>
      <c r="C1105" s="56">
        <v>0</v>
      </c>
      <c r="D1105" s="56" t="s">
        <v>49</v>
      </c>
      <c r="E1105" s="59" t="s">
        <v>1798</v>
      </c>
      <c r="F1105" s="60">
        <v>148516</v>
      </c>
      <c r="G1105" s="60">
        <v>-81073.7</v>
      </c>
      <c r="H1105" s="60">
        <v>67442.3</v>
      </c>
      <c r="I1105" s="36" t="s">
        <v>305</v>
      </c>
      <c r="J1105" s="36" t="s">
        <v>312</v>
      </c>
      <c r="K1105" s="55"/>
      <c r="L1105" s="55"/>
    </row>
    <row r="1106" spans="1:15" customFormat="1" x14ac:dyDescent="0.45">
      <c r="A1106" s="56">
        <v>731</v>
      </c>
      <c r="B1106" s="106">
        <v>100000573612</v>
      </c>
      <c r="C1106" s="56">
        <v>0</v>
      </c>
      <c r="D1106" s="56" t="s">
        <v>49</v>
      </c>
      <c r="E1106" s="59" t="s">
        <v>1799</v>
      </c>
      <c r="F1106" s="60">
        <v>148516</v>
      </c>
      <c r="G1106" s="60">
        <v>-81073.710000000006</v>
      </c>
      <c r="H1106" s="60">
        <v>67442.289999999994</v>
      </c>
      <c r="I1106" s="36" t="s">
        <v>305</v>
      </c>
      <c r="J1106" s="36" t="s">
        <v>312</v>
      </c>
      <c r="K1106" s="55"/>
      <c r="L1106" s="55"/>
    </row>
    <row r="1107" spans="1:15" customFormat="1" x14ac:dyDescent="0.45">
      <c r="A1107" s="56">
        <v>732</v>
      </c>
      <c r="B1107" s="106">
        <v>100000573613</v>
      </c>
      <c r="C1107" s="56">
        <v>0</v>
      </c>
      <c r="D1107" s="56" t="s">
        <v>49</v>
      </c>
      <c r="E1107" s="59" t="s">
        <v>1800</v>
      </c>
      <c r="F1107" s="60">
        <v>148516</v>
      </c>
      <c r="G1107" s="60">
        <v>-81073.69</v>
      </c>
      <c r="H1107" s="60">
        <v>67442.31</v>
      </c>
      <c r="I1107" s="36" t="s">
        <v>305</v>
      </c>
      <c r="J1107" s="36" t="s">
        <v>312</v>
      </c>
      <c r="K1107" s="55"/>
      <c r="L1107" s="55"/>
    </row>
    <row r="1108" spans="1:15" customFormat="1" x14ac:dyDescent="0.45">
      <c r="A1108" s="56">
        <v>733</v>
      </c>
      <c r="B1108" s="106">
        <v>100000573614</v>
      </c>
      <c r="C1108" s="56">
        <v>0</v>
      </c>
      <c r="D1108" s="56" t="s">
        <v>49</v>
      </c>
      <c r="E1108" s="59" t="s">
        <v>1801</v>
      </c>
      <c r="F1108" s="60">
        <v>148516</v>
      </c>
      <c r="G1108" s="60">
        <v>-81073.710000000006</v>
      </c>
      <c r="H1108" s="60">
        <v>67442.289999999994</v>
      </c>
      <c r="I1108" s="36" t="s">
        <v>305</v>
      </c>
      <c r="J1108" s="36" t="s">
        <v>312</v>
      </c>
      <c r="K1108" s="55"/>
      <c r="L1108" s="55"/>
    </row>
    <row r="1109" spans="1:15" customFormat="1" x14ac:dyDescent="0.45">
      <c r="A1109" s="56">
        <v>734</v>
      </c>
      <c r="B1109" s="106">
        <v>100000573615</v>
      </c>
      <c r="C1109" s="56">
        <v>0</v>
      </c>
      <c r="D1109" s="56" t="s">
        <v>49</v>
      </c>
      <c r="E1109" s="59" t="s">
        <v>1802</v>
      </c>
      <c r="F1109" s="60">
        <v>148516</v>
      </c>
      <c r="G1109" s="60">
        <v>-81073.69</v>
      </c>
      <c r="H1109" s="60">
        <v>67442.31</v>
      </c>
      <c r="I1109" s="36" t="s">
        <v>305</v>
      </c>
      <c r="J1109" s="36" t="s">
        <v>312</v>
      </c>
      <c r="K1109" s="55"/>
      <c r="L1109" s="55"/>
    </row>
    <row r="1110" spans="1:15" customFormat="1" x14ac:dyDescent="0.45">
      <c r="A1110" s="56">
        <v>735</v>
      </c>
      <c r="B1110" s="106">
        <v>100000573616</v>
      </c>
      <c r="C1110" s="56">
        <v>0</v>
      </c>
      <c r="D1110" s="56" t="s">
        <v>49</v>
      </c>
      <c r="E1110" s="59" t="s">
        <v>1803</v>
      </c>
      <c r="F1110" s="60">
        <v>148516</v>
      </c>
      <c r="G1110" s="60">
        <v>-81073.710000000006</v>
      </c>
      <c r="H1110" s="60">
        <v>67442.289999999994</v>
      </c>
      <c r="I1110" s="36" t="s">
        <v>305</v>
      </c>
      <c r="J1110" s="36" t="s">
        <v>312</v>
      </c>
      <c r="K1110" s="55"/>
      <c r="L1110" s="55"/>
    </row>
    <row r="1111" spans="1:15" customFormat="1" x14ac:dyDescent="0.45">
      <c r="A1111" s="56">
        <v>736</v>
      </c>
      <c r="B1111" s="106">
        <v>100000573617</v>
      </c>
      <c r="C1111" s="56">
        <v>0</v>
      </c>
      <c r="D1111" s="56" t="s">
        <v>49</v>
      </c>
      <c r="E1111" s="59" t="s">
        <v>1804</v>
      </c>
      <c r="F1111" s="60">
        <v>148516</v>
      </c>
      <c r="G1111" s="60">
        <v>-81073.69</v>
      </c>
      <c r="H1111" s="60">
        <v>67442.31</v>
      </c>
      <c r="I1111" s="36" t="s">
        <v>305</v>
      </c>
      <c r="J1111" s="36" t="s">
        <v>312</v>
      </c>
      <c r="K1111" s="55"/>
      <c r="L1111" s="55"/>
    </row>
    <row r="1112" spans="1:15" customFormat="1" x14ac:dyDescent="0.45">
      <c r="A1112" s="56">
        <v>737</v>
      </c>
      <c r="B1112" s="106">
        <v>100000573618</v>
      </c>
      <c r="C1112" s="56">
        <v>0</v>
      </c>
      <c r="D1112" s="56" t="s">
        <v>49</v>
      </c>
      <c r="E1112" s="59" t="s">
        <v>1805</v>
      </c>
      <c r="F1112" s="60">
        <v>148516</v>
      </c>
      <c r="G1112" s="60">
        <v>-81073.710000000006</v>
      </c>
      <c r="H1112" s="60">
        <v>67442.289999999994</v>
      </c>
      <c r="I1112" s="36" t="s">
        <v>305</v>
      </c>
      <c r="J1112" s="36" t="s">
        <v>312</v>
      </c>
      <c r="K1112" s="55"/>
      <c r="L1112" s="55"/>
    </row>
    <row r="1113" spans="1:15" x14ac:dyDescent="0.45">
      <c r="A1113" s="61" t="s">
        <v>27</v>
      </c>
      <c r="B1113" s="108" t="s">
        <v>142</v>
      </c>
      <c r="C1113" s="61"/>
      <c r="D1113" s="61"/>
      <c r="E1113" s="61"/>
      <c r="F1113" s="63">
        <f>SUM(F376:F1112)</f>
        <v>110469919</v>
      </c>
      <c r="G1113" s="63">
        <f t="shared" ref="G1113:H1113" si="12">SUM(G376:G1112)</f>
        <v>-59963437.249999434</v>
      </c>
      <c r="H1113" s="63">
        <f t="shared" si="12"/>
        <v>50506481.750000417</v>
      </c>
      <c r="I1113" s="41"/>
      <c r="J1113" s="41"/>
      <c r="K1113" s="75"/>
      <c r="L1113" s="75"/>
      <c r="M1113" s="75"/>
      <c r="N1113" s="75"/>
      <c r="O1113" s="75"/>
    </row>
    <row r="1114" spans="1:15" x14ac:dyDescent="0.45">
      <c r="A1114" s="68"/>
      <c r="B1114" s="103"/>
      <c r="C1114" s="68"/>
      <c r="D1114" s="68"/>
      <c r="E1114" s="68"/>
      <c r="F1114" s="70"/>
      <c r="G1114" s="70"/>
      <c r="H1114" s="70"/>
      <c r="I1114" s="41"/>
      <c r="J1114" s="41"/>
      <c r="K1114" s="75"/>
      <c r="L1114" s="75"/>
      <c r="M1114" s="75"/>
      <c r="N1114" s="75"/>
      <c r="O1114" s="75"/>
    </row>
    <row r="1115" spans="1:15" x14ac:dyDescent="0.45">
      <c r="A1115" s="103" t="s">
        <v>285</v>
      </c>
      <c r="B1115" s="103"/>
      <c r="C1115" s="68"/>
      <c r="D1115" s="68"/>
      <c r="E1115" s="68"/>
      <c r="F1115" s="70"/>
      <c r="G1115" s="70"/>
      <c r="H1115" s="70"/>
      <c r="I1115" s="40"/>
      <c r="J1115" s="40"/>
      <c r="K1115" s="68"/>
      <c r="L1115" s="68"/>
      <c r="M1115" s="68"/>
      <c r="N1115" s="68"/>
      <c r="O1115" s="68"/>
    </row>
    <row r="1116" spans="1:15" x14ac:dyDescent="0.45">
      <c r="A1116" s="52" t="s">
        <v>278</v>
      </c>
      <c r="B1116" s="105" t="s">
        <v>0</v>
      </c>
      <c r="C1116" s="52" t="s">
        <v>1</v>
      </c>
      <c r="D1116" s="52" t="s">
        <v>277</v>
      </c>
      <c r="E1116" s="52" t="s">
        <v>2</v>
      </c>
      <c r="F1116" s="52" t="s">
        <v>3</v>
      </c>
      <c r="G1116" s="52" t="s">
        <v>4</v>
      </c>
      <c r="H1116" s="52" t="s">
        <v>5</v>
      </c>
    </row>
    <row r="1117" spans="1:15" customFormat="1" x14ac:dyDescent="0.45">
      <c r="A1117" s="56">
        <v>1</v>
      </c>
      <c r="B1117" s="106">
        <v>100000145844</v>
      </c>
      <c r="C1117" s="56">
        <v>0</v>
      </c>
      <c r="D1117" s="56" t="s">
        <v>75</v>
      </c>
      <c r="E1117" s="59" t="s">
        <v>1806</v>
      </c>
      <c r="F1117" s="60">
        <v>45903</v>
      </c>
      <c r="G1117" s="60">
        <v>-45902</v>
      </c>
      <c r="H1117" s="59">
        <v>1</v>
      </c>
      <c r="I1117" s="36" t="s">
        <v>305</v>
      </c>
      <c r="J1117" s="36" t="s">
        <v>313</v>
      </c>
      <c r="K1117" s="55"/>
      <c r="L1117" s="55"/>
    </row>
    <row r="1118" spans="1:15" customFormat="1" x14ac:dyDescent="0.45">
      <c r="A1118" s="56">
        <v>2</v>
      </c>
      <c r="B1118" s="106">
        <v>100000145845</v>
      </c>
      <c r="C1118" s="56">
        <v>0</v>
      </c>
      <c r="D1118" s="56" t="s">
        <v>75</v>
      </c>
      <c r="E1118" s="59" t="s">
        <v>1115</v>
      </c>
      <c r="F1118" s="60">
        <v>535250</v>
      </c>
      <c r="G1118" s="60">
        <v>-535249</v>
      </c>
      <c r="H1118" s="59">
        <v>1</v>
      </c>
      <c r="I1118" s="36" t="s">
        <v>305</v>
      </c>
      <c r="J1118" s="36" t="s">
        <v>313</v>
      </c>
      <c r="K1118" s="55"/>
      <c r="L1118" s="55"/>
    </row>
    <row r="1119" spans="1:15" customFormat="1" x14ac:dyDescent="0.45">
      <c r="A1119" s="56">
        <v>3</v>
      </c>
      <c r="B1119" s="106">
        <v>100000145846</v>
      </c>
      <c r="C1119" s="56">
        <v>0</v>
      </c>
      <c r="D1119" s="56" t="s">
        <v>75</v>
      </c>
      <c r="E1119" s="59" t="s">
        <v>1807</v>
      </c>
      <c r="F1119" s="60">
        <v>29059.54</v>
      </c>
      <c r="G1119" s="60">
        <v>-29058.54</v>
      </c>
      <c r="H1119" s="59">
        <v>1</v>
      </c>
      <c r="I1119" s="36" t="s">
        <v>305</v>
      </c>
      <c r="J1119" s="36" t="s">
        <v>313</v>
      </c>
      <c r="K1119" s="55"/>
      <c r="L1119" s="55"/>
    </row>
    <row r="1120" spans="1:15" customFormat="1" x14ac:dyDescent="0.45">
      <c r="A1120" s="56">
        <v>4</v>
      </c>
      <c r="B1120" s="106">
        <v>100000145847</v>
      </c>
      <c r="C1120" s="56">
        <v>0</v>
      </c>
      <c r="D1120" s="56" t="s">
        <v>75</v>
      </c>
      <c r="E1120" s="59" t="s">
        <v>1808</v>
      </c>
      <c r="F1120" s="60">
        <v>29059.54</v>
      </c>
      <c r="G1120" s="60">
        <v>-29058.54</v>
      </c>
      <c r="H1120" s="59">
        <v>1</v>
      </c>
      <c r="I1120" s="36" t="s">
        <v>305</v>
      </c>
      <c r="J1120" s="36" t="s">
        <v>313</v>
      </c>
      <c r="K1120" s="55"/>
      <c r="L1120" s="55"/>
    </row>
    <row r="1121" spans="1:12" customFormat="1" x14ac:dyDescent="0.45">
      <c r="A1121" s="56">
        <v>5</v>
      </c>
      <c r="B1121" s="106">
        <v>100000177059</v>
      </c>
      <c r="C1121" s="56">
        <v>0</v>
      </c>
      <c r="D1121" s="56" t="s">
        <v>1116</v>
      </c>
      <c r="E1121" s="59" t="s">
        <v>1117</v>
      </c>
      <c r="F1121" s="60">
        <v>74900</v>
      </c>
      <c r="G1121" s="60">
        <v>-74899</v>
      </c>
      <c r="H1121" s="59">
        <v>1</v>
      </c>
      <c r="I1121" s="36" t="s">
        <v>305</v>
      </c>
      <c r="J1121" s="36" t="s">
        <v>313</v>
      </c>
      <c r="K1121" s="55"/>
      <c r="L1121" s="55"/>
    </row>
    <row r="1122" spans="1:12" customFormat="1" x14ac:dyDescent="0.45">
      <c r="A1122" s="56">
        <v>6</v>
      </c>
      <c r="B1122" s="106">
        <v>100000180405</v>
      </c>
      <c r="C1122" s="56">
        <v>0</v>
      </c>
      <c r="D1122" s="56" t="s">
        <v>1118</v>
      </c>
      <c r="E1122" s="59" t="s">
        <v>1119</v>
      </c>
      <c r="F1122" s="60">
        <v>37600</v>
      </c>
      <c r="G1122" s="60">
        <v>-37599</v>
      </c>
      <c r="H1122" s="59">
        <v>1</v>
      </c>
      <c r="I1122" s="36" t="s">
        <v>305</v>
      </c>
      <c r="J1122" s="36" t="s">
        <v>313</v>
      </c>
      <c r="K1122" s="55"/>
      <c r="L1122" s="55"/>
    </row>
    <row r="1123" spans="1:12" customFormat="1" x14ac:dyDescent="0.45">
      <c r="A1123" s="56">
        <v>7</v>
      </c>
      <c r="B1123" s="106">
        <v>100000180441</v>
      </c>
      <c r="C1123" s="56">
        <v>0</v>
      </c>
      <c r="D1123" s="56" t="s">
        <v>1118</v>
      </c>
      <c r="E1123" s="59" t="s">
        <v>1809</v>
      </c>
      <c r="F1123" s="60">
        <v>745000</v>
      </c>
      <c r="G1123" s="60">
        <v>-744999</v>
      </c>
      <c r="H1123" s="59">
        <v>1</v>
      </c>
      <c r="I1123" s="36" t="s">
        <v>305</v>
      </c>
      <c r="J1123" s="36" t="s">
        <v>313</v>
      </c>
      <c r="K1123" s="55"/>
      <c r="L1123" s="55"/>
    </row>
    <row r="1124" spans="1:12" customFormat="1" x14ac:dyDescent="0.45">
      <c r="A1124" s="56">
        <v>8</v>
      </c>
      <c r="B1124" s="106">
        <v>100000267805</v>
      </c>
      <c r="C1124" s="56">
        <v>0</v>
      </c>
      <c r="D1124" s="56" t="s">
        <v>1121</v>
      </c>
      <c r="E1124" s="59" t="s">
        <v>1810</v>
      </c>
      <c r="F1124" s="60">
        <v>59800</v>
      </c>
      <c r="G1124" s="60">
        <v>-59799</v>
      </c>
      <c r="H1124" s="59">
        <v>1</v>
      </c>
      <c r="I1124" s="36" t="s">
        <v>305</v>
      </c>
      <c r="J1124" s="36" t="s">
        <v>313</v>
      </c>
      <c r="K1124" s="55"/>
      <c r="L1124" s="55"/>
    </row>
    <row r="1125" spans="1:12" customFormat="1" x14ac:dyDescent="0.45">
      <c r="A1125" s="56">
        <v>9</v>
      </c>
      <c r="B1125" s="106">
        <v>100000267806</v>
      </c>
      <c r="C1125" s="56">
        <v>0</v>
      </c>
      <c r="D1125" s="56" t="s">
        <v>1121</v>
      </c>
      <c r="E1125" s="59" t="s">
        <v>1811</v>
      </c>
      <c r="F1125" s="60">
        <v>59800</v>
      </c>
      <c r="G1125" s="60">
        <v>-59799</v>
      </c>
      <c r="H1125" s="59">
        <v>1</v>
      </c>
      <c r="I1125" s="36" t="s">
        <v>305</v>
      </c>
      <c r="J1125" s="36" t="s">
        <v>313</v>
      </c>
      <c r="K1125" s="55"/>
      <c r="L1125" s="55"/>
    </row>
    <row r="1126" spans="1:12" customFormat="1" x14ac:dyDescent="0.45">
      <c r="A1126" s="56">
        <v>10</v>
      </c>
      <c r="B1126" s="106">
        <v>100000267807</v>
      </c>
      <c r="C1126" s="56">
        <v>0</v>
      </c>
      <c r="D1126" s="56" t="s">
        <v>1121</v>
      </c>
      <c r="E1126" s="59" t="s">
        <v>1812</v>
      </c>
      <c r="F1126" s="60">
        <v>59800</v>
      </c>
      <c r="G1126" s="60">
        <v>-59799</v>
      </c>
      <c r="H1126" s="59">
        <v>1</v>
      </c>
      <c r="I1126" s="36" t="s">
        <v>305</v>
      </c>
      <c r="J1126" s="36" t="s">
        <v>313</v>
      </c>
      <c r="K1126" s="55"/>
      <c r="L1126" s="55"/>
    </row>
    <row r="1127" spans="1:12" customFormat="1" x14ac:dyDescent="0.45">
      <c r="A1127" s="56">
        <v>11</v>
      </c>
      <c r="B1127" s="106">
        <v>100000267808</v>
      </c>
      <c r="C1127" s="56">
        <v>0</v>
      </c>
      <c r="D1127" s="56" t="s">
        <v>1121</v>
      </c>
      <c r="E1127" s="59" t="s">
        <v>1813</v>
      </c>
      <c r="F1127" s="60">
        <v>59800</v>
      </c>
      <c r="G1127" s="60">
        <v>-59799</v>
      </c>
      <c r="H1127" s="59">
        <v>1</v>
      </c>
      <c r="I1127" s="36" t="s">
        <v>305</v>
      </c>
      <c r="J1127" s="36" t="s">
        <v>313</v>
      </c>
      <c r="K1127" s="55"/>
      <c r="L1127" s="55"/>
    </row>
    <row r="1128" spans="1:12" customFormat="1" x14ac:dyDescent="0.45">
      <c r="A1128" s="56">
        <v>12</v>
      </c>
      <c r="B1128" s="106">
        <v>100000267809</v>
      </c>
      <c r="C1128" s="56">
        <v>0</v>
      </c>
      <c r="D1128" s="56" t="s">
        <v>1121</v>
      </c>
      <c r="E1128" s="59" t="s">
        <v>1814</v>
      </c>
      <c r="F1128" s="60">
        <v>59800</v>
      </c>
      <c r="G1128" s="60">
        <v>-59799</v>
      </c>
      <c r="H1128" s="59">
        <v>1</v>
      </c>
      <c r="I1128" s="36" t="s">
        <v>305</v>
      </c>
      <c r="J1128" s="36" t="s">
        <v>313</v>
      </c>
      <c r="K1128" s="55"/>
      <c r="L1128" s="55"/>
    </row>
    <row r="1129" spans="1:12" customFormat="1" x14ac:dyDescent="0.45">
      <c r="A1129" s="56">
        <v>13</v>
      </c>
      <c r="B1129" s="106">
        <v>100000267810</v>
      </c>
      <c r="C1129" s="56">
        <v>0</v>
      </c>
      <c r="D1129" s="56" t="s">
        <v>1121</v>
      </c>
      <c r="E1129" s="59" t="s">
        <v>1815</v>
      </c>
      <c r="F1129" s="60">
        <v>59800</v>
      </c>
      <c r="G1129" s="60">
        <v>-59799</v>
      </c>
      <c r="H1129" s="59">
        <v>1</v>
      </c>
      <c r="I1129" s="36" t="s">
        <v>305</v>
      </c>
      <c r="J1129" s="36" t="s">
        <v>313</v>
      </c>
      <c r="K1129" s="55"/>
      <c r="L1129" s="55"/>
    </row>
    <row r="1130" spans="1:12" customFormat="1" x14ac:dyDescent="0.45">
      <c r="A1130" s="56">
        <v>14</v>
      </c>
      <c r="B1130" s="106">
        <v>100000267811</v>
      </c>
      <c r="C1130" s="56">
        <v>0</v>
      </c>
      <c r="D1130" s="56" t="s">
        <v>1121</v>
      </c>
      <c r="E1130" s="59" t="s">
        <v>1816</v>
      </c>
      <c r="F1130" s="60">
        <v>59800</v>
      </c>
      <c r="G1130" s="60">
        <v>-59799</v>
      </c>
      <c r="H1130" s="59">
        <v>1</v>
      </c>
      <c r="I1130" s="36" t="s">
        <v>305</v>
      </c>
      <c r="J1130" s="36" t="s">
        <v>313</v>
      </c>
      <c r="K1130" s="55"/>
      <c r="L1130" s="55"/>
    </row>
    <row r="1131" spans="1:12" customFormat="1" x14ac:dyDescent="0.45">
      <c r="A1131" s="56">
        <v>15</v>
      </c>
      <c r="B1131" s="106">
        <v>100000267812</v>
      </c>
      <c r="C1131" s="56">
        <v>0</v>
      </c>
      <c r="D1131" s="56" t="s">
        <v>1121</v>
      </c>
      <c r="E1131" s="59" t="s">
        <v>1817</v>
      </c>
      <c r="F1131" s="60">
        <v>59800</v>
      </c>
      <c r="G1131" s="60">
        <v>-59799</v>
      </c>
      <c r="H1131" s="59">
        <v>1</v>
      </c>
      <c r="I1131" s="36" t="s">
        <v>305</v>
      </c>
      <c r="J1131" s="36" t="s">
        <v>313</v>
      </c>
      <c r="K1131" s="55"/>
      <c r="L1131" s="55"/>
    </row>
    <row r="1132" spans="1:12" customFormat="1" x14ac:dyDescent="0.45">
      <c r="A1132" s="56">
        <v>16</v>
      </c>
      <c r="B1132" s="106">
        <v>100000267813</v>
      </c>
      <c r="C1132" s="56">
        <v>0</v>
      </c>
      <c r="D1132" s="56" t="s">
        <v>1121</v>
      </c>
      <c r="E1132" s="59" t="s">
        <v>1818</v>
      </c>
      <c r="F1132" s="60">
        <v>59800</v>
      </c>
      <c r="G1132" s="60">
        <v>-59799</v>
      </c>
      <c r="H1132" s="59">
        <v>1</v>
      </c>
      <c r="I1132" s="36" t="s">
        <v>305</v>
      </c>
      <c r="J1132" s="36" t="s">
        <v>313</v>
      </c>
      <c r="K1132" s="55"/>
      <c r="L1132" s="55"/>
    </row>
    <row r="1133" spans="1:12" customFormat="1" x14ac:dyDescent="0.45">
      <c r="A1133" s="56">
        <v>17</v>
      </c>
      <c r="B1133" s="106">
        <v>100000267814</v>
      </c>
      <c r="C1133" s="56">
        <v>0</v>
      </c>
      <c r="D1133" s="56" t="s">
        <v>1121</v>
      </c>
      <c r="E1133" s="59" t="s">
        <v>1819</v>
      </c>
      <c r="F1133" s="60">
        <v>59800</v>
      </c>
      <c r="G1133" s="60">
        <v>-59799</v>
      </c>
      <c r="H1133" s="59">
        <v>1</v>
      </c>
      <c r="I1133" s="36" t="s">
        <v>305</v>
      </c>
      <c r="J1133" s="36" t="s">
        <v>313</v>
      </c>
      <c r="K1133" s="55"/>
      <c r="L1133" s="55"/>
    </row>
    <row r="1134" spans="1:12" customFormat="1" x14ac:dyDescent="0.45">
      <c r="A1134" s="56">
        <v>18</v>
      </c>
      <c r="B1134" s="106">
        <v>100000267815</v>
      </c>
      <c r="C1134" s="56">
        <v>0</v>
      </c>
      <c r="D1134" s="56" t="s">
        <v>1121</v>
      </c>
      <c r="E1134" s="59" t="s">
        <v>1820</v>
      </c>
      <c r="F1134" s="60">
        <v>59800</v>
      </c>
      <c r="G1134" s="60">
        <v>-59799</v>
      </c>
      <c r="H1134" s="59">
        <v>1</v>
      </c>
      <c r="I1134" s="36" t="s">
        <v>305</v>
      </c>
      <c r="J1134" s="36" t="s">
        <v>313</v>
      </c>
      <c r="K1134" s="55"/>
      <c r="L1134" s="55"/>
    </row>
    <row r="1135" spans="1:12" customFormat="1" x14ac:dyDescent="0.45">
      <c r="A1135" s="56">
        <v>19</v>
      </c>
      <c r="B1135" s="106">
        <v>100000267816</v>
      </c>
      <c r="C1135" s="56">
        <v>0</v>
      </c>
      <c r="D1135" s="56" t="s">
        <v>1121</v>
      </c>
      <c r="E1135" s="59" t="s">
        <v>1821</v>
      </c>
      <c r="F1135" s="60">
        <v>59800</v>
      </c>
      <c r="G1135" s="60">
        <v>-59799</v>
      </c>
      <c r="H1135" s="59">
        <v>1</v>
      </c>
      <c r="I1135" s="36" t="s">
        <v>305</v>
      </c>
      <c r="J1135" s="36" t="s">
        <v>313</v>
      </c>
      <c r="K1135" s="55"/>
      <c r="L1135" s="55"/>
    </row>
    <row r="1136" spans="1:12" customFormat="1" x14ac:dyDescent="0.45">
      <c r="A1136" s="56">
        <v>20</v>
      </c>
      <c r="B1136" s="106">
        <v>100000267817</v>
      </c>
      <c r="C1136" s="56">
        <v>0</v>
      </c>
      <c r="D1136" s="56" t="s">
        <v>1121</v>
      </c>
      <c r="E1136" s="59" t="s">
        <v>1822</v>
      </c>
      <c r="F1136" s="60">
        <v>59800</v>
      </c>
      <c r="G1136" s="60">
        <v>-59799</v>
      </c>
      <c r="H1136" s="59">
        <v>1</v>
      </c>
      <c r="I1136" s="36" t="s">
        <v>305</v>
      </c>
      <c r="J1136" s="36" t="s">
        <v>313</v>
      </c>
      <c r="K1136" s="55"/>
      <c r="L1136" s="55"/>
    </row>
    <row r="1137" spans="1:12" customFormat="1" x14ac:dyDescent="0.45">
      <c r="A1137" s="56">
        <v>21</v>
      </c>
      <c r="B1137" s="106">
        <v>100000267818</v>
      </c>
      <c r="C1137" s="56">
        <v>0</v>
      </c>
      <c r="D1137" s="56" t="s">
        <v>1121</v>
      </c>
      <c r="E1137" s="59" t="s">
        <v>1823</v>
      </c>
      <c r="F1137" s="60">
        <v>59800</v>
      </c>
      <c r="G1137" s="60">
        <v>-59799</v>
      </c>
      <c r="H1137" s="59">
        <v>1</v>
      </c>
      <c r="I1137" s="36" t="s">
        <v>305</v>
      </c>
      <c r="J1137" s="36" t="s">
        <v>313</v>
      </c>
      <c r="K1137" s="55"/>
      <c r="L1137" s="55"/>
    </row>
    <row r="1138" spans="1:12" customFormat="1" x14ac:dyDescent="0.45">
      <c r="A1138" s="56">
        <v>22</v>
      </c>
      <c r="B1138" s="106">
        <v>100000267819</v>
      </c>
      <c r="C1138" s="56">
        <v>0</v>
      </c>
      <c r="D1138" s="56" t="s">
        <v>1121</v>
      </c>
      <c r="E1138" s="59" t="s">
        <v>1824</v>
      </c>
      <c r="F1138" s="60">
        <v>59800</v>
      </c>
      <c r="G1138" s="60">
        <v>-59799</v>
      </c>
      <c r="H1138" s="59">
        <v>1</v>
      </c>
      <c r="I1138" s="36" t="s">
        <v>305</v>
      </c>
      <c r="J1138" s="36" t="s">
        <v>313</v>
      </c>
      <c r="K1138" s="55"/>
      <c r="L1138" s="55"/>
    </row>
    <row r="1139" spans="1:12" customFormat="1" x14ac:dyDescent="0.45">
      <c r="A1139" s="56">
        <v>23</v>
      </c>
      <c r="B1139" s="106">
        <v>100000267820</v>
      </c>
      <c r="C1139" s="56">
        <v>0</v>
      </c>
      <c r="D1139" s="56" t="s">
        <v>1121</v>
      </c>
      <c r="E1139" s="59" t="s">
        <v>1825</v>
      </c>
      <c r="F1139" s="60">
        <v>59800</v>
      </c>
      <c r="G1139" s="60">
        <v>-59799</v>
      </c>
      <c r="H1139" s="59">
        <v>1</v>
      </c>
      <c r="I1139" s="36" t="s">
        <v>305</v>
      </c>
      <c r="J1139" s="36" t="s">
        <v>313</v>
      </c>
      <c r="K1139" s="55"/>
      <c r="L1139" s="55"/>
    </row>
    <row r="1140" spans="1:12" customFormat="1" x14ac:dyDescent="0.45">
      <c r="A1140" s="56">
        <v>24</v>
      </c>
      <c r="B1140" s="106">
        <v>100000267824</v>
      </c>
      <c r="C1140" s="56">
        <v>0</v>
      </c>
      <c r="D1140" s="56" t="s">
        <v>1121</v>
      </c>
      <c r="E1140" s="59" t="s">
        <v>1826</v>
      </c>
      <c r="F1140" s="60">
        <v>59800</v>
      </c>
      <c r="G1140" s="60">
        <v>-59799</v>
      </c>
      <c r="H1140" s="59">
        <v>1</v>
      </c>
      <c r="I1140" s="36" t="s">
        <v>305</v>
      </c>
      <c r="J1140" s="36" t="s">
        <v>313</v>
      </c>
      <c r="K1140" s="55"/>
      <c r="L1140" s="55"/>
    </row>
    <row r="1141" spans="1:12" customFormat="1" x14ac:dyDescent="0.45">
      <c r="A1141" s="56">
        <v>25</v>
      </c>
      <c r="B1141" s="106">
        <v>100000267828</v>
      </c>
      <c r="C1141" s="56">
        <v>0</v>
      </c>
      <c r="D1141" s="56" t="s">
        <v>1121</v>
      </c>
      <c r="E1141" s="59" t="s">
        <v>1827</v>
      </c>
      <c r="F1141" s="60">
        <v>59800</v>
      </c>
      <c r="G1141" s="60">
        <v>-59799</v>
      </c>
      <c r="H1141" s="59">
        <v>1</v>
      </c>
      <c r="I1141" s="36" t="s">
        <v>305</v>
      </c>
      <c r="J1141" s="36" t="s">
        <v>313</v>
      </c>
      <c r="K1141" s="55"/>
      <c r="L1141" s="55"/>
    </row>
    <row r="1142" spans="1:12" customFormat="1" x14ac:dyDescent="0.45">
      <c r="A1142" s="56">
        <v>26</v>
      </c>
      <c r="B1142" s="106">
        <v>100000267840</v>
      </c>
      <c r="C1142" s="56">
        <v>0</v>
      </c>
      <c r="D1142" s="56" t="s">
        <v>1121</v>
      </c>
      <c r="E1142" s="59" t="s">
        <v>1828</v>
      </c>
      <c r="F1142" s="60">
        <v>59800</v>
      </c>
      <c r="G1142" s="60">
        <v>-59799</v>
      </c>
      <c r="H1142" s="59">
        <v>1</v>
      </c>
      <c r="I1142" s="36" t="s">
        <v>305</v>
      </c>
      <c r="J1142" s="36" t="s">
        <v>313</v>
      </c>
      <c r="K1142" s="55"/>
      <c r="L1142" s="55"/>
    </row>
    <row r="1143" spans="1:12" customFormat="1" x14ac:dyDescent="0.45">
      <c r="A1143" s="56">
        <v>27</v>
      </c>
      <c r="B1143" s="106">
        <v>100000267846</v>
      </c>
      <c r="C1143" s="56">
        <v>0</v>
      </c>
      <c r="D1143" s="56" t="s">
        <v>1121</v>
      </c>
      <c r="E1143" s="59" t="s">
        <v>1829</v>
      </c>
      <c r="F1143" s="60">
        <v>59800</v>
      </c>
      <c r="G1143" s="60">
        <v>-59799</v>
      </c>
      <c r="H1143" s="59">
        <v>1</v>
      </c>
      <c r="I1143" s="36" t="s">
        <v>305</v>
      </c>
      <c r="J1143" s="36" t="s">
        <v>313</v>
      </c>
      <c r="K1143" s="55"/>
      <c r="L1143" s="55"/>
    </row>
    <row r="1144" spans="1:12" customFormat="1" x14ac:dyDescent="0.45">
      <c r="A1144" s="56">
        <v>28</v>
      </c>
      <c r="B1144" s="106">
        <v>100000267849</v>
      </c>
      <c r="C1144" s="56">
        <v>0</v>
      </c>
      <c r="D1144" s="56" t="s">
        <v>1121</v>
      </c>
      <c r="E1144" s="59" t="s">
        <v>1830</v>
      </c>
      <c r="F1144" s="60">
        <v>59800</v>
      </c>
      <c r="G1144" s="60">
        <v>-59799</v>
      </c>
      <c r="H1144" s="59">
        <v>1</v>
      </c>
      <c r="I1144" s="36" t="s">
        <v>305</v>
      </c>
      <c r="J1144" s="36" t="s">
        <v>313</v>
      </c>
      <c r="K1144" s="55"/>
      <c r="L1144" s="55"/>
    </row>
    <row r="1145" spans="1:12" customFormat="1" x14ac:dyDescent="0.45">
      <c r="A1145" s="56">
        <v>29</v>
      </c>
      <c r="B1145" s="106">
        <v>100000267850</v>
      </c>
      <c r="C1145" s="56">
        <v>0</v>
      </c>
      <c r="D1145" s="56" t="s">
        <v>1121</v>
      </c>
      <c r="E1145" s="59" t="s">
        <v>1831</v>
      </c>
      <c r="F1145" s="60">
        <v>59800</v>
      </c>
      <c r="G1145" s="60">
        <v>-59799</v>
      </c>
      <c r="H1145" s="59">
        <v>1</v>
      </c>
      <c r="I1145" s="36" t="s">
        <v>305</v>
      </c>
      <c r="J1145" s="36" t="s">
        <v>313</v>
      </c>
      <c r="K1145" s="55"/>
      <c r="L1145" s="55"/>
    </row>
    <row r="1146" spans="1:12" customFormat="1" x14ac:dyDescent="0.45">
      <c r="A1146" s="56">
        <v>30</v>
      </c>
      <c r="B1146" s="106">
        <v>100000267851</v>
      </c>
      <c r="C1146" s="56">
        <v>0</v>
      </c>
      <c r="D1146" s="56" t="s">
        <v>1121</v>
      </c>
      <c r="E1146" s="59" t="s">
        <v>1832</v>
      </c>
      <c r="F1146" s="60">
        <v>59800</v>
      </c>
      <c r="G1146" s="60">
        <v>-59799</v>
      </c>
      <c r="H1146" s="59">
        <v>1</v>
      </c>
      <c r="I1146" s="36" t="s">
        <v>305</v>
      </c>
      <c r="J1146" s="36" t="s">
        <v>313</v>
      </c>
      <c r="K1146" s="55"/>
      <c r="L1146" s="55"/>
    </row>
    <row r="1147" spans="1:12" customFormat="1" x14ac:dyDescent="0.45">
      <c r="A1147" s="56">
        <v>31</v>
      </c>
      <c r="B1147" s="106">
        <v>100000267853</v>
      </c>
      <c r="C1147" s="56">
        <v>0</v>
      </c>
      <c r="D1147" s="56" t="s">
        <v>1121</v>
      </c>
      <c r="E1147" s="59" t="s">
        <v>1833</v>
      </c>
      <c r="F1147" s="60">
        <v>59800</v>
      </c>
      <c r="G1147" s="60">
        <v>-59799</v>
      </c>
      <c r="H1147" s="59">
        <v>1</v>
      </c>
      <c r="I1147" s="36" t="s">
        <v>305</v>
      </c>
      <c r="J1147" s="36" t="s">
        <v>313</v>
      </c>
      <c r="K1147" s="55"/>
      <c r="L1147" s="55"/>
    </row>
    <row r="1148" spans="1:12" customFormat="1" x14ac:dyDescent="0.45">
      <c r="A1148" s="56">
        <v>32</v>
      </c>
      <c r="B1148" s="106">
        <v>100000267854</v>
      </c>
      <c r="C1148" s="56">
        <v>0</v>
      </c>
      <c r="D1148" s="56" t="s">
        <v>1121</v>
      </c>
      <c r="E1148" s="59" t="s">
        <v>1834</v>
      </c>
      <c r="F1148" s="60">
        <v>59800</v>
      </c>
      <c r="G1148" s="60">
        <v>-59799</v>
      </c>
      <c r="H1148" s="59">
        <v>1</v>
      </c>
      <c r="I1148" s="36" t="s">
        <v>305</v>
      </c>
      <c r="J1148" s="36" t="s">
        <v>313</v>
      </c>
      <c r="K1148" s="55"/>
      <c r="L1148" s="55"/>
    </row>
    <row r="1149" spans="1:12" customFormat="1" x14ac:dyDescent="0.45">
      <c r="A1149" s="56">
        <v>33</v>
      </c>
      <c r="B1149" s="106">
        <v>100000267857</v>
      </c>
      <c r="C1149" s="56">
        <v>0</v>
      </c>
      <c r="D1149" s="56" t="s">
        <v>1121</v>
      </c>
      <c r="E1149" s="59" t="s">
        <v>1835</v>
      </c>
      <c r="F1149" s="60">
        <v>59800</v>
      </c>
      <c r="G1149" s="60">
        <v>-59799</v>
      </c>
      <c r="H1149" s="59">
        <v>1</v>
      </c>
      <c r="I1149" s="36" t="s">
        <v>305</v>
      </c>
      <c r="J1149" s="36" t="s">
        <v>313</v>
      </c>
      <c r="K1149" s="55"/>
      <c r="L1149" s="55"/>
    </row>
    <row r="1150" spans="1:12" customFormat="1" x14ac:dyDescent="0.45">
      <c r="A1150" s="56">
        <v>34</v>
      </c>
      <c r="B1150" s="106">
        <v>100000267863</v>
      </c>
      <c r="C1150" s="56">
        <v>0</v>
      </c>
      <c r="D1150" s="56" t="s">
        <v>1121</v>
      </c>
      <c r="E1150" s="59" t="s">
        <v>1836</v>
      </c>
      <c r="F1150" s="60">
        <v>59800</v>
      </c>
      <c r="G1150" s="60">
        <v>-59799</v>
      </c>
      <c r="H1150" s="59">
        <v>1</v>
      </c>
      <c r="I1150" s="36" t="s">
        <v>305</v>
      </c>
      <c r="J1150" s="36" t="s">
        <v>313</v>
      </c>
      <c r="K1150" s="55"/>
      <c r="L1150" s="55"/>
    </row>
    <row r="1151" spans="1:12" customFormat="1" x14ac:dyDescent="0.45">
      <c r="A1151" s="56">
        <v>35</v>
      </c>
      <c r="B1151" s="106">
        <v>100000267864</v>
      </c>
      <c r="C1151" s="56">
        <v>0</v>
      </c>
      <c r="D1151" s="56" t="s">
        <v>1121</v>
      </c>
      <c r="E1151" s="59" t="s">
        <v>1837</v>
      </c>
      <c r="F1151" s="60">
        <v>59800</v>
      </c>
      <c r="G1151" s="60">
        <v>-59799</v>
      </c>
      <c r="H1151" s="59">
        <v>1</v>
      </c>
      <c r="I1151" s="36" t="s">
        <v>305</v>
      </c>
      <c r="J1151" s="36" t="s">
        <v>313</v>
      </c>
      <c r="K1151" s="55"/>
      <c r="L1151" s="55"/>
    </row>
    <row r="1152" spans="1:12" customFormat="1" x14ac:dyDescent="0.45">
      <c r="A1152" s="56">
        <v>36</v>
      </c>
      <c r="B1152" s="106">
        <v>100000267868</v>
      </c>
      <c r="C1152" s="56">
        <v>0</v>
      </c>
      <c r="D1152" s="56" t="s">
        <v>1121</v>
      </c>
      <c r="E1152" s="59" t="s">
        <v>1838</v>
      </c>
      <c r="F1152" s="60">
        <v>59800</v>
      </c>
      <c r="G1152" s="60">
        <v>-59799</v>
      </c>
      <c r="H1152" s="59">
        <v>1</v>
      </c>
      <c r="I1152" s="36" t="s">
        <v>305</v>
      </c>
      <c r="J1152" s="36" t="s">
        <v>313</v>
      </c>
      <c r="K1152" s="55"/>
      <c r="L1152" s="55"/>
    </row>
    <row r="1153" spans="1:12" customFormat="1" x14ac:dyDescent="0.45">
      <c r="A1153" s="56">
        <v>37</v>
      </c>
      <c r="B1153" s="106">
        <v>100000267873</v>
      </c>
      <c r="C1153" s="56">
        <v>0</v>
      </c>
      <c r="D1153" s="56" t="s">
        <v>1121</v>
      </c>
      <c r="E1153" s="59" t="s">
        <v>1839</v>
      </c>
      <c r="F1153" s="60">
        <v>59800</v>
      </c>
      <c r="G1153" s="60">
        <v>-59799</v>
      </c>
      <c r="H1153" s="59">
        <v>1</v>
      </c>
      <c r="I1153" s="36" t="s">
        <v>305</v>
      </c>
      <c r="J1153" s="36" t="s">
        <v>313</v>
      </c>
      <c r="K1153" s="55"/>
      <c r="L1153" s="55"/>
    </row>
    <row r="1154" spans="1:12" customFormat="1" x14ac:dyDescent="0.45">
      <c r="A1154" s="56">
        <v>38</v>
      </c>
      <c r="B1154" s="106">
        <v>100000267874</v>
      </c>
      <c r="C1154" s="56">
        <v>0</v>
      </c>
      <c r="D1154" s="56" t="s">
        <v>1121</v>
      </c>
      <c r="E1154" s="59" t="s">
        <v>1840</v>
      </c>
      <c r="F1154" s="60">
        <v>59800</v>
      </c>
      <c r="G1154" s="60">
        <v>-59799</v>
      </c>
      <c r="H1154" s="59">
        <v>1</v>
      </c>
      <c r="I1154" s="36" t="s">
        <v>305</v>
      </c>
      <c r="J1154" s="36" t="s">
        <v>313</v>
      </c>
      <c r="K1154" s="55"/>
      <c r="L1154" s="55"/>
    </row>
    <row r="1155" spans="1:12" customFormat="1" x14ac:dyDescent="0.45">
      <c r="A1155" s="56">
        <v>39</v>
      </c>
      <c r="B1155" s="106">
        <v>100000267875</v>
      </c>
      <c r="C1155" s="56">
        <v>0</v>
      </c>
      <c r="D1155" s="56" t="s">
        <v>1121</v>
      </c>
      <c r="E1155" s="59" t="s">
        <v>1841</v>
      </c>
      <c r="F1155" s="60">
        <v>59800</v>
      </c>
      <c r="G1155" s="60">
        <v>-59799</v>
      </c>
      <c r="H1155" s="59">
        <v>1</v>
      </c>
      <c r="I1155" s="36" t="s">
        <v>305</v>
      </c>
      <c r="J1155" s="36" t="s">
        <v>313</v>
      </c>
      <c r="K1155" s="55"/>
      <c r="L1155" s="55"/>
    </row>
    <row r="1156" spans="1:12" customFormat="1" x14ac:dyDescent="0.45">
      <c r="A1156" s="56">
        <v>40</v>
      </c>
      <c r="B1156" s="106">
        <v>100000267876</v>
      </c>
      <c r="C1156" s="56">
        <v>0</v>
      </c>
      <c r="D1156" s="56" t="s">
        <v>1121</v>
      </c>
      <c r="E1156" s="59" t="s">
        <v>1842</v>
      </c>
      <c r="F1156" s="60">
        <v>59800</v>
      </c>
      <c r="G1156" s="60">
        <v>-59799</v>
      </c>
      <c r="H1156" s="59">
        <v>1</v>
      </c>
      <c r="I1156" s="36" t="s">
        <v>305</v>
      </c>
      <c r="J1156" s="36" t="s">
        <v>313</v>
      </c>
      <c r="K1156" s="55"/>
      <c r="L1156" s="55"/>
    </row>
    <row r="1157" spans="1:12" customFormat="1" x14ac:dyDescent="0.45">
      <c r="A1157" s="56">
        <v>41</v>
      </c>
      <c r="B1157" s="106">
        <v>100000267877</v>
      </c>
      <c r="C1157" s="56">
        <v>0</v>
      </c>
      <c r="D1157" s="56" t="s">
        <v>1121</v>
      </c>
      <c r="E1157" s="59" t="s">
        <v>1843</v>
      </c>
      <c r="F1157" s="60">
        <v>59800</v>
      </c>
      <c r="G1157" s="60">
        <v>-59799</v>
      </c>
      <c r="H1157" s="59">
        <v>1</v>
      </c>
      <c r="I1157" s="36" t="s">
        <v>305</v>
      </c>
      <c r="J1157" s="36" t="s">
        <v>313</v>
      </c>
      <c r="K1157" s="55"/>
      <c r="L1157" s="55"/>
    </row>
    <row r="1158" spans="1:12" customFormat="1" x14ac:dyDescent="0.45">
      <c r="A1158" s="56">
        <v>42</v>
      </c>
      <c r="B1158" s="106">
        <v>100000267878</v>
      </c>
      <c r="C1158" s="56">
        <v>0</v>
      </c>
      <c r="D1158" s="56" t="s">
        <v>1121</v>
      </c>
      <c r="E1158" s="59" t="s">
        <v>1844</v>
      </c>
      <c r="F1158" s="60">
        <v>59800</v>
      </c>
      <c r="G1158" s="60">
        <v>-59799</v>
      </c>
      <c r="H1158" s="59">
        <v>1</v>
      </c>
      <c r="I1158" s="36" t="s">
        <v>305</v>
      </c>
      <c r="J1158" s="36" t="s">
        <v>313</v>
      </c>
      <c r="K1158" s="55"/>
      <c r="L1158" s="55"/>
    </row>
    <row r="1159" spans="1:12" customFormat="1" x14ac:dyDescent="0.45">
      <c r="A1159" s="56">
        <v>43</v>
      </c>
      <c r="B1159" s="106">
        <v>100000267879</v>
      </c>
      <c r="C1159" s="56">
        <v>0</v>
      </c>
      <c r="D1159" s="56" t="s">
        <v>1121</v>
      </c>
      <c r="E1159" s="59" t="s">
        <v>1845</v>
      </c>
      <c r="F1159" s="60">
        <v>59800</v>
      </c>
      <c r="G1159" s="60">
        <v>-59799</v>
      </c>
      <c r="H1159" s="59">
        <v>1</v>
      </c>
      <c r="I1159" s="36" t="s">
        <v>305</v>
      </c>
      <c r="J1159" s="36" t="s">
        <v>313</v>
      </c>
      <c r="K1159" s="55"/>
      <c r="L1159" s="55"/>
    </row>
    <row r="1160" spans="1:12" customFormat="1" x14ac:dyDescent="0.45">
      <c r="A1160" s="56">
        <v>44</v>
      </c>
      <c r="B1160" s="106">
        <v>100000267891</v>
      </c>
      <c r="C1160" s="56">
        <v>0</v>
      </c>
      <c r="D1160" s="56" t="s">
        <v>1121</v>
      </c>
      <c r="E1160" s="59" t="s">
        <v>1846</v>
      </c>
      <c r="F1160" s="60">
        <v>59800</v>
      </c>
      <c r="G1160" s="60">
        <v>-59799</v>
      </c>
      <c r="H1160" s="59">
        <v>1</v>
      </c>
      <c r="I1160" s="36" t="s">
        <v>305</v>
      </c>
      <c r="J1160" s="36" t="s">
        <v>313</v>
      </c>
      <c r="K1160" s="55"/>
      <c r="L1160" s="55"/>
    </row>
    <row r="1161" spans="1:12" customFormat="1" x14ac:dyDescent="0.45">
      <c r="A1161" s="56">
        <v>45</v>
      </c>
      <c r="B1161" s="106">
        <v>100000267892</v>
      </c>
      <c r="C1161" s="56">
        <v>0</v>
      </c>
      <c r="D1161" s="56" t="s">
        <v>1121</v>
      </c>
      <c r="E1161" s="59" t="s">
        <v>1847</v>
      </c>
      <c r="F1161" s="60">
        <v>59800</v>
      </c>
      <c r="G1161" s="60">
        <v>-59799</v>
      </c>
      <c r="H1161" s="59">
        <v>1</v>
      </c>
      <c r="I1161" s="36" t="s">
        <v>305</v>
      </c>
      <c r="J1161" s="36" t="s">
        <v>313</v>
      </c>
      <c r="K1161" s="55"/>
      <c r="L1161" s="55"/>
    </row>
    <row r="1162" spans="1:12" customFormat="1" x14ac:dyDescent="0.45">
      <c r="A1162" s="56">
        <v>46</v>
      </c>
      <c r="B1162" s="106">
        <v>100000267893</v>
      </c>
      <c r="C1162" s="56">
        <v>0</v>
      </c>
      <c r="D1162" s="56" t="s">
        <v>1121</v>
      </c>
      <c r="E1162" s="59" t="s">
        <v>1848</v>
      </c>
      <c r="F1162" s="60">
        <v>59800</v>
      </c>
      <c r="G1162" s="60">
        <v>-59799</v>
      </c>
      <c r="H1162" s="59">
        <v>1</v>
      </c>
      <c r="I1162" s="36" t="s">
        <v>305</v>
      </c>
      <c r="J1162" s="36" t="s">
        <v>313</v>
      </c>
      <c r="K1162" s="55"/>
      <c r="L1162" s="55"/>
    </row>
    <row r="1163" spans="1:12" customFormat="1" x14ac:dyDescent="0.45">
      <c r="A1163" s="56">
        <v>47</v>
      </c>
      <c r="B1163" s="106">
        <v>100000267894</v>
      </c>
      <c r="C1163" s="56">
        <v>0</v>
      </c>
      <c r="D1163" s="56" t="s">
        <v>1121</v>
      </c>
      <c r="E1163" s="59" t="s">
        <v>1849</v>
      </c>
      <c r="F1163" s="60">
        <v>59800</v>
      </c>
      <c r="G1163" s="60">
        <v>-59799</v>
      </c>
      <c r="H1163" s="59">
        <v>1</v>
      </c>
      <c r="I1163" s="36" t="s">
        <v>305</v>
      </c>
      <c r="J1163" s="36" t="s">
        <v>313</v>
      </c>
      <c r="K1163" s="55"/>
      <c r="L1163" s="55"/>
    </row>
    <row r="1164" spans="1:12" customFormat="1" x14ac:dyDescent="0.45">
      <c r="A1164" s="56">
        <v>48</v>
      </c>
      <c r="B1164" s="106">
        <v>100000267895</v>
      </c>
      <c r="C1164" s="56">
        <v>0</v>
      </c>
      <c r="D1164" s="56" t="s">
        <v>1121</v>
      </c>
      <c r="E1164" s="59" t="s">
        <v>1850</v>
      </c>
      <c r="F1164" s="60">
        <v>59800</v>
      </c>
      <c r="G1164" s="60">
        <v>-59799</v>
      </c>
      <c r="H1164" s="59">
        <v>1</v>
      </c>
      <c r="I1164" s="36" t="s">
        <v>305</v>
      </c>
      <c r="J1164" s="36" t="s">
        <v>313</v>
      </c>
      <c r="K1164" s="55"/>
      <c r="L1164" s="55"/>
    </row>
    <row r="1165" spans="1:12" customFormat="1" x14ac:dyDescent="0.45">
      <c r="A1165" s="56">
        <v>49</v>
      </c>
      <c r="B1165" s="106">
        <v>100000267896</v>
      </c>
      <c r="C1165" s="56">
        <v>0</v>
      </c>
      <c r="D1165" s="56" t="s">
        <v>1121</v>
      </c>
      <c r="E1165" s="59" t="s">
        <v>1851</v>
      </c>
      <c r="F1165" s="60">
        <v>59800</v>
      </c>
      <c r="G1165" s="60">
        <v>-59799</v>
      </c>
      <c r="H1165" s="59">
        <v>1</v>
      </c>
      <c r="I1165" s="36" t="s">
        <v>305</v>
      </c>
      <c r="J1165" s="36" t="s">
        <v>313</v>
      </c>
      <c r="K1165" s="55"/>
      <c r="L1165" s="55"/>
    </row>
    <row r="1166" spans="1:12" customFormat="1" x14ac:dyDescent="0.45">
      <c r="A1166" s="56">
        <v>50</v>
      </c>
      <c r="B1166" s="106">
        <v>100000267897</v>
      </c>
      <c r="C1166" s="56">
        <v>0</v>
      </c>
      <c r="D1166" s="56" t="s">
        <v>1121</v>
      </c>
      <c r="E1166" s="59" t="s">
        <v>1852</v>
      </c>
      <c r="F1166" s="60">
        <v>59800</v>
      </c>
      <c r="G1166" s="60">
        <v>-59799</v>
      </c>
      <c r="H1166" s="59">
        <v>1</v>
      </c>
      <c r="I1166" s="36" t="s">
        <v>305</v>
      </c>
      <c r="J1166" s="36" t="s">
        <v>313</v>
      </c>
      <c r="K1166" s="55"/>
      <c r="L1166" s="55"/>
    </row>
    <row r="1167" spans="1:12" customFormat="1" x14ac:dyDescent="0.45">
      <c r="A1167" s="56">
        <v>51</v>
      </c>
      <c r="B1167" s="106">
        <v>100000267898</v>
      </c>
      <c r="C1167" s="56">
        <v>0</v>
      </c>
      <c r="D1167" s="56" t="s">
        <v>1121</v>
      </c>
      <c r="E1167" s="59" t="s">
        <v>1853</v>
      </c>
      <c r="F1167" s="60">
        <v>59800</v>
      </c>
      <c r="G1167" s="60">
        <v>-59799</v>
      </c>
      <c r="H1167" s="59">
        <v>1</v>
      </c>
      <c r="I1167" s="36" t="s">
        <v>305</v>
      </c>
      <c r="J1167" s="36" t="s">
        <v>313</v>
      </c>
      <c r="K1167" s="55"/>
      <c r="L1167" s="55"/>
    </row>
    <row r="1168" spans="1:12" customFormat="1" x14ac:dyDescent="0.45">
      <c r="A1168" s="56">
        <v>52</v>
      </c>
      <c r="B1168" s="106">
        <v>100000267899</v>
      </c>
      <c r="C1168" s="56">
        <v>0</v>
      </c>
      <c r="D1168" s="56" t="s">
        <v>1121</v>
      </c>
      <c r="E1168" s="59" t="s">
        <v>1854</v>
      </c>
      <c r="F1168" s="60">
        <v>59800</v>
      </c>
      <c r="G1168" s="60">
        <v>-59799</v>
      </c>
      <c r="H1168" s="59">
        <v>1</v>
      </c>
      <c r="I1168" s="36" t="s">
        <v>305</v>
      </c>
      <c r="J1168" s="36" t="s">
        <v>313</v>
      </c>
      <c r="K1168" s="55"/>
      <c r="L1168" s="55"/>
    </row>
    <row r="1169" spans="1:12" customFormat="1" x14ac:dyDescent="0.45">
      <c r="A1169" s="56">
        <v>53</v>
      </c>
      <c r="B1169" s="106">
        <v>100000267900</v>
      </c>
      <c r="C1169" s="56">
        <v>0</v>
      </c>
      <c r="D1169" s="56" t="s">
        <v>1121</v>
      </c>
      <c r="E1169" s="59" t="s">
        <v>1855</v>
      </c>
      <c r="F1169" s="60">
        <v>59800</v>
      </c>
      <c r="G1169" s="60">
        <v>-59799</v>
      </c>
      <c r="H1169" s="59">
        <v>1</v>
      </c>
      <c r="I1169" s="36" t="s">
        <v>305</v>
      </c>
      <c r="J1169" s="36" t="s">
        <v>313</v>
      </c>
      <c r="K1169" s="55"/>
      <c r="L1169" s="55"/>
    </row>
    <row r="1170" spans="1:12" customFormat="1" x14ac:dyDescent="0.45">
      <c r="A1170" s="56">
        <v>54</v>
      </c>
      <c r="B1170" s="106">
        <v>100000267901</v>
      </c>
      <c r="C1170" s="56">
        <v>0</v>
      </c>
      <c r="D1170" s="56" t="s">
        <v>1121</v>
      </c>
      <c r="E1170" s="59" t="s">
        <v>1856</v>
      </c>
      <c r="F1170" s="60">
        <v>59800</v>
      </c>
      <c r="G1170" s="60">
        <v>-59799</v>
      </c>
      <c r="H1170" s="59">
        <v>1</v>
      </c>
      <c r="I1170" s="36" t="s">
        <v>305</v>
      </c>
      <c r="J1170" s="36" t="s">
        <v>313</v>
      </c>
      <c r="K1170" s="55"/>
      <c r="L1170" s="55"/>
    </row>
    <row r="1171" spans="1:12" customFormat="1" x14ac:dyDescent="0.45">
      <c r="A1171" s="56">
        <v>55</v>
      </c>
      <c r="B1171" s="106">
        <v>100000267902</v>
      </c>
      <c r="C1171" s="56">
        <v>0</v>
      </c>
      <c r="D1171" s="56" t="s">
        <v>1121</v>
      </c>
      <c r="E1171" s="59" t="s">
        <v>1857</v>
      </c>
      <c r="F1171" s="60">
        <v>59800</v>
      </c>
      <c r="G1171" s="60">
        <v>-59799</v>
      </c>
      <c r="H1171" s="59">
        <v>1</v>
      </c>
      <c r="I1171" s="36" t="s">
        <v>305</v>
      </c>
      <c r="J1171" s="36" t="s">
        <v>313</v>
      </c>
      <c r="K1171" s="55"/>
      <c r="L1171" s="55"/>
    </row>
    <row r="1172" spans="1:12" customFormat="1" x14ac:dyDescent="0.45">
      <c r="A1172" s="56">
        <v>56</v>
      </c>
      <c r="B1172" s="106">
        <v>100000267903</v>
      </c>
      <c r="C1172" s="56">
        <v>0</v>
      </c>
      <c r="D1172" s="56" t="s">
        <v>1121</v>
      </c>
      <c r="E1172" s="59" t="s">
        <v>1858</v>
      </c>
      <c r="F1172" s="60">
        <v>59800</v>
      </c>
      <c r="G1172" s="60">
        <v>-59799</v>
      </c>
      <c r="H1172" s="59">
        <v>1</v>
      </c>
      <c r="I1172" s="36" t="s">
        <v>305</v>
      </c>
      <c r="J1172" s="36" t="s">
        <v>313</v>
      </c>
      <c r="K1172" s="55"/>
      <c r="L1172" s="55"/>
    </row>
    <row r="1173" spans="1:12" customFormat="1" x14ac:dyDescent="0.45">
      <c r="A1173" s="56">
        <v>57</v>
      </c>
      <c r="B1173" s="106">
        <v>100000267904</v>
      </c>
      <c r="C1173" s="56">
        <v>0</v>
      </c>
      <c r="D1173" s="56" t="s">
        <v>1121</v>
      </c>
      <c r="E1173" s="59" t="s">
        <v>1859</v>
      </c>
      <c r="F1173" s="60">
        <v>59800</v>
      </c>
      <c r="G1173" s="60">
        <v>-59799</v>
      </c>
      <c r="H1173" s="59">
        <v>1</v>
      </c>
      <c r="I1173" s="36" t="s">
        <v>305</v>
      </c>
      <c r="J1173" s="36" t="s">
        <v>313</v>
      </c>
      <c r="K1173" s="55"/>
      <c r="L1173" s="55"/>
    </row>
    <row r="1174" spans="1:12" customFormat="1" x14ac:dyDescent="0.45">
      <c r="A1174" s="56">
        <v>58</v>
      </c>
      <c r="B1174" s="106">
        <v>100000267905</v>
      </c>
      <c r="C1174" s="56">
        <v>0</v>
      </c>
      <c r="D1174" s="56" t="s">
        <v>1121</v>
      </c>
      <c r="E1174" s="59" t="s">
        <v>1860</v>
      </c>
      <c r="F1174" s="60">
        <v>59800</v>
      </c>
      <c r="G1174" s="60">
        <v>-59799</v>
      </c>
      <c r="H1174" s="59">
        <v>1</v>
      </c>
      <c r="I1174" s="36" t="s">
        <v>305</v>
      </c>
      <c r="J1174" s="36" t="s">
        <v>313</v>
      </c>
      <c r="K1174" s="55"/>
      <c r="L1174" s="55"/>
    </row>
    <row r="1175" spans="1:12" customFormat="1" x14ac:dyDescent="0.45">
      <c r="A1175" s="56">
        <v>59</v>
      </c>
      <c r="B1175" s="106">
        <v>100000267906</v>
      </c>
      <c r="C1175" s="56">
        <v>0</v>
      </c>
      <c r="D1175" s="56" t="s">
        <v>1121</v>
      </c>
      <c r="E1175" s="59" t="s">
        <v>1861</v>
      </c>
      <c r="F1175" s="60">
        <v>59800</v>
      </c>
      <c r="G1175" s="60">
        <v>-59799</v>
      </c>
      <c r="H1175" s="59">
        <v>1</v>
      </c>
      <c r="I1175" s="36" t="s">
        <v>305</v>
      </c>
      <c r="J1175" s="36" t="s">
        <v>313</v>
      </c>
      <c r="K1175" s="55"/>
      <c r="L1175" s="55"/>
    </row>
    <row r="1176" spans="1:12" customFormat="1" x14ac:dyDescent="0.45">
      <c r="A1176" s="56">
        <v>60</v>
      </c>
      <c r="B1176" s="106">
        <v>100000267907</v>
      </c>
      <c r="C1176" s="56">
        <v>0</v>
      </c>
      <c r="D1176" s="56" t="s">
        <v>1121</v>
      </c>
      <c r="E1176" s="59" t="s">
        <v>1862</v>
      </c>
      <c r="F1176" s="60">
        <v>59800</v>
      </c>
      <c r="G1176" s="60">
        <v>-59799</v>
      </c>
      <c r="H1176" s="59">
        <v>1</v>
      </c>
      <c r="I1176" s="36" t="s">
        <v>305</v>
      </c>
      <c r="J1176" s="36" t="s">
        <v>313</v>
      </c>
      <c r="K1176" s="55"/>
      <c r="L1176" s="55"/>
    </row>
    <row r="1177" spans="1:12" customFormat="1" x14ac:dyDescent="0.45">
      <c r="A1177" s="56">
        <v>61</v>
      </c>
      <c r="B1177" s="106">
        <v>100000267908</v>
      </c>
      <c r="C1177" s="56">
        <v>0</v>
      </c>
      <c r="D1177" s="56" t="s">
        <v>1121</v>
      </c>
      <c r="E1177" s="59" t="s">
        <v>1863</v>
      </c>
      <c r="F1177" s="60">
        <v>59800</v>
      </c>
      <c r="G1177" s="60">
        <v>-59799</v>
      </c>
      <c r="H1177" s="59">
        <v>1</v>
      </c>
      <c r="I1177" s="36" t="s">
        <v>305</v>
      </c>
      <c r="J1177" s="36" t="s">
        <v>313</v>
      </c>
      <c r="K1177" s="55"/>
      <c r="L1177" s="55"/>
    </row>
    <row r="1178" spans="1:12" customFormat="1" x14ac:dyDescent="0.45">
      <c r="A1178" s="56">
        <v>62</v>
      </c>
      <c r="B1178" s="106">
        <v>100000267909</v>
      </c>
      <c r="C1178" s="56">
        <v>0</v>
      </c>
      <c r="D1178" s="56" t="s">
        <v>1121</v>
      </c>
      <c r="E1178" s="59" t="s">
        <v>1864</v>
      </c>
      <c r="F1178" s="60">
        <v>59800</v>
      </c>
      <c r="G1178" s="60">
        <v>-59799</v>
      </c>
      <c r="H1178" s="59">
        <v>1</v>
      </c>
      <c r="I1178" s="36" t="s">
        <v>305</v>
      </c>
      <c r="J1178" s="36" t="s">
        <v>313</v>
      </c>
      <c r="K1178" s="55"/>
      <c r="L1178" s="55"/>
    </row>
    <row r="1179" spans="1:12" customFormat="1" x14ac:dyDescent="0.45">
      <c r="A1179" s="56">
        <v>63</v>
      </c>
      <c r="B1179" s="106">
        <v>100000267910</v>
      </c>
      <c r="C1179" s="56">
        <v>0</v>
      </c>
      <c r="D1179" s="56" t="s">
        <v>1121</v>
      </c>
      <c r="E1179" s="59" t="s">
        <v>1865</v>
      </c>
      <c r="F1179" s="60">
        <v>59800</v>
      </c>
      <c r="G1179" s="60">
        <v>-59799</v>
      </c>
      <c r="H1179" s="59">
        <v>1</v>
      </c>
      <c r="I1179" s="36" t="s">
        <v>305</v>
      </c>
      <c r="J1179" s="36" t="s">
        <v>313</v>
      </c>
      <c r="K1179" s="55"/>
      <c r="L1179" s="55"/>
    </row>
    <row r="1180" spans="1:12" customFormat="1" x14ac:dyDescent="0.45">
      <c r="A1180" s="56">
        <v>64</v>
      </c>
      <c r="B1180" s="106">
        <v>100000267911</v>
      </c>
      <c r="C1180" s="56">
        <v>0</v>
      </c>
      <c r="D1180" s="56" t="s">
        <v>1121</v>
      </c>
      <c r="E1180" s="59" t="s">
        <v>1866</v>
      </c>
      <c r="F1180" s="60">
        <v>59800</v>
      </c>
      <c r="G1180" s="60">
        <v>-59799</v>
      </c>
      <c r="H1180" s="59">
        <v>1</v>
      </c>
      <c r="I1180" s="36" t="s">
        <v>305</v>
      </c>
      <c r="J1180" s="36" t="s">
        <v>313</v>
      </c>
      <c r="K1180" s="55"/>
      <c r="L1180" s="55"/>
    </row>
    <row r="1181" spans="1:12" customFormat="1" x14ac:dyDescent="0.45">
      <c r="A1181" s="56">
        <v>65</v>
      </c>
      <c r="B1181" s="106">
        <v>100000267912</v>
      </c>
      <c r="C1181" s="56">
        <v>0</v>
      </c>
      <c r="D1181" s="56" t="s">
        <v>1121</v>
      </c>
      <c r="E1181" s="59" t="s">
        <v>1867</v>
      </c>
      <c r="F1181" s="60">
        <v>59800</v>
      </c>
      <c r="G1181" s="60">
        <v>-59799</v>
      </c>
      <c r="H1181" s="59">
        <v>1</v>
      </c>
      <c r="I1181" s="36" t="s">
        <v>305</v>
      </c>
      <c r="J1181" s="36" t="s">
        <v>313</v>
      </c>
      <c r="K1181" s="55"/>
      <c r="L1181" s="55"/>
    </row>
    <row r="1182" spans="1:12" customFormat="1" x14ac:dyDescent="0.45">
      <c r="A1182" s="56">
        <v>66</v>
      </c>
      <c r="B1182" s="106">
        <v>100000267913</v>
      </c>
      <c r="C1182" s="56">
        <v>0</v>
      </c>
      <c r="D1182" s="56" t="s">
        <v>1121</v>
      </c>
      <c r="E1182" s="59" t="s">
        <v>1868</v>
      </c>
      <c r="F1182" s="60">
        <v>59800</v>
      </c>
      <c r="G1182" s="60">
        <v>-59799</v>
      </c>
      <c r="H1182" s="59">
        <v>1</v>
      </c>
      <c r="I1182" s="36" t="s">
        <v>305</v>
      </c>
      <c r="J1182" s="36" t="s">
        <v>313</v>
      </c>
      <c r="K1182" s="55"/>
      <c r="L1182" s="55"/>
    </row>
    <row r="1183" spans="1:12" customFormat="1" x14ac:dyDescent="0.45">
      <c r="A1183" s="56">
        <v>67</v>
      </c>
      <c r="B1183" s="106">
        <v>100000267914</v>
      </c>
      <c r="C1183" s="56">
        <v>0</v>
      </c>
      <c r="D1183" s="56" t="s">
        <v>1121</v>
      </c>
      <c r="E1183" s="59" t="s">
        <v>1869</v>
      </c>
      <c r="F1183" s="60">
        <v>59800</v>
      </c>
      <c r="G1183" s="60">
        <v>-59799</v>
      </c>
      <c r="H1183" s="59">
        <v>1</v>
      </c>
      <c r="I1183" s="36" t="s">
        <v>305</v>
      </c>
      <c r="J1183" s="36" t="s">
        <v>313</v>
      </c>
      <c r="K1183" s="55"/>
      <c r="L1183" s="55"/>
    </row>
    <row r="1184" spans="1:12" customFormat="1" x14ac:dyDescent="0.45">
      <c r="A1184" s="56">
        <v>68</v>
      </c>
      <c r="B1184" s="106">
        <v>100000267915</v>
      </c>
      <c r="C1184" s="56">
        <v>0</v>
      </c>
      <c r="D1184" s="56" t="s">
        <v>1121</v>
      </c>
      <c r="E1184" s="59" t="s">
        <v>1870</v>
      </c>
      <c r="F1184" s="60">
        <v>59800</v>
      </c>
      <c r="G1184" s="60">
        <v>-59799</v>
      </c>
      <c r="H1184" s="59">
        <v>1</v>
      </c>
      <c r="I1184" s="36" t="s">
        <v>305</v>
      </c>
      <c r="J1184" s="36" t="s">
        <v>313</v>
      </c>
      <c r="K1184" s="55"/>
      <c r="L1184" s="55"/>
    </row>
    <row r="1185" spans="1:12" customFormat="1" x14ac:dyDescent="0.45">
      <c r="A1185" s="56">
        <v>69</v>
      </c>
      <c r="B1185" s="106">
        <v>100000267916</v>
      </c>
      <c r="C1185" s="56">
        <v>0</v>
      </c>
      <c r="D1185" s="56" t="s">
        <v>1121</v>
      </c>
      <c r="E1185" s="59" t="s">
        <v>1871</v>
      </c>
      <c r="F1185" s="60">
        <v>59800</v>
      </c>
      <c r="G1185" s="60">
        <v>-59799</v>
      </c>
      <c r="H1185" s="59">
        <v>1</v>
      </c>
      <c r="I1185" s="36" t="s">
        <v>305</v>
      </c>
      <c r="J1185" s="36" t="s">
        <v>313</v>
      </c>
      <c r="K1185" s="55"/>
      <c r="L1185" s="55"/>
    </row>
    <row r="1186" spans="1:12" customFormat="1" x14ac:dyDescent="0.45">
      <c r="A1186" s="56">
        <v>70</v>
      </c>
      <c r="B1186" s="106">
        <v>100000267917</v>
      </c>
      <c r="C1186" s="56">
        <v>0</v>
      </c>
      <c r="D1186" s="56" t="s">
        <v>1121</v>
      </c>
      <c r="E1186" s="59" t="s">
        <v>1872</v>
      </c>
      <c r="F1186" s="60">
        <v>59800</v>
      </c>
      <c r="G1186" s="60">
        <v>-59799</v>
      </c>
      <c r="H1186" s="59">
        <v>1</v>
      </c>
      <c r="I1186" s="36" t="s">
        <v>305</v>
      </c>
      <c r="J1186" s="36" t="s">
        <v>313</v>
      </c>
      <c r="K1186" s="55"/>
      <c r="L1186" s="55"/>
    </row>
    <row r="1187" spans="1:12" customFormat="1" x14ac:dyDescent="0.45">
      <c r="A1187" s="56">
        <v>71</v>
      </c>
      <c r="B1187" s="106">
        <v>100000267918</v>
      </c>
      <c r="C1187" s="56">
        <v>0</v>
      </c>
      <c r="D1187" s="56" t="s">
        <v>1121</v>
      </c>
      <c r="E1187" s="59" t="s">
        <v>1873</v>
      </c>
      <c r="F1187" s="60">
        <v>59800</v>
      </c>
      <c r="G1187" s="60">
        <v>-59799</v>
      </c>
      <c r="H1187" s="59">
        <v>1</v>
      </c>
      <c r="I1187" s="36" t="s">
        <v>305</v>
      </c>
      <c r="J1187" s="36" t="s">
        <v>313</v>
      </c>
      <c r="K1187" s="55"/>
      <c r="L1187" s="55"/>
    </row>
    <row r="1188" spans="1:12" customFormat="1" x14ac:dyDescent="0.45">
      <c r="A1188" s="56">
        <v>72</v>
      </c>
      <c r="B1188" s="106">
        <v>100000267919</v>
      </c>
      <c r="C1188" s="56">
        <v>0</v>
      </c>
      <c r="D1188" s="56" t="s">
        <v>1121</v>
      </c>
      <c r="E1188" s="59" t="s">
        <v>1874</v>
      </c>
      <c r="F1188" s="60">
        <v>59800</v>
      </c>
      <c r="G1188" s="60">
        <v>-59799</v>
      </c>
      <c r="H1188" s="59">
        <v>1</v>
      </c>
      <c r="I1188" s="36" t="s">
        <v>305</v>
      </c>
      <c r="J1188" s="36" t="s">
        <v>313</v>
      </c>
      <c r="K1188" s="55"/>
      <c r="L1188" s="55"/>
    </row>
    <row r="1189" spans="1:12" customFormat="1" x14ac:dyDescent="0.45">
      <c r="A1189" s="56">
        <v>73</v>
      </c>
      <c r="B1189" s="106">
        <v>100000267920</v>
      </c>
      <c r="C1189" s="56">
        <v>0</v>
      </c>
      <c r="D1189" s="56" t="s">
        <v>1121</v>
      </c>
      <c r="E1189" s="59" t="s">
        <v>1875</v>
      </c>
      <c r="F1189" s="60">
        <v>59800</v>
      </c>
      <c r="G1189" s="60">
        <v>-59799</v>
      </c>
      <c r="H1189" s="59">
        <v>1</v>
      </c>
      <c r="I1189" s="36" t="s">
        <v>305</v>
      </c>
      <c r="J1189" s="36" t="s">
        <v>313</v>
      </c>
      <c r="K1189" s="55"/>
      <c r="L1189" s="55"/>
    </row>
    <row r="1190" spans="1:12" customFormat="1" x14ac:dyDescent="0.45">
      <c r="A1190" s="56">
        <v>74</v>
      </c>
      <c r="B1190" s="106">
        <v>100000267921</v>
      </c>
      <c r="C1190" s="56">
        <v>0</v>
      </c>
      <c r="D1190" s="56" t="s">
        <v>1121</v>
      </c>
      <c r="E1190" s="59" t="s">
        <v>1876</v>
      </c>
      <c r="F1190" s="60">
        <v>59800</v>
      </c>
      <c r="G1190" s="60">
        <v>-59799</v>
      </c>
      <c r="H1190" s="59">
        <v>1</v>
      </c>
      <c r="I1190" s="36" t="s">
        <v>305</v>
      </c>
      <c r="J1190" s="36" t="s">
        <v>313</v>
      </c>
      <c r="K1190" s="55"/>
      <c r="L1190" s="55"/>
    </row>
    <row r="1191" spans="1:12" customFormat="1" x14ac:dyDescent="0.45">
      <c r="A1191" s="56">
        <v>75</v>
      </c>
      <c r="B1191" s="106">
        <v>100000267922</v>
      </c>
      <c r="C1191" s="56">
        <v>0</v>
      </c>
      <c r="D1191" s="56" t="s">
        <v>1121</v>
      </c>
      <c r="E1191" s="59" t="s">
        <v>1877</v>
      </c>
      <c r="F1191" s="60">
        <v>59800</v>
      </c>
      <c r="G1191" s="60">
        <v>-59799</v>
      </c>
      <c r="H1191" s="59">
        <v>1</v>
      </c>
      <c r="I1191" s="36" t="s">
        <v>305</v>
      </c>
      <c r="J1191" s="36" t="s">
        <v>313</v>
      </c>
      <c r="K1191" s="55"/>
      <c r="L1191" s="55"/>
    </row>
    <row r="1192" spans="1:12" customFormat="1" x14ac:dyDescent="0.45">
      <c r="A1192" s="56">
        <v>76</v>
      </c>
      <c r="B1192" s="106">
        <v>100000267923</v>
      </c>
      <c r="C1192" s="56">
        <v>0</v>
      </c>
      <c r="D1192" s="56" t="s">
        <v>1121</v>
      </c>
      <c r="E1192" s="59" t="s">
        <v>1878</v>
      </c>
      <c r="F1192" s="60">
        <v>59800</v>
      </c>
      <c r="G1192" s="60">
        <v>-59799</v>
      </c>
      <c r="H1192" s="59">
        <v>1</v>
      </c>
      <c r="I1192" s="36" t="s">
        <v>305</v>
      </c>
      <c r="J1192" s="36" t="s">
        <v>313</v>
      </c>
      <c r="K1192" s="55"/>
      <c r="L1192" s="55"/>
    </row>
    <row r="1193" spans="1:12" customFormat="1" x14ac:dyDescent="0.45">
      <c r="A1193" s="56">
        <v>77</v>
      </c>
      <c r="B1193" s="106">
        <v>100000267924</v>
      </c>
      <c r="C1193" s="56">
        <v>0</v>
      </c>
      <c r="D1193" s="56" t="s">
        <v>1121</v>
      </c>
      <c r="E1193" s="59" t="s">
        <v>1879</v>
      </c>
      <c r="F1193" s="60">
        <v>59800</v>
      </c>
      <c r="G1193" s="60">
        <v>-59799</v>
      </c>
      <c r="H1193" s="59">
        <v>1</v>
      </c>
      <c r="I1193" s="36" t="s">
        <v>305</v>
      </c>
      <c r="J1193" s="36" t="s">
        <v>313</v>
      </c>
      <c r="K1193" s="55"/>
      <c r="L1193" s="55"/>
    </row>
    <row r="1194" spans="1:12" customFormat="1" x14ac:dyDescent="0.45">
      <c r="A1194" s="56">
        <v>78</v>
      </c>
      <c r="B1194" s="106">
        <v>100000267925</v>
      </c>
      <c r="C1194" s="56">
        <v>0</v>
      </c>
      <c r="D1194" s="56" t="s">
        <v>1121</v>
      </c>
      <c r="E1194" s="59" t="s">
        <v>1880</v>
      </c>
      <c r="F1194" s="60">
        <v>59800</v>
      </c>
      <c r="G1194" s="60">
        <v>-59799</v>
      </c>
      <c r="H1194" s="59">
        <v>1</v>
      </c>
      <c r="I1194" s="36" t="s">
        <v>305</v>
      </c>
      <c r="J1194" s="36" t="s">
        <v>313</v>
      </c>
      <c r="K1194" s="55"/>
      <c r="L1194" s="55"/>
    </row>
    <row r="1195" spans="1:12" customFormat="1" x14ac:dyDescent="0.45">
      <c r="A1195" s="56">
        <v>79</v>
      </c>
      <c r="B1195" s="106">
        <v>100000267939</v>
      </c>
      <c r="C1195" s="56">
        <v>0</v>
      </c>
      <c r="D1195" s="56" t="s">
        <v>1121</v>
      </c>
      <c r="E1195" s="59" t="s">
        <v>1881</v>
      </c>
      <c r="F1195" s="60">
        <v>59800</v>
      </c>
      <c r="G1195" s="60">
        <v>-59799</v>
      </c>
      <c r="H1195" s="59">
        <v>1</v>
      </c>
      <c r="I1195" s="36" t="s">
        <v>305</v>
      </c>
      <c r="J1195" s="36" t="s">
        <v>313</v>
      </c>
      <c r="K1195" s="55"/>
      <c r="L1195" s="55"/>
    </row>
    <row r="1196" spans="1:12" customFormat="1" x14ac:dyDescent="0.45">
      <c r="A1196" s="56">
        <v>80</v>
      </c>
      <c r="B1196" s="106">
        <v>100000267940</v>
      </c>
      <c r="C1196" s="56">
        <v>0</v>
      </c>
      <c r="D1196" s="56" t="s">
        <v>1121</v>
      </c>
      <c r="E1196" s="59" t="s">
        <v>1882</v>
      </c>
      <c r="F1196" s="60">
        <v>59800</v>
      </c>
      <c r="G1196" s="60">
        <v>-59799</v>
      </c>
      <c r="H1196" s="59">
        <v>1</v>
      </c>
      <c r="I1196" s="36" t="s">
        <v>305</v>
      </c>
      <c r="J1196" s="36" t="s">
        <v>313</v>
      </c>
      <c r="K1196" s="55"/>
      <c r="L1196" s="55"/>
    </row>
    <row r="1197" spans="1:12" customFormat="1" x14ac:dyDescent="0.45">
      <c r="A1197" s="56">
        <v>81</v>
      </c>
      <c r="B1197" s="106">
        <v>100000267941</v>
      </c>
      <c r="C1197" s="56">
        <v>0</v>
      </c>
      <c r="D1197" s="56" t="s">
        <v>1121</v>
      </c>
      <c r="E1197" s="59" t="s">
        <v>1883</v>
      </c>
      <c r="F1197" s="60">
        <v>59800</v>
      </c>
      <c r="G1197" s="60">
        <v>-59799</v>
      </c>
      <c r="H1197" s="59">
        <v>1</v>
      </c>
      <c r="I1197" s="36" t="s">
        <v>305</v>
      </c>
      <c r="J1197" s="36" t="s">
        <v>313</v>
      </c>
      <c r="K1197" s="55"/>
      <c r="L1197" s="55"/>
    </row>
    <row r="1198" spans="1:12" customFormat="1" x14ac:dyDescent="0.45">
      <c r="A1198" s="56">
        <v>82</v>
      </c>
      <c r="B1198" s="106">
        <v>100000267942</v>
      </c>
      <c r="C1198" s="56">
        <v>0</v>
      </c>
      <c r="D1198" s="56" t="s">
        <v>1121</v>
      </c>
      <c r="E1198" s="59" t="s">
        <v>1884</v>
      </c>
      <c r="F1198" s="60">
        <v>59800</v>
      </c>
      <c r="G1198" s="60">
        <v>-59799</v>
      </c>
      <c r="H1198" s="59">
        <v>1</v>
      </c>
      <c r="I1198" s="36" t="s">
        <v>305</v>
      </c>
      <c r="J1198" s="36" t="s">
        <v>313</v>
      </c>
      <c r="K1198" s="55"/>
      <c r="L1198" s="55"/>
    </row>
    <row r="1199" spans="1:12" customFormat="1" x14ac:dyDescent="0.45">
      <c r="A1199" s="56">
        <v>83</v>
      </c>
      <c r="B1199" s="106">
        <v>100000267943</v>
      </c>
      <c r="C1199" s="56">
        <v>0</v>
      </c>
      <c r="D1199" s="56" t="s">
        <v>1121</v>
      </c>
      <c r="E1199" s="59" t="s">
        <v>1885</v>
      </c>
      <c r="F1199" s="60">
        <v>59800</v>
      </c>
      <c r="G1199" s="60">
        <v>-59799</v>
      </c>
      <c r="H1199" s="59">
        <v>1</v>
      </c>
      <c r="I1199" s="36" t="s">
        <v>305</v>
      </c>
      <c r="J1199" s="36" t="s">
        <v>313</v>
      </c>
      <c r="K1199" s="55"/>
      <c r="L1199" s="55"/>
    </row>
    <row r="1200" spans="1:12" customFormat="1" x14ac:dyDescent="0.45">
      <c r="A1200" s="56">
        <v>84</v>
      </c>
      <c r="B1200" s="106">
        <v>100000267944</v>
      </c>
      <c r="C1200" s="56">
        <v>0</v>
      </c>
      <c r="D1200" s="56" t="s">
        <v>1121</v>
      </c>
      <c r="E1200" s="59" t="s">
        <v>1886</v>
      </c>
      <c r="F1200" s="60">
        <v>59800</v>
      </c>
      <c r="G1200" s="60">
        <v>-59799</v>
      </c>
      <c r="H1200" s="59">
        <v>1</v>
      </c>
      <c r="I1200" s="36" t="s">
        <v>305</v>
      </c>
      <c r="J1200" s="36" t="s">
        <v>313</v>
      </c>
      <c r="K1200" s="55"/>
      <c r="L1200" s="55"/>
    </row>
    <row r="1201" spans="1:12" customFormat="1" x14ac:dyDescent="0.45">
      <c r="A1201" s="56">
        <v>85</v>
      </c>
      <c r="B1201" s="106">
        <v>100000267945</v>
      </c>
      <c r="C1201" s="56">
        <v>0</v>
      </c>
      <c r="D1201" s="56" t="s">
        <v>1121</v>
      </c>
      <c r="E1201" s="59" t="s">
        <v>1887</v>
      </c>
      <c r="F1201" s="60">
        <v>59800</v>
      </c>
      <c r="G1201" s="60">
        <v>-59799</v>
      </c>
      <c r="H1201" s="59">
        <v>1</v>
      </c>
      <c r="I1201" s="36" t="s">
        <v>305</v>
      </c>
      <c r="J1201" s="36" t="s">
        <v>313</v>
      </c>
      <c r="K1201" s="55"/>
      <c r="L1201" s="55"/>
    </row>
    <row r="1202" spans="1:12" customFormat="1" x14ac:dyDescent="0.45">
      <c r="A1202" s="56">
        <v>86</v>
      </c>
      <c r="B1202" s="106">
        <v>100000267946</v>
      </c>
      <c r="C1202" s="56">
        <v>0</v>
      </c>
      <c r="D1202" s="56" t="s">
        <v>1121</v>
      </c>
      <c r="E1202" s="59" t="s">
        <v>1888</v>
      </c>
      <c r="F1202" s="60">
        <v>59800</v>
      </c>
      <c r="G1202" s="60">
        <v>-59799</v>
      </c>
      <c r="H1202" s="59">
        <v>1</v>
      </c>
      <c r="I1202" s="36" t="s">
        <v>305</v>
      </c>
      <c r="J1202" s="36" t="s">
        <v>313</v>
      </c>
      <c r="K1202" s="55"/>
      <c r="L1202" s="55"/>
    </row>
    <row r="1203" spans="1:12" customFormat="1" x14ac:dyDescent="0.45">
      <c r="A1203" s="56">
        <v>87</v>
      </c>
      <c r="B1203" s="106">
        <v>100000267947</v>
      </c>
      <c r="C1203" s="56">
        <v>0</v>
      </c>
      <c r="D1203" s="56" t="s">
        <v>1121</v>
      </c>
      <c r="E1203" s="59" t="s">
        <v>1889</v>
      </c>
      <c r="F1203" s="60">
        <v>59800</v>
      </c>
      <c r="G1203" s="60">
        <v>-59799</v>
      </c>
      <c r="H1203" s="59">
        <v>1</v>
      </c>
      <c r="I1203" s="36" t="s">
        <v>305</v>
      </c>
      <c r="J1203" s="36" t="s">
        <v>313</v>
      </c>
      <c r="K1203" s="55"/>
      <c r="L1203" s="55"/>
    </row>
    <row r="1204" spans="1:12" customFormat="1" x14ac:dyDescent="0.45">
      <c r="A1204" s="56">
        <v>88</v>
      </c>
      <c r="B1204" s="106">
        <v>100000267948</v>
      </c>
      <c r="C1204" s="56">
        <v>0</v>
      </c>
      <c r="D1204" s="56" t="s">
        <v>1121</v>
      </c>
      <c r="E1204" s="59" t="s">
        <v>1890</v>
      </c>
      <c r="F1204" s="60">
        <v>59800</v>
      </c>
      <c r="G1204" s="60">
        <v>-59799</v>
      </c>
      <c r="H1204" s="59">
        <v>1</v>
      </c>
      <c r="I1204" s="36" t="s">
        <v>305</v>
      </c>
      <c r="J1204" s="36" t="s">
        <v>313</v>
      </c>
      <c r="K1204" s="55"/>
      <c r="L1204" s="55"/>
    </row>
    <row r="1205" spans="1:12" customFormat="1" x14ac:dyDescent="0.45">
      <c r="A1205" s="56">
        <v>89</v>
      </c>
      <c r="B1205" s="106">
        <v>100000267949</v>
      </c>
      <c r="C1205" s="56">
        <v>0</v>
      </c>
      <c r="D1205" s="56" t="s">
        <v>1121</v>
      </c>
      <c r="E1205" s="59" t="s">
        <v>1891</v>
      </c>
      <c r="F1205" s="60">
        <v>59800</v>
      </c>
      <c r="G1205" s="60">
        <v>-59799</v>
      </c>
      <c r="H1205" s="59">
        <v>1</v>
      </c>
      <c r="I1205" s="36" t="s">
        <v>305</v>
      </c>
      <c r="J1205" s="36" t="s">
        <v>313</v>
      </c>
      <c r="K1205" s="55"/>
      <c r="L1205" s="55"/>
    </row>
    <row r="1206" spans="1:12" customFormat="1" x14ac:dyDescent="0.45">
      <c r="A1206" s="56">
        <v>90</v>
      </c>
      <c r="B1206" s="106">
        <v>100000267950</v>
      </c>
      <c r="C1206" s="56">
        <v>0</v>
      </c>
      <c r="D1206" s="56" t="s">
        <v>1121</v>
      </c>
      <c r="E1206" s="59" t="s">
        <v>1892</v>
      </c>
      <c r="F1206" s="60">
        <v>59800</v>
      </c>
      <c r="G1206" s="60">
        <v>-59799</v>
      </c>
      <c r="H1206" s="59">
        <v>1</v>
      </c>
      <c r="I1206" s="36" t="s">
        <v>305</v>
      </c>
      <c r="J1206" s="36" t="s">
        <v>313</v>
      </c>
      <c r="K1206" s="55"/>
      <c r="L1206" s="55"/>
    </row>
    <row r="1207" spans="1:12" customFormat="1" x14ac:dyDescent="0.45">
      <c r="A1207" s="56">
        <v>91</v>
      </c>
      <c r="B1207" s="106">
        <v>100000267951</v>
      </c>
      <c r="C1207" s="56">
        <v>0</v>
      </c>
      <c r="D1207" s="56" t="s">
        <v>1121</v>
      </c>
      <c r="E1207" s="59" t="s">
        <v>1893</v>
      </c>
      <c r="F1207" s="60">
        <v>59800</v>
      </c>
      <c r="G1207" s="60">
        <v>-59799</v>
      </c>
      <c r="H1207" s="59">
        <v>1</v>
      </c>
      <c r="I1207" s="36" t="s">
        <v>305</v>
      </c>
      <c r="J1207" s="36" t="s">
        <v>313</v>
      </c>
      <c r="K1207" s="55"/>
      <c r="L1207" s="55"/>
    </row>
    <row r="1208" spans="1:12" customFormat="1" x14ac:dyDescent="0.45">
      <c r="A1208" s="56">
        <v>92</v>
      </c>
      <c r="B1208" s="106">
        <v>100000267954</v>
      </c>
      <c r="C1208" s="56">
        <v>0</v>
      </c>
      <c r="D1208" s="56" t="s">
        <v>1121</v>
      </c>
      <c r="E1208" s="59" t="s">
        <v>1894</v>
      </c>
      <c r="F1208" s="60">
        <v>59800</v>
      </c>
      <c r="G1208" s="60">
        <v>-59799</v>
      </c>
      <c r="H1208" s="59">
        <v>1</v>
      </c>
      <c r="I1208" s="36" t="s">
        <v>305</v>
      </c>
      <c r="J1208" s="36" t="s">
        <v>313</v>
      </c>
      <c r="K1208" s="55"/>
      <c r="L1208" s="55"/>
    </row>
    <row r="1209" spans="1:12" customFormat="1" x14ac:dyDescent="0.45">
      <c r="A1209" s="56">
        <v>93</v>
      </c>
      <c r="B1209" s="106">
        <v>100000267957</v>
      </c>
      <c r="C1209" s="56">
        <v>0</v>
      </c>
      <c r="D1209" s="56" t="s">
        <v>1121</v>
      </c>
      <c r="E1209" s="59" t="s">
        <v>1895</v>
      </c>
      <c r="F1209" s="60">
        <v>59800</v>
      </c>
      <c r="G1209" s="60">
        <v>-59799</v>
      </c>
      <c r="H1209" s="59">
        <v>1</v>
      </c>
      <c r="I1209" s="36" t="s">
        <v>305</v>
      </c>
      <c r="J1209" s="36" t="s">
        <v>313</v>
      </c>
      <c r="K1209" s="55"/>
      <c r="L1209" s="55"/>
    </row>
    <row r="1210" spans="1:12" customFormat="1" x14ac:dyDescent="0.45">
      <c r="A1210" s="56">
        <v>94</v>
      </c>
      <c r="B1210" s="106">
        <v>100000267959</v>
      </c>
      <c r="C1210" s="56">
        <v>0</v>
      </c>
      <c r="D1210" s="56" t="s">
        <v>1121</v>
      </c>
      <c r="E1210" s="59" t="s">
        <v>1896</v>
      </c>
      <c r="F1210" s="60">
        <v>59800</v>
      </c>
      <c r="G1210" s="60">
        <v>-59799</v>
      </c>
      <c r="H1210" s="59">
        <v>1</v>
      </c>
      <c r="I1210" s="36" t="s">
        <v>305</v>
      </c>
      <c r="J1210" s="36" t="s">
        <v>313</v>
      </c>
      <c r="K1210" s="55"/>
      <c r="L1210" s="55"/>
    </row>
    <row r="1211" spans="1:12" customFormat="1" x14ac:dyDescent="0.45">
      <c r="A1211" s="56">
        <v>95</v>
      </c>
      <c r="B1211" s="106">
        <v>100000267960</v>
      </c>
      <c r="C1211" s="56">
        <v>0</v>
      </c>
      <c r="D1211" s="56" t="s">
        <v>1121</v>
      </c>
      <c r="E1211" s="59" t="s">
        <v>1897</v>
      </c>
      <c r="F1211" s="60">
        <v>59800</v>
      </c>
      <c r="G1211" s="60">
        <v>-59799</v>
      </c>
      <c r="H1211" s="59">
        <v>1</v>
      </c>
      <c r="I1211" s="36" t="s">
        <v>305</v>
      </c>
      <c r="J1211" s="36" t="s">
        <v>313</v>
      </c>
      <c r="K1211" s="55"/>
      <c r="L1211" s="55"/>
    </row>
    <row r="1212" spans="1:12" customFormat="1" x14ac:dyDescent="0.45">
      <c r="A1212" s="56">
        <v>96</v>
      </c>
      <c r="B1212" s="106">
        <v>100000267961</v>
      </c>
      <c r="C1212" s="56">
        <v>0</v>
      </c>
      <c r="D1212" s="56" t="s">
        <v>1121</v>
      </c>
      <c r="E1212" s="59" t="s">
        <v>1898</v>
      </c>
      <c r="F1212" s="60">
        <v>59800</v>
      </c>
      <c r="G1212" s="60">
        <v>-59799</v>
      </c>
      <c r="H1212" s="59">
        <v>1</v>
      </c>
      <c r="I1212" s="36" t="s">
        <v>305</v>
      </c>
      <c r="J1212" s="36" t="s">
        <v>313</v>
      </c>
      <c r="K1212" s="55"/>
      <c r="L1212" s="55"/>
    </row>
    <row r="1213" spans="1:12" customFormat="1" x14ac:dyDescent="0.45">
      <c r="A1213" s="56">
        <v>97</v>
      </c>
      <c r="B1213" s="106">
        <v>100000267962</v>
      </c>
      <c r="C1213" s="56">
        <v>0</v>
      </c>
      <c r="D1213" s="56" t="s">
        <v>1121</v>
      </c>
      <c r="E1213" s="59" t="s">
        <v>1899</v>
      </c>
      <c r="F1213" s="60">
        <v>59800</v>
      </c>
      <c r="G1213" s="60">
        <v>-59799</v>
      </c>
      <c r="H1213" s="59">
        <v>1</v>
      </c>
      <c r="I1213" s="36" t="s">
        <v>305</v>
      </c>
      <c r="J1213" s="36" t="s">
        <v>313</v>
      </c>
      <c r="K1213" s="55"/>
      <c r="L1213" s="55"/>
    </row>
    <row r="1214" spans="1:12" customFormat="1" x14ac:dyDescent="0.45">
      <c r="A1214" s="56">
        <v>98</v>
      </c>
      <c r="B1214" s="106">
        <v>100000267963</v>
      </c>
      <c r="C1214" s="56">
        <v>0</v>
      </c>
      <c r="D1214" s="56" t="s">
        <v>1121</v>
      </c>
      <c r="E1214" s="59" t="s">
        <v>1900</v>
      </c>
      <c r="F1214" s="60">
        <v>59800</v>
      </c>
      <c r="G1214" s="60">
        <v>-59799</v>
      </c>
      <c r="H1214" s="59">
        <v>1</v>
      </c>
      <c r="I1214" s="36" t="s">
        <v>305</v>
      </c>
      <c r="J1214" s="36" t="s">
        <v>313</v>
      </c>
      <c r="K1214" s="55"/>
      <c r="L1214" s="55"/>
    </row>
    <row r="1215" spans="1:12" customFormat="1" x14ac:dyDescent="0.45">
      <c r="A1215" s="56">
        <v>99</v>
      </c>
      <c r="B1215" s="106">
        <v>100000267964</v>
      </c>
      <c r="C1215" s="56">
        <v>0</v>
      </c>
      <c r="D1215" s="56" t="s">
        <v>1121</v>
      </c>
      <c r="E1215" s="59" t="s">
        <v>1901</v>
      </c>
      <c r="F1215" s="60">
        <v>59800</v>
      </c>
      <c r="G1215" s="60">
        <v>-59799</v>
      </c>
      <c r="H1215" s="59">
        <v>1</v>
      </c>
      <c r="I1215" s="36" t="s">
        <v>305</v>
      </c>
      <c r="J1215" s="36" t="s">
        <v>313</v>
      </c>
      <c r="K1215" s="55"/>
      <c r="L1215" s="55"/>
    </row>
    <row r="1216" spans="1:12" customFormat="1" x14ac:dyDescent="0.45">
      <c r="A1216" s="56">
        <v>100</v>
      </c>
      <c r="B1216" s="106">
        <v>100000267965</v>
      </c>
      <c r="C1216" s="56">
        <v>0</v>
      </c>
      <c r="D1216" s="56" t="s">
        <v>1121</v>
      </c>
      <c r="E1216" s="59" t="s">
        <v>1902</v>
      </c>
      <c r="F1216" s="60">
        <v>59800</v>
      </c>
      <c r="G1216" s="60">
        <v>-59799</v>
      </c>
      <c r="H1216" s="59">
        <v>1</v>
      </c>
      <c r="I1216" s="36" t="s">
        <v>305</v>
      </c>
      <c r="J1216" s="36" t="s">
        <v>313</v>
      </c>
      <c r="K1216" s="55"/>
      <c r="L1216" s="55"/>
    </row>
    <row r="1217" spans="1:12" customFormat="1" x14ac:dyDescent="0.45">
      <c r="A1217" s="56">
        <v>101</v>
      </c>
      <c r="B1217" s="106">
        <v>100000267966</v>
      </c>
      <c r="C1217" s="56">
        <v>0</v>
      </c>
      <c r="D1217" s="56" t="s">
        <v>1121</v>
      </c>
      <c r="E1217" s="59" t="s">
        <v>1903</v>
      </c>
      <c r="F1217" s="60">
        <v>59800</v>
      </c>
      <c r="G1217" s="60">
        <v>-59799</v>
      </c>
      <c r="H1217" s="59">
        <v>1</v>
      </c>
      <c r="I1217" s="36" t="s">
        <v>305</v>
      </c>
      <c r="J1217" s="36" t="s">
        <v>313</v>
      </c>
      <c r="K1217" s="55"/>
      <c r="L1217" s="55"/>
    </row>
    <row r="1218" spans="1:12" customFormat="1" x14ac:dyDescent="0.45">
      <c r="A1218" s="56">
        <v>102</v>
      </c>
      <c r="B1218" s="106">
        <v>100000267967</v>
      </c>
      <c r="C1218" s="56">
        <v>0</v>
      </c>
      <c r="D1218" s="56" t="s">
        <v>1121</v>
      </c>
      <c r="E1218" s="59" t="s">
        <v>1904</v>
      </c>
      <c r="F1218" s="60">
        <v>59800</v>
      </c>
      <c r="G1218" s="60">
        <v>-59799</v>
      </c>
      <c r="H1218" s="59">
        <v>1</v>
      </c>
      <c r="I1218" s="36" t="s">
        <v>305</v>
      </c>
      <c r="J1218" s="36" t="s">
        <v>313</v>
      </c>
      <c r="K1218" s="55"/>
      <c r="L1218" s="55"/>
    </row>
    <row r="1219" spans="1:12" customFormat="1" x14ac:dyDescent="0.45">
      <c r="A1219" s="56">
        <v>103</v>
      </c>
      <c r="B1219" s="106">
        <v>100000267968</v>
      </c>
      <c r="C1219" s="56">
        <v>0</v>
      </c>
      <c r="D1219" s="56" t="s">
        <v>1121</v>
      </c>
      <c r="E1219" s="59" t="s">
        <v>1905</v>
      </c>
      <c r="F1219" s="60">
        <v>59800</v>
      </c>
      <c r="G1219" s="60">
        <v>-59799</v>
      </c>
      <c r="H1219" s="59">
        <v>1</v>
      </c>
      <c r="I1219" s="36" t="s">
        <v>305</v>
      </c>
      <c r="J1219" s="36" t="s">
        <v>313</v>
      </c>
      <c r="K1219" s="55"/>
      <c r="L1219" s="55"/>
    </row>
    <row r="1220" spans="1:12" customFormat="1" x14ac:dyDescent="0.45">
      <c r="A1220" s="56">
        <v>104</v>
      </c>
      <c r="B1220" s="106">
        <v>100000267969</v>
      </c>
      <c r="C1220" s="56">
        <v>0</v>
      </c>
      <c r="D1220" s="56" t="s">
        <v>1121</v>
      </c>
      <c r="E1220" s="59" t="s">
        <v>1906</v>
      </c>
      <c r="F1220" s="60">
        <v>59800</v>
      </c>
      <c r="G1220" s="60">
        <v>-59799</v>
      </c>
      <c r="H1220" s="59">
        <v>1</v>
      </c>
      <c r="I1220" s="36" t="s">
        <v>305</v>
      </c>
      <c r="J1220" s="36" t="s">
        <v>313</v>
      </c>
      <c r="K1220" s="55"/>
      <c r="L1220" s="55"/>
    </row>
    <row r="1221" spans="1:12" customFormat="1" x14ac:dyDescent="0.45">
      <c r="A1221" s="56">
        <v>105</v>
      </c>
      <c r="B1221" s="106">
        <v>100000267970</v>
      </c>
      <c r="C1221" s="56">
        <v>0</v>
      </c>
      <c r="D1221" s="56" t="s">
        <v>1121</v>
      </c>
      <c r="E1221" s="59" t="s">
        <v>1907</v>
      </c>
      <c r="F1221" s="60">
        <v>59800</v>
      </c>
      <c r="G1221" s="60">
        <v>-59799</v>
      </c>
      <c r="H1221" s="59">
        <v>1</v>
      </c>
      <c r="I1221" s="36" t="s">
        <v>305</v>
      </c>
      <c r="J1221" s="36" t="s">
        <v>313</v>
      </c>
      <c r="K1221" s="55"/>
      <c r="L1221" s="55"/>
    </row>
    <row r="1222" spans="1:12" customFormat="1" x14ac:dyDescent="0.45">
      <c r="A1222" s="56">
        <v>106</v>
      </c>
      <c r="B1222" s="106">
        <v>100000267971</v>
      </c>
      <c r="C1222" s="56">
        <v>0</v>
      </c>
      <c r="D1222" s="56" t="s">
        <v>1121</v>
      </c>
      <c r="E1222" s="59" t="s">
        <v>1908</v>
      </c>
      <c r="F1222" s="60">
        <v>59800</v>
      </c>
      <c r="G1222" s="60">
        <v>-59799</v>
      </c>
      <c r="H1222" s="59">
        <v>1</v>
      </c>
      <c r="I1222" s="36" t="s">
        <v>305</v>
      </c>
      <c r="J1222" s="36" t="s">
        <v>313</v>
      </c>
      <c r="K1222" s="55"/>
      <c r="L1222" s="55"/>
    </row>
    <row r="1223" spans="1:12" customFormat="1" x14ac:dyDescent="0.45">
      <c r="A1223" s="56">
        <v>107</v>
      </c>
      <c r="B1223" s="106">
        <v>100000267972</v>
      </c>
      <c r="C1223" s="56">
        <v>0</v>
      </c>
      <c r="D1223" s="56" t="s">
        <v>1121</v>
      </c>
      <c r="E1223" s="59" t="s">
        <v>1909</v>
      </c>
      <c r="F1223" s="60">
        <v>59800</v>
      </c>
      <c r="G1223" s="60">
        <v>-59799</v>
      </c>
      <c r="H1223" s="59">
        <v>1</v>
      </c>
      <c r="I1223" s="36" t="s">
        <v>305</v>
      </c>
      <c r="J1223" s="36" t="s">
        <v>313</v>
      </c>
      <c r="K1223" s="55"/>
      <c r="L1223" s="55"/>
    </row>
    <row r="1224" spans="1:12" customFormat="1" x14ac:dyDescent="0.45">
      <c r="A1224" s="56">
        <v>108</v>
      </c>
      <c r="B1224" s="106">
        <v>100000267973</v>
      </c>
      <c r="C1224" s="56">
        <v>0</v>
      </c>
      <c r="D1224" s="56" t="s">
        <v>1121</v>
      </c>
      <c r="E1224" s="59" t="s">
        <v>1910</v>
      </c>
      <c r="F1224" s="60">
        <v>59800</v>
      </c>
      <c r="G1224" s="60">
        <v>-59799</v>
      </c>
      <c r="H1224" s="59">
        <v>1</v>
      </c>
      <c r="I1224" s="36" t="s">
        <v>305</v>
      </c>
      <c r="J1224" s="36" t="s">
        <v>313</v>
      </c>
      <c r="K1224" s="55"/>
      <c r="L1224" s="55"/>
    </row>
    <row r="1225" spans="1:12" customFormat="1" x14ac:dyDescent="0.45">
      <c r="A1225" s="56">
        <v>109</v>
      </c>
      <c r="B1225" s="106">
        <v>100000267974</v>
      </c>
      <c r="C1225" s="56">
        <v>0</v>
      </c>
      <c r="D1225" s="56" t="s">
        <v>1121</v>
      </c>
      <c r="E1225" s="59" t="s">
        <v>1911</v>
      </c>
      <c r="F1225" s="60">
        <v>59800</v>
      </c>
      <c r="G1225" s="60">
        <v>-59799</v>
      </c>
      <c r="H1225" s="59">
        <v>1</v>
      </c>
      <c r="I1225" s="36" t="s">
        <v>305</v>
      </c>
      <c r="J1225" s="36" t="s">
        <v>313</v>
      </c>
      <c r="K1225" s="55"/>
      <c r="L1225" s="55"/>
    </row>
    <row r="1226" spans="1:12" customFormat="1" x14ac:dyDescent="0.45">
      <c r="A1226" s="56">
        <v>110</v>
      </c>
      <c r="B1226" s="106">
        <v>100000267975</v>
      </c>
      <c r="C1226" s="56">
        <v>0</v>
      </c>
      <c r="D1226" s="56" t="s">
        <v>1121</v>
      </c>
      <c r="E1226" s="59" t="s">
        <v>1912</v>
      </c>
      <c r="F1226" s="60">
        <v>59800</v>
      </c>
      <c r="G1226" s="60">
        <v>-59799</v>
      </c>
      <c r="H1226" s="59">
        <v>1</v>
      </c>
      <c r="I1226" s="36" t="s">
        <v>305</v>
      </c>
      <c r="J1226" s="36" t="s">
        <v>313</v>
      </c>
      <c r="K1226" s="55"/>
      <c r="L1226" s="55"/>
    </row>
    <row r="1227" spans="1:12" customFormat="1" x14ac:dyDescent="0.45">
      <c r="A1227" s="56">
        <v>111</v>
      </c>
      <c r="B1227" s="106">
        <v>100000267976</v>
      </c>
      <c r="C1227" s="56">
        <v>0</v>
      </c>
      <c r="D1227" s="56" t="s">
        <v>1121</v>
      </c>
      <c r="E1227" s="59" t="s">
        <v>1913</v>
      </c>
      <c r="F1227" s="60">
        <v>59800</v>
      </c>
      <c r="G1227" s="60">
        <v>-59799</v>
      </c>
      <c r="H1227" s="59">
        <v>1</v>
      </c>
      <c r="I1227" s="36" t="s">
        <v>305</v>
      </c>
      <c r="J1227" s="36" t="s">
        <v>313</v>
      </c>
      <c r="K1227" s="55"/>
      <c r="L1227" s="55"/>
    </row>
    <row r="1228" spans="1:12" customFormat="1" x14ac:dyDescent="0.45">
      <c r="A1228" s="56">
        <v>112</v>
      </c>
      <c r="B1228" s="106">
        <v>100000267977</v>
      </c>
      <c r="C1228" s="56">
        <v>0</v>
      </c>
      <c r="D1228" s="56" t="s">
        <v>1121</v>
      </c>
      <c r="E1228" s="59" t="s">
        <v>1914</v>
      </c>
      <c r="F1228" s="60">
        <v>59800</v>
      </c>
      <c r="G1228" s="60">
        <v>-59799</v>
      </c>
      <c r="H1228" s="59">
        <v>1</v>
      </c>
      <c r="I1228" s="36" t="s">
        <v>305</v>
      </c>
      <c r="J1228" s="36" t="s">
        <v>313</v>
      </c>
      <c r="K1228" s="55"/>
      <c r="L1228" s="55"/>
    </row>
    <row r="1229" spans="1:12" customFormat="1" x14ac:dyDescent="0.45">
      <c r="A1229" s="56">
        <v>113</v>
      </c>
      <c r="B1229" s="106">
        <v>100000267978</v>
      </c>
      <c r="C1229" s="56">
        <v>0</v>
      </c>
      <c r="D1229" s="56" t="s">
        <v>1121</v>
      </c>
      <c r="E1229" s="59" t="s">
        <v>1915</v>
      </c>
      <c r="F1229" s="60">
        <v>59800</v>
      </c>
      <c r="G1229" s="60">
        <v>-59799</v>
      </c>
      <c r="H1229" s="59">
        <v>1</v>
      </c>
      <c r="I1229" s="36" t="s">
        <v>305</v>
      </c>
      <c r="J1229" s="36" t="s">
        <v>313</v>
      </c>
      <c r="K1229" s="55"/>
      <c r="L1229" s="55"/>
    </row>
    <row r="1230" spans="1:12" customFormat="1" x14ac:dyDescent="0.45">
      <c r="A1230" s="56">
        <v>114</v>
      </c>
      <c r="B1230" s="106">
        <v>100000267979</v>
      </c>
      <c r="C1230" s="56">
        <v>0</v>
      </c>
      <c r="D1230" s="56" t="s">
        <v>1121</v>
      </c>
      <c r="E1230" s="59" t="s">
        <v>1916</v>
      </c>
      <c r="F1230" s="60">
        <v>59800</v>
      </c>
      <c r="G1230" s="60">
        <v>-59799</v>
      </c>
      <c r="H1230" s="59">
        <v>1</v>
      </c>
      <c r="I1230" s="36" t="s">
        <v>305</v>
      </c>
      <c r="J1230" s="36" t="s">
        <v>313</v>
      </c>
      <c r="K1230" s="55"/>
      <c r="L1230" s="55"/>
    </row>
    <row r="1231" spans="1:12" customFormat="1" x14ac:dyDescent="0.45">
      <c r="A1231" s="56">
        <v>115</v>
      </c>
      <c r="B1231" s="106">
        <v>100000267980</v>
      </c>
      <c r="C1231" s="56">
        <v>0</v>
      </c>
      <c r="D1231" s="56" t="s">
        <v>1121</v>
      </c>
      <c r="E1231" s="59" t="s">
        <v>1917</v>
      </c>
      <c r="F1231" s="60">
        <v>59800</v>
      </c>
      <c r="G1231" s="60">
        <v>-59799</v>
      </c>
      <c r="H1231" s="59">
        <v>1</v>
      </c>
      <c r="I1231" s="36" t="s">
        <v>305</v>
      </c>
      <c r="J1231" s="36" t="s">
        <v>313</v>
      </c>
      <c r="K1231" s="55"/>
      <c r="L1231" s="55"/>
    </row>
    <row r="1232" spans="1:12" customFormat="1" x14ac:dyDescent="0.45">
      <c r="A1232" s="56">
        <v>116</v>
      </c>
      <c r="B1232" s="106">
        <v>100000267981</v>
      </c>
      <c r="C1232" s="56">
        <v>0</v>
      </c>
      <c r="D1232" s="56" t="s">
        <v>1121</v>
      </c>
      <c r="E1232" s="59" t="s">
        <v>1918</v>
      </c>
      <c r="F1232" s="60">
        <v>59800</v>
      </c>
      <c r="G1232" s="60">
        <v>-59799</v>
      </c>
      <c r="H1232" s="59">
        <v>1</v>
      </c>
      <c r="I1232" s="36" t="s">
        <v>305</v>
      </c>
      <c r="J1232" s="36" t="s">
        <v>313</v>
      </c>
      <c r="K1232" s="55"/>
      <c r="L1232" s="55"/>
    </row>
    <row r="1233" spans="1:12" customFormat="1" x14ac:dyDescent="0.45">
      <c r="A1233" s="56">
        <v>117</v>
      </c>
      <c r="B1233" s="106">
        <v>100000267982</v>
      </c>
      <c r="C1233" s="56">
        <v>0</v>
      </c>
      <c r="D1233" s="56" t="s">
        <v>1121</v>
      </c>
      <c r="E1233" s="59" t="s">
        <v>1919</v>
      </c>
      <c r="F1233" s="60">
        <v>59800</v>
      </c>
      <c r="G1233" s="60">
        <v>-59799</v>
      </c>
      <c r="H1233" s="59">
        <v>1</v>
      </c>
      <c r="I1233" s="36" t="s">
        <v>305</v>
      </c>
      <c r="J1233" s="36" t="s">
        <v>313</v>
      </c>
      <c r="K1233" s="55"/>
      <c r="L1233" s="55"/>
    </row>
    <row r="1234" spans="1:12" customFormat="1" x14ac:dyDescent="0.45">
      <c r="A1234" s="56">
        <v>118</v>
      </c>
      <c r="B1234" s="106">
        <v>100000267983</v>
      </c>
      <c r="C1234" s="56">
        <v>0</v>
      </c>
      <c r="D1234" s="56" t="s">
        <v>1121</v>
      </c>
      <c r="E1234" s="59" t="s">
        <v>1920</v>
      </c>
      <c r="F1234" s="60">
        <v>59800</v>
      </c>
      <c r="G1234" s="60">
        <v>-59799</v>
      </c>
      <c r="H1234" s="59">
        <v>1</v>
      </c>
      <c r="I1234" s="36" t="s">
        <v>305</v>
      </c>
      <c r="J1234" s="36" t="s">
        <v>313</v>
      </c>
      <c r="K1234" s="55"/>
      <c r="L1234" s="55"/>
    </row>
    <row r="1235" spans="1:12" customFormat="1" x14ac:dyDescent="0.45">
      <c r="A1235" s="56">
        <v>119</v>
      </c>
      <c r="B1235" s="106">
        <v>100000267984</v>
      </c>
      <c r="C1235" s="56">
        <v>0</v>
      </c>
      <c r="D1235" s="56" t="s">
        <v>1121</v>
      </c>
      <c r="E1235" s="59" t="s">
        <v>1921</v>
      </c>
      <c r="F1235" s="60">
        <v>59800</v>
      </c>
      <c r="G1235" s="60">
        <v>-59799</v>
      </c>
      <c r="H1235" s="59">
        <v>1</v>
      </c>
      <c r="I1235" s="36" t="s">
        <v>305</v>
      </c>
      <c r="J1235" s="36" t="s">
        <v>313</v>
      </c>
      <c r="K1235" s="55"/>
      <c r="L1235" s="55"/>
    </row>
    <row r="1236" spans="1:12" customFormat="1" x14ac:dyDescent="0.45">
      <c r="A1236" s="56">
        <v>120</v>
      </c>
      <c r="B1236" s="106">
        <v>100000267985</v>
      </c>
      <c r="C1236" s="56">
        <v>0</v>
      </c>
      <c r="D1236" s="56" t="s">
        <v>1121</v>
      </c>
      <c r="E1236" s="59" t="s">
        <v>1922</v>
      </c>
      <c r="F1236" s="60">
        <v>59800</v>
      </c>
      <c r="G1236" s="60">
        <v>-59799</v>
      </c>
      <c r="H1236" s="59">
        <v>1</v>
      </c>
      <c r="I1236" s="36" t="s">
        <v>305</v>
      </c>
      <c r="J1236" s="36" t="s">
        <v>313</v>
      </c>
      <c r="K1236" s="55"/>
      <c r="L1236" s="55"/>
    </row>
    <row r="1237" spans="1:12" customFormat="1" x14ac:dyDescent="0.45">
      <c r="A1237" s="56">
        <v>121</v>
      </c>
      <c r="B1237" s="106">
        <v>100000267986</v>
      </c>
      <c r="C1237" s="56">
        <v>0</v>
      </c>
      <c r="D1237" s="56" t="s">
        <v>1121</v>
      </c>
      <c r="E1237" s="59" t="s">
        <v>1923</v>
      </c>
      <c r="F1237" s="60">
        <v>59800</v>
      </c>
      <c r="G1237" s="60">
        <v>-59799</v>
      </c>
      <c r="H1237" s="59">
        <v>1</v>
      </c>
      <c r="I1237" s="36" t="s">
        <v>305</v>
      </c>
      <c r="J1237" s="36" t="s">
        <v>313</v>
      </c>
      <c r="K1237" s="55"/>
      <c r="L1237" s="55"/>
    </row>
    <row r="1238" spans="1:12" customFormat="1" x14ac:dyDescent="0.45">
      <c r="A1238" s="56">
        <v>122</v>
      </c>
      <c r="B1238" s="106">
        <v>100000267987</v>
      </c>
      <c r="C1238" s="56">
        <v>0</v>
      </c>
      <c r="D1238" s="56" t="s">
        <v>1121</v>
      </c>
      <c r="E1238" s="59" t="s">
        <v>1924</v>
      </c>
      <c r="F1238" s="60">
        <v>59800</v>
      </c>
      <c r="G1238" s="60">
        <v>-59799</v>
      </c>
      <c r="H1238" s="59">
        <v>1</v>
      </c>
      <c r="I1238" s="36" t="s">
        <v>305</v>
      </c>
      <c r="J1238" s="36" t="s">
        <v>313</v>
      </c>
      <c r="K1238" s="55"/>
      <c r="L1238" s="55"/>
    </row>
    <row r="1239" spans="1:12" customFormat="1" x14ac:dyDescent="0.45">
      <c r="A1239" s="56">
        <v>123</v>
      </c>
      <c r="B1239" s="106">
        <v>100000267988</v>
      </c>
      <c r="C1239" s="56">
        <v>0</v>
      </c>
      <c r="D1239" s="56" t="s">
        <v>1121</v>
      </c>
      <c r="E1239" s="59" t="s">
        <v>1925</v>
      </c>
      <c r="F1239" s="60">
        <v>59800</v>
      </c>
      <c r="G1239" s="60">
        <v>-59799</v>
      </c>
      <c r="H1239" s="59">
        <v>1</v>
      </c>
      <c r="I1239" s="36" t="s">
        <v>305</v>
      </c>
      <c r="J1239" s="36" t="s">
        <v>313</v>
      </c>
      <c r="K1239" s="55"/>
      <c r="L1239" s="55"/>
    </row>
    <row r="1240" spans="1:12" customFormat="1" x14ac:dyDescent="0.45">
      <c r="A1240" s="56">
        <v>124</v>
      </c>
      <c r="B1240" s="106">
        <v>100000267989</v>
      </c>
      <c r="C1240" s="56">
        <v>0</v>
      </c>
      <c r="D1240" s="56" t="s">
        <v>1121</v>
      </c>
      <c r="E1240" s="59" t="s">
        <v>1926</v>
      </c>
      <c r="F1240" s="60">
        <v>59800</v>
      </c>
      <c r="G1240" s="60">
        <v>-59799</v>
      </c>
      <c r="H1240" s="59">
        <v>1</v>
      </c>
      <c r="I1240" s="36" t="s">
        <v>305</v>
      </c>
      <c r="J1240" s="36" t="s">
        <v>313</v>
      </c>
      <c r="K1240" s="55"/>
      <c r="L1240" s="55"/>
    </row>
    <row r="1241" spans="1:12" customFormat="1" x14ac:dyDescent="0.45">
      <c r="A1241" s="56">
        <v>125</v>
      </c>
      <c r="B1241" s="106">
        <v>100000267990</v>
      </c>
      <c r="C1241" s="56">
        <v>0</v>
      </c>
      <c r="D1241" s="56" t="s">
        <v>1121</v>
      </c>
      <c r="E1241" s="59" t="s">
        <v>1927</v>
      </c>
      <c r="F1241" s="60">
        <v>59800</v>
      </c>
      <c r="G1241" s="60">
        <v>-59799</v>
      </c>
      <c r="H1241" s="59">
        <v>1</v>
      </c>
      <c r="I1241" s="36" t="s">
        <v>305</v>
      </c>
      <c r="J1241" s="36" t="s">
        <v>313</v>
      </c>
      <c r="K1241" s="55"/>
      <c r="L1241" s="55"/>
    </row>
    <row r="1242" spans="1:12" customFormat="1" x14ac:dyDescent="0.45">
      <c r="A1242" s="56">
        <v>126</v>
      </c>
      <c r="B1242" s="106">
        <v>100000267991</v>
      </c>
      <c r="C1242" s="56">
        <v>0</v>
      </c>
      <c r="D1242" s="56" t="s">
        <v>1121</v>
      </c>
      <c r="E1242" s="59" t="s">
        <v>1928</v>
      </c>
      <c r="F1242" s="60">
        <v>59800</v>
      </c>
      <c r="G1242" s="60">
        <v>-59799</v>
      </c>
      <c r="H1242" s="59">
        <v>1</v>
      </c>
      <c r="I1242" s="36" t="s">
        <v>305</v>
      </c>
      <c r="J1242" s="36" t="s">
        <v>313</v>
      </c>
      <c r="K1242" s="55"/>
      <c r="L1242" s="55"/>
    </row>
    <row r="1243" spans="1:12" customFormat="1" x14ac:dyDescent="0.45">
      <c r="A1243" s="56">
        <v>127</v>
      </c>
      <c r="B1243" s="106">
        <v>100000267992</v>
      </c>
      <c r="C1243" s="56">
        <v>0</v>
      </c>
      <c r="D1243" s="56" t="s">
        <v>1121</v>
      </c>
      <c r="E1243" s="59" t="s">
        <v>1929</v>
      </c>
      <c r="F1243" s="60">
        <v>59800</v>
      </c>
      <c r="G1243" s="60">
        <v>-59799</v>
      </c>
      <c r="H1243" s="59">
        <v>1</v>
      </c>
      <c r="I1243" s="36" t="s">
        <v>305</v>
      </c>
      <c r="J1243" s="36" t="s">
        <v>313</v>
      </c>
      <c r="K1243" s="55"/>
      <c r="L1243" s="55"/>
    </row>
    <row r="1244" spans="1:12" customFormat="1" x14ac:dyDescent="0.45">
      <c r="A1244" s="56">
        <v>128</v>
      </c>
      <c r="B1244" s="106">
        <v>100000267993</v>
      </c>
      <c r="C1244" s="56">
        <v>0</v>
      </c>
      <c r="D1244" s="56" t="s">
        <v>1121</v>
      </c>
      <c r="E1244" s="59" t="s">
        <v>1930</v>
      </c>
      <c r="F1244" s="60">
        <v>59800</v>
      </c>
      <c r="G1244" s="60">
        <v>-59799</v>
      </c>
      <c r="H1244" s="59">
        <v>1</v>
      </c>
      <c r="I1244" s="36" t="s">
        <v>305</v>
      </c>
      <c r="J1244" s="36" t="s">
        <v>313</v>
      </c>
      <c r="K1244" s="55"/>
      <c r="L1244" s="55"/>
    </row>
    <row r="1245" spans="1:12" customFormat="1" x14ac:dyDescent="0.45">
      <c r="A1245" s="56">
        <v>129</v>
      </c>
      <c r="B1245" s="106">
        <v>100000267994</v>
      </c>
      <c r="C1245" s="56">
        <v>0</v>
      </c>
      <c r="D1245" s="56" t="s">
        <v>1121</v>
      </c>
      <c r="E1245" s="59" t="s">
        <v>1931</v>
      </c>
      <c r="F1245" s="60">
        <v>59800</v>
      </c>
      <c r="G1245" s="60">
        <v>-59799</v>
      </c>
      <c r="H1245" s="59">
        <v>1</v>
      </c>
      <c r="I1245" s="36" t="s">
        <v>305</v>
      </c>
      <c r="J1245" s="36" t="s">
        <v>313</v>
      </c>
      <c r="K1245" s="55"/>
      <c r="L1245" s="55"/>
    </row>
    <row r="1246" spans="1:12" customFormat="1" x14ac:dyDescent="0.45">
      <c r="A1246" s="56">
        <v>130</v>
      </c>
      <c r="B1246" s="106">
        <v>100000267995</v>
      </c>
      <c r="C1246" s="56">
        <v>0</v>
      </c>
      <c r="D1246" s="56" t="s">
        <v>1121</v>
      </c>
      <c r="E1246" s="59" t="s">
        <v>1932</v>
      </c>
      <c r="F1246" s="60">
        <v>59800</v>
      </c>
      <c r="G1246" s="60">
        <v>-59799</v>
      </c>
      <c r="H1246" s="59">
        <v>1</v>
      </c>
      <c r="I1246" s="36" t="s">
        <v>305</v>
      </c>
      <c r="J1246" s="36" t="s">
        <v>313</v>
      </c>
      <c r="K1246" s="55"/>
      <c r="L1246" s="55"/>
    </row>
    <row r="1247" spans="1:12" customFormat="1" x14ac:dyDescent="0.45">
      <c r="A1247" s="56">
        <v>131</v>
      </c>
      <c r="B1247" s="106">
        <v>100000267996</v>
      </c>
      <c r="C1247" s="56">
        <v>0</v>
      </c>
      <c r="D1247" s="56" t="s">
        <v>1121</v>
      </c>
      <c r="E1247" s="59" t="s">
        <v>1933</v>
      </c>
      <c r="F1247" s="60">
        <v>59800</v>
      </c>
      <c r="G1247" s="60">
        <v>-59799</v>
      </c>
      <c r="H1247" s="59">
        <v>1</v>
      </c>
      <c r="I1247" s="36" t="s">
        <v>305</v>
      </c>
      <c r="J1247" s="36" t="s">
        <v>313</v>
      </c>
      <c r="K1247" s="55"/>
      <c r="L1247" s="55"/>
    </row>
    <row r="1248" spans="1:12" customFormat="1" x14ac:dyDescent="0.45">
      <c r="A1248" s="56">
        <v>132</v>
      </c>
      <c r="B1248" s="106">
        <v>100000267997</v>
      </c>
      <c r="C1248" s="56">
        <v>0</v>
      </c>
      <c r="D1248" s="56" t="s">
        <v>1121</v>
      </c>
      <c r="E1248" s="59" t="s">
        <v>1934</v>
      </c>
      <c r="F1248" s="60">
        <v>59800</v>
      </c>
      <c r="G1248" s="60">
        <v>-59799</v>
      </c>
      <c r="H1248" s="59">
        <v>1</v>
      </c>
      <c r="I1248" s="36" t="s">
        <v>305</v>
      </c>
      <c r="J1248" s="36" t="s">
        <v>313</v>
      </c>
      <c r="K1248" s="55"/>
      <c r="L1248" s="55"/>
    </row>
    <row r="1249" spans="1:12" customFormat="1" x14ac:dyDescent="0.45">
      <c r="A1249" s="56">
        <v>133</v>
      </c>
      <c r="B1249" s="106">
        <v>100000267998</v>
      </c>
      <c r="C1249" s="56">
        <v>0</v>
      </c>
      <c r="D1249" s="56" t="s">
        <v>1121</v>
      </c>
      <c r="E1249" s="59" t="s">
        <v>1935</v>
      </c>
      <c r="F1249" s="60">
        <v>59800</v>
      </c>
      <c r="G1249" s="60">
        <v>-59799</v>
      </c>
      <c r="H1249" s="59">
        <v>1</v>
      </c>
      <c r="I1249" s="36" t="s">
        <v>305</v>
      </c>
      <c r="J1249" s="36" t="s">
        <v>313</v>
      </c>
      <c r="K1249" s="55"/>
      <c r="L1249" s="55"/>
    </row>
    <row r="1250" spans="1:12" customFormat="1" x14ac:dyDescent="0.45">
      <c r="A1250" s="56">
        <v>134</v>
      </c>
      <c r="B1250" s="106">
        <v>100000267999</v>
      </c>
      <c r="C1250" s="56">
        <v>0</v>
      </c>
      <c r="D1250" s="56" t="s">
        <v>1121</v>
      </c>
      <c r="E1250" s="59" t="s">
        <v>1936</v>
      </c>
      <c r="F1250" s="60">
        <v>59800</v>
      </c>
      <c r="G1250" s="60">
        <v>-59799</v>
      </c>
      <c r="H1250" s="59">
        <v>1</v>
      </c>
      <c r="I1250" s="36" t="s">
        <v>305</v>
      </c>
      <c r="J1250" s="36" t="s">
        <v>313</v>
      </c>
      <c r="K1250" s="55"/>
      <c r="L1250" s="55"/>
    </row>
    <row r="1251" spans="1:12" customFormat="1" x14ac:dyDescent="0.45">
      <c r="A1251" s="56">
        <v>135</v>
      </c>
      <c r="B1251" s="106">
        <v>100000268007</v>
      </c>
      <c r="C1251" s="56">
        <v>0</v>
      </c>
      <c r="D1251" s="56" t="s">
        <v>1121</v>
      </c>
      <c r="E1251" s="59" t="s">
        <v>1937</v>
      </c>
      <c r="F1251" s="60">
        <v>59800</v>
      </c>
      <c r="G1251" s="60">
        <v>-59799</v>
      </c>
      <c r="H1251" s="59">
        <v>1</v>
      </c>
      <c r="I1251" s="36" t="s">
        <v>305</v>
      </c>
      <c r="J1251" s="36" t="s">
        <v>313</v>
      </c>
      <c r="K1251" s="55"/>
      <c r="L1251" s="55"/>
    </row>
    <row r="1252" spans="1:12" customFormat="1" x14ac:dyDescent="0.45">
      <c r="A1252" s="56">
        <v>136</v>
      </c>
      <c r="B1252" s="106">
        <v>100000268008</v>
      </c>
      <c r="C1252" s="56">
        <v>0</v>
      </c>
      <c r="D1252" s="56" t="s">
        <v>1121</v>
      </c>
      <c r="E1252" s="59" t="s">
        <v>1938</v>
      </c>
      <c r="F1252" s="60">
        <v>59800</v>
      </c>
      <c r="G1252" s="60">
        <v>-59799</v>
      </c>
      <c r="H1252" s="59">
        <v>1</v>
      </c>
      <c r="I1252" s="36" t="s">
        <v>305</v>
      </c>
      <c r="J1252" s="36" t="s">
        <v>313</v>
      </c>
      <c r="K1252" s="55"/>
      <c r="L1252" s="55"/>
    </row>
    <row r="1253" spans="1:12" customFormat="1" x14ac:dyDescent="0.45">
      <c r="A1253" s="56">
        <v>137</v>
      </c>
      <c r="B1253" s="106">
        <v>100000268009</v>
      </c>
      <c r="C1253" s="56">
        <v>0</v>
      </c>
      <c r="D1253" s="56" t="s">
        <v>1121</v>
      </c>
      <c r="E1253" s="59" t="s">
        <v>1939</v>
      </c>
      <c r="F1253" s="60">
        <v>59800</v>
      </c>
      <c r="G1253" s="60">
        <v>-59799</v>
      </c>
      <c r="H1253" s="59">
        <v>1</v>
      </c>
      <c r="I1253" s="36" t="s">
        <v>305</v>
      </c>
      <c r="J1253" s="36" t="s">
        <v>313</v>
      </c>
      <c r="K1253" s="55"/>
      <c r="L1253" s="55"/>
    </row>
    <row r="1254" spans="1:12" customFormat="1" x14ac:dyDescent="0.45">
      <c r="A1254" s="56">
        <v>138</v>
      </c>
      <c r="B1254" s="106">
        <v>100000268010</v>
      </c>
      <c r="C1254" s="56">
        <v>0</v>
      </c>
      <c r="D1254" s="56" t="s">
        <v>1121</v>
      </c>
      <c r="E1254" s="59" t="s">
        <v>1940</v>
      </c>
      <c r="F1254" s="60">
        <v>59800</v>
      </c>
      <c r="G1254" s="60">
        <v>-59799</v>
      </c>
      <c r="H1254" s="59">
        <v>1</v>
      </c>
      <c r="I1254" s="36" t="s">
        <v>305</v>
      </c>
      <c r="J1254" s="36" t="s">
        <v>313</v>
      </c>
      <c r="K1254" s="55"/>
      <c r="L1254" s="55"/>
    </row>
    <row r="1255" spans="1:12" customFormat="1" x14ac:dyDescent="0.45">
      <c r="A1255" s="56">
        <v>139</v>
      </c>
      <c r="B1255" s="106">
        <v>100000268011</v>
      </c>
      <c r="C1255" s="56">
        <v>0</v>
      </c>
      <c r="D1255" s="56" t="s">
        <v>1121</v>
      </c>
      <c r="E1255" s="59" t="s">
        <v>1941</v>
      </c>
      <c r="F1255" s="60">
        <v>59800</v>
      </c>
      <c r="G1255" s="60">
        <v>-59799</v>
      </c>
      <c r="H1255" s="59">
        <v>1</v>
      </c>
      <c r="I1255" s="36" t="s">
        <v>305</v>
      </c>
      <c r="J1255" s="36" t="s">
        <v>313</v>
      </c>
      <c r="K1255" s="55"/>
      <c r="L1255" s="55"/>
    </row>
    <row r="1256" spans="1:12" customFormat="1" x14ac:dyDescent="0.45">
      <c r="A1256" s="56">
        <v>140</v>
      </c>
      <c r="B1256" s="106">
        <v>100000268012</v>
      </c>
      <c r="C1256" s="56">
        <v>0</v>
      </c>
      <c r="D1256" s="56" t="s">
        <v>1121</v>
      </c>
      <c r="E1256" s="59" t="s">
        <v>1942</v>
      </c>
      <c r="F1256" s="60">
        <v>59800</v>
      </c>
      <c r="G1256" s="60">
        <v>-59799</v>
      </c>
      <c r="H1256" s="59">
        <v>1</v>
      </c>
      <c r="I1256" s="36" t="s">
        <v>305</v>
      </c>
      <c r="J1256" s="36" t="s">
        <v>313</v>
      </c>
      <c r="K1256" s="55"/>
      <c r="L1256" s="55"/>
    </row>
    <row r="1257" spans="1:12" customFormat="1" x14ac:dyDescent="0.45">
      <c r="A1257" s="56">
        <v>141</v>
      </c>
      <c r="B1257" s="106">
        <v>100000268013</v>
      </c>
      <c r="C1257" s="56">
        <v>0</v>
      </c>
      <c r="D1257" s="56" t="s">
        <v>1121</v>
      </c>
      <c r="E1257" s="59" t="s">
        <v>1943</v>
      </c>
      <c r="F1257" s="60">
        <v>59800</v>
      </c>
      <c r="G1257" s="60">
        <v>-59799</v>
      </c>
      <c r="H1257" s="59">
        <v>1</v>
      </c>
      <c r="I1257" s="36" t="s">
        <v>305</v>
      </c>
      <c r="J1257" s="36" t="s">
        <v>313</v>
      </c>
      <c r="K1257" s="55"/>
      <c r="L1257" s="55"/>
    </row>
    <row r="1258" spans="1:12" customFormat="1" x14ac:dyDescent="0.45">
      <c r="A1258" s="56">
        <v>142</v>
      </c>
      <c r="B1258" s="106">
        <v>100000268014</v>
      </c>
      <c r="C1258" s="56">
        <v>0</v>
      </c>
      <c r="D1258" s="56" t="s">
        <v>1121</v>
      </c>
      <c r="E1258" s="59" t="s">
        <v>1944</v>
      </c>
      <c r="F1258" s="60">
        <v>59800</v>
      </c>
      <c r="G1258" s="60">
        <v>-59799</v>
      </c>
      <c r="H1258" s="59">
        <v>1</v>
      </c>
      <c r="I1258" s="36" t="s">
        <v>305</v>
      </c>
      <c r="J1258" s="36" t="s">
        <v>313</v>
      </c>
      <c r="K1258" s="55"/>
      <c r="L1258" s="55"/>
    </row>
    <row r="1259" spans="1:12" customFormat="1" x14ac:dyDescent="0.45">
      <c r="A1259" s="56">
        <v>143</v>
      </c>
      <c r="B1259" s="106">
        <v>100000268015</v>
      </c>
      <c r="C1259" s="56">
        <v>0</v>
      </c>
      <c r="D1259" s="56" t="s">
        <v>1121</v>
      </c>
      <c r="E1259" s="59" t="s">
        <v>1945</v>
      </c>
      <c r="F1259" s="60">
        <v>59800</v>
      </c>
      <c r="G1259" s="60">
        <v>-59799</v>
      </c>
      <c r="H1259" s="59">
        <v>1</v>
      </c>
      <c r="I1259" s="36" t="s">
        <v>305</v>
      </c>
      <c r="J1259" s="36" t="s">
        <v>313</v>
      </c>
      <c r="K1259" s="55"/>
      <c r="L1259" s="55"/>
    </row>
    <row r="1260" spans="1:12" customFormat="1" x14ac:dyDescent="0.45">
      <c r="A1260" s="56">
        <v>144</v>
      </c>
      <c r="B1260" s="106">
        <v>100000268016</v>
      </c>
      <c r="C1260" s="56">
        <v>0</v>
      </c>
      <c r="D1260" s="56" t="s">
        <v>1121</v>
      </c>
      <c r="E1260" s="59" t="s">
        <v>1946</v>
      </c>
      <c r="F1260" s="60">
        <v>59800</v>
      </c>
      <c r="G1260" s="60">
        <v>-59799</v>
      </c>
      <c r="H1260" s="59">
        <v>1</v>
      </c>
      <c r="I1260" s="36" t="s">
        <v>305</v>
      </c>
      <c r="J1260" s="36" t="s">
        <v>313</v>
      </c>
      <c r="K1260" s="55"/>
      <c r="L1260" s="55"/>
    </row>
    <row r="1261" spans="1:12" customFormat="1" x14ac:dyDescent="0.45">
      <c r="A1261" s="56">
        <v>145</v>
      </c>
      <c r="B1261" s="106">
        <v>100000268017</v>
      </c>
      <c r="C1261" s="56">
        <v>0</v>
      </c>
      <c r="D1261" s="56" t="s">
        <v>1121</v>
      </c>
      <c r="E1261" s="59" t="s">
        <v>1947</v>
      </c>
      <c r="F1261" s="60">
        <v>59800</v>
      </c>
      <c r="G1261" s="60">
        <v>-59799</v>
      </c>
      <c r="H1261" s="59">
        <v>1</v>
      </c>
      <c r="I1261" s="36" t="s">
        <v>305</v>
      </c>
      <c r="J1261" s="36" t="s">
        <v>313</v>
      </c>
      <c r="K1261" s="55"/>
      <c r="L1261" s="55"/>
    </row>
    <row r="1262" spans="1:12" customFormat="1" x14ac:dyDescent="0.45">
      <c r="A1262" s="56">
        <v>146</v>
      </c>
      <c r="B1262" s="106">
        <v>100000268018</v>
      </c>
      <c r="C1262" s="56">
        <v>0</v>
      </c>
      <c r="D1262" s="56" t="s">
        <v>1121</v>
      </c>
      <c r="E1262" s="59" t="s">
        <v>1948</v>
      </c>
      <c r="F1262" s="60">
        <v>59800</v>
      </c>
      <c r="G1262" s="60">
        <v>-59799</v>
      </c>
      <c r="H1262" s="59">
        <v>1</v>
      </c>
      <c r="I1262" s="36" t="s">
        <v>305</v>
      </c>
      <c r="J1262" s="36" t="s">
        <v>313</v>
      </c>
      <c r="K1262" s="55"/>
      <c r="L1262" s="55"/>
    </row>
    <row r="1263" spans="1:12" customFormat="1" x14ac:dyDescent="0.45">
      <c r="A1263" s="56">
        <v>147</v>
      </c>
      <c r="B1263" s="106">
        <v>100000268019</v>
      </c>
      <c r="C1263" s="56">
        <v>0</v>
      </c>
      <c r="D1263" s="56" t="s">
        <v>1121</v>
      </c>
      <c r="E1263" s="59" t="s">
        <v>1949</v>
      </c>
      <c r="F1263" s="60">
        <v>59800</v>
      </c>
      <c r="G1263" s="60">
        <v>-59799</v>
      </c>
      <c r="H1263" s="59">
        <v>1</v>
      </c>
      <c r="I1263" s="36" t="s">
        <v>305</v>
      </c>
      <c r="J1263" s="36" t="s">
        <v>313</v>
      </c>
      <c r="K1263" s="55"/>
      <c r="L1263" s="55"/>
    </row>
    <row r="1264" spans="1:12" customFormat="1" x14ac:dyDescent="0.45">
      <c r="A1264" s="56">
        <v>148</v>
      </c>
      <c r="B1264" s="106">
        <v>100000268020</v>
      </c>
      <c r="C1264" s="56">
        <v>0</v>
      </c>
      <c r="D1264" s="56" t="s">
        <v>1121</v>
      </c>
      <c r="E1264" s="59" t="s">
        <v>1950</v>
      </c>
      <c r="F1264" s="60">
        <v>59800</v>
      </c>
      <c r="G1264" s="60">
        <v>-59799</v>
      </c>
      <c r="H1264" s="59">
        <v>1</v>
      </c>
      <c r="I1264" s="36" t="s">
        <v>305</v>
      </c>
      <c r="J1264" s="36" t="s">
        <v>313</v>
      </c>
      <c r="K1264" s="55"/>
      <c r="L1264" s="55"/>
    </row>
    <row r="1265" spans="1:12" customFormat="1" x14ac:dyDescent="0.45">
      <c r="A1265" s="56">
        <v>149</v>
      </c>
      <c r="B1265" s="106">
        <v>100000268021</v>
      </c>
      <c r="C1265" s="56">
        <v>0</v>
      </c>
      <c r="D1265" s="56" t="s">
        <v>1121</v>
      </c>
      <c r="E1265" s="59" t="s">
        <v>1951</v>
      </c>
      <c r="F1265" s="60">
        <v>59800</v>
      </c>
      <c r="G1265" s="60">
        <v>-59799</v>
      </c>
      <c r="H1265" s="59">
        <v>1</v>
      </c>
      <c r="I1265" s="36" t="s">
        <v>305</v>
      </c>
      <c r="J1265" s="36" t="s">
        <v>313</v>
      </c>
      <c r="K1265" s="55"/>
      <c r="L1265" s="55"/>
    </row>
    <row r="1266" spans="1:12" customFormat="1" x14ac:dyDescent="0.45">
      <c r="A1266" s="56">
        <v>150</v>
      </c>
      <c r="B1266" s="106">
        <v>100000268022</v>
      </c>
      <c r="C1266" s="56">
        <v>0</v>
      </c>
      <c r="D1266" s="56" t="s">
        <v>1121</v>
      </c>
      <c r="E1266" s="59" t="s">
        <v>1952</v>
      </c>
      <c r="F1266" s="60">
        <v>59800</v>
      </c>
      <c r="G1266" s="60">
        <v>-59799</v>
      </c>
      <c r="H1266" s="59">
        <v>1</v>
      </c>
      <c r="I1266" s="36" t="s">
        <v>305</v>
      </c>
      <c r="J1266" s="36" t="s">
        <v>313</v>
      </c>
      <c r="K1266" s="55"/>
      <c r="L1266" s="55"/>
    </row>
    <row r="1267" spans="1:12" customFormat="1" x14ac:dyDescent="0.45">
      <c r="A1267" s="56">
        <v>151</v>
      </c>
      <c r="B1267" s="106">
        <v>100000268023</v>
      </c>
      <c r="C1267" s="56">
        <v>0</v>
      </c>
      <c r="D1267" s="56" t="s">
        <v>1121</v>
      </c>
      <c r="E1267" s="59" t="s">
        <v>1953</v>
      </c>
      <c r="F1267" s="60">
        <v>59800</v>
      </c>
      <c r="G1267" s="60">
        <v>-59799</v>
      </c>
      <c r="H1267" s="59">
        <v>1</v>
      </c>
      <c r="I1267" s="36" t="s">
        <v>305</v>
      </c>
      <c r="J1267" s="36" t="s">
        <v>313</v>
      </c>
      <c r="K1267" s="55"/>
      <c r="L1267" s="55"/>
    </row>
    <row r="1268" spans="1:12" customFormat="1" x14ac:dyDescent="0.45">
      <c r="A1268" s="56">
        <v>152</v>
      </c>
      <c r="B1268" s="106">
        <v>100000268024</v>
      </c>
      <c r="C1268" s="56">
        <v>0</v>
      </c>
      <c r="D1268" s="56" t="s">
        <v>1121</v>
      </c>
      <c r="E1268" s="59" t="s">
        <v>1954</v>
      </c>
      <c r="F1268" s="60">
        <v>59800</v>
      </c>
      <c r="G1268" s="60">
        <v>-59799</v>
      </c>
      <c r="H1268" s="59">
        <v>1</v>
      </c>
      <c r="I1268" s="36" t="s">
        <v>305</v>
      </c>
      <c r="J1268" s="36" t="s">
        <v>313</v>
      </c>
      <c r="K1268" s="55"/>
      <c r="L1268" s="55"/>
    </row>
    <row r="1269" spans="1:12" customFormat="1" x14ac:dyDescent="0.45">
      <c r="A1269" s="56">
        <v>153</v>
      </c>
      <c r="B1269" s="106">
        <v>100000268025</v>
      </c>
      <c r="C1269" s="56">
        <v>0</v>
      </c>
      <c r="D1269" s="56" t="s">
        <v>1121</v>
      </c>
      <c r="E1269" s="59" t="s">
        <v>1955</v>
      </c>
      <c r="F1269" s="60">
        <v>59800</v>
      </c>
      <c r="G1269" s="60">
        <v>-59799</v>
      </c>
      <c r="H1269" s="59">
        <v>1</v>
      </c>
      <c r="I1269" s="36" t="s">
        <v>305</v>
      </c>
      <c r="J1269" s="36" t="s">
        <v>313</v>
      </c>
      <c r="K1269" s="55"/>
      <c r="L1269" s="55"/>
    </row>
    <row r="1270" spans="1:12" customFormat="1" x14ac:dyDescent="0.45">
      <c r="A1270" s="56">
        <v>154</v>
      </c>
      <c r="B1270" s="106">
        <v>100000268026</v>
      </c>
      <c r="C1270" s="56">
        <v>0</v>
      </c>
      <c r="D1270" s="56" t="s">
        <v>1121</v>
      </c>
      <c r="E1270" s="59" t="s">
        <v>1956</v>
      </c>
      <c r="F1270" s="60">
        <v>59800</v>
      </c>
      <c r="G1270" s="60">
        <v>-59799</v>
      </c>
      <c r="H1270" s="59">
        <v>1</v>
      </c>
      <c r="I1270" s="36" t="s">
        <v>305</v>
      </c>
      <c r="J1270" s="36" t="s">
        <v>313</v>
      </c>
      <c r="K1270" s="55"/>
      <c r="L1270" s="55"/>
    </row>
    <row r="1271" spans="1:12" customFormat="1" x14ac:dyDescent="0.45">
      <c r="A1271" s="56">
        <v>155</v>
      </c>
      <c r="B1271" s="106">
        <v>100000268027</v>
      </c>
      <c r="C1271" s="56">
        <v>0</v>
      </c>
      <c r="D1271" s="56" t="s">
        <v>1121</v>
      </c>
      <c r="E1271" s="59" t="s">
        <v>1957</v>
      </c>
      <c r="F1271" s="60">
        <v>59800</v>
      </c>
      <c r="G1271" s="60">
        <v>-59799</v>
      </c>
      <c r="H1271" s="59">
        <v>1</v>
      </c>
      <c r="I1271" s="36" t="s">
        <v>305</v>
      </c>
      <c r="J1271" s="36" t="s">
        <v>313</v>
      </c>
      <c r="K1271" s="55"/>
      <c r="L1271" s="55"/>
    </row>
    <row r="1272" spans="1:12" customFormat="1" x14ac:dyDescent="0.45">
      <c r="A1272" s="56">
        <v>156</v>
      </c>
      <c r="B1272" s="106">
        <v>100000268028</v>
      </c>
      <c r="C1272" s="56">
        <v>0</v>
      </c>
      <c r="D1272" s="56" t="s">
        <v>1121</v>
      </c>
      <c r="E1272" s="59" t="s">
        <v>1958</v>
      </c>
      <c r="F1272" s="60">
        <v>59800</v>
      </c>
      <c r="G1272" s="60">
        <v>-59799</v>
      </c>
      <c r="H1272" s="59">
        <v>1</v>
      </c>
      <c r="I1272" s="36" t="s">
        <v>305</v>
      </c>
      <c r="J1272" s="36" t="s">
        <v>313</v>
      </c>
      <c r="K1272" s="55"/>
      <c r="L1272" s="55"/>
    </row>
    <row r="1273" spans="1:12" customFormat="1" x14ac:dyDescent="0.45">
      <c r="A1273" s="56">
        <v>157</v>
      </c>
      <c r="B1273" s="106">
        <v>100000268029</v>
      </c>
      <c r="C1273" s="56">
        <v>0</v>
      </c>
      <c r="D1273" s="56" t="s">
        <v>1121</v>
      </c>
      <c r="E1273" s="59" t="s">
        <v>1959</v>
      </c>
      <c r="F1273" s="60">
        <v>59800</v>
      </c>
      <c r="G1273" s="60">
        <v>-59799</v>
      </c>
      <c r="H1273" s="59">
        <v>1</v>
      </c>
      <c r="I1273" s="36" t="s">
        <v>305</v>
      </c>
      <c r="J1273" s="36" t="s">
        <v>313</v>
      </c>
      <c r="K1273" s="55"/>
      <c r="L1273" s="55"/>
    </row>
    <row r="1274" spans="1:12" customFormat="1" x14ac:dyDescent="0.45">
      <c r="A1274" s="56">
        <v>158</v>
      </c>
      <c r="B1274" s="106">
        <v>100000268030</v>
      </c>
      <c r="C1274" s="56">
        <v>0</v>
      </c>
      <c r="D1274" s="56" t="s">
        <v>1121</v>
      </c>
      <c r="E1274" s="59" t="s">
        <v>1960</v>
      </c>
      <c r="F1274" s="60">
        <v>59800</v>
      </c>
      <c r="G1274" s="60">
        <v>-59799</v>
      </c>
      <c r="H1274" s="59">
        <v>1</v>
      </c>
      <c r="I1274" s="36" t="s">
        <v>305</v>
      </c>
      <c r="J1274" s="36" t="s">
        <v>313</v>
      </c>
      <c r="K1274" s="55"/>
      <c r="L1274" s="55"/>
    </row>
    <row r="1275" spans="1:12" customFormat="1" x14ac:dyDescent="0.45">
      <c r="A1275" s="56">
        <v>159</v>
      </c>
      <c r="B1275" s="106">
        <v>100000268031</v>
      </c>
      <c r="C1275" s="56">
        <v>0</v>
      </c>
      <c r="D1275" s="56" t="s">
        <v>1121</v>
      </c>
      <c r="E1275" s="59" t="s">
        <v>1961</v>
      </c>
      <c r="F1275" s="60">
        <v>59800</v>
      </c>
      <c r="G1275" s="60">
        <v>-59799</v>
      </c>
      <c r="H1275" s="59">
        <v>1</v>
      </c>
      <c r="I1275" s="36" t="s">
        <v>305</v>
      </c>
      <c r="J1275" s="36" t="s">
        <v>313</v>
      </c>
      <c r="K1275" s="55"/>
      <c r="L1275" s="55"/>
    </row>
    <row r="1276" spans="1:12" customFormat="1" x14ac:dyDescent="0.45">
      <c r="A1276" s="56">
        <v>160</v>
      </c>
      <c r="B1276" s="106">
        <v>100000268032</v>
      </c>
      <c r="C1276" s="56">
        <v>0</v>
      </c>
      <c r="D1276" s="56" t="s">
        <v>1121</v>
      </c>
      <c r="E1276" s="59" t="s">
        <v>1962</v>
      </c>
      <c r="F1276" s="60">
        <v>59800</v>
      </c>
      <c r="G1276" s="60">
        <v>-59799</v>
      </c>
      <c r="H1276" s="59">
        <v>1</v>
      </c>
      <c r="I1276" s="36" t="s">
        <v>305</v>
      </c>
      <c r="J1276" s="36" t="s">
        <v>313</v>
      </c>
      <c r="K1276" s="55"/>
      <c r="L1276" s="55"/>
    </row>
    <row r="1277" spans="1:12" customFormat="1" x14ac:dyDescent="0.45">
      <c r="A1277" s="56">
        <v>161</v>
      </c>
      <c r="B1277" s="106">
        <v>100000268033</v>
      </c>
      <c r="C1277" s="56">
        <v>0</v>
      </c>
      <c r="D1277" s="56" t="s">
        <v>1121</v>
      </c>
      <c r="E1277" s="59" t="s">
        <v>1963</v>
      </c>
      <c r="F1277" s="60">
        <v>59800</v>
      </c>
      <c r="G1277" s="60">
        <v>-59799</v>
      </c>
      <c r="H1277" s="59">
        <v>1</v>
      </c>
      <c r="I1277" s="36" t="s">
        <v>305</v>
      </c>
      <c r="J1277" s="36" t="s">
        <v>313</v>
      </c>
      <c r="K1277" s="55"/>
      <c r="L1277" s="55"/>
    </row>
    <row r="1278" spans="1:12" customFormat="1" x14ac:dyDescent="0.45">
      <c r="A1278" s="56">
        <v>162</v>
      </c>
      <c r="B1278" s="106">
        <v>100000268034</v>
      </c>
      <c r="C1278" s="56">
        <v>0</v>
      </c>
      <c r="D1278" s="56" t="s">
        <v>1121</v>
      </c>
      <c r="E1278" s="59" t="s">
        <v>1964</v>
      </c>
      <c r="F1278" s="60">
        <v>59800</v>
      </c>
      <c r="G1278" s="60">
        <v>-59799</v>
      </c>
      <c r="H1278" s="59">
        <v>1</v>
      </c>
      <c r="I1278" s="36" t="s">
        <v>305</v>
      </c>
      <c r="J1278" s="36" t="s">
        <v>313</v>
      </c>
      <c r="K1278" s="55"/>
      <c r="L1278" s="55"/>
    </row>
    <row r="1279" spans="1:12" customFormat="1" x14ac:dyDescent="0.45">
      <c r="A1279" s="56">
        <v>163</v>
      </c>
      <c r="B1279" s="106">
        <v>100000268035</v>
      </c>
      <c r="C1279" s="56">
        <v>0</v>
      </c>
      <c r="D1279" s="56" t="s">
        <v>1121</v>
      </c>
      <c r="E1279" s="59" t="s">
        <v>1965</v>
      </c>
      <c r="F1279" s="60">
        <v>59800</v>
      </c>
      <c r="G1279" s="60">
        <v>-59799</v>
      </c>
      <c r="H1279" s="59">
        <v>1</v>
      </c>
      <c r="I1279" s="36" t="s">
        <v>305</v>
      </c>
      <c r="J1279" s="36" t="s">
        <v>313</v>
      </c>
      <c r="K1279" s="55"/>
      <c r="L1279" s="55"/>
    </row>
    <row r="1280" spans="1:12" customFormat="1" x14ac:dyDescent="0.45">
      <c r="A1280" s="56">
        <v>164</v>
      </c>
      <c r="B1280" s="106">
        <v>100000268036</v>
      </c>
      <c r="C1280" s="56">
        <v>0</v>
      </c>
      <c r="D1280" s="56" t="s">
        <v>1121</v>
      </c>
      <c r="E1280" s="59" t="s">
        <v>1966</v>
      </c>
      <c r="F1280" s="60">
        <v>59800</v>
      </c>
      <c r="G1280" s="60">
        <v>-59799</v>
      </c>
      <c r="H1280" s="59">
        <v>1</v>
      </c>
      <c r="I1280" s="36" t="s">
        <v>305</v>
      </c>
      <c r="J1280" s="36" t="s">
        <v>313</v>
      </c>
      <c r="K1280" s="55"/>
      <c r="L1280" s="55"/>
    </row>
    <row r="1281" spans="1:12" customFormat="1" x14ac:dyDescent="0.45">
      <c r="A1281" s="56">
        <v>165</v>
      </c>
      <c r="B1281" s="106">
        <v>100000268037</v>
      </c>
      <c r="C1281" s="56">
        <v>0</v>
      </c>
      <c r="D1281" s="56" t="s">
        <v>1121</v>
      </c>
      <c r="E1281" s="59" t="s">
        <v>1967</v>
      </c>
      <c r="F1281" s="60">
        <v>59800</v>
      </c>
      <c r="G1281" s="60">
        <v>-59799</v>
      </c>
      <c r="H1281" s="59">
        <v>1</v>
      </c>
      <c r="I1281" s="36" t="s">
        <v>305</v>
      </c>
      <c r="J1281" s="36" t="s">
        <v>313</v>
      </c>
      <c r="K1281" s="55"/>
      <c r="L1281" s="55"/>
    </row>
    <row r="1282" spans="1:12" customFormat="1" x14ac:dyDescent="0.45">
      <c r="A1282" s="56">
        <v>166</v>
      </c>
      <c r="B1282" s="106">
        <v>100000268038</v>
      </c>
      <c r="C1282" s="56">
        <v>0</v>
      </c>
      <c r="D1282" s="56" t="s">
        <v>1121</v>
      </c>
      <c r="E1282" s="59" t="s">
        <v>1968</v>
      </c>
      <c r="F1282" s="60">
        <v>59800</v>
      </c>
      <c r="G1282" s="60">
        <v>-59799</v>
      </c>
      <c r="H1282" s="59">
        <v>1</v>
      </c>
      <c r="I1282" s="36" t="s">
        <v>305</v>
      </c>
      <c r="J1282" s="36" t="s">
        <v>313</v>
      </c>
      <c r="K1282" s="55"/>
      <c r="L1282" s="55"/>
    </row>
    <row r="1283" spans="1:12" customFormat="1" x14ac:dyDescent="0.45">
      <c r="A1283" s="56">
        <v>167</v>
      </c>
      <c r="B1283" s="106">
        <v>100000268039</v>
      </c>
      <c r="C1283" s="56">
        <v>0</v>
      </c>
      <c r="D1283" s="56" t="s">
        <v>1121</v>
      </c>
      <c r="E1283" s="59" t="s">
        <v>1969</v>
      </c>
      <c r="F1283" s="60">
        <v>59800</v>
      </c>
      <c r="G1283" s="60">
        <v>-59799</v>
      </c>
      <c r="H1283" s="59">
        <v>1</v>
      </c>
      <c r="I1283" s="36" t="s">
        <v>305</v>
      </c>
      <c r="J1283" s="36" t="s">
        <v>313</v>
      </c>
      <c r="K1283" s="55"/>
      <c r="L1283" s="55"/>
    </row>
    <row r="1284" spans="1:12" customFormat="1" x14ac:dyDescent="0.45">
      <c r="A1284" s="56">
        <v>168</v>
      </c>
      <c r="B1284" s="106">
        <v>100000268040</v>
      </c>
      <c r="C1284" s="56">
        <v>0</v>
      </c>
      <c r="D1284" s="56" t="s">
        <v>1121</v>
      </c>
      <c r="E1284" s="59" t="s">
        <v>1970</v>
      </c>
      <c r="F1284" s="60">
        <v>59800</v>
      </c>
      <c r="G1284" s="60">
        <v>-59799</v>
      </c>
      <c r="H1284" s="59">
        <v>1</v>
      </c>
      <c r="I1284" s="36" t="s">
        <v>305</v>
      </c>
      <c r="J1284" s="36" t="s">
        <v>313</v>
      </c>
      <c r="K1284" s="55"/>
      <c r="L1284" s="55"/>
    </row>
    <row r="1285" spans="1:12" customFormat="1" x14ac:dyDescent="0.45">
      <c r="A1285" s="56">
        <v>169</v>
      </c>
      <c r="B1285" s="106">
        <v>100000268041</v>
      </c>
      <c r="C1285" s="56">
        <v>0</v>
      </c>
      <c r="D1285" s="56" t="s">
        <v>1121</v>
      </c>
      <c r="E1285" s="59" t="s">
        <v>1971</v>
      </c>
      <c r="F1285" s="60">
        <v>59800</v>
      </c>
      <c r="G1285" s="60">
        <v>-59799</v>
      </c>
      <c r="H1285" s="59">
        <v>1</v>
      </c>
      <c r="I1285" s="36" t="s">
        <v>305</v>
      </c>
      <c r="J1285" s="36" t="s">
        <v>313</v>
      </c>
      <c r="K1285" s="55"/>
      <c r="L1285" s="55"/>
    </row>
    <row r="1286" spans="1:12" customFormat="1" x14ac:dyDescent="0.45">
      <c r="A1286" s="56">
        <v>170</v>
      </c>
      <c r="B1286" s="106">
        <v>100000268042</v>
      </c>
      <c r="C1286" s="56">
        <v>0</v>
      </c>
      <c r="D1286" s="56" t="s">
        <v>1121</v>
      </c>
      <c r="E1286" s="59" t="s">
        <v>1972</v>
      </c>
      <c r="F1286" s="60">
        <v>59800</v>
      </c>
      <c r="G1286" s="60">
        <v>-59799</v>
      </c>
      <c r="H1286" s="59">
        <v>1</v>
      </c>
      <c r="I1286" s="36" t="s">
        <v>305</v>
      </c>
      <c r="J1286" s="36" t="s">
        <v>313</v>
      </c>
      <c r="K1286" s="55"/>
      <c r="L1286" s="55"/>
    </row>
    <row r="1287" spans="1:12" customFormat="1" x14ac:dyDescent="0.45">
      <c r="A1287" s="56">
        <v>171</v>
      </c>
      <c r="B1287" s="106">
        <v>100000268043</v>
      </c>
      <c r="C1287" s="56">
        <v>0</v>
      </c>
      <c r="D1287" s="56" t="s">
        <v>1121</v>
      </c>
      <c r="E1287" s="59" t="s">
        <v>1973</v>
      </c>
      <c r="F1287" s="60">
        <v>59800</v>
      </c>
      <c r="G1287" s="60">
        <v>-59799</v>
      </c>
      <c r="H1287" s="59">
        <v>1</v>
      </c>
      <c r="I1287" s="36" t="s">
        <v>305</v>
      </c>
      <c r="J1287" s="36" t="s">
        <v>313</v>
      </c>
      <c r="K1287" s="55"/>
      <c r="L1287" s="55"/>
    </row>
    <row r="1288" spans="1:12" customFormat="1" x14ac:dyDescent="0.45">
      <c r="A1288" s="56">
        <v>172</v>
      </c>
      <c r="B1288" s="106">
        <v>100000268044</v>
      </c>
      <c r="C1288" s="56">
        <v>0</v>
      </c>
      <c r="D1288" s="56" t="s">
        <v>1121</v>
      </c>
      <c r="E1288" s="59" t="s">
        <v>1974</v>
      </c>
      <c r="F1288" s="60">
        <v>59800</v>
      </c>
      <c r="G1288" s="60">
        <v>-59799</v>
      </c>
      <c r="H1288" s="59">
        <v>1</v>
      </c>
      <c r="I1288" s="36" t="s">
        <v>305</v>
      </c>
      <c r="J1288" s="36" t="s">
        <v>313</v>
      </c>
      <c r="K1288" s="55"/>
      <c r="L1288" s="55"/>
    </row>
    <row r="1289" spans="1:12" customFormat="1" x14ac:dyDescent="0.45">
      <c r="A1289" s="56">
        <v>173</v>
      </c>
      <c r="B1289" s="106">
        <v>100000268063</v>
      </c>
      <c r="C1289" s="56">
        <v>0</v>
      </c>
      <c r="D1289" s="56" t="s">
        <v>1121</v>
      </c>
      <c r="E1289" s="59" t="s">
        <v>1975</v>
      </c>
      <c r="F1289" s="60">
        <v>59800</v>
      </c>
      <c r="G1289" s="60">
        <v>-59799</v>
      </c>
      <c r="H1289" s="59">
        <v>1</v>
      </c>
      <c r="I1289" s="36" t="s">
        <v>305</v>
      </c>
      <c r="J1289" s="36" t="s">
        <v>313</v>
      </c>
      <c r="K1289" s="55"/>
      <c r="L1289" s="55"/>
    </row>
    <row r="1290" spans="1:12" customFormat="1" x14ac:dyDescent="0.45">
      <c r="A1290" s="56">
        <v>174</v>
      </c>
      <c r="B1290" s="106">
        <v>100000268064</v>
      </c>
      <c r="C1290" s="56">
        <v>0</v>
      </c>
      <c r="D1290" s="56" t="s">
        <v>1121</v>
      </c>
      <c r="E1290" s="59" t="s">
        <v>1976</v>
      </c>
      <c r="F1290" s="60">
        <v>59800</v>
      </c>
      <c r="G1290" s="60">
        <v>-59799</v>
      </c>
      <c r="H1290" s="59">
        <v>1</v>
      </c>
      <c r="I1290" s="36" t="s">
        <v>305</v>
      </c>
      <c r="J1290" s="36" t="s">
        <v>313</v>
      </c>
      <c r="K1290" s="55"/>
      <c r="L1290" s="55"/>
    </row>
    <row r="1291" spans="1:12" customFormat="1" x14ac:dyDescent="0.45">
      <c r="A1291" s="56">
        <v>175</v>
      </c>
      <c r="B1291" s="106">
        <v>100000268065</v>
      </c>
      <c r="C1291" s="56">
        <v>0</v>
      </c>
      <c r="D1291" s="56" t="s">
        <v>1121</v>
      </c>
      <c r="E1291" s="59" t="s">
        <v>1977</v>
      </c>
      <c r="F1291" s="60">
        <v>59800</v>
      </c>
      <c r="G1291" s="60">
        <v>-59799</v>
      </c>
      <c r="H1291" s="59">
        <v>1</v>
      </c>
      <c r="I1291" s="36" t="s">
        <v>305</v>
      </c>
      <c r="J1291" s="36" t="s">
        <v>313</v>
      </c>
      <c r="K1291" s="55"/>
      <c r="L1291" s="55"/>
    </row>
    <row r="1292" spans="1:12" customFormat="1" x14ac:dyDescent="0.45">
      <c r="A1292" s="56">
        <v>176</v>
      </c>
      <c r="B1292" s="106">
        <v>100000268066</v>
      </c>
      <c r="C1292" s="56">
        <v>0</v>
      </c>
      <c r="D1292" s="56" t="s">
        <v>1121</v>
      </c>
      <c r="E1292" s="59" t="s">
        <v>1978</v>
      </c>
      <c r="F1292" s="60">
        <v>59800</v>
      </c>
      <c r="G1292" s="60">
        <v>-59799</v>
      </c>
      <c r="H1292" s="59">
        <v>1</v>
      </c>
      <c r="I1292" s="36" t="s">
        <v>305</v>
      </c>
      <c r="J1292" s="36" t="s">
        <v>313</v>
      </c>
      <c r="K1292" s="55"/>
      <c r="L1292" s="55"/>
    </row>
    <row r="1293" spans="1:12" customFormat="1" x14ac:dyDescent="0.45">
      <c r="A1293" s="56">
        <v>177</v>
      </c>
      <c r="B1293" s="106">
        <v>100000294496</v>
      </c>
      <c r="C1293" s="56">
        <v>0</v>
      </c>
      <c r="D1293" s="56" t="s">
        <v>1121</v>
      </c>
      <c r="E1293" s="59" t="s">
        <v>1979</v>
      </c>
      <c r="F1293" s="60">
        <v>59000</v>
      </c>
      <c r="G1293" s="60">
        <v>-58999</v>
      </c>
      <c r="H1293" s="59">
        <v>1</v>
      </c>
      <c r="I1293" s="36" t="s">
        <v>305</v>
      </c>
      <c r="J1293" s="36" t="s">
        <v>313</v>
      </c>
      <c r="K1293" s="55"/>
      <c r="L1293" s="55"/>
    </row>
    <row r="1294" spans="1:12" customFormat="1" x14ac:dyDescent="0.45">
      <c r="A1294" s="56">
        <v>178</v>
      </c>
      <c r="B1294" s="106">
        <v>100000294497</v>
      </c>
      <c r="C1294" s="56">
        <v>0</v>
      </c>
      <c r="D1294" s="56" t="s">
        <v>1121</v>
      </c>
      <c r="E1294" s="59" t="s">
        <v>1980</v>
      </c>
      <c r="F1294" s="60">
        <v>59000</v>
      </c>
      <c r="G1294" s="60">
        <v>-58999</v>
      </c>
      <c r="H1294" s="59">
        <v>1</v>
      </c>
      <c r="I1294" s="36" t="s">
        <v>305</v>
      </c>
      <c r="J1294" s="36" t="s">
        <v>313</v>
      </c>
      <c r="K1294" s="55"/>
      <c r="L1294" s="55"/>
    </row>
    <row r="1295" spans="1:12" customFormat="1" x14ac:dyDescent="0.45">
      <c r="A1295" s="56">
        <v>179</v>
      </c>
      <c r="B1295" s="106">
        <v>100000294500</v>
      </c>
      <c r="C1295" s="56">
        <v>0</v>
      </c>
      <c r="D1295" s="56" t="s">
        <v>1121</v>
      </c>
      <c r="E1295" s="59" t="s">
        <v>1981</v>
      </c>
      <c r="F1295" s="60">
        <v>59000</v>
      </c>
      <c r="G1295" s="60">
        <v>-58999</v>
      </c>
      <c r="H1295" s="59">
        <v>1</v>
      </c>
      <c r="I1295" s="36" t="s">
        <v>305</v>
      </c>
      <c r="J1295" s="36" t="s">
        <v>313</v>
      </c>
      <c r="K1295" s="55"/>
      <c r="L1295" s="55"/>
    </row>
    <row r="1296" spans="1:12" customFormat="1" x14ac:dyDescent="0.45">
      <c r="A1296" s="56">
        <v>180</v>
      </c>
      <c r="B1296" s="106">
        <v>100000294501</v>
      </c>
      <c r="C1296" s="56">
        <v>0</v>
      </c>
      <c r="D1296" s="56" t="s">
        <v>1121</v>
      </c>
      <c r="E1296" s="59" t="s">
        <v>1982</v>
      </c>
      <c r="F1296" s="60">
        <v>59000</v>
      </c>
      <c r="G1296" s="60">
        <v>-58999</v>
      </c>
      <c r="H1296" s="59">
        <v>1</v>
      </c>
      <c r="I1296" s="36" t="s">
        <v>305</v>
      </c>
      <c r="J1296" s="36" t="s">
        <v>313</v>
      </c>
      <c r="K1296" s="55"/>
      <c r="L1296" s="55"/>
    </row>
    <row r="1297" spans="1:12" customFormat="1" x14ac:dyDescent="0.45">
      <c r="A1297" s="56">
        <v>181</v>
      </c>
      <c r="B1297" s="106">
        <v>100000294502</v>
      </c>
      <c r="C1297" s="56">
        <v>0</v>
      </c>
      <c r="D1297" s="56" t="s">
        <v>1121</v>
      </c>
      <c r="E1297" s="59" t="s">
        <v>1983</v>
      </c>
      <c r="F1297" s="60">
        <v>59000</v>
      </c>
      <c r="G1297" s="60">
        <v>-58999</v>
      </c>
      <c r="H1297" s="59">
        <v>1</v>
      </c>
      <c r="I1297" s="36" t="s">
        <v>305</v>
      </c>
      <c r="J1297" s="36" t="s">
        <v>313</v>
      </c>
      <c r="K1297" s="55"/>
      <c r="L1297" s="55"/>
    </row>
    <row r="1298" spans="1:12" customFormat="1" x14ac:dyDescent="0.45">
      <c r="A1298" s="56">
        <v>182</v>
      </c>
      <c r="B1298" s="106">
        <v>100000294503</v>
      </c>
      <c r="C1298" s="56">
        <v>0</v>
      </c>
      <c r="D1298" s="56" t="s">
        <v>1121</v>
      </c>
      <c r="E1298" s="59" t="s">
        <v>1984</v>
      </c>
      <c r="F1298" s="60">
        <v>59000</v>
      </c>
      <c r="G1298" s="60">
        <v>-58999</v>
      </c>
      <c r="H1298" s="59">
        <v>1</v>
      </c>
      <c r="I1298" s="36" t="s">
        <v>305</v>
      </c>
      <c r="J1298" s="36" t="s">
        <v>313</v>
      </c>
      <c r="K1298" s="55"/>
      <c r="L1298" s="55"/>
    </row>
    <row r="1299" spans="1:12" customFormat="1" x14ac:dyDescent="0.45">
      <c r="A1299" s="56">
        <v>183</v>
      </c>
      <c r="B1299" s="106">
        <v>100000294504</v>
      </c>
      <c r="C1299" s="56">
        <v>0</v>
      </c>
      <c r="D1299" s="56" t="s">
        <v>1121</v>
      </c>
      <c r="E1299" s="59" t="s">
        <v>1985</v>
      </c>
      <c r="F1299" s="60">
        <v>59000</v>
      </c>
      <c r="G1299" s="60">
        <v>-58999</v>
      </c>
      <c r="H1299" s="59">
        <v>1</v>
      </c>
      <c r="I1299" s="36" t="s">
        <v>305</v>
      </c>
      <c r="J1299" s="36" t="s">
        <v>313</v>
      </c>
      <c r="K1299" s="55"/>
      <c r="L1299" s="55"/>
    </row>
    <row r="1300" spans="1:12" customFormat="1" x14ac:dyDescent="0.45">
      <c r="A1300" s="56">
        <v>184</v>
      </c>
      <c r="B1300" s="106">
        <v>100000294507</v>
      </c>
      <c r="C1300" s="56">
        <v>0</v>
      </c>
      <c r="D1300" s="56" t="s">
        <v>1121</v>
      </c>
      <c r="E1300" s="59" t="s">
        <v>1986</v>
      </c>
      <c r="F1300" s="60">
        <v>59000</v>
      </c>
      <c r="G1300" s="60">
        <v>-58999</v>
      </c>
      <c r="H1300" s="59">
        <v>1</v>
      </c>
      <c r="I1300" s="36" t="s">
        <v>305</v>
      </c>
      <c r="J1300" s="36" t="s">
        <v>313</v>
      </c>
      <c r="K1300" s="55"/>
      <c r="L1300" s="55"/>
    </row>
    <row r="1301" spans="1:12" customFormat="1" x14ac:dyDescent="0.45">
      <c r="A1301" s="56">
        <v>185</v>
      </c>
      <c r="B1301" s="106">
        <v>100000294508</v>
      </c>
      <c r="C1301" s="56">
        <v>0</v>
      </c>
      <c r="D1301" s="56" t="s">
        <v>1121</v>
      </c>
      <c r="E1301" s="59" t="s">
        <v>1987</v>
      </c>
      <c r="F1301" s="60">
        <v>59000</v>
      </c>
      <c r="G1301" s="60">
        <v>-58999</v>
      </c>
      <c r="H1301" s="59">
        <v>1</v>
      </c>
      <c r="I1301" s="36" t="s">
        <v>305</v>
      </c>
      <c r="J1301" s="36" t="s">
        <v>313</v>
      </c>
      <c r="K1301" s="55"/>
      <c r="L1301" s="55"/>
    </row>
    <row r="1302" spans="1:12" customFormat="1" x14ac:dyDescent="0.45">
      <c r="A1302" s="56">
        <v>186</v>
      </c>
      <c r="B1302" s="106">
        <v>100000294509</v>
      </c>
      <c r="C1302" s="56">
        <v>0</v>
      </c>
      <c r="D1302" s="56" t="s">
        <v>1121</v>
      </c>
      <c r="E1302" s="59" t="s">
        <v>1988</v>
      </c>
      <c r="F1302" s="60">
        <v>59000</v>
      </c>
      <c r="G1302" s="60">
        <v>-58999</v>
      </c>
      <c r="H1302" s="59">
        <v>1</v>
      </c>
      <c r="I1302" s="36" t="s">
        <v>305</v>
      </c>
      <c r="J1302" s="36" t="s">
        <v>313</v>
      </c>
      <c r="K1302" s="55"/>
      <c r="L1302" s="55"/>
    </row>
    <row r="1303" spans="1:12" customFormat="1" x14ac:dyDescent="0.45">
      <c r="A1303" s="56">
        <v>187</v>
      </c>
      <c r="B1303" s="106">
        <v>100000294510</v>
      </c>
      <c r="C1303" s="56">
        <v>0</v>
      </c>
      <c r="D1303" s="56" t="s">
        <v>1121</v>
      </c>
      <c r="E1303" s="59" t="s">
        <v>1989</v>
      </c>
      <c r="F1303" s="60">
        <v>59000</v>
      </c>
      <c r="G1303" s="60">
        <v>-58999</v>
      </c>
      <c r="H1303" s="59">
        <v>1</v>
      </c>
      <c r="I1303" s="36" t="s">
        <v>305</v>
      </c>
      <c r="J1303" s="36" t="s">
        <v>313</v>
      </c>
      <c r="K1303" s="55"/>
      <c r="L1303" s="55"/>
    </row>
    <row r="1304" spans="1:12" customFormat="1" x14ac:dyDescent="0.45">
      <c r="A1304" s="56">
        <v>188</v>
      </c>
      <c r="B1304" s="106">
        <v>100000294512</v>
      </c>
      <c r="C1304" s="56">
        <v>0</v>
      </c>
      <c r="D1304" s="56" t="s">
        <v>1121</v>
      </c>
      <c r="E1304" s="59" t="s">
        <v>1990</v>
      </c>
      <c r="F1304" s="60">
        <v>59000</v>
      </c>
      <c r="G1304" s="60">
        <v>-58999</v>
      </c>
      <c r="H1304" s="59">
        <v>1</v>
      </c>
      <c r="I1304" s="36" t="s">
        <v>305</v>
      </c>
      <c r="J1304" s="36" t="s">
        <v>313</v>
      </c>
      <c r="K1304" s="55"/>
      <c r="L1304" s="55"/>
    </row>
    <row r="1305" spans="1:12" customFormat="1" x14ac:dyDescent="0.45">
      <c r="A1305" s="56">
        <v>189</v>
      </c>
      <c r="B1305" s="106">
        <v>100000294518</v>
      </c>
      <c r="C1305" s="56">
        <v>0</v>
      </c>
      <c r="D1305" s="56" t="s">
        <v>1121</v>
      </c>
      <c r="E1305" s="59" t="s">
        <v>1991</v>
      </c>
      <c r="F1305" s="60">
        <v>59000</v>
      </c>
      <c r="G1305" s="60">
        <v>-58999</v>
      </c>
      <c r="H1305" s="59">
        <v>1</v>
      </c>
      <c r="I1305" s="36" t="s">
        <v>305</v>
      </c>
      <c r="J1305" s="36" t="s">
        <v>313</v>
      </c>
      <c r="K1305" s="55"/>
      <c r="L1305" s="55"/>
    </row>
    <row r="1306" spans="1:12" customFormat="1" x14ac:dyDescent="0.45">
      <c r="A1306" s="56">
        <v>190</v>
      </c>
      <c r="B1306" s="106">
        <v>100000294522</v>
      </c>
      <c r="C1306" s="56">
        <v>0</v>
      </c>
      <c r="D1306" s="56" t="s">
        <v>1121</v>
      </c>
      <c r="E1306" s="59" t="s">
        <v>1992</v>
      </c>
      <c r="F1306" s="60">
        <v>59000</v>
      </c>
      <c r="G1306" s="60">
        <v>-58999</v>
      </c>
      <c r="H1306" s="59">
        <v>1</v>
      </c>
      <c r="I1306" s="36" t="s">
        <v>305</v>
      </c>
      <c r="J1306" s="36" t="s">
        <v>313</v>
      </c>
      <c r="K1306" s="55"/>
      <c r="L1306" s="55"/>
    </row>
    <row r="1307" spans="1:12" customFormat="1" x14ac:dyDescent="0.45">
      <c r="A1307" s="56">
        <v>191</v>
      </c>
      <c r="B1307" s="106">
        <v>100000294523</v>
      </c>
      <c r="C1307" s="56">
        <v>0</v>
      </c>
      <c r="D1307" s="56" t="s">
        <v>1121</v>
      </c>
      <c r="E1307" s="59" t="s">
        <v>1993</v>
      </c>
      <c r="F1307" s="60">
        <v>59000</v>
      </c>
      <c r="G1307" s="60">
        <v>-58999</v>
      </c>
      <c r="H1307" s="59">
        <v>1</v>
      </c>
      <c r="I1307" s="36" t="s">
        <v>305</v>
      </c>
      <c r="J1307" s="36" t="s">
        <v>313</v>
      </c>
      <c r="K1307" s="55"/>
      <c r="L1307" s="55"/>
    </row>
    <row r="1308" spans="1:12" customFormat="1" x14ac:dyDescent="0.45">
      <c r="A1308" s="56">
        <v>192</v>
      </c>
      <c r="B1308" s="106">
        <v>100000294526</v>
      </c>
      <c r="C1308" s="56">
        <v>0</v>
      </c>
      <c r="D1308" s="56" t="s">
        <v>1121</v>
      </c>
      <c r="E1308" s="59" t="s">
        <v>1994</v>
      </c>
      <c r="F1308" s="60">
        <v>59000</v>
      </c>
      <c r="G1308" s="60">
        <v>-58999</v>
      </c>
      <c r="H1308" s="59">
        <v>1</v>
      </c>
      <c r="I1308" s="36" t="s">
        <v>305</v>
      </c>
      <c r="J1308" s="36" t="s">
        <v>313</v>
      </c>
      <c r="K1308" s="55"/>
      <c r="L1308" s="55"/>
    </row>
    <row r="1309" spans="1:12" customFormat="1" x14ac:dyDescent="0.45">
      <c r="A1309" s="56">
        <v>193</v>
      </c>
      <c r="B1309" s="106">
        <v>100000294527</v>
      </c>
      <c r="C1309" s="56">
        <v>0</v>
      </c>
      <c r="D1309" s="56" t="s">
        <v>1121</v>
      </c>
      <c r="E1309" s="59" t="s">
        <v>1995</v>
      </c>
      <c r="F1309" s="60">
        <v>59000</v>
      </c>
      <c r="G1309" s="60">
        <v>-58999</v>
      </c>
      <c r="H1309" s="59">
        <v>1</v>
      </c>
      <c r="I1309" s="36" t="s">
        <v>305</v>
      </c>
      <c r="J1309" s="36" t="s">
        <v>313</v>
      </c>
      <c r="K1309" s="55"/>
      <c r="L1309" s="55"/>
    </row>
    <row r="1310" spans="1:12" customFormat="1" x14ac:dyDescent="0.45">
      <c r="A1310" s="56">
        <v>194</v>
      </c>
      <c r="B1310" s="106">
        <v>100000294528</v>
      </c>
      <c r="C1310" s="56">
        <v>0</v>
      </c>
      <c r="D1310" s="56" t="s">
        <v>1121</v>
      </c>
      <c r="E1310" s="59" t="s">
        <v>1996</v>
      </c>
      <c r="F1310" s="60">
        <v>59000</v>
      </c>
      <c r="G1310" s="60">
        <v>-58999</v>
      </c>
      <c r="H1310" s="59">
        <v>1</v>
      </c>
      <c r="I1310" s="36" t="s">
        <v>305</v>
      </c>
      <c r="J1310" s="36" t="s">
        <v>313</v>
      </c>
      <c r="K1310" s="55"/>
      <c r="L1310" s="55"/>
    </row>
    <row r="1311" spans="1:12" customFormat="1" x14ac:dyDescent="0.45">
      <c r="A1311" s="56">
        <v>195</v>
      </c>
      <c r="B1311" s="106">
        <v>100000294530</v>
      </c>
      <c r="C1311" s="56">
        <v>0</v>
      </c>
      <c r="D1311" s="56" t="s">
        <v>1121</v>
      </c>
      <c r="E1311" s="59" t="s">
        <v>1997</v>
      </c>
      <c r="F1311" s="60">
        <v>59000</v>
      </c>
      <c r="G1311" s="60">
        <v>-58999</v>
      </c>
      <c r="H1311" s="59">
        <v>1</v>
      </c>
      <c r="I1311" s="36" t="s">
        <v>305</v>
      </c>
      <c r="J1311" s="36" t="s">
        <v>313</v>
      </c>
      <c r="K1311" s="55"/>
      <c r="L1311" s="55"/>
    </row>
    <row r="1312" spans="1:12" customFormat="1" x14ac:dyDescent="0.45">
      <c r="A1312" s="56">
        <v>196</v>
      </c>
      <c r="B1312" s="106">
        <v>100000294532</v>
      </c>
      <c r="C1312" s="56">
        <v>0</v>
      </c>
      <c r="D1312" s="56" t="s">
        <v>1121</v>
      </c>
      <c r="E1312" s="59" t="s">
        <v>1998</v>
      </c>
      <c r="F1312" s="60">
        <v>59000</v>
      </c>
      <c r="G1312" s="60">
        <v>-58999</v>
      </c>
      <c r="H1312" s="59">
        <v>1</v>
      </c>
      <c r="I1312" s="36" t="s">
        <v>305</v>
      </c>
      <c r="J1312" s="36" t="s">
        <v>313</v>
      </c>
      <c r="K1312" s="55"/>
      <c r="L1312" s="55"/>
    </row>
    <row r="1313" spans="1:12" customFormat="1" x14ac:dyDescent="0.45">
      <c r="A1313" s="56">
        <v>197</v>
      </c>
      <c r="B1313" s="106">
        <v>100000294533</v>
      </c>
      <c r="C1313" s="56">
        <v>0</v>
      </c>
      <c r="D1313" s="56" t="s">
        <v>1121</v>
      </c>
      <c r="E1313" s="59" t="s">
        <v>1999</v>
      </c>
      <c r="F1313" s="60">
        <v>59000</v>
      </c>
      <c r="G1313" s="60">
        <v>-58999</v>
      </c>
      <c r="H1313" s="59">
        <v>1</v>
      </c>
      <c r="I1313" s="36" t="s">
        <v>305</v>
      </c>
      <c r="J1313" s="36" t="s">
        <v>313</v>
      </c>
      <c r="K1313" s="55"/>
      <c r="L1313" s="55"/>
    </row>
    <row r="1314" spans="1:12" customFormat="1" x14ac:dyDescent="0.45">
      <c r="A1314" s="56">
        <v>198</v>
      </c>
      <c r="B1314" s="106">
        <v>100000294534</v>
      </c>
      <c r="C1314" s="56">
        <v>0</v>
      </c>
      <c r="D1314" s="56" t="s">
        <v>1121</v>
      </c>
      <c r="E1314" s="59" t="s">
        <v>2000</v>
      </c>
      <c r="F1314" s="60">
        <v>59000</v>
      </c>
      <c r="G1314" s="60">
        <v>-58999</v>
      </c>
      <c r="H1314" s="59">
        <v>1</v>
      </c>
      <c r="I1314" s="36" t="s">
        <v>305</v>
      </c>
      <c r="J1314" s="36" t="s">
        <v>313</v>
      </c>
      <c r="K1314" s="55"/>
      <c r="L1314" s="55"/>
    </row>
    <row r="1315" spans="1:12" customFormat="1" x14ac:dyDescent="0.45">
      <c r="A1315" s="56">
        <v>199</v>
      </c>
      <c r="B1315" s="106">
        <v>100000294535</v>
      </c>
      <c r="C1315" s="56">
        <v>0</v>
      </c>
      <c r="D1315" s="56" t="s">
        <v>1121</v>
      </c>
      <c r="E1315" s="59" t="s">
        <v>2001</v>
      </c>
      <c r="F1315" s="60">
        <v>59000</v>
      </c>
      <c r="G1315" s="60">
        <v>-58999</v>
      </c>
      <c r="H1315" s="59">
        <v>1</v>
      </c>
      <c r="I1315" s="36" t="s">
        <v>305</v>
      </c>
      <c r="J1315" s="36" t="s">
        <v>313</v>
      </c>
      <c r="K1315" s="55"/>
      <c r="L1315" s="55"/>
    </row>
    <row r="1316" spans="1:12" customFormat="1" x14ac:dyDescent="0.45">
      <c r="A1316" s="56">
        <v>200</v>
      </c>
      <c r="B1316" s="106">
        <v>100000294536</v>
      </c>
      <c r="C1316" s="56">
        <v>0</v>
      </c>
      <c r="D1316" s="56" t="s">
        <v>1121</v>
      </c>
      <c r="E1316" s="59" t="s">
        <v>2002</v>
      </c>
      <c r="F1316" s="60">
        <v>59000</v>
      </c>
      <c r="G1316" s="60">
        <v>-58999</v>
      </c>
      <c r="H1316" s="59">
        <v>1</v>
      </c>
      <c r="I1316" s="36" t="s">
        <v>305</v>
      </c>
      <c r="J1316" s="36" t="s">
        <v>313</v>
      </c>
      <c r="K1316" s="55"/>
      <c r="L1316" s="55"/>
    </row>
    <row r="1317" spans="1:12" customFormat="1" x14ac:dyDescent="0.45">
      <c r="A1317" s="56">
        <v>201</v>
      </c>
      <c r="B1317" s="106">
        <v>100000294537</v>
      </c>
      <c r="C1317" s="56">
        <v>0</v>
      </c>
      <c r="D1317" s="56" t="s">
        <v>1121</v>
      </c>
      <c r="E1317" s="59" t="s">
        <v>2003</v>
      </c>
      <c r="F1317" s="60">
        <v>59000</v>
      </c>
      <c r="G1317" s="60">
        <v>-58999</v>
      </c>
      <c r="H1317" s="59">
        <v>1</v>
      </c>
      <c r="I1317" s="36" t="s">
        <v>305</v>
      </c>
      <c r="J1317" s="36" t="s">
        <v>313</v>
      </c>
      <c r="K1317" s="55"/>
      <c r="L1317" s="55"/>
    </row>
    <row r="1318" spans="1:12" customFormat="1" x14ac:dyDescent="0.45">
      <c r="A1318" s="56">
        <v>202</v>
      </c>
      <c r="B1318" s="106">
        <v>100000294538</v>
      </c>
      <c r="C1318" s="56">
        <v>0</v>
      </c>
      <c r="D1318" s="56" t="s">
        <v>1121</v>
      </c>
      <c r="E1318" s="59" t="s">
        <v>2004</v>
      </c>
      <c r="F1318" s="60">
        <v>59000</v>
      </c>
      <c r="G1318" s="60">
        <v>-58999</v>
      </c>
      <c r="H1318" s="59">
        <v>1</v>
      </c>
      <c r="I1318" s="36" t="s">
        <v>305</v>
      </c>
      <c r="J1318" s="36" t="s">
        <v>313</v>
      </c>
      <c r="K1318" s="55"/>
      <c r="L1318" s="55"/>
    </row>
    <row r="1319" spans="1:12" customFormat="1" x14ac:dyDescent="0.45">
      <c r="A1319" s="56">
        <v>203</v>
      </c>
      <c r="B1319" s="106">
        <v>100000294539</v>
      </c>
      <c r="C1319" s="56">
        <v>0</v>
      </c>
      <c r="D1319" s="56" t="s">
        <v>1121</v>
      </c>
      <c r="E1319" s="59" t="s">
        <v>2005</v>
      </c>
      <c r="F1319" s="60">
        <v>59000</v>
      </c>
      <c r="G1319" s="60">
        <v>-58999</v>
      </c>
      <c r="H1319" s="59">
        <v>1</v>
      </c>
      <c r="I1319" s="36" t="s">
        <v>305</v>
      </c>
      <c r="J1319" s="36" t="s">
        <v>313</v>
      </c>
      <c r="K1319" s="55"/>
      <c r="L1319" s="55"/>
    </row>
    <row r="1320" spans="1:12" customFormat="1" x14ac:dyDescent="0.45">
      <c r="A1320" s="56">
        <v>204</v>
      </c>
      <c r="B1320" s="106">
        <v>100000294540</v>
      </c>
      <c r="C1320" s="56">
        <v>0</v>
      </c>
      <c r="D1320" s="56" t="s">
        <v>1121</v>
      </c>
      <c r="E1320" s="59" t="s">
        <v>2006</v>
      </c>
      <c r="F1320" s="60">
        <v>59000</v>
      </c>
      <c r="G1320" s="60">
        <v>-58999</v>
      </c>
      <c r="H1320" s="59">
        <v>1</v>
      </c>
      <c r="I1320" s="36" t="s">
        <v>305</v>
      </c>
      <c r="J1320" s="36" t="s">
        <v>313</v>
      </c>
      <c r="K1320" s="55"/>
      <c r="L1320" s="55"/>
    </row>
    <row r="1321" spans="1:12" customFormat="1" x14ac:dyDescent="0.45">
      <c r="A1321" s="56">
        <v>205</v>
      </c>
      <c r="B1321" s="106">
        <v>100000294541</v>
      </c>
      <c r="C1321" s="56">
        <v>0</v>
      </c>
      <c r="D1321" s="56" t="s">
        <v>1121</v>
      </c>
      <c r="E1321" s="59" t="s">
        <v>2007</v>
      </c>
      <c r="F1321" s="60">
        <v>59000</v>
      </c>
      <c r="G1321" s="60">
        <v>-58999</v>
      </c>
      <c r="H1321" s="59">
        <v>1</v>
      </c>
      <c r="I1321" s="36" t="s">
        <v>305</v>
      </c>
      <c r="J1321" s="36" t="s">
        <v>313</v>
      </c>
      <c r="K1321" s="55"/>
      <c r="L1321" s="55"/>
    </row>
    <row r="1322" spans="1:12" customFormat="1" x14ac:dyDescent="0.45">
      <c r="A1322" s="56">
        <v>206</v>
      </c>
      <c r="B1322" s="106">
        <v>100000294542</v>
      </c>
      <c r="C1322" s="56">
        <v>0</v>
      </c>
      <c r="D1322" s="56" t="s">
        <v>1121</v>
      </c>
      <c r="E1322" s="59" t="s">
        <v>2008</v>
      </c>
      <c r="F1322" s="60">
        <v>59000</v>
      </c>
      <c r="G1322" s="60">
        <v>-58999</v>
      </c>
      <c r="H1322" s="59">
        <v>1</v>
      </c>
      <c r="I1322" s="36" t="s">
        <v>305</v>
      </c>
      <c r="J1322" s="36" t="s">
        <v>313</v>
      </c>
      <c r="K1322" s="55"/>
      <c r="L1322" s="55"/>
    </row>
    <row r="1323" spans="1:12" customFormat="1" x14ac:dyDescent="0.45">
      <c r="A1323" s="56">
        <v>207</v>
      </c>
      <c r="B1323" s="106">
        <v>100000294543</v>
      </c>
      <c r="C1323" s="56">
        <v>0</v>
      </c>
      <c r="D1323" s="56" t="s">
        <v>1121</v>
      </c>
      <c r="E1323" s="59" t="s">
        <v>2009</v>
      </c>
      <c r="F1323" s="60">
        <v>59000</v>
      </c>
      <c r="G1323" s="60">
        <v>-58999</v>
      </c>
      <c r="H1323" s="59">
        <v>1</v>
      </c>
      <c r="I1323" s="36" t="s">
        <v>305</v>
      </c>
      <c r="J1323" s="36" t="s">
        <v>313</v>
      </c>
      <c r="K1323" s="55"/>
      <c r="L1323" s="55"/>
    </row>
    <row r="1324" spans="1:12" customFormat="1" x14ac:dyDescent="0.45">
      <c r="A1324" s="56">
        <v>208</v>
      </c>
      <c r="B1324" s="106">
        <v>100000294544</v>
      </c>
      <c r="C1324" s="56">
        <v>0</v>
      </c>
      <c r="D1324" s="56" t="s">
        <v>1121</v>
      </c>
      <c r="E1324" s="59" t="s">
        <v>2010</v>
      </c>
      <c r="F1324" s="60">
        <v>59000</v>
      </c>
      <c r="G1324" s="60">
        <v>-58999</v>
      </c>
      <c r="H1324" s="59">
        <v>1</v>
      </c>
      <c r="I1324" s="36" t="s">
        <v>305</v>
      </c>
      <c r="J1324" s="36" t="s">
        <v>313</v>
      </c>
      <c r="K1324" s="55"/>
      <c r="L1324" s="55"/>
    </row>
    <row r="1325" spans="1:12" customFormat="1" x14ac:dyDescent="0.45">
      <c r="A1325" s="56">
        <v>209</v>
      </c>
      <c r="B1325" s="106">
        <v>100000294545</v>
      </c>
      <c r="C1325" s="56">
        <v>0</v>
      </c>
      <c r="D1325" s="56" t="s">
        <v>1121</v>
      </c>
      <c r="E1325" s="59" t="s">
        <v>2011</v>
      </c>
      <c r="F1325" s="60">
        <v>59000</v>
      </c>
      <c r="G1325" s="60">
        <v>-58999</v>
      </c>
      <c r="H1325" s="59">
        <v>1</v>
      </c>
      <c r="I1325" s="36" t="s">
        <v>305</v>
      </c>
      <c r="J1325" s="36" t="s">
        <v>313</v>
      </c>
      <c r="K1325" s="55"/>
      <c r="L1325" s="55"/>
    </row>
    <row r="1326" spans="1:12" customFormat="1" x14ac:dyDescent="0.45">
      <c r="A1326" s="56">
        <v>210</v>
      </c>
      <c r="B1326" s="106">
        <v>100000294550</v>
      </c>
      <c r="C1326" s="56">
        <v>0</v>
      </c>
      <c r="D1326" s="56" t="s">
        <v>1121</v>
      </c>
      <c r="E1326" s="59" t="s">
        <v>2012</v>
      </c>
      <c r="F1326" s="60">
        <v>59000</v>
      </c>
      <c r="G1326" s="60">
        <v>-58999</v>
      </c>
      <c r="H1326" s="59">
        <v>1</v>
      </c>
      <c r="I1326" s="36" t="s">
        <v>305</v>
      </c>
      <c r="J1326" s="36" t="s">
        <v>313</v>
      </c>
      <c r="K1326" s="55"/>
      <c r="L1326" s="55"/>
    </row>
    <row r="1327" spans="1:12" customFormat="1" x14ac:dyDescent="0.45">
      <c r="A1327" s="56">
        <v>211</v>
      </c>
      <c r="B1327" s="106">
        <v>100000294551</v>
      </c>
      <c r="C1327" s="56">
        <v>0</v>
      </c>
      <c r="D1327" s="56" t="s">
        <v>1121</v>
      </c>
      <c r="E1327" s="59" t="s">
        <v>2013</v>
      </c>
      <c r="F1327" s="60">
        <v>59000</v>
      </c>
      <c r="G1327" s="60">
        <v>-58999</v>
      </c>
      <c r="H1327" s="59">
        <v>1</v>
      </c>
      <c r="I1327" s="36" t="s">
        <v>305</v>
      </c>
      <c r="J1327" s="36" t="s">
        <v>313</v>
      </c>
      <c r="K1327" s="55"/>
      <c r="L1327" s="55"/>
    </row>
    <row r="1328" spans="1:12" customFormat="1" x14ac:dyDescent="0.45">
      <c r="A1328" s="56">
        <v>212</v>
      </c>
      <c r="B1328" s="106">
        <v>100000294552</v>
      </c>
      <c r="C1328" s="56">
        <v>0</v>
      </c>
      <c r="D1328" s="56" t="s">
        <v>1121</v>
      </c>
      <c r="E1328" s="59" t="s">
        <v>2014</v>
      </c>
      <c r="F1328" s="60">
        <v>59000</v>
      </c>
      <c r="G1328" s="60">
        <v>-58999</v>
      </c>
      <c r="H1328" s="59">
        <v>1</v>
      </c>
      <c r="I1328" s="36" t="s">
        <v>305</v>
      </c>
      <c r="J1328" s="36" t="s">
        <v>313</v>
      </c>
      <c r="K1328" s="55"/>
      <c r="L1328" s="55"/>
    </row>
    <row r="1329" spans="1:12" customFormat="1" x14ac:dyDescent="0.45">
      <c r="A1329" s="56">
        <v>213</v>
      </c>
      <c r="B1329" s="106">
        <v>100000294553</v>
      </c>
      <c r="C1329" s="56">
        <v>0</v>
      </c>
      <c r="D1329" s="56" t="s">
        <v>1121</v>
      </c>
      <c r="E1329" s="59" t="s">
        <v>2015</v>
      </c>
      <c r="F1329" s="60">
        <v>59000</v>
      </c>
      <c r="G1329" s="60">
        <v>-58999</v>
      </c>
      <c r="H1329" s="59">
        <v>1</v>
      </c>
      <c r="I1329" s="36" t="s">
        <v>305</v>
      </c>
      <c r="J1329" s="36" t="s">
        <v>313</v>
      </c>
      <c r="K1329" s="55"/>
      <c r="L1329" s="55"/>
    </row>
    <row r="1330" spans="1:12" customFormat="1" x14ac:dyDescent="0.45">
      <c r="A1330" s="56">
        <v>214</v>
      </c>
      <c r="B1330" s="106">
        <v>100000294554</v>
      </c>
      <c r="C1330" s="56">
        <v>0</v>
      </c>
      <c r="D1330" s="56" t="s">
        <v>1121</v>
      </c>
      <c r="E1330" s="59" t="s">
        <v>2016</v>
      </c>
      <c r="F1330" s="60">
        <v>59000</v>
      </c>
      <c r="G1330" s="60">
        <v>-58999</v>
      </c>
      <c r="H1330" s="59">
        <v>1</v>
      </c>
      <c r="I1330" s="36" t="s">
        <v>305</v>
      </c>
      <c r="J1330" s="36" t="s">
        <v>313</v>
      </c>
      <c r="K1330" s="55"/>
      <c r="L1330" s="55"/>
    </row>
    <row r="1331" spans="1:12" customFormat="1" x14ac:dyDescent="0.45">
      <c r="A1331" s="56">
        <v>215</v>
      </c>
      <c r="B1331" s="106">
        <v>100000294555</v>
      </c>
      <c r="C1331" s="56">
        <v>0</v>
      </c>
      <c r="D1331" s="56" t="s">
        <v>1121</v>
      </c>
      <c r="E1331" s="59" t="s">
        <v>2017</v>
      </c>
      <c r="F1331" s="60">
        <v>59000</v>
      </c>
      <c r="G1331" s="60">
        <v>-58999</v>
      </c>
      <c r="H1331" s="59">
        <v>1</v>
      </c>
      <c r="I1331" s="36" t="s">
        <v>305</v>
      </c>
      <c r="J1331" s="36" t="s">
        <v>313</v>
      </c>
      <c r="K1331" s="55"/>
      <c r="L1331" s="55"/>
    </row>
    <row r="1332" spans="1:12" customFormat="1" x14ac:dyDescent="0.45">
      <c r="A1332" s="56">
        <v>216</v>
      </c>
      <c r="B1332" s="106">
        <v>100000294556</v>
      </c>
      <c r="C1332" s="56">
        <v>0</v>
      </c>
      <c r="D1332" s="56" t="s">
        <v>1121</v>
      </c>
      <c r="E1332" s="59" t="s">
        <v>2018</v>
      </c>
      <c r="F1332" s="60">
        <v>59000</v>
      </c>
      <c r="G1332" s="60">
        <v>-58999</v>
      </c>
      <c r="H1332" s="59">
        <v>1</v>
      </c>
      <c r="I1332" s="36" t="s">
        <v>305</v>
      </c>
      <c r="J1332" s="36" t="s">
        <v>313</v>
      </c>
      <c r="K1332" s="55"/>
      <c r="L1332" s="55"/>
    </row>
    <row r="1333" spans="1:12" customFormat="1" x14ac:dyDescent="0.45">
      <c r="A1333" s="56">
        <v>217</v>
      </c>
      <c r="B1333" s="106">
        <v>100000294557</v>
      </c>
      <c r="C1333" s="56">
        <v>0</v>
      </c>
      <c r="D1333" s="56" t="s">
        <v>1121</v>
      </c>
      <c r="E1333" s="59" t="s">
        <v>2019</v>
      </c>
      <c r="F1333" s="60">
        <v>59000</v>
      </c>
      <c r="G1333" s="60">
        <v>-58999</v>
      </c>
      <c r="H1333" s="59">
        <v>1</v>
      </c>
      <c r="I1333" s="36" t="s">
        <v>305</v>
      </c>
      <c r="J1333" s="36" t="s">
        <v>313</v>
      </c>
      <c r="K1333" s="55"/>
      <c r="L1333" s="55"/>
    </row>
    <row r="1334" spans="1:12" customFormat="1" x14ac:dyDescent="0.45">
      <c r="A1334" s="56">
        <v>218</v>
      </c>
      <c r="B1334" s="106">
        <v>100000294558</v>
      </c>
      <c r="C1334" s="56">
        <v>0</v>
      </c>
      <c r="D1334" s="56" t="s">
        <v>1121</v>
      </c>
      <c r="E1334" s="59" t="s">
        <v>2020</v>
      </c>
      <c r="F1334" s="60">
        <v>59000</v>
      </c>
      <c r="G1334" s="60">
        <v>-58999</v>
      </c>
      <c r="H1334" s="59">
        <v>1</v>
      </c>
      <c r="I1334" s="36" t="s">
        <v>305</v>
      </c>
      <c r="J1334" s="36" t="s">
        <v>313</v>
      </c>
      <c r="K1334" s="55"/>
      <c r="L1334" s="55"/>
    </row>
    <row r="1335" spans="1:12" customFormat="1" x14ac:dyDescent="0.45">
      <c r="A1335" s="56">
        <v>219</v>
      </c>
      <c r="B1335" s="106">
        <v>100000308655</v>
      </c>
      <c r="C1335" s="56">
        <v>0</v>
      </c>
      <c r="D1335" s="56" t="s">
        <v>478</v>
      </c>
      <c r="E1335" s="59" t="s">
        <v>2021</v>
      </c>
      <c r="F1335" s="60">
        <v>500000</v>
      </c>
      <c r="G1335" s="60">
        <v>-499999</v>
      </c>
      <c r="H1335" s="59">
        <v>1</v>
      </c>
      <c r="I1335" s="36" t="s">
        <v>305</v>
      </c>
      <c r="J1335" s="36" t="s">
        <v>313</v>
      </c>
      <c r="K1335" s="55"/>
      <c r="L1335" s="55"/>
    </row>
    <row r="1336" spans="1:12" customFormat="1" x14ac:dyDescent="0.45">
      <c r="A1336" s="56">
        <v>220</v>
      </c>
      <c r="B1336" s="106">
        <v>100000582064</v>
      </c>
      <c r="C1336" s="56">
        <v>0</v>
      </c>
      <c r="D1336" s="56" t="s">
        <v>49</v>
      </c>
      <c r="E1336" s="59" t="s">
        <v>2022</v>
      </c>
      <c r="F1336" s="60">
        <v>493810</v>
      </c>
      <c r="G1336" s="60">
        <v>-493809</v>
      </c>
      <c r="H1336" s="59">
        <v>1</v>
      </c>
      <c r="I1336" s="36" t="s">
        <v>305</v>
      </c>
      <c r="J1336" s="36" t="s">
        <v>313</v>
      </c>
      <c r="K1336" s="55"/>
      <c r="L1336" s="55"/>
    </row>
    <row r="1337" spans="1:12" customFormat="1" x14ac:dyDescent="0.45">
      <c r="A1337" s="56">
        <v>221</v>
      </c>
      <c r="B1337" s="106">
        <v>100000582065</v>
      </c>
      <c r="C1337" s="56">
        <v>0</v>
      </c>
      <c r="D1337" s="56" t="s">
        <v>49</v>
      </c>
      <c r="E1337" s="59" t="s">
        <v>2023</v>
      </c>
      <c r="F1337" s="60">
        <v>450000</v>
      </c>
      <c r="G1337" s="60">
        <v>-449999</v>
      </c>
      <c r="H1337" s="59">
        <v>1</v>
      </c>
      <c r="I1337" s="36" t="s">
        <v>305</v>
      </c>
      <c r="J1337" s="36" t="s">
        <v>313</v>
      </c>
      <c r="K1337" s="55"/>
      <c r="L1337" s="55"/>
    </row>
    <row r="1338" spans="1:12" customFormat="1" x14ac:dyDescent="0.45">
      <c r="A1338" s="56">
        <v>222</v>
      </c>
      <c r="B1338" s="106">
        <v>100000582066</v>
      </c>
      <c r="C1338" s="56">
        <v>0</v>
      </c>
      <c r="D1338" s="56" t="s">
        <v>49</v>
      </c>
      <c r="E1338" s="59" t="s">
        <v>2024</v>
      </c>
      <c r="F1338" s="60">
        <v>264500</v>
      </c>
      <c r="G1338" s="60">
        <v>-264499</v>
      </c>
      <c r="H1338" s="59">
        <v>1</v>
      </c>
      <c r="I1338" s="36" t="s">
        <v>305</v>
      </c>
      <c r="J1338" s="36" t="s">
        <v>313</v>
      </c>
      <c r="K1338" s="55"/>
      <c r="L1338" s="55"/>
    </row>
    <row r="1339" spans="1:12" customFormat="1" x14ac:dyDescent="0.45">
      <c r="A1339" s="56">
        <v>223</v>
      </c>
      <c r="B1339" s="106">
        <v>100000582067</v>
      </c>
      <c r="C1339" s="56">
        <v>0</v>
      </c>
      <c r="D1339" s="56" t="s">
        <v>49</v>
      </c>
      <c r="E1339" s="59" t="s">
        <v>2025</v>
      </c>
      <c r="F1339" s="60">
        <v>314000</v>
      </c>
      <c r="G1339" s="60">
        <v>-313999</v>
      </c>
      <c r="H1339" s="59">
        <v>1</v>
      </c>
      <c r="I1339" s="36" t="s">
        <v>305</v>
      </c>
      <c r="J1339" s="36" t="s">
        <v>313</v>
      </c>
      <c r="K1339" s="55"/>
      <c r="L1339" s="55"/>
    </row>
    <row r="1340" spans="1:12" customFormat="1" x14ac:dyDescent="0.45">
      <c r="A1340" s="56">
        <v>224</v>
      </c>
      <c r="B1340" s="106">
        <v>100000582068</v>
      </c>
      <c r="C1340" s="56">
        <v>0</v>
      </c>
      <c r="D1340" s="56" t="s">
        <v>49</v>
      </c>
      <c r="E1340" s="59" t="s">
        <v>2026</v>
      </c>
      <c r="F1340" s="60">
        <v>307249</v>
      </c>
      <c r="G1340" s="60">
        <v>-307248</v>
      </c>
      <c r="H1340" s="59">
        <v>1</v>
      </c>
      <c r="I1340" s="36" t="s">
        <v>305</v>
      </c>
      <c r="J1340" s="36" t="s">
        <v>313</v>
      </c>
      <c r="K1340" s="55"/>
      <c r="L1340" s="55"/>
    </row>
    <row r="1341" spans="1:12" customFormat="1" x14ac:dyDescent="0.45">
      <c r="A1341" s="56">
        <v>225</v>
      </c>
      <c r="B1341" s="106">
        <v>100000582069</v>
      </c>
      <c r="C1341" s="56">
        <v>0</v>
      </c>
      <c r="D1341" s="56" t="s">
        <v>49</v>
      </c>
      <c r="E1341" s="59" t="s">
        <v>2027</v>
      </c>
      <c r="F1341" s="60">
        <v>307249</v>
      </c>
      <c r="G1341" s="60">
        <v>-307248</v>
      </c>
      <c r="H1341" s="59">
        <v>1</v>
      </c>
      <c r="I1341" s="36" t="s">
        <v>305</v>
      </c>
      <c r="J1341" s="36" t="s">
        <v>313</v>
      </c>
      <c r="K1341" s="55"/>
      <c r="L1341" s="55"/>
    </row>
    <row r="1342" spans="1:12" customFormat="1" x14ac:dyDescent="0.45">
      <c r="A1342" s="56">
        <v>226</v>
      </c>
      <c r="B1342" s="106">
        <v>100000582070</v>
      </c>
      <c r="C1342" s="56">
        <v>0</v>
      </c>
      <c r="D1342" s="56" t="s">
        <v>49</v>
      </c>
      <c r="E1342" s="59" t="s">
        <v>2028</v>
      </c>
      <c r="F1342" s="60">
        <v>343500</v>
      </c>
      <c r="G1342" s="60">
        <v>-343499</v>
      </c>
      <c r="H1342" s="59">
        <v>1</v>
      </c>
      <c r="I1342" s="36" t="s">
        <v>305</v>
      </c>
      <c r="J1342" s="36" t="s">
        <v>313</v>
      </c>
      <c r="K1342" s="55"/>
      <c r="L1342" s="55"/>
    </row>
    <row r="1343" spans="1:12" customFormat="1" x14ac:dyDescent="0.45">
      <c r="A1343" s="56">
        <v>227</v>
      </c>
      <c r="B1343" s="106">
        <v>100000582071</v>
      </c>
      <c r="C1343" s="56">
        <v>0</v>
      </c>
      <c r="D1343" s="56" t="s">
        <v>49</v>
      </c>
      <c r="E1343" s="59" t="s">
        <v>2029</v>
      </c>
      <c r="F1343" s="60">
        <v>343500</v>
      </c>
      <c r="G1343" s="60">
        <v>-343499</v>
      </c>
      <c r="H1343" s="59">
        <v>1</v>
      </c>
      <c r="I1343" s="36" t="s">
        <v>305</v>
      </c>
      <c r="J1343" s="36" t="s">
        <v>313</v>
      </c>
      <c r="K1343" s="55"/>
      <c r="L1343" s="55"/>
    </row>
    <row r="1344" spans="1:12" customFormat="1" x14ac:dyDescent="0.45">
      <c r="A1344" s="56">
        <v>228</v>
      </c>
      <c r="B1344" s="106">
        <v>100000582072</v>
      </c>
      <c r="C1344" s="56">
        <v>0</v>
      </c>
      <c r="D1344" s="56" t="s">
        <v>49</v>
      </c>
      <c r="E1344" s="59" t="s">
        <v>2030</v>
      </c>
      <c r="F1344" s="60">
        <v>343500</v>
      </c>
      <c r="G1344" s="60">
        <v>-343499</v>
      </c>
      <c r="H1344" s="59">
        <v>1</v>
      </c>
      <c r="I1344" s="36" t="s">
        <v>305</v>
      </c>
      <c r="J1344" s="36" t="s">
        <v>313</v>
      </c>
      <c r="K1344" s="55"/>
      <c r="L1344" s="55"/>
    </row>
    <row r="1345" spans="1:12" customFormat="1" x14ac:dyDescent="0.45">
      <c r="A1345" s="56">
        <v>229</v>
      </c>
      <c r="B1345" s="106">
        <v>100000582073</v>
      </c>
      <c r="C1345" s="56">
        <v>0</v>
      </c>
      <c r="D1345" s="56" t="s">
        <v>49</v>
      </c>
      <c r="E1345" s="59" t="s">
        <v>2031</v>
      </c>
      <c r="F1345" s="60">
        <v>409500</v>
      </c>
      <c r="G1345" s="60">
        <v>-409499</v>
      </c>
      <c r="H1345" s="59">
        <v>1</v>
      </c>
      <c r="I1345" s="36" t="s">
        <v>305</v>
      </c>
      <c r="J1345" s="36" t="s">
        <v>313</v>
      </c>
      <c r="K1345" s="55"/>
      <c r="L1345" s="55"/>
    </row>
    <row r="1346" spans="1:12" customFormat="1" x14ac:dyDescent="0.45">
      <c r="A1346" s="56">
        <v>230</v>
      </c>
      <c r="B1346" s="106">
        <v>100000582074</v>
      </c>
      <c r="C1346" s="56">
        <v>0</v>
      </c>
      <c r="D1346" s="56" t="s">
        <v>49</v>
      </c>
      <c r="E1346" s="59" t="s">
        <v>2032</v>
      </c>
      <c r="F1346" s="60">
        <v>409500</v>
      </c>
      <c r="G1346" s="60">
        <v>-409499</v>
      </c>
      <c r="H1346" s="59">
        <v>1</v>
      </c>
      <c r="I1346" s="36" t="s">
        <v>305</v>
      </c>
      <c r="J1346" s="36" t="s">
        <v>313</v>
      </c>
      <c r="K1346" s="55"/>
      <c r="L1346" s="55"/>
    </row>
    <row r="1347" spans="1:12" customFormat="1" x14ac:dyDescent="0.45">
      <c r="A1347" s="56">
        <v>231</v>
      </c>
      <c r="B1347" s="106">
        <v>100000582075</v>
      </c>
      <c r="C1347" s="56">
        <v>0</v>
      </c>
      <c r="D1347" s="56" t="s">
        <v>49</v>
      </c>
      <c r="E1347" s="59" t="s">
        <v>2033</v>
      </c>
      <c r="F1347" s="60">
        <v>325500</v>
      </c>
      <c r="G1347" s="60">
        <v>-325499</v>
      </c>
      <c r="H1347" s="59">
        <v>1</v>
      </c>
      <c r="I1347" s="36" t="s">
        <v>305</v>
      </c>
      <c r="J1347" s="36" t="s">
        <v>313</v>
      </c>
      <c r="K1347" s="55"/>
      <c r="L1347" s="55"/>
    </row>
    <row r="1348" spans="1:12" customFormat="1" x14ac:dyDescent="0.45">
      <c r="A1348" s="56">
        <v>232</v>
      </c>
      <c r="B1348" s="106">
        <v>100000582076</v>
      </c>
      <c r="C1348" s="56">
        <v>0</v>
      </c>
      <c r="D1348" s="56" t="s">
        <v>49</v>
      </c>
      <c r="E1348" s="59" t="s">
        <v>2034</v>
      </c>
      <c r="F1348" s="60">
        <v>415000</v>
      </c>
      <c r="G1348" s="60">
        <v>-414999</v>
      </c>
      <c r="H1348" s="59">
        <v>1</v>
      </c>
      <c r="I1348" s="36" t="s">
        <v>305</v>
      </c>
      <c r="J1348" s="36" t="s">
        <v>313</v>
      </c>
      <c r="K1348" s="55"/>
      <c r="L1348" s="55"/>
    </row>
    <row r="1349" spans="1:12" customFormat="1" x14ac:dyDescent="0.45">
      <c r="A1349" s="56">
        <v>233</v>
      </c>
      <c r="B1349" s="106">
        <v>100000582077</v>
      </c>
      <c r="C1349" s="56">
        <v>0</v>
      </c>
      <c r="D1349" s="56" t="s">
        <v>49</v>
      </c>
      <c r="E1349" s="59" t="s">
        <v>2035</v>
      </c>
      <c r="F1349" s="60">
        <v>538900</v>
      </c>
      <c r="G1349" s="60">
        <v>-538899</v>
      </c>
      <c r="H1349" s="59">
        <v>1</v>
      </c>
      <c r="I1349" s="36" t="s">
        <v>305</v>
      </c>
      <c r="J1349" s="36" t="s">
        <v>313</v>
      </c>
      <c r="K1349" s="55"/>
      <c r="L1349" s="55"/>
    </row>
    <row r="1350" spans="1:12" customFormat="1" x14ac:dyDescent="0.45">
      <c r="A1350" s="56">
        <v>234</v>
      </c>
      <c r="B1350" s="106">
        <v>100000582078</v>
      </c>
      <c r="C1350" s="56">
        <v>0</v>
      </c>
      <c r="D1350" s="56" t="s">
        <v>49</v>
      </c>
      <c r="E1350" s="59" t="s">
        <v>2036</v>
      </c>
      <c r="F1350" s="60">
        <v>538900</v>
      </c>
      <c r="G1350" s="60">
        <v>-538899</v>
      </c>
      <c r="H1350" s="59">
        <v>1</v>
      </c>
      <c r="I1350" s="36" t="s">
        <v>305</v>
      </c>
      <c r="J1350" s="36" t="s">
        <v>313</v>
      </c>
      <c r="K1350" s="55"/>
      <c r="L1350" s="55"/>
    </row>
    <row r="1351" spans="1:12" customFormat="1" x14ac:dyDescent="0.45">
      <c r="A1351" s="56">
        <v>235</v>
      </c>
      <c r="B1351" s="106">
        <v>100000582079</v>
      </c>
      <c r="C1351" s="56">
        <v>0</v>
      </c>
      <c r="D1351" s="56" t="s">
        <v>49</v>
      </c>
      <c r="E1351" s="59" t="s">
        <v>2037</v>
      </c>
      <c r="F1351" s="60">
        <v>538900</v>
      </c>
      <c r="G1351" s="60">
        <v>-538899</v>
      </c>
      <c r="H1351" s="59">
        <v>1</v>
      </c>
      <c r="I1351" s="36" t="s">
        <v>305</v>
      </c>
      <c r="J1351" s="36" t="s">
        <v>313</v>
      </c>
      <c r="K1351" s="55"/>
      <c r="L1351" s="55"/>
    </row>
    <row r="1352" spans="1:12" customFormat="1" x14ac:dyDescent="0.45">
      <c r="A1352" s="56">
        <v>236</v>
      </c>
      <c r="B1352" s="106">
        <v>100000582080</v>
      </c>
      <c r="C1352" s="56">
        <v>0</v>
      </c>
      <c r="D1352" s="56" t="s">
        <v>49</v>
      </c>
      <c r="E1352" s="59" t="s">
        <v>2038</v>
      </c>
      <c r="F1352" s="60">
        <v>538900</v>
      </c>
      <c r="G1352" s="60">
        <v>-538899</v>
      </c>
      <c r="H1352" s="59">
        <v>1</v>
      </c>
      <c r="I1352" s="36" t="s">
        <v>305</v>
      </c>
      <c r="J1352" s="36" t="s">
        <v>313</v>
      </c>
      <c r="K1352" s="55"/>
      <c r="L1352" s="55"/>
    </row>
    <row r="1353" spans="1:12" customFormat="1" x14ac:dyDescent="0.45">
      <c r="A1353" s="56">
        <v>237</v>
      </c>
      <c r="B1353" s="106">
        <v>100000582081</v>
      </c>
      <c r="C1353" s="56">
        <v>0</v>
      </c>
      <c r="D1353" s="56" t="s">
        <v>49</v>
      </c>
      <c r="E1353" s="59" t="s">
        <v>2039</v>
      </c>
      <c r="F1353" s="60">
        <v>538900</v>
      </c>
      <c r="G1353" s="60">
        <v>-538899</v>
      </c>
      <c r="H1353" s="59">
        <v>1</v>
      </c>
      <c r="I1353" s="36" t="s">
        <v>305</v>
      </c>
      <c r="J1353" s="36" t="s">
        <v>313</v>
      </c>
      <c r="K1353" s="55"/>
      <c r="L1353" s="55"/>
    </row>
    <row r="1354" spans="1:12" customFormat="1" x14ac:dyDescent="0.45">
      <c r="A1354" s="56">
        <v>238</v>
      </c>
      <c r="B1354" s="106">
        <v>100000582082</v>
      </c>
      <c r="C1354" s="56">
        <v>0</v>
      </c>
      <c r="D1354" s="56" t="s">
        <v>49</v>
      </c>
      <c r="E1354" s="59" t="s">
        <v>2040</v>
      </c>
      <c r="F1354" s="60">
        <v>538900</v>
      </c>
      <c r="G1354" s="60">
        <v>-538899</v>
      </c>
      <c r="H1354" s="59">
        <v>1</v>
      </c>
      <c r="I1354" s="36" t="s">
        <v>305</v>
      </c>
      <c r="J1354" s="36" t="s">
        <v>313</v>
      </c>
      <c r="K1354" s="55"/>
      <c r="L1354" s="55"/>
    </row>
    <row r="1355" spans="1:12" customFormat="1" x14ac:dyDescent="0.45">
      <c r="A1355" s="56">
        <v>239</v>
      </c>
      <c r="B1355" s="106">
        <v>100000582083</v>
      </c>
      <c r="C1355" s="56">
        <v>0</v>
      </c>
      <c r="D1355" s="56" t="s">
        <v>49</v>
      </c>
      <c r="E1355" s="59" t="s">
        <v>2041</v>
      </c>
      <c r="F1355" s="60">
        <v>538900</v>
      </c>
      <c r="G1355" s="60">
        <v>-538899</v>
      </c>
      <c r="H1355" s="59">
        <v>1</v>
      </c>
      <c r="I1355" s="36" t="s">
        <v>305</v>
      </c>
      <c r="J1355" s="36" t="s">
        <v>313</v>
      </c>
      <c r="K1355" s="55"/>
      <c r="L1355" s="55"/>
    </row>
    <row r="1356" spans="1:12" customFormat="1" x14ac:dyDescent="0.45">
      <c r="A1356" s="56">
        <v>240</v>
      </c>
      <c r="B1356" s="106">
        <v>100000582084</v>
      </c>
      <c r="C1356" s="56">
        <v>0</v>
      </c>
      <c r="D1356" s="56" t="s">
        <v>49</v>
      </c>
      <c r="E1356" s="59" t="s">
        <v>2042</v>
      </c>
      <c r="F1356" s="60">
        <v>538900</v>
      </c>
      <c r="G1356" s="60">
        <v>-538899</v>
      </c>
      <c r="H1356" s="59">
        <v>1</v>
      </c>
      <c r="I1356" s="36" t="s">
        <v>305</v>
      </c>
      <c r="J1356" s="36" t="s">
        <v>313</v>
      </c>
      <c r="K1356" s="55"/>
      <c r="L1356" s="55"/>
    </row>
    <row r="1357" spans="1:12" customFormat="1" x14ac:dyDescent="0.45">
      <c r="A1357" s="56">
        <v>241</v>
      </c>
      <c r="B1357" s="106">
        <v>100000582085</v>
      </c>
      <c r="C1357" s="56">
        <v>0</v>
      </c>
      <c r="D1357" s="56" t="s">
        <v>49</v>
      </c>
      <c r="E1357" s="59" t="s">
        <v>2043</v>
      </c>
      <c r="F1357" s="60">
        <v>538900</v>
      </c>
      <c r="G1357" s="60">
        <v>-538899</v>
      </c>
      <c r="H1357" s="59">
        <v>1</v>
      </c>
      <c r="I1357" s="36" t="s">
        <v>305</v>
      </c>
      <c r="J1357" s="36" t="s">
        <v>313</v>
      </c>
      <c r="K1357" s="55"/>
      <c r="L1357" s="55"/>
    </row>
    <row r="1358" spans="1:12" customFormat="1" x14ac:dyDescent="0.45">
      <c r="A1358" s="56">
        <v>242</v>
      </c>
      <c r="B1358" s="106">
        <v>100000582086</v>
      </c>
      <c r="C1358" s="56">
        <v>0</v>
      </c>
      <c r="D1358" s="56" t="s">
        <v>49</v>
      </c>
      <c r="E1358" s="59" t="s">
        <v>2044</v>
      </c>
      <c r="F1358" s="60">
        <v>538900</v>
      </c>
      <c r="G1358" s="60">
        <v>-538899</v>
      </c>
      <c r="H1358" s="59">
        <v>1</v>
      </c>
      <c r="I1358" s="36" t="s">
        <v>305</v>
      </c>
      <c r="J1358" s="36" t="s">
        <v>313</v>
      </c>
      <c r="K1358" s="55"/>
      <c r="L1358" s="55"/>
    </row>
    <row r="1359" spans="1:12" customFormat="1" x14ac:dyDescent="0.45">
      <c r="A1359" s="56">
        <v>243</v>
      </c>
      <c r="B1359" s="106">
        <v>100000582087</v>
      </c>
      <c r="C1359" s="56">
        <v>0</v>
      </c>
      <c r="D1359" s="56" t="s">
        <v>49</v>
      </c>
      <c r="E1359" s="59" t="s">
        <v>2045</v>
      </c>
      <c r="F1359" s="60">
        <v>438000</v>
      </c>
      <c r="G1359" s="60">
        <v>-437999</v>
      </c>
      <c r="H1359" s="59">
        <v>1</v>
      </c>
      <c r="I1359" s="36" t="s">
        <v>305</v>
      </c>
      <c r="J1359" s="36" t="s">
        <v>313</v>
      </c>
      <c r="K1359" s="55"/>
      <c r="L1359" s="55"/>
    </row>
    <row r="1360" spans="1:12" customFormat="1" x14ac:dyDescent="0.45">
      <c r="A1360" s="56">
        <v>244</v>
      </c>
      <c r="B1360" s="106">
        <v>100000582088</v>
      </c>
      <c r="C1360" s="56">
        <v>0</v>
      </c>
      <c r="D1360" s="56" t="s">
        <v>49</v>
      </c>
      <c r="E1360" s="59" t="s">
        <v>2046</v>
      </c>
      <c r="F1360" s="60">
        <v>438000</v>
      </c>
      <c r="G1360" s="60">
        <v>-437999</v>
      </c>
      <c r="H1360" s="59">
        <v>1</v>
      </c>
      <c r="I1360" s="36" t="s">
        <v>305</v>
      </c>
      <c r="J1360" s="36" t="s">
        <v>313</v>
      </c>
      <c r="K1360" s="55"/>
      <c r="L1360" s="55"/>
    </row>
    <row r="1361" spans="1:12" customFormat="1" x14ac:dyDescent="0.45">
      <c r="A1361" s="56">
        <v>245</v>
      </c>
      <c r="B1361" s="106">
        <v>100000582089</v>
      </c>
      <c r="C1361" s="56">
        <v>0</v>
      </c>
      <c r="D1361" s="56" t="s">
        <v>49</v>
      </c>
      <c r="E1361" s="59" t="s">
        <v>2047</v>
      </c>
      <c r="F1361" s="60">
        <v>438000</v>
      </c>
      <c r="G1361" s="60">
        <v>-437999</v>
      </c>
      <c r="H1361" s="59">
        <v>1</v>
      </c>
      <c r="I1361" s="36" t="s">
        <v>305</v>
      </c>
      <c r="J1361" s="36" t="s">
        <v>313</v>
      </c>
      <c r="K1361" s="55"/>
      <c r="L1361" s="55"/>
    </row>
    <row r="1362" spans="1:12" customFormat="1" x14ac:dyDescent="0.45">
      <c r="A1362" s="56">
        <v>246</v>
      </c>
      <c r="B1362" s="106">
        <v>100000582090</v>
      </c>
      <c r="C1362" s="56">
        <v>0</v>
      </c>
      <c r="D1362" s="56" t="s">
        <v>49</v>
      </c>
      <c r="E1362" s="59" t="s">
        <v>2048</v>
      </c>
      <c r="F1362" s="60">
        <v>538900</v>
      </c>
      <c r="G1362" s="60">
        <v>-538899</v>
      </c>
      <c r="H1362" s="59">
        <v>1</v>
      </c>
      <c r="I1362" s="36" t="s">
        <v>305</v>
      </c>
      <c r="J1362" s="36" t="s">
        <v>313</v>
      </c>
      <c r="K1362" s="55"/>
      <c r="L1362" s="55"/>
    </row>
    <row r="1363" spans="1:12" customFormat="1" x14ac:dyDescent="0.45">
      <c r="A1363" s="56">
        <v>247</v>
      </c>
      <c r="B1363" s="106">
        <v>100000582091</v>
      </c>
      <c r="C1363" s="56">
        <v>0</v>
      </c>
      <c r="D1363" s="56" t="s">
        <v>49</v>
      </c>
      <c r="E1363" s="59" t="s">
        <v>2049</v>
      </c>
      <c r="F1363" s="60">
        <v>538900</v>
      </c>
      <c r="G1363" s="60">
        <v>-538899</v>
      </c>
      <c r="H1363" s="59">
        <v>1</v>
      </c>
      <c r="I1363" s="36" t="s">
        <v>305</v>
      </c>
      <c r="J1363" s="36" t="s">
        <v>313</v>
      </c>
      <c r="K1363" s="55"/>
      <c r="L1363" s="55"/>
    </row>
    <row r="1364" spans="1:12" customFormat="1" x14ac:dyDescent="0.45">
      <c r="A1364" s="56">
        <v>248</v>
      </c>
      <c r="B1364" s="106">
        <v>100000582092</v>
      </c>
      <c r="C1364" s="56">
        <v>0</v>
      </c>
      <c r="D1364" s="56" t="s">
        <v>49</v>
      </c>
      <c r="E1364" s="59" t="s">
        <v>2050</v>
      </c>
      <c r="F1364" s="60">
        <v>538900</v>
      </c>
      <c r="G1364" s="60">
        <v>-538899</v>
      </c>
      <c r="H1364" s="59">
        <v>1</v>
      </c>
      <c r="I1364" s="36" t="s">
        <v>305</v>
      </c>
      <c r="J1364" s="36" t="s">
        <v>313</v>
      </c>
      <c r="K1364" s="55"/>
      <c r="L1364" s="55"/>
    </row>
    <row r="1365" spans="1:12" customFormat="1" x14ac:dyDescent="0.45">
      <c r="A1365" s="56">
        <v>249</v>
      </c>
      <c r="B1365" s="106">
        <v>100000582093</v>
      </c>
      <c r="C1365" s="56">
        <v>0</v>
      </c>
      <c r="D1365" s="56" t="s">
        <v>49</v>
      </c>
      <c r="E1365" s="59" t="s">
        <v>2051</v>
      </c>
      <c r="F1365" s="60">
        <v>538900</v>
      </c>
      <c r="G1365" s="60">
        <v>-538899</v>
      </c>
      <c r="H1365" s="59">
        <v>1</v>
      </c>
      <c r="I1365" s="36" t="s">
        <v>305</v>
      </c>
      <c r="J1365" s="36" t="s">
        <v>313</v>
      </c>
      <c r="K1365" s="55"/>
      <c r="L1365" s="55"/>
    </row>
    <row r="1366" spans="1:12" customFormat="1" x14ac:dyDescent="0.45">
      <c r="A1366" s="110">
        <v>250</v>
      </c>
      <c r="B1366" s="111">
        <v>100000582094</v>
      </c>
      <c r="C1366" s="110">
        <v>0</v>
      </c>
      <c r="D1366" s="110" t="s">
        <v>49</v>
      </c>
      <c r="E1366" s="112" t="s">
        <v>2052</v>
      </c>
      <c r="F1366" s="113">
        <v>538900</v>
      </c>
      <c r="G1366" s="113">
        <v>-538900</v>
      </c>
      <c r="H1366" s="112">
        <v>0</v>
      </c>
      <c r="I1366" s="36" t="s">
        <v>305</v>
      </c>
      <c r="J1366" s="36" t="s">
        <v>313</v>
      </c>
      <c r="K1366" s="55"/>
      <c r="L1366" s="55"/>
    </row>
    <row r="1367" spans="1:12" customFormat="1" x14ac:dyDescent="0.45">
      <c r="A1367" s="56">
        <v>251</v>
      </c>
      <c r="B1367" s="106">
        <v>100000582095</v>
      </c>
      <c r="C1367" s="56">
        <v>0</v>
      </c>
      <c r="D1367" s="56" t="s">
        <v>49</v>
      </c>
      <c r="E1367" s="59" t="s">
        <v>2053</v>
      </c>
      <c r="F1367" s="60">
        <v>538900</v>
      </c>
      <c r="G1367" s="60">
        <v>-538899</v>
      </c>
      <c r="H1367" s="59">
        <v>1</v>
      </c>
      <c r="I1367" s="36" t="s">
        <v>305</v>
      </c>
      <c r="J1367" s="36" t="s">
        <v>313</v>
      </c>
      <c r="K1367" s="55"/>
      <c r="L1367" s="55"/>
    </row>
    <row r="1368" spans="1:12" customFormat="1" x14ac:dyDescent="0.45">
      <c r="A1368" s="56">
        <v>252</v>
      </c>
      <c r="B1368" s="106">
        <v>100000582096</v>
      </c>
      <c r="C1368" s="56">
        <v>0</v>
      </c>
      <c r="D1368" s="56" t="s">
        <v>49</v>
      </c>
      <c r="E1368" s="59" t="s">
        <v>2054</v>
      </c>
      <c r="F1368" s="60">
        <v>538900</v>
      </c>
      <c r="G1368" s="60">
        <v>-538899</v>
      </c>
      <c r="H1368" s="59">
        <v>1</v>
      </c>
      <c r="I1368" s="36" t="s">
        <v>305</v>
      </c>
      <c r="J1368" s="36" t="s">
        <v>313</v>
      </c>
      <c r="K1368" s="55"/>
      <c r="L1368" s="55"/>
    </row>
    <row r="1369" spans="1:12" customFormat="1" x14ac:dyDescent="0.45">
      <c r="A1369" s="56">
        <v>253</v>
      </c>
      <c r="B1369" s="106">
        <v>100000582097</v>
      </c>
      <c r="C1369" s="56">
        <v>0</v>
      </c>
      <c r="D1369" s="56" t="s">
        <v>49</v>
      </c>
      <c r="E1369" s="59" t="s">
        <v>2055</v>
      </c>
      <c r="F1369" s="60">
        <v>538900</v>
      </c>
      <c r="G1369" s="60">
        <v>-538899</v>
      </c>
      <c r="H1369" s="59">
        <v>1</v>
      </c>
      <c r="I1369" s="36" t="s">
        <v>305</v>
      </c>
      <c r="J1369" s="36" t="s">
        <v>313</v>
      </c>
      <c r="K1369" s="55"/>
      <c r="L1369" s="55"/>
    </row>
    <row r="1370" spans="1:12" customFormat="1" x14ac:dyDescent="0.45">
      <c r="A1370" s="56">
        <v>254</v>
      </c>
      <c r="B1370" s="106">
        <v>100000582098</v>
      </c>
      <c r="C1370" s="56">
        <v>0</v>
      </c>
      <c r="D1370" s="56" t="s">
        <v>49</v>
      </c>
      <c r="E1370" s="59" t="s">
        <v>2056</v>
      </c>
      <c r="F1370" s="60">
        <v>538900</v>
      </c>
      <c r="G1370" s="60">
        <v>-538899</v>
      </c>
      <c r="H1370" s="59">
        <v>1</v>
      </c>
      <c r="I1370" s="36" t="s">
        <v>305</v>
      </c>
      <c r="J1370" s="36" t="s">
        <v>313</v>
      </c>
      <c r="K1370" s="55"/>
      <c r="L1370" s="55"/>
    </row>
    <row r="1371" spans="1:12" customFormat="1" x14ac:dyDescent="0.45">
      <c r="A1371" s="56">
        <v>255</v>
      </c>
      <c r="B1371" s="106">
        <v>100000582099</v>
      </c>
      <c r="C1371" s="56">
        <v>0</v>
      </c>
      <c r="D1371" s="56" t="s">
        <v>49</v>
      </c>
      <c r="E1371" s="59" t="s">
        <v>2057</v>
      </c>
      <c r="F1371" s="60">
        <v>538900</v>
      </c>
      <c r="G1371" s="60">
        <v>-538899</v>
      </c>
      <c r="H1371" s="59">
        <v>1</v>
      </c>
      <c r="I1371" s="36" t="s">
        <v>305</v>
      </c>
      <c r="J1371" s="36" t="s">
        <v>313</v>
      </c>
      <c r="K1371" s="55"/>
      <c r="L1371" s="55"/>
    </row>
    <row r="1372" spans="1:12" customFormat="1" x14ac:dyDescent="0.45">
      <c r="A1372" s="56">
        <v>256</v>
      </c>
      <c r="B1372" s="106">
        <v>100000582100</v>
      </c>
      <c r="C1372" s="56">
        <v>0</v>
      </c>
      <c r="D1372" s="56" t="s">
        <v>49</v>
      </c>
      <c r="E1372" s="59" t="s">
        <v>2058</v>
      </c>
      <c r="F1372" s="60">
        <v>538900</v>
      </c>
      <c r="G1372" s="60">
        <v>-538899</v>
      </c>
      <c r="H1372" s="59">
        <v>1</v>
      </c>
      <c r="I1372" s="36" t="s">
        <v>305</v>
      </c>
      <c r="J1372" s="36" t="s">
        <v>313</v>
      </c>
      <c r="K1372" s="55"/>
      <c r="L1372" s="55"/>
    </row>
    <row r="1373" spans="1:12" customFormat="1" x14ac:dyDescent="0.45">
      <c r="A1373" s="56">
        <v>257</v>
      </c>
      <c r="B1373" s="106">
        <v>100000582101</v>
      </c>
      <c r="C1373" s="56">
        <v>0</v>
      </c>
      <c r="D1373" s="56" t="s">
        <v>49</v>
      </c>
      <c r="E1373" s="59" t="s">
        <v>2059</v>
      </c>
      <c r="F1373" s="60">
        <v>538900</v>
      </c>
      <c r="G1373" s="60">
        <v>-538899</v>
      </c>
      <c r="H1373" s="59">
        <v>1</v>
      </c>
      <c r="I1373" s="36" t="s">
        <v>305</v>
      </c>
      <c r="J1373" s="36" t="s">
        <v>313</v>
      </c>
      <c r="K1373" s="55"/>
      <c r="L1373" s="55"/>
    </row>
    <row r="1374" spans="1:12" customFormat="1" x14ac:dyDescent="0.45">
      <c r="A1374" s="56">
        <v>258</v>
      </c>
      <c r="B1374" s="106">
        <v>100000582102</v>
      </c>
      <c r="C1374" s="56">
        <v>0</v>
      </c>
      <c r="D1374" s="56" t="s">
        <v>49</v>
      </c>
      <c r="E1374" s="59" t="s">
        <v>2060</v>
      </c>
      <c r="F1374" s="60">
        <v>538900</v>
      </c>
      <c r="G1374" s="60">
        <v>-538899</v>
      </c>
      <c r="H1374" s="59">
        <v>1</v>
      </c>
      <c r="I1374" s="36" t="s">
        <v>305</v>
      </c>
      <c r="J1374" s="36" t="s">
        <v>313</v>
      </c>
      <c r="K1374" s="55"/>
      <c r="L1374" s="55"/>
    </row>
    <row r="1375" spans="1:12" customFormat="1" x14ac:dyDescent="0.45">
      <c r="A1375" s="56">
        <v>259</v>
      </c>
      <c r="B1375" s="106">
        <v>100000582103</v>
      </c>
      <c r="C1375" s="56">
        <v>0</v>
      </c>
      <c r="D1375" s="56" t="s">
        <v>49</v>
      </c>
      <c r="E1375" s="59" t="s">
        <v>2061</v>
      </c>
      <c r="F1375" s="60">
        <v>538900</v>
      </c>
      <c r="G1375" s="60">
        <v>-538899</v>
      </c>
      <c r="H1375" s="59">
        <v>1</v>
      </c>
      <c r="I1375" s="36" t="s">
        <v>305</v>
      </c>
      <c r="J1375" s="36" t="s">
        <v>313</v>
      </c>
      <c r="K1375" s="55"/>
      <c r="L1375" s="55"/>
    </row>
    <row r="1376" spans="1:12" customFormat="1" x14ac:dyDescent="0.45">
      <c r="A1376" s="56">
        <v>260</v>
      </c>
      <c r="B1376" s="106">
        <v>100000582104</v>
      </c>
      <c r="C1376" s="56">
        <v>0</v>
      </c>
      <c r="D1376" s="56" t="s">
        <v>49</v>
      </c>
      <c r="E1376" s="59" t="s">
        <v>2062</v>
      </c>
      <c r="F1376" s="60">
        <v>538900</v>
      </c>
      <c r="G1376" s="60">
        <v>-538899</v>
      </c>
      <c r="H1376" s="59">
        <v>1</v>
      </c>
      <c r="I1376" s="36" t="s">
        <v>305</v>
      </c>
      <c r="J1376" s="36" t="s">
        <v>313</v>
      </c>
      <c r="K1376" s="55"/>
      <c r="L1376" s="55"/>
    </row>
    <row r="1377" spans="1:12" customFormat="1" x14ac:dyDescent="0.45">
      <c r="A1377" s="56">
        <v>261</v>
      </c>
      <c r="B1377" s="106">
        <v>100000582105</v>
      </c>
      <c r="C1377" s="56">
        <v>0</v>
      </c>
      <c r="D1377" s="56" t="s">
        <v>49</v>
      </c>
      <c r="E1377" s="59" t="s">
        <v>2063</v>
      </c>
      <c r="F1377" s="60">
        <v>538900</v>
      </c>
      <c r="G1377" s="60">
        <v>-538899</v>
      </c>
      <c r="H1377" s="59">
        <v>1</v>
      </c>
      <c r="I1377" s="36" t="s">
        <v>305</v>
      </c>
      <c r="J1377" s="36" t="s">
        <v>313</v>
      </c>
      <c r="K1377" s="55"/>
      <c r="L1377" s="55"/>
    </row>
    <row r="1378" spans="1:12" customFormat="1" x14ac:dyDescent="0.45">
      <c r="A1378" s="56">
        <v>262</v>
      </c>
      <c r="B1378" s="106">
        <v>100000582106</v>
      </c>
      <c r="C1378" s="56">
        <v>0</v>
      </c>
      <c r="D1378" s="56" t="s">
        <v>49</v>
      </c>
      <c r="E1378" s="59" t="s">
        <v>2064</v>
      </c>
      <c r="F1378" s="60">
        <v>538900</v>
      </c>
      <c r="G1378" s="60">
        <v>-538899</v>
      </c>
      <c r="H1378" s="59">
        <v>1</v>
      </c>
      <c r="I1378" s="36" t="s">
        <v>305</v>
      </c>
      <c r="J1378" s="36" t="s">
        <v>313</v>
      </c>
      <c r="K1378" s="55"/>
      <c r="L1378" s="55"/>
    </row>
    <row r="1379" spans="1:12" customFormat="1" x14ac:dyDescent="0.45">
      <c r="A1379" s="56">
        <v>263</v>
      </c>
      <c r="B1379" s="106">
        <v>100000582107</v>
      </c>
      <c r="C1379" s="56">
        <v>0</v>
      </c>
      <c r="D1379" s="56" t="s">
        <v>49</v>
      </c>
      <c r="E1379" s="59" t="s">
        <v>2065</v>
      </c>
      <c r="F1379" s="60">
        <v>538900</v>
      </c>
      <c r="G1379" s="60">
        <v>-538899</v>
      </c>
      <c r="H1379" s="59">
        <v>1</v>
      </c>
      <c r="I1379" s="36" t="s">
        <v>305</v>
      </c>
      <c r="J1379" s="36" t="s">
        <v>313</v>
      </c>
      <c r="K1379" s="55"/>
      <c r="L1379" s="55"/>
    </row>
    <row r="1380" spans="1:12" customFormat="1" x14ac:dyDescent="0.45">
      <c r="A1380" s="56">
        <v>264</v>
      </c>
      <c r="B1380" s="106">
        <v>100000582108</v>
      </c>
      <c r="C1380" s="56">
        <v>0</v>
      </c>
      <c r="D1380" s="56" t="s">
        <v>49</v>
      </c>
      <c r="E1380" s="59" t="s">
        <v>2066</v>
      </c>
      <c r="F1380" s="60">
        <v>538900</v>
      </c>
      <c r="G1380" s="60">
        <v>-538899</v>
      </c>
      <c r="H1380" s="59">
        <v>1</v>
      </c>
      <c r="I1380" s="36" t="s">
        <v>305</v>
      </c>
      <c r="J1380" s="36" t="s">
        <v>313</v>
      </c>
      <c r="K1380" s="55"/>
      <c r="L1380" s="55"/>
    </row>
    <row r="1381" spans="1:12" customFormat="1" x14ac:dyDescent="0.45">
      <c r="A1381" s="56">
        <v>265</v>
      </c>
      <c r="B1381" s="106">
        <v>100000582109</v>
      </c>
      <c r="C1381" s="56">
        <v>0</v>
      </c>
      <c r="D1381" s="56" t="s">
        <v>49</v>
      </c>
      <c r="E1381" s="59" t="s">
        <v>2067</v>
      </c>
      <c r="F1381" s="60">
        <v>538900</v>
      </c>
      <c r="G1381" s="60">
        <v>-538899</v>
      </c>
      <c r="H1381" s="59">
        <v>1</v>
      </c>
      <c r="I1381" s="36" t="s">
        <v>305</v>
      </c>
      <c r="J1381" s="36" t="s">
        <v>313</v>
      </c>
      <c r="K1381" s="55"/>
      <c r="L1381" s="55"/>
    </row>
    <row r="1382" spans="1:12" customFormat="1" x14ac:dyDescent="0.45">
      <c r="A1382" s="56">
        <v>266</v>
      </c>
      <c r="B1382" s="106">
        <v>100000582110</v>
      </c>
      <c r="C1382" s="56">
        <v>0</v>
      </c>
      <c r="D1382" s="56" t="s">
        <v>49</v>
      </c>
      <c r="E1382" s="59" t="s">
        <v>2068</v>
      </c>
      <c r="F1382" s="60">
        <v>200000</v>
      </c>
      <c r="G1382" s="60">
        <v>-199999</v>
      </c>
      <c r="H1382" s="59">
        <v>1</v>
      </c>
      <c r="I1382" s="36" t="s">
        <v>305</v>
      </c>
      <c r="J1382" s="36" t="s">
        <v>313</v>
      </c>
      <c r="K1382" s="55"/>
      <c r="L1382" s="55"/>
    </row>
    <row r="1383" spans="1:12" customFormat="1" x14ac:dyDescent="0.45">
      <c r="A1383" s="56">
        <v>267</v>
      </c>
      <c r="B1383" s="106">
        <v>100000582111</v>
      </c>
      <c r="C1383" s="56">
        <v>0</v>
      </c>
      <c r="D1383" s="56" t="s">
        <v>49</v>
      </c>
      <c r="E1383" s="59" t="s">
        <v>2069</v>
      </c>
      <c r="F1383" s="60">
        <v>560000</v>
      </c>
      <c r="G1383" s="60">
        <v>-559999</v>
      </c>
      <c r="H1383" s="59">
        <v>1</v>
      </c>
      <c r="I1383" s="36" t="s">
        <v>305</v>
      </c>
      <c r="J1383" s="36" t="s">
        <v>313</v>
      </c>
      <c r="K1383" s="55"/>
      <c r="L1383" s="55"/>
    </row>
    <row r="1384" spans="1:12" customFormat="1" x14ac:dyDescent="0.45">
      <c r="A1384" s="56">
        <v>268</v>
      </c>
      <c r="B1384" s="106">
        <v>100000582112</v>
      </c>
      <c r="C1384" s="56">
        <v>0</v>
      </c>
      <c r="D1384" s="56" t="s">
        <v>49</v>
      </c>
      <c r="E1384" s="59" t="s">
        <v>2070</v>
      </c>
      <c r="F1384" s="60">
        <v>2888000</v>
      </c>
      <c r="G1384" s="60">
        <v>-2887999</v>
      </c>
      <c r="H1384" s="59">
        <v>1</v>
      </c>
      <c r="I1384" s="36" t="s">
        <v>305</v>
      </c>
      <c r="J1384" s="36" t="s">
        <v>313</v>
      </c>
      <c r="K1384" s="55"/>
      <c r="L1384" s="55"/>
    </row>
    <row r="1385" spans="1:12" customFormat="1" x14ac:dyDescent="0.45">
      <c r="A1385" s="56">
        <v>269</v>
      </c>
      <c r="B1385" s="106">
        <v>100000582114</v>
      </c>
      <c r="C1385" s="56">
        <v>0</v>
      </c>
      <c r="D1385" s="56" t="s">
        <v>49</v>
      </c>
      <c r="E1385" s="59" t="s">
        <v>2071</v>
      </c>
      <c r="F1385" s="60">
        <v>836000</v>
      </c>
      <c r="G1385" s="60">
        <v>-835999</v>
      </c>
      <c r="H1385" s="59">
        <v>1</v>
      </c>
      <c r="I1385" s="36" t="s">
        <v>305</v>
      </c>
      <c r="J1385" s="36" t="s">
        <v>313</v>
      </c>
      <c r="K1385" s="55"/>
      <c r="L1385" s="55"/>
    </row>
    <row r="1386" spans="1:12" customFormat="1" x14ac:dyDescent="0.45">
      <c r="A1386" s="56">
        <v>270</v>
      </c>
      <c r="B1386" s="106">
        <v>100000582115</v>
      </c>
      <c r="C1386" s="56">
        <v>0</v>
      </c>
      <c r="D1386" s="56" t="s">
        <v>49</v>
      </c>
      <c r="E1386" s="59" t="s">
        <v>2072</v>
      </c>
      <c r="F1386" s="60">
        <v>770000</v>
      </c>
      <c r="G1386" s="60">
        <v>-769999</v>
      </c>
      <c r="H1386" s="59">
        <v>1</v>
      </c>
      <c r="I1386" s="36" t="s">
        <v>305</v>
      </c>
      <c r="J1386" s="36" t="s">
        <v>313</v>
      </c>
      <c r="K1386" s="55"/>
      <c r="L1386" s="55"/>
    </row>
    <row r="1387" spans="1:12" customFormat="1" x14ac:dyDescent="0.45">
      <c r="A1387" s="56">
        <v>271</v>
      </c>
      <c r="B1387" s="106">
        <v>100000582116</v>
      </c>
      <c r="C1387" s="56">
        <v>0</v>
      </c>
      <c r="D1387" s="56" t="s">
        <v>49</v>
      </c>
      <c r="E1387" s="59" t="s">
        <v>2073</v>
      </c>
      <c r="F1387" s="60">
        <v>756500</v>
      </c>
      <c r="G1387" s="60">
        <v>-756499</v>
      </c>
      <c r="H1387" s="59">
        <v>1</v>
      </c>
      <c r="I1387" s="36" t="s">
        <v>305</v>
      </c>
      <c r="J1387" s="36" t="s">
        <v>313</v>
      </c>
      <c r="K1387" s="55"/>
      <c r="L1387" s="55"/>
    </row>
    <row r="1388" spans="1:12" customFormat="1" x14ac:dyDescent="0.45">
      <c r="A1388" s="56">
        <v>272</v>
      </c>
      <c r="B1388" s="106">
        <v>100000582117</v>
      </c>
      <c r="C1388" s="56">
        <v>0</v>
      </c>
      <c r="D1388" s="56" t="s">
        <v>49</v>
      </c>
      <c r="E1388" s="59" t="s">
        <v>2074</v>
      </c>
      <c r="F1388" s="60">
        <v>756500</v>
      </c>
      <c r="G1388" s="60">
        <v>-756499</v>
      </c>
      <c r="H1388" s="59">
        <v>1</v>
      </c>
      <c r="I1388" s="36" t="s">
        <v>305</v>
      </c>
      <c r="J1388" s="36" t="s">
        <v>313</v>
      </c>
      <c r="K1388" s="55"/>
      <c r="L1388" s="55"/>
    </row>
    <row r="1389" spans="1:12" customFormat="1" x14ac:dyDescent="0.45">
      <c r="A1389" s="56">
        <v>273</v>
      </c>
      <c r="B1389" s="106">
        <v>100000582118</v>
      </c>
      <c r="C1389" s="56">
        <v>0</v>
      </c>
      <c r="D1389" s="56" t="s">
        <v>49</v>
      </c>
      <c r="E1389" s="59" t="s">
        <v>2075</v>
      </c>
      <c r="F1389" s="60">
        <v>642000</v>
      </c>
      <c r="G1389" s="60">
        <v>-641999</v>
      </c>
      <c r="H1389" s="59">
        <v>1</v>
      </c>
      <c r="I1389" s="36" t="s">
        <v>305</v>
      </c>
      <c r="J1389" s="36" t="s">
        <v>313</v>
      </c>
      <c r="K1389" s="55"/>
      <c r="L1389" s="55"/>
    </row>
    <row r="1390" spans="1:12" customFormat="1" x14ac:dyDescent="0.45">
      <c r="A1390" s="56">
        <v>274</v>
      </c>
      <c r="B1390" s="106">
        <v>100000582157</v>
      </c>
      <c r="C1390" s="56">
        <v>0</v>
      </c>
      <c r="D1390" s="56" t="s">
        <v>49</v>
      </c>
      <c r="E1390" s="59" t="s">
        <v>2076</v>
      </c>
      <c r="F1390" s="60">
        <v>538900</v>
      </c>
      <c r="G1390" s="60">
        <v>-538899</v>
      </c>
      <c r="H1390" s="59">
        <v>1</v>
      </c>
      <c r="I1390" s="36" t="s">
        <v>305</v>
      </c>
      <c r="J1390" s="36" t="s">
        <v>313</v>
      </c>
      <c r="K1390" s="55"/>
      <c r="L1390" s="55"/>
    </row>
    <row r="1391" spans="1:12" customFormat="1" x14ac:dyDescent="0.45">
      <c r="A1391" s="56">
        <v>275</v>
      </c>
      <c r="B1391" s="106">
        <v>100000582245</v>
      </c>
      <c r="C1391" s="56">
        <v>0</v>
      </c>
      <c r="D1391" s="56" t="s">
        <v>49</v>
      </c>
      <c r="E1391" s="59" t="s">
        <v>2077</v>
      </c>
      <c r="F1391" s="60">
        <v>473000</v>
      </c>
      <c r="G1391" s="60">
        <v>-472999</v>
      </c>
      <c r="H1391" s="59">
        <v>1</v>
      </c>
      <c r="I1391" s="36" t="s">
        <v>305</v>
      </c>
      <c r="J1391" s="36" t="s">
        <v>313</v>
      </c>
      <c r="K1391" s="55"/>
      <c r="L1391" s="55"/>
    </row>
    <row r="1392" spans="1:12" customFormat="1" x14ac:dyDescent="0.45">
      <c r="A1392" s="56">
        <v>276</v>
      </c>
      <c r="B1392" s="106">
        <v>100000582246</v>
      </c>
      <c r="C1392" s="56">
        <v>0</v>
      </c>
      <c r="D1392" s="56" t="s">
        <v>49</v>
      </c>
      <c r="E1392" s="59" t="s">
        <v>2078</v>
      </c>
      <c r="F1392" s="60">
        <v>473000</v>
      </c>
      <c r="G1392" s="60">
        <v>-472999</v>
      </c>
      <c r="H1392" s="59">
        <v>1</v>
      </c>
      <c r="I1392" s="36" t="s">
        <v>305</v>
      </c>
      <c r="J1392" s="36" t="s">
        <v>313</v>
      </c>
      <c r="K1392" s="55"/>
      <c r="L1392" s="55"/>
    </row>
    <row r="1393" spans="1:12" customFormat="1" x14ac:dyDescent="0.45">
      <c r="A1393" s="56">
        <v>277</v>
      </c>
      <c r="B1393" s="106">
        <v>100000582247</v>
      </c>
      <c r="C1393" s="56">
        <v>0</v>
      </c>
      <c r="D1393" s="56" t="s">
        <v>49</v>
      </c>
      <c r="E1393" s="59" t="s">
        <v>2079</v>
      </c>
      <c r="F1393" s="60">
        <v>473000</v>
      </c>
      <c r="G1393" s="60">
        <v>-472999</v>
      </c>
      <c r="H1393" s="59">
        <v>1</v>
      </c>
      <c r="I1393" s="36" t="s">
        <v>305</v>
      </c>
      <c r="J1393" s="36" t="s">
        <v>313</v>
      </c>
      <c r="K1393" s="55"/>
      <c r="L1393" s="55"/>
    </row>
    <row r="1394" spans="1:12" customFormat="1" x14ac:dyDescent="0.45">
      <c r="A1394" s="56">
        <v>278</v>
      </c>
      <c r="B1394" s="106">
        <v>100000582248</v>
      </c>
      <c r="C1394" s="56">
        <v>0</v>
      </c>
      <c r="D1394" s="56" t="s">
        <v>49</v>
      </c>
      <c r="E1394" s="59" t="s">
        <v>2080</v>
      </c>
      <c r="F1394" s="60">
        <v>473000</v>
      </c>
      <c r="G1394" s="60">
        <v>-472999</v>
      </c>
      <c r="H1394" s="59">
        <v>1</v>
      </c>
      <c r="I1394" s="36" t="s">
        <v>305</v>
      </c>
      <c r="J1394" s="36" t="s">
        <v>313</v>
      </c>
      <c r="K1394" s="55"/>
      <c r="L1394" s="55"/>
    </row>
    <row r="1395" spans="1:12" customFormat="1" x14ac:dyDescent="0.45">
      <c r="A1395" s="56">
        <v>279</v>
      </c>
      <c r="B1395" s="106">
        <v>100000582259</v>
      </c>
      <c r="C1395" s="56">
        <v>0</v>
      </c>
      <c r="D1395" s="56" t="s">
        <v>49</v>
      </c>
      <c r="E1395" s="59" t="s">
        <v>2081</v>
      </c>
      <c r="F1395" s="60">
        <v>508800</v>
      </c>
      <c r="G1395" s="60">
        <v>-508799</v>
      </c>
      <c r="H1395" s="59">
        <v>1</v>
      </c>
      <c r="I1395" s="36" t="s">
        <v>305</v>
      </c>
      <c r="J1395" s="36" t="s">
        <v>313</v>
      </c>
      <c r="K1395" s="55"/>
      <c r="L1395" s="55"/>
    </row>
    <row r="1396" spans="1:12" customFormat="1" x14ac:dyDescent="0.45">
      <c r="A1396" s="56">
        <v>280</v>
      </c>
      <c r="B1396" s="106">
        <v>100000582261</v>
      </c>
      <c r="C1396" s="56">
        <v>0</v>
      </c>
      <c r="D1396" s="56" t="s">
        <v>49</v>
      </c>
      <c r="E1396" s="59" t="s">
        <v>2082</v>
      </c>
      <c r="F1396" s="60">
        <v>495000</v>
      </c>
      <c r="G1396" s="60">
        <v>-494999</v>
      </c>
      <c r="H1396" s="59">
        <v>1</v>
      </c>
      <c r="I1396" s="36" t="s">
        <v>305</v>
      </c>
      <c r="J1396" s="36" t="s">
        <v>313</v>
      </c>
      <c r="K1396" s="55"/>
      <c r="L1396" s="55"/>
    </row>
    <row r="1397" spans="1:12" customFormat="1" x14ac:dyDescent="0.45">
      <c r="A1397" s="56">
        <v>281</v>
      </c>
      <c r="B1397" s="106">
        <v>100000582264</v>
      </c>
      <c r="C1397" s="56">
        <v>0</v>
      </c>
      <c r="D1397" s="56" t="s">
        <v>49</v>
      </c>
      <c r="E1397" s="59" t="s">
        <v>2083</v>
      </c>
      <c r="F1397" s="60">
        <v>514000</v>
      </c>
      <c r="G1397" s="60">
        <v>-513999</v>
      </c>
      <c r="H1397" s="59">
        <v>1</v>
      </c>
      <c r="I1397" s="36" t="s">
        <v>305</v>
      </c>
      <c r="J1397" s="36" t="s">
        <v>313</v>
      </c>
      <c r="K1397" s="55"/>
      <c r="L1397" s="55"/>
    </row>
    <row r="1398" spans="1:12" customFormat="1" x14ac:dyDescent="0.45">
      <c r="A1398" s="56">
        <v>282</v>
      </c>
      <c r="B1398" s="106">
        <v>100000582265</v>
      </c>
      <c r="C1398" s="56">
        <v>0</v>
      </c>
      <c r="D1398" s="56" t="s">
        <v>49</v>
      </c>
      <c r="E1398" s="59" t="s">
        <v>2084</v>
      </c>
      <c r="F1398" s="60">
        <v>514000</v>
      </c>
      <c r="G1398" s="60">
        <v>-513999</v>
      </c>
      <c r="H1398" s="59">
        <v>1</v>
      </c>
      <c r="I1398" s="36" t="s">
        <v>305</v>
      </c>
      <c r="J1398" s="36" t="s">
        <v>313</v>
      </c>
      <c r="K1398" s="55"/>
      <c r="L1398" s="55"/>
    </row>
    <row r="1399" spans="1:12" customFormat="1" x14ac:dyDescent="0.45">
      <c r="A1399" s="56">
        <v>283</v>
      </c>
      <c r="B1399" s="106">
        <v>100000582266</v>
      </c>
      <c r="C1399" s="56">
        <v>0</v>
      </c>
      <c r="D1399" s="56" t="s">
        <v>49</v>
      </c>
      <c r="E1399" s="59" t="s">
        <v>2085</v>
      </c>
      <c r="F1399" s="60">
        <v>514000</v>
      </c>
      <c r="G1399" s="60">
        <v>-513999</v>
      </c>
      <c r="H1399" s="59">
        <v>1</v>
      </c>
      <c r="I1399" s="36" t="s">
        <v>305</v>
      </c>
      <c r="J1399" s="36" t="s">
        <v>313</v>
      </c>
      <c r="K1399" s="55"/>
      <c r="L1399" s="55"/>
    </row>
    <row r="1400" spans="1:12" customFormat="1" x14ac:dyDescent="0.45">
      <c r="A1400" s="56">
        <v>284</v>
      </c>
      <c r="B1400" s="106">
        <v>100000582267</v>
      </c>
      <c r="C1400" s="56">
        <v>0</v>
      </c>
      <c r="D1400" s="56" t="s">
        <v>49</v>
      </c>
      <c r="E1400" s="59" t="s">
        <v>2086</v>
      </c>
      <c r="F1400" s="60">
        <v>514000</v>
      </c>
      <c r="G1400" s="60">
        <v>-513999</v>
      </c>
      <c r="H1400" s="59">
        <v>1</v>
      </c>
      <c r="I1400" s="36" t="s">
        <v>305</v>
      </c>
      <c r="J1400" s="36" t="s">
        <v>313</v>
      </c>
      <c r="K1400" s="55"/>
      <c r="L1400" s="55"/>
    </row>
    <row r="1401" spans="1:12" customFormat="1" x14ac:dyDescent="0.45">
      <c r="A1401" s="56">
        <v>285</v>
      </c>
      <c r="B1401" s="106">
        <v>100000582268</v>
      </c>
      <c r="C1401" s="56">
        <v>0</v>
      </c>
      <c r="D1401" s="56" t="s">
        <v>49</v>
      </c>
      <c r="E1401" s="59" t="s">
        <v>2087</v>
      </c>
      <c r="F1401" s="60">
        <v>514000</v>
      </c>
      <c r="G1401" s="60">
        <v>-513999</v>
      </c>
      <c r="H1401" s="59">
        <v>1</v>
      </c>
      <c r="I1401" s="36" t="s">
        <v>305</v>
      </c>
      <c r="J1401" s="36" t="s">
        <v>313</v>
      </c>
      <c r="K1401" s="55"/>
      <c r="L1401" s="55"/>
    </row>
    <row r="1402" spans="1:12" customFormat="1" x14ac:dyDescent="0.45">
      <c r="A1402" s="56">
        <v>286</v>
      </c>
      <c r="B1402" s="106">
        <v>100000582269</v>
      </c>
      <c r="C1402" s="56">
        <v>0</v>
      </c>
      <c r="D1402" s="56" t="s">
        <v>49</v>
      </c>
      <c r="E1402" s="59" t="s">
        <v>2088</v>
      </c>
      <c r="F1402" s="60">
        <v>514000</v>
      </c>
      <c r="G1402" s="60">
        <v>-513999</v>
      </c>
      <c r="H1402" s="59">
        <v>1</v>
      </c>
      <c r="I1402" s="36" t="s">
        <v>305</v>
      </c>
      <c r="J1402" s="36" t="s">
        <v>313</v>
      </c>
      <c r="K1402" s="55"/>
      <c r="L1402" s="55"/>
    </row>
    <row r="1403" spans="1:12" customFormat="1" x14ac:dyDescent="0.45">
      <c r="A1403" s="56">
        <v>287</v>
      </c>
      <c r="B1403" s="106">
        <v>100000582270</v>
      </c>
      <c r="C1403" s="56">
        <v>0</v>
      </c>
      <c r="D1403" s="56" t="s">
        <v>49</v>
      </c>
      <c r="E1403" s="59" t="s">
        <v>2089</v>
      </c>
      <c r="F1403" s="60">
        <v>514000</v>
      </c>
      <c r="G1403" s="60">
        <v>-513999</v>
      </c>
      <c r="H1403" s="59">
        <v>1</v>
      </c>
      <c r="I1403" s="36" t="s">
        <v>305</v>
      </c>
      <c r="J1403" s="36" t="s">
        <v>313</v>
      </c>
      <c r="K1403" s="55"/>
      <c r="L1403" s="55"/>
    </row>
    <row r="1404" spans="1:12" customFormat="1" x14ac:dyDescent="0.45">
      <c r="A1404" s="56">
        <v>288</v>
      </c>
      <c r="B1404" s="106">
        <v>100000582271</v>
      </c>
      <c r="C1404" s="56">
        <v>0</v>
      </c>
      <c r="D1404" s="56" t="s">
        <v>49</v>
      </c>
      <c r="E1404" s="59" t="s">
        <v>2090</v>
      </c>
      <c r="F1404" s="60">
        <v>892600</v>
      </c>
      <c r="G1404" s="60">
        <v>-892599</v>
      </c>
      <c r="H1404" s="59">
        <v>1</v>
      </c>
      <c r="I1404" s="36" t="s">
        <v>305</v>
      </c>
      <c r="J1404" s="36" t="s">
        <v>313</v>
      </c>
      <c r="K1404" s="55"/>
      <c r="L1404" s="55"/>
    </row>
    <row r="1405" spans="1:12" customFormat="1" x14ac:dyDescent="0.45">
      <c r="A1405" s="56">
        <v>289</v>
      </c>
      <c r="B1405" s="106">
        <v>100000582272</v>
      </c>
      <c r="C1405" s="56">
        <v>0</v>
      </c>
      <c r="D1405" s="56" t="s">
        <v>49</v>
      </c>
      <c r="E1405" s="59" t="s">
        <v>2091</v>
      </c>
      <c r="F1405" s="60">
        <v>892600</v>
      </c>
      <c r="G1405" s="60">
        <v>-892599</v>
      </c>
      <c r="H1405" s="59">
        <v>1</v>
      </c>
      <c r="I1405" s="36" t="s">
        <v>305</v>
      </c>
      <c r="J1405" s="36" t="s">
        <v>313</v>
      </c>
      <c r="K1405" s="55"/>
      <c r="L1405" s="55"/>
    </row>
    <row r="1406" spans="1:12" customFormat="1" x14ac:dyDescent="0.45">
      <c r="A1406" s="56">
        <v>290</v>
      </c>
      <c r="B1406" s="106">
        <v>100000582273</v>
      </c>
      <c r="C1406" s="56">
        <v>0</v>
      </c>
      <c r="D1406" s="56" t="s">
        <v>49</v>
      </c>
      <c r="E1406" s="59" t="s">
        <v>2092</v>
      </c>
      <c r="F1406" s="60">
        <v>83772.22</v>
      </c>
      <c r="G1406" s="60">
        <v>-83771.22</v>
      </c>
      <c r="H1406" s="59">
        <v>1</v>
      </c>
      <c r="I1406" s="36" t="s">
        <v>305</v>
      </c>
      <c r="J1406" s="36" t="s">
        <v>313</v>
      </c>
      <c r="K1406" s="55"/>
      <c r="L1406" s="55"/>
    </row>
    <row r="1407" spans="1:12" customFormat="1" x14ac:dyDescent="0.45">
      <c r="A1407" s="56">
        <v>291</v>
      </c>
      <c r="B1407" s="106">
        <v>100000582274</v>
      </c>
      <c r="C1407" s="56">
        <v>0</v>
      </c>
      <c r="D1407" s="56" t="s">
        <v>49</v>
      </c>
      <c r="E1407" s="59" t="s">
        <v>2093</v>
      </c>
      <c r="F1407" s="60">
        <v>83772.22</v>
      </c>
      <c r="G1407" s="60">
        <v>-83771.22</v>
      </c>
      <c r="H1407" s="59">
        <v>1</v>
      </c>
      <c r="I1407" s="36" t="s">
        <v>305</v>
      </c>
      <c r="J1407" s="36" t="s">
        <v>313</v>
      </c>
      <c r="K1407" s="55"/>
      <c r="L1407" s="55"/>
    </row>
    <row r="1408" spans="1:12" customFormat="1" x14ac:dyDescent="0.45">
      <c r="A1408" s="56">
        <v>292</v>
      </c>
      <c r="B1408" s="106">
        <v>100000582275</v>
      </c>
      <c r="C1408" s="56">
        <v>0</v>
      </c>
      <c r="D1408" s="56" t="s">
        <v>49</v>
      </c>
      <c r="E1408" s="59" t="s">
        <v>2094</v>
      </c>
      <c r="F1408" s="60">
        <v>83772.22</v>
      </c>
      <c r="G1408" s="60">
        <v>-83771.22</v>
      </c>
      <c r="H1408" s="59">
        <v>1</v>
      </c>
      <c r="I1408" s="36" t="s">
        <v>305</v>
      </c>
      <c r="J1408" s="36" t="s">
        <v>313</v>
      </c>
      <c r="K1408" s="55"/>
      <c r="L1408" s="55"/>
    </row>
    <row r="1409" spans="1:15" customFormat="1" x14ac:dyDescent="0.45">
      <c r="A1409" s="56">
        <v>293</v>
      </c>
      <c r="B1409" s="106">
        <v>100000582276</v>
      </c>
      <c r="C1409" s="56">
        <v>0</v>
      </c>
      <c r="D1409" s="56" t="s">
        <v>49</v>
      </c>
      <c r="E1409" s="59" t="s">
        <v>2095</v>
      </c>
      <c r="F1409" s="60">
        <v>83772.22</v>
      </c>
      <c r="G1409" s="60">
        <v>-83771.22</v>
      </c>
      <c r="H1409" s="59">
        <v>1</v>
      </c>
      <c r="I1409" s="36" t="s">
        <v>305</v>
      </c>
      <c r="J1409" s="36" t="s">
        <v>313</v>
      </c>
      <c r="K1409" s="55"/>
      <c r="L1409" s="55"/>
    </row>
    <row r="1410" spans="1:15" customFormat="1" x14ac:dyDescent="0.45">
      <c r="A1410" s="56">
        <v>294</v>
      </c>
      <c r="B1410" s="106">
        <v>100000582277</v>
      </c>
      <c r="C1410" s="56">
        <v>0</v>
      </c>
      <c r="D1410" s="56" t="s">
        <v>49</v>
      </c>
      <c r="E1410" s="59" t="s">
        <v>2096</v>
      </c>
      <c r="F1410" s="60">
        <v>83772.22</v>
      </c>
      <c r="G1410" s="60">
        <v>-83771.22</v>
      </c>
      <c r="H1410" s="59">
        <v>1</v>
      </c>
      <c r="I1410" s="36" t="s">
        <v>305</v>
      </c>
      <c r="J1410" s="36" t="s">
        <v>313</v>
      </c>
      <c r="K1410" s="55"/>
      <c r="L1410" s="55"/>
    </row>
    <row r="1411" spans="1:15" customFormat="1" x14ac:dyDescent="0.45">
      <c r="A1411" s="56">
        <v>295</v>
      </c>
      <c r="B1411" s="106">
        <v>100000582278</v>
      </c>
      <c r="C1411" s="56">
        <v>0</v>
      </c>
      <c r="D1411" s="56" t="s">
        <v>49</v>
      </c>
      <c r="E1411" s="59" t="s">
        <v>2097</v>
      </c>
      <c r="F1411" s="60">
        <v>83772.22</v>
      </c>
      <c r="G1411" s="60">
        <v>-83771.22</v>
      </c>
      <c r="H1411" s="59">
        <v>1</v>
      </c>
      <c r="I1411" s="36" t="s">
        <v>305</v>
      </c>
      <c r="J1411" s="36" t="s">
        <v>313</v>
      </c>
      <c r="K1411" s="55"/>
      <c r="L1411" s="55"/>
    </row>
    <row r="1412" spans="1:15" customFormat="1" x14ac:dyDescent="0.45">
      <c r="A1412" s="56">
        <v>296</v>
      </c>
      <c r="B1412" s="106">
        <v>100000582279</v>
      </c>
      <c r="C1412" s="56">
        <v>0</v>
      </c>
      <c r="D1412" s="56" t="s">
        <v>49</v>
      </c>
      <c r="E1412" s="59" t="s">
        <v>2098</v>
      </c>
      <c r="F1412" s="60">
        <v>83772.22</v>
      </c>
      <c r="G1412" s="60">
        <v>-83771.22</v>
      </c>
      <c r="H1412" s="59">
        <v>1</v>
      </c>
      <c r="I1412" s="36" t="s">
        <v>305</v>
      </c>
      <c r="J1412" s="36" t="s">
        <v>313</v>
      </c>
      <c r="K1412" s="55"/>
      <c r="L1412" s="55"/>
    </row>
    <row r="1413" spans="1:15" customFormat="1" x14ac:dyDescent="0.45">
      <c r="A1413" s="56">
        <v>297</v>
      </c>
      <c r="B1413" s="106">
        <v>100000582280</v>
      </c>
      <c r="C1413" s="56">
        <v>0</v>
      </c>
      <c r="D1413" s="56" t="s">
        <v>49</v>
      </c>
      <c r="E1413" s="59" t="s">
        <v>2099</v>
      </c>
      <c r="F1413" s="60">
        <v>83772.22</v>
      </c>
      <c r="G1413" s="60">
        <v>-83771.22</v>
      </c>
      <c r="H1413" s="59">
        <v>1</v>
      </c>
      <c r="I1413" s="36" t="s">
        <v>305</v>
      </c>
      <c r="J1413" s="36" t="s">
        <v>313</v>
      </c>
      <c r="K1413" s="55"/>
      <c r="L1413" s="55"/>
    </row>
    <row r="1414" spans="1:15" customFormat="1" x14ac:dyDescent="0.45">
      <c r="A1414" s="56">
        <v>298</v>
      </c>
      <c r="B1414" s="106">
        <v>100000582281</v>
      </c>
      <c r="C1414" s="56">
        <v>0</v>
      </c>
      <c r="D1414" s="56" t="s">
        <v>49</v>
      </c>
      <c r="E1414" s="59" t="s">
        <v>2100</v>
      </c>
      <c r="F1414" s="60">
        <v>83772.22</v>
      </c>
      <c r="G1414" s="60">
        <v>-83771.22</v>
      </c>
      <c r="H1414" s="59">
        <v>1</v>
      </c>
      <c r="I1414" s="36" t="s">
        <v>305</v>
      </c>
      <c r="J1414" s="36" t="s">
        <v>313</v>
      </c>
      <c r="K1414" s="55"/>
      <c r="L1414" s="55"/>
    </row>
    <row r="1415" spans="1:15" x14ac:dyDescent="0.45">
      <c r="A1415" s="59"/>
      <c r="B1415" s="108" t="s">
        <v>285</v>
      </c>
      <c r="C1415" s="56"/>
      <c r="D1415" s="56"/>
      <c r="E1415" s="59"/>
      <c r="F1415" s="63">
        <f>SUM(F1117:F1414)</f>
        <v>53769630.059999987</v>
      </c>
      <c r="G1415" s="63">
        <f t="shared" ref="G1415:H1415" si="13">SUM(G1117:G1414)</f>
        <v>-53769333.059999987</v>
      </c>
      <c r="H1415" s="63">
        <f t="shared" si="13"/>
        <v>297</v>
      </c>
    </row>
    <row r="1416" spans="1:15" s="17" customFormat="1" x14ac:dyDescent="0.45">
      <c r="A1416" s="177" t="s">
        <v>281</v>
      </c>
      <c r="B1416" s="178"/>
      <c r="C1416" s="178"/>
      <c r="D1416" s="178"/>
      <c r="E1416" s="179"/>
      <c r="F1416" s="16">
        <f>F1415+F1113</f>
        <v>164239549.06</v>
      </c>
      <c r="G1416" s="16">
        <f t="shared" ref="G1416:H1416" si="14">G1415+G1113</f>
        <v>-113732770.30999942</v>
      </c>
      <c r="H1416" s="16">
        <f t="shared" si="14"/>
        <v>50506778.750000417</v>
      </c>
      <c r="I1416" s="37"/>
      <c r="J1416" s="38"/>
    </row>
    <row r="1417" spans="1:15" x14ac:dyDescent="0.45">
      <c r="A1417" s="68" t="s">
        <v>29</v>
      </c>
      <c r="B1417" s="103" t="s">
        <v>143</v>
      </c>
      <c r="C1417" s="68"/>
      <c r="D1417" s="68"/>
      <c r="E1417" s="68"/>
      <c r="F1417" s="70">
        <v>164239549.06</v>
      </c>
      <c r="G1417" s="70">
        <v>-113732770.31</v>
      </c>
      <c r="H1417" s="70">
        <v>50506778.75</v>
      </c>
      <c r="I1417" s="40"/>
      <c r="J1417" s="40"/>
      <c r="K1417" s="68"/>
      <c r="L1417" s="68"/>
      <c r="M1417" s="68"/>
      <c r="N1417" s="68"/>
      <c r="O1417" s="68"/>
    </row>
    <row r="1418" spans="1:15" x14ac:dyDescent="0.45">
      <c r="A1418" s="68"/>
      <c r="B1418" s="103"/>
      <c r="C1418" s="68"/>
      <c r="D1418" s="68"/>
      <c r="E1418" s="68"/>
      <c r="F1418" s="70"/>
      <c r="G1418" s="70"/>
      <c r="H1418" s="70"/>
      <c r="I1418" s="40"/>
      <c r="J1418" s="40"/>
      <c r="K1418" s="68"/>
      <c r="L1418" s="68"/>
      <c r="M1418" s="68"/>
      <c r="N1418" s="68"/>
      <c r="O1418" s="68"/>
    </row>
    <row r="1419" spans="1:15" x14ac:dyDescent="0.45">
      <c r="A1419" s="68"/>
      <c r="B1419" s="103"/>
      <c r="C1419" s="103"/>
      <c r="D1419" s="68"/>
      <c r="E1419" s="68"/>
      <c r="F1419" s="70"/>
      <c r="G1419" s="70"/>
      <c r="H1419" s="70"/>
      <c r="I1419" s="40"/>
      <c r="J1419" s="40"/>
      <c r="K1419" s="68"/>
      <c r="L1419" s="68"/>
      <c r="M1419" s="68"/>
      <c r="N1419" s="68"/>
      <c r="O1419" s="68"/>
    </row>
    <row r="1420" spans="1:15" x14ac:dyDescent="0.45">
      <c r="A1420" s="103" t="s">
        <v>163</v>
      </c>
      <c r="B1420" s="103"/>
      <c r="C1420" s="68"/>
      <c r="D1420" s="68"/>
      <c r="E1420" s="68"/>
      <c r="F1420" s="70"/>
      <c r="G1420" s="70"/>
      <c r="H1420" s="70"/>
      <c r="I1420" s="40"/>
      <c r="J1420" s="40"/>
      <c r="K1420" s="68"/>
      <c r="L1420" s="68"/>
      <c r="M1420" s="68"/>
      <c r="N1420" s="68"/>
      <c r="O1420" s="68"/>
    </row>
    <row r="1421" spans="1:15" x14ac:dyDescent="0.45">
      <c r="A1421" s="52" t="s">
        <v>278</v>
      </c>
      <c r="B1421" s="105" t="s">
        <v>0</v>
      </c>
      <c r="C1421" s="52" t="s">
        <v>1</v>
      </c>
      <c r="D1421" s="52" t="s">
        <v>277</v>
      </c>
      <c r="E1421" s="52" t="s">
        <v>2</v>
      </c>
      <c r="F1421" s="52" t="s">
        <v>3</v>
      </c>
      <c r="G1421" s="52" t="s">
        <v>4</v>
      </c>
      <c r="H1421" s="52" t="s">
        <v>5</v>
      </c>
    </row>
    <row r="1422" spans="1:15" x14ac:dyDescent="0.45">
      <c r="A1422" s="56">
        <v>1</v>
      </c>
      <c r="B1422" s="106">
        <v>100000255875</v>
      </c>
      <c r="C1422" s="56">
        <v>0</v>
      </c>
      <c r="D1422" s="56" t="s">
        <v>154</v>
      </c>
      <c r="E1422" s="59" t="s">
        <v>155</v>
      </c>
      <c r="F1422" s="60">
        <v>117700</v>
      </c>
      <c r="G1422" s="60">
        <v>-95255.81</v>
      </c>
      <c r="H1422" s="60">
        <v>22444.19</v>
      </c>
      <c r="I1422" s="36" t="s">
        <v>304</v>
      </c>
      <c r="J1422" s="36" t="s">
        <v>312</v>
      </c>
    </row>
    <row r="1423" spans="1:15" x14ac:dyDescent="0.45">
      <c r="A1423" s="56">
        <v>2</v>
      </c>
      <c r="B1423" s="106">
        <v>100000255876</v>
      </c>
      <c r="C1423" s="56">
        <v>0</v>
      </c>
      <c r="D1423" s="56" t="s">
        <v>154</v>
      </c>
      <c r="E1423" s="59" t="s">
        <v>155</v>
      </c>
      <c r="F1423" s="60">
        <v>117700</v>
      </c>
      <c r="G1423" s="60">
        <v>-95255.81</v>
      </c>
      <c r="H1423" s="60">
        <v>22444.19</v>
      </c>
      <c r="I1423" s="36" t="s">
        <v>304</v>
      </c>
      <c r="J1423" s="36" t="s">
        <v>312</v>
      </c>
    </row>
    <row r="1424" spans="1:15" x14ac:dyDescent="0.45">
      <c r="A1424" s="56">
        <v>3</v>
      </c>
      <c r="B1424" s="106">
        <v>100000255877</v>
      </c>
      <c r="C1424" s="56">
        <v>0</v>
      </c>
      <c r="D1424" s="56" t="s">
        <v>154</v>
      </c>
      <c r="E1424" s="59" t="s">
        <v>155</v>
      </c>
      <c r="F1424" s="60">
        <v>117700</v>
      </c>
      <c r="G1424" s="60">
        <v>-95255.81</v>
      </c>
      <c r="H1424" s="60">
        <v>22444.19</v>
      </c>
      <c r="I1424" s="36" t="s">
        <v>304</v>
      </c>
      <c r="J1424" s="36" t="s">
        <v>312</v>
      </c>
    </row>
    <row r="1425" spans="1:10" x14ac:dyDescent="0.45">
      <c r="A1425" s="56">
        <v>4</v>
      </c>
      <c r="B1425" s="106">
        <v>100000255878</v>
      </c>
      <c r="C1425" s="56">
        <v>0</v>
      </c>
      <c r="D1425" s="56" t="s">
        <v>154</v>
      </c>
      <c r="E1425" s="59" t="s">
        <v>155</v>
      </c>
      <c r="F1425" s="60">
        <v>117700</v>
      </c>
      <c r="G1425" s="60">
        <v>-95255.81</v>
      </c>
      <c r="H1425" s="60">
        <v>22444.19</v>
      </c>
      <c r="I1425" s="36" t="s">
        <v>304</v>
      </c>
      <c r="J1425" s="36" t="s">
        <v>312</v>
      </c>
    </row>
    <row r="1426" spans="1:10" x14ac:dyDescent="0.45">
      <c r="A1426" s="56">
        <v>5</v>
      </c>
      <c r="B1426" s="106">
        <v>100000255879</v>
      </c>
      <c r="C1426" s="56">
        <v>0</v>
      </c>
      <c r="D1426" s="56" t="s">
        <v>154</v>
      </c>
      <c r="E1426" s="59" t="s">
        <v>155</v>
      </c>
      <c r="F1426" s="60">
        <v>117700</v>
      </c>
      <c r="G1426" s="60">
        <v>-95255.81</v>
      </c>
      <c r="H1426" s="60">
        <v>22444.19</v>
      </c>
      <c r="I1426" s="36" t="s">
        <v>304</v>
      </c>
      <c r="J1426" s="36" t="s">
        <v>312</v>
      </c>
    </row>
    <row r="1427" spans="1:10" x14ac:dyDescent="0.45">
      <c r="A1427" s="56">
        <v>6</v>
      </c>
      <c r="B1427" s="106">
        <v>100000255880</v>
      </c>
      <c r="C1427" s="56">
        <v>0</v>
      </c>
      <c r="D1427" s="56" t="s">
        <v>154</v>
      </c>
      <c r="E1427" s="59" t="s">
        <v>155</v>
      </c>
      <c r="F1427" s="60">
        <v>117700</v>
      </c>
      <c r="G1427" s="60">
        <v>-95255.81</v>
      </c>
      <c r="H1427" s="60">
        <v>22444.19</v>
      </c>
      <c r="I1427" s="36" t="s">
        <v>304</v>
      </c>
      <c r="J1427" s="36" t="s">
        <v>312</v>
      </c>
    </row>
    <row r="1428" spans="1:10" x14ac:dyDescent="0.45">
      <c r="A1428" s="56">
        <v>7</v>
      </c>
      <c r="B1428" s="106">
        <v>100000255881</v>
      </c>
      <c r="C1428" s="56">
        <v>0</v>
      </c>
      <c r="D1428" s="56" t="s">
        <v>154</v>
      </c>
      <c r="E1428" s="59" t="s">
        <v>155</v>
      </c>
      <c r="F1428" s="60">
        <v>117700</v>
      </c>
      <c r="G1428" s="60">
        <v>-95255.81</v>
      </c>
      <c r="H1428" s="60">
        <v>22444.19</v>
      </c>
      <c r="I1428" s="36" t="s">
        <v>304</v>
      </c>
      <c r="J1428" s="36" t="s">
        <v>312</v>
      </c>
    </row>
    <row r="1429" spans="1:10" x14ac:dyDescent="0.45">
      <c r="A1429" s="56">
        <v>8</v>
      </c>
      <c r="B1429" s="106">
        <v>100000255882</v>
      </c>
      <c r="C1429" s="56">
        <v>0</v>
      </c>
      <c r="D1429" s="56" t="s">
        <v>154</v>
      </c>
      <c r="E1429" s="59" t="s">
        <v>155</v>
      </c>
      <c r="F1429" s="60">
        <v>117700</v>
      </c>
      <c r="G1429" s="60">
        <v>-95255.81</v>
      </c>
      <c r="H1429" s="60">
        <v>22444.19</v>
      </c>
      <c r="I1429" s="36" t="s">
        <v>304</v>
      </c>
      <c r="J1429" s="36" t="s">
        <v>312</v>
      </c>
    </row>
    <row r="1430" spans="1:10" x14ac:dyDescent="0.45">
      <c r="A1430" s="56">
        <v>9</v>
      </c>
      <c r="B1430" s="106">
        <v>100000255883</v>
      </c>
      <c r="C1430" s="56">
        <v>0</v>
      </c>
      <c r="D1430" s="56" t="s">
        <v>154</v>
      </c>
      <c r="E1430" s="59" t="s">
        <v>155</v>
      </c>
      <c r="F1430" s="60">
        <v>117700</v>
      </c>
      <c r="G1430" s="60">
        <v>-95255.81</v>
      </c>
      <c r="H1430" s="60">
        <v>22444.19</v>
      </c>
      <c r="I1430" s="36" t="s">
        <v>304</v>
      </c>
      <c r="J1430" s="36" t="s">
        <v>312</v>
      </c>
    </row>
    <row r="1431" spans="1:10" x14ac:dyDescent="0.45">
      <c r="A1431" s="56">
        <v>10</v>
      </c>
      <c r="B1431" s="106">
        <v>100000255884</v>
      </c>
      <c r="C1431" s="56">
        <v>0</v>
      </c>
      <c r="D1431" s="56" t="s">
        <v>154</v>
      </c>
      <c r="E1431" s="59" t="s">
        <v>155</v>
      </c>
      <c r="F1431" s="60">
        <v>117700</v>
      </c>
      <c r="G1431" s="60">
        <v>-95255.81</v>
      </c>
      <c r="H1431" s="60">
        <v>22444.19</v>
      </c>
      <c r="I1431" s="36" t="s">
        <v>304</v>
      </c>
      <c r="J1431" s="36" t="s">
        <v>312</v>
      </c>
    </row>
    <row r="1432" spans="1:10" x14ac:dyDescent="0.45">
      <c r="A1432" s="56">
        <v>11</v>
      </c>
      <c r="B1432" s="106">
        <v>100000255885</v>
      </c>
      <c r="C1432" s="56">
        <v>0</v>
      </c>
      <c r="D1432" s="56" t="s">
        <v>154</v>
      </c>
      <c r="E1432" s="59" t="s">
        <v>155</v>
      </c>
      <c r="F1432" s="60">
        <v>117700</v>
      </c>
      <c r="G1432" s="60">
        <v>-95255.81</v>
      </c>
      <c r="H1432" s="60">
        <v>22444.19</v>
      </c>
      <c r="I1432" s="36" t="s">
        <v>304</v>
      </c>
      <c r="J1432" s="36" t="s">
        <v>312</v>
      </c>
    </row>
    <row r="1433" spans="1:10" x14ac:dyDescent="0.45">
      <c r="A1433" s="56">
        <v>12</v>
      </c>
      <c r="B1433" s="106">
        <v>100000255886</v>
      </c>
      <c r="C1433" s="56">
        <v>0</v>
      </c>
      <c r="D1433" s="56" t="s">
        <v>154</v>
      </c>
      <c r="E1433" s="59" t="s">
        <v>155</v>
      </c>
      <c r="F1433" s="60">
        <v>117700</v>
      </c>
      <c r="G1433" s="60">
        <v>-95255.81</v>
      </c>
      <c r="H1433" s="60">
        <v>22444.19</v>
      </c>
      <c r="I1433" s="36" t="s">
        <v>304</v>
      </c>
      <c r="J1433" s="36" t="s">
        <v>312</v>
      </c>
    </row>
    <row r="1434" spans="1:10" x14ac:dyDescent="0.45">
      <c r="A1434" s="56">
        <v>13</v>
      </c>
      <c r="B1434" s="106">
        <v>100000255887</v>
      </c>
      <c r="C1434" s="56">
        <v>0</v>
      </c>
      <c r="D1434" s="56" t="s">
        <v>154</v>
      </c>
      <c r="E1434" s="59" t="s">
        <v>155</v>
      </c>
      <c r="F1434" s="60">
        <v>117700</v>
      </c>
      <c r="G1434" s="60">
        <v>-95255.81</v>
      </c>
      <c r="H1434" s="60">
        <v>22444.19</v>
      </c>
      <c r="I1434" s="36" t="s">
        <v>304</v>
      </c>
      <c r="J1434" s="36" t="s">
        <v>312</v>
      </c>
    </row>
    <row r="1435" spans="1:10" x14ac:dyDescent="0.45">
      <c r="A1435" s="56">
        <v>14</v>
      </c>
      <c r="B1435" s="106">
        <v>100000255888</v>
      </c>
      <c r="C1435" s="56">
        <v>0</v>
      </c>
      <c r="D1435" s="56" t="s">
        <v>154</v>
      </c>
      <c r="E1435" s="59" t="s">
        <v>155</v>
      </c>
      <c r="F1435" s="60">
        <v>117700</v>
      </c>
      <c r="G1435" s="60">
        <v>-95255.81</v>
      </c>
      <c r="H1435" s="60">
        <v>22444.19</v>
      </c>
      <c r="I1435" s="36" t="s">
        <v>304</v>
      </c>
      <c r="J1435" s="36" t="s">
        <v>312</v>
      </c>
    </row>
    <row r="1436" spans="1:10" x14ac:dyDescent="0.45">
      <c r="A1436" s="56">
        <v>15</v>
      </c>
      <c r="B1436" s="106">
        <v>100000255889</v>
      </c>
      <c r="C1436" s="56">
        <v>0</v>
      </c>
      <c r="D1436" s="56" t="s">
        <v>154</v>
      </c>
      <c r="E1436" s="59" t="s">
        <v>155</v>
      </c>
      <c r="F1436" s="60">
        <v>117700</v>
      </c>
      <c r="G1436" s="60">
        <v>-95255.81</v>
      </c>
      <c r="H1436" s="60">
        <v>22444.19</v>
      </c>
      <c r="I1436" s="36" t="s">
        <v>304</v>
      </c>
      <c r="J1436" s="36" t="s">
        <v>312</v>
      </c>
    </row>
    <row r="1437" spans="1:10" x14ac:dyDescent="0.45">
      <c r="A1437" s="56">
        <v>16</v>
      </c>
      <c r="B1437" s="106">
        <v>100000255890</v>
      </c>
      <c r="C1437" s="56">
        <v>0</v>
      </c>
      <c r="D1437" s="56" t="s">
        <v>154</v>
      </c>
      <c r="E1437" s="59" t="s">
        <v>155</v>
      </c>
      <c r="F1437" s="60">
        <v>117700</v>
      </c>
      <c r="G1437" s="60">
        <v>-95255.81</v>
      </c>
      <c r="H1437" s="60">
        <v>22444.19</v>
      </c>
      <c r="I1437" s="36" t="s">
        <v>304</v>
      </c>
      <c r="J1437" s="36" t="s">
        <v>312</v>
      </c>
    </row>
    <row r="1438" spans="1:10" x14ac:dyDescent="0.45">
      <c r="A1438" s="56">
        <v>17</v>
      </c>
      <c r="B1438" s="106">
        <v>100000255891</v>
      </c>
      <c r="C1438" s="56">
        <v>0</v>
      </c>
      <c r="D1438" s="56" t="s">
        <v>154</v>
      </c>
      <c r="E1438" s="59" t="s">
        <v>155</v>
      </c>
      <c r="F1438" s="60">
        <v>117700</v>
      </c>
      <c r="G1438" s="60">
        <v>-95255.81</v>
      </c>
      <c r="H1438" s="60">
        <v>22444.19</v>
      </c>
      <c r="I1438" s="36" t="s">
        <v>304</v>
      </c>
      <c r="J1438" s="36" t="s">
        <v>312</v>
      </c>
    </row>
    <row r="1439" spans="1:10" x14ac:dyDescent="0.45">
      <c r="A1439" s="56">
        <v>18</v>
      </c>
      <c r="B1439" s="106">
        <v>100000255892</v>
      </c>
      <c r="C1439" s="56">
        <v>0</v>
      </c>
      <c r="D1439" s="56" t="s">
        <v>154</v>
      </c>
      <c r="E1439" s="59" t="s">
        <v>155</v>
      </c>
      <c r="F1439" s="60">
        <v>117700</v>
      </c>
      <c r="G1439" s="60">
        <v>-95255.81</v>
      </c>
      <c r="H1439" s="60">
        <v>22444.19</v>
      </c>
      <c r="I1439" s="36" t="s">
        <v>304</v>
      </c>
      <c r="J1439" s="36" t="s">
        <v>312</v>
      </c>
    </row>
    <row r="1440" spans="1:10" x14ac:dyDescent="0.45">
      <c r="A1440" s="56">
        <v>19</v>
      </c>
      <c r="B1440" s="106">
        <v>100000255893</v>
      </c>
      <c r="C1440" s="56">
        <v>0</v>
      </c>
      <c r="D1440" s="56" t="s">
        <v>154</v>
      </c>
      <c r="E1440" s="59" t="s">
        <v>155</v>
      </c>
      <c r="F1440" s="60">
        <v>117700</v>
      </c>
      <c r="G1440" s="60">
        <v>-95255.81</v>
      </c>
      <c r="H1440" s="60">
        <v>22444.19</v>
      </c>
      <c r="I1440" s="36" t="s">
        <v>304</v>
      </c>
      <c r="J1440" s="36" t="s">
        <v>312</v>
      </c>
    </row>
    <row r="1441" spans="1:15" x14ac:dyDescent="0.45">
      <c r="A1441" s="56">
        <v>20</v>
      </c>
      <c r="B1441" s="106">
        <v>100000255894</v>
      </c>
      <c r="C1441" s="56">
        <v>0</v>
      </c>
      <c r="D1441" s="56" t="s">
        <v>154</v>
      </c>
      <c r="E1441" s="59" t="s">
        <v>155</v>
      </c>
      <c r="F1441" s="60">
        <v>117700</v>
      </c>
      <c r="G1441" s="60">
        <v>-95255.81</v>
      </c>
      <c r="H1441" s="60">
        <v>22444.19</v>
      </c>
      <c r="I1441" s="36" t="s">
        <v>304</v>
      </c>
      <c r="J1441" s="36" t="s">
        <v>312</v>
      </c>
    </row>
    <row r="1442" spans="1:15" x14ac:dyDescent="0.45">
      <c r="A1442" s="56">
        <v>21</v>
      </c>
      <c r="B1442" s="86">
        <v>100000421631</v>
      </c>
      <c r="C1442" s="85">
        <v>0</v>
      </c>
      <c r="D1442" s="85" t="s">
        <v>160</v>
      </c>
      <c r="E1442" s="87" t="s">
        <v>161</v>
      </c>
      <c r="F1442" s="88">
        <v>9872.41</v>
      </c>
      <c r="G1442" s="88">
        <v>-5693.35</v>
      </c>
      <c r="H1442" s="88">
        <v>4179.0600000000004</v>
      </c>
      <c r="I1442" s="36" t="s">
        <v>304</v>
      </c>
      <c r="J1442" s="36" t="s">
        <v>312</v>
      </c>
    </row>
    <row r="1443" spans="1:15" x14ac:dyDescent="0.45">
      <c r="A1443" s="87"/>
      <c r="B1443" s="86">
        <v>100000421631</v>
      </c>
      <c r="C1443" s="85">
        <v>1</v>
      </c>
      <c r="D1443" s="85" t="s">
        <v>160</v>
      </c>
      <c r="E1443" s="87" t="s">
        <v>161</v>
      </c>
      <c r="F1443" s="88">
        <v>8077.59</v>
      </c>
      <c r="G1443" s="88">
        <v>-8076.59</v>
      </c>
      <c r="H1443" s="87">
        <v>1</v>
      </c>
      <c r="I1443" s="36" t="s">
        <v>304</v>
      </c>
      <c r="J1443" s="36" t="s">
        <v>312</v>
      </c>
    </row>
    <row r="1444" spans="1:15" x14ac:dyDescent="0.45">
      <c r="A1444" s="85">
        <v>22</v>
      </c>
      <c r="B1444" s="86">
        <v>100000421632</v>
      </c>
      <c r="C1444" s="85">
        <v>0</v>
      </c>
      <c r="D1444" s="85" t="s">
        <v>160</v>
      </c>
      <c r="E1444" s="87" t="s">
        <v>161</v>
      </c>
      <c r="F1444" s="88">
        <v>9872.41</v>
      </c>
      <c r="G1444" s="88">
        <v>-5693.35</v>
      </c>
      <c r="H1444" s="88">
        <v>4179.0600000000004</v>
      </c>
      <c r="I1444" s="36" t="s">
        <v>304</v>
      </c>
      <c r="J1444" s="36" t="s">
        <v>312</v>
      </c>
    </row>
    <row r="1445" spans="1:15" x14ac:dyDescent="0.45">
      <c r="A1445" s="85"/>
      <c r="B1445" s="86">
        <v>100000421632</v>
      </c>
      <c r="C1445" s="85">
        <v>1</v>
      </c>
      <c r="D1445" s="85" t="s">
        <v>160</v>
      </c>
      <c r="E1445" s="87" t="s">
        <v>161</v>
      </c>
      <c r="F1445" s="88">
        <v>8077.59</v>
      </c>
      <c r="G1445" s="88">
        <v>-8076.59</v>
      </c>
      <c r="H1445" s="87">
        <v>1</v>
      </c>
      <c r="I1445" s="36" t="s">
        <v>304</v>
      </c>
      <c r="J1445" s="36" t="s">
        <v>312</v>
      </c>
    </row>
    <row r="1446" spans="1:15" x14ac:dyDescent="0.45">
      <c r="A1446" s="56">
        <v>23</v>
      </c>
      <c r="B1446" s="106">
        <v>100000436153</v>
      </c>
      <c r="C1446" s="56">
        <v>0</v>
      </c>
      <c r="D1446" s="56" t="s">
        <v>99</v>
      </c>
      <c r="E1446" s="59" t="s">
        <v>1245</v>
      </c>
      <c r="F1446" s="60">
        <v>1598333.33</v>
      </c>
      <c r="G1446" s="60">
        <v>-289229.53999999998</v>
      </c>
      <c r="H1446" s="60">
        <v>1309103.79</v>
      </c>
      <c r="I1446" s="36" t="s">
        <v>304</v>
      </c>
      <c r="J1446" s="36" t="s">
        <v>312</v>
      </c>
    </row>
    <row r="1447" spans="1:15" x14ac:dyDescent="0.45">
      <c r="A1447" s="56">
        <v>24</v>
      </c>
      <c r="B1447" s="106">
        <v>100000510674</v>
      </c>
      <c r="C1447" s="56">
        <v>0</v>
      </c>
      <c r="D1447" s="56" t="s">
        <v>130</v>
      </c>
      <c r="E1447" s="59" t="s">
        <v>2101</v>
      </c>
      <c r="F1447" s="60">
        <v>1599293.34</v>
      </c>
      <c r="G1447" s="60">
        <v>-380670.1</v>
      </c>
      <c r="H1447" s="60">
        <v>1218623.24</v>
      </c>
      <c r="I1447" s="36" t="s">
        <v>304</v>
      </c>
      <c r="J1447" s="36" t="s">
        <v>312</v>
      </c>
    </row>
    <row r="1448" spans="1:15" x14ac:dyDescent="0.45">
      <c r="A1448" s="56">
        <v>25</v>
      </c>
      <c r="B1448" s="106">
        <v>100000557426</v>
      </c>
      <c r="C1448" s="56">
        <v>0</v>
      </c>
      <c r="D1448" s="56" t="s">
        <v>494</v>
      </c>
      <c r="E1448" s="59" t="s">
        <v>1247</v>
      </c>
      <c r="F1448" s="60">
        <v>59920</v>
      </c>
      <c r="G1448" s="60">
        <v>-5920.89</v>
      </c>
      <c r="H1448" s="60">
        <v>53999.11</v>
      </c>
      <c r="I1448" s="36" t="s">
        <v>304</v>
      </c>
      <c r="J1448" s="36" t="s">
        <v>312</v>
      </c>
    </row>
    <row r="1449" spans="1:15" x14ac:dyDescent="0.45">
      <c r="A1449" s="61" t="s">
        <v>27</v>
      </c>
      <c r="B1449" s="108" t="s">
        <v>163</v>
      </c>
      <c r="C1449" s="61"/>
      <c r="D1449" s="61"/>
      <c r="E1449" s="61"/>
      <c r="F1449" s="63">
        <f>SUM(F1422:F1448)</f>
        <v>5647446.6699999999</v>
      </c>
      <c r="G1449" s="63">
        <f t="shared" ref="G1449:H1449" si="15">SUM(G1422:G1448)</f>
        <v>-2608476.6100000013</v>
      </c>
      <c r="H1449" s="63">
        <f t="shared" si="15"/>
        <v>3038970.06</v>
      </c>
      <c r="I1449" s="41"/>
      <c r="J1449" s="41"/>
      <c r="K1449" s="75"/>
      <c r="L1449" s="75"/>
      <c r="M1449" s="75"/>
      <c r="N1449" s="75"/>
      <c r="O1449" s="75"/>
    </row>
    <row r="1450" spans="1:15" x14ac:dyDescent="0.45">
      <c r="A1450" s="68"/>
      <c r="B1450" s="103"/>
      <c r="C1450" s="68"/>
      <c r="D1450" s="68"/>
      <c r="E1450" s="68"/>
      <c r="F1450" s="70"/>
      <c r="G1450" s="70"/>
      <c r="H1450" s="70"/>
      <c r="I1450" s="41"/>
      <c r="J1450" s="41"/>
      <c r="K1450" s="75"/>
      <c r="L1450" s="75"/>
      <c r="M1450" s="75"/>
      <c r="N1450" s="75"/>
      <c r="O1450" s="75"/>
    </row>
    <row r="1451" spans="1:15" x14ac:dyDescent="0.45">
      <c r="A1451" s="103" t="s">
        <v>286</v>
      </c>
      <c r="B1451" s="103"/>
      <c r="C1451" s="68"/>
      <c r="D1451" s="68"/>
      <c r="E1451" s="68"/>
      <c r="F1451" s="70"/>
      <c r="G1451" s="70"/>
      <c r="H1451" s="70"/>
      <c r="I1451" s="40"/>
      <c r="J1451" s="40"/>
      <c r="K1451" s="68"/>
      <c r="L1451" s="68"/>
      <c r="M1451" s="68"/>
      <c r="N1451" s="68"/>
      <c r="O1451" s="68"/>
    </row>
    <row r="1452" spans="1:15" x14ac:dyDescent="0.45">
      <c r="A1452" s="52" t="s">
        <v>278</v>
      </c>
      <c r="B1452" s="105" t="s">
        <v>0</v>
      </c>
      <c r="C1452" s="52" t="s">
        <v>1</v>
      </c>
      <c r="D1452" s="52" t="s">
        <v>277</v>
      </c>
      <c r="E1452" s="52" t="s">
        <v>2</v>
      </c>
      <c r="F1452" s="52" t="s">
        <v>3</v>
      </c>
      <c r="G1452" s="52" t="s">
        <v>4</v>
      </c>
      <c r="H1452" s="52" t="s">
        <v>5</v>
      </c>
    </row>
    <row r="1453" spans="1:15" x14ac:dyDescent="0.45">
      <c r="A1453" s="56">
        <v>1</v>
      </c>
      <c r="B1453" s="106">
        <v>100000037719</v>
      </c>
      <c r="C1453" s="56">
        <v>0</v>
      </c>
      <c r="D1453" s="56" t="s">
        <v>144</v>
      </c>
      <c r="E1453" s="59" t="s">
        <v>2102</v>
      </c>
      <c r="F1453" s="60">
        <v>33000</v>
      </c>
      <c r="G1453" s="60">
        <v>-32999</v>
      </c>
      <c r="H1453" s="59">
        <v>1</v>
      </c>
      <c r="I1453" s="36" t="s">
        <v>304</v>
      </c>
      <c r="J1453" s="35" t="s">
        <v>313</v>
      </c>
      <c r="K1453" s="84"/>
      <c r="L1453" s="84"/>
      <c r="M1453" s="84"/>
      <c r="N1453" s="84"/>
      <c r="O1453" s="84"/>
    </row>
    <row r="1454" spans="1:15" x14ac:dyDescent="0.45">
      <c r="A1454" s="56">
        <v>2</v>
      </c>
      <c r="B1454" s="106">
        <v>100000140938</v>
      </c>
      <c r="C1454" s="56">
        <v>0</v>
      </c>
      <c r="D1454" s="56" t="s">
        <v>2103</v>
      </c>
      <c r="E1454" s="59" t="s">
        <v>2104</v>
      </c>
      <c r="F1454" s="60">
        <v>4335000</v>
      </c>
      <c r="G1454" s="60">
        <v>-4334999</v>
      </c>
      <c r="H1454" s="59">
        <v>1</v>
      </c>
      <c r="I1454" s="36" t="s">
        <v>304</v>
      </c>
      <c r="J1454" s="35" t="s">
        <v>313</v>
      </c>
      <c r="K1454" s="84"/>
      <c r="L1454" s="84"/>
      <c r="M1454" s="84"/>
      <c r="N1454" s="84"/>
      <c r="O1454" s="84"/>
    </row>
    <row r="1455" spans="1:15" x14ac:dyDescent="0.45">
      <c r="A1455" s="56">
        <v>3</v>
      </c>
      <c r="B1455" s="106">
        <v>100000145850</v>
      </c>
      <c r="C1455" s="56">
        <v>0</v>
      </c>
      <c r="D1455" s="56" t="s">
        <v>75</v>
      </c>
      <c r="E1455" s="59" t="s">
        <v>2105</v>
      </c>
      <c r="F1455" s="60">
        <v>35000</v>
      </c>
      <c r="G1455" s="60">
        <v>-34999</v>
      </c>
      <c r="H1455" s="59">
        <v>1</v>
      </c>
      <c r="I1455" s="36" t="s">
        <v>304</v>
      </c>
      <c r="J1455" s="35" t="s">
        <v>313</v>
      </c>
    </row>
    <row r="1456" spans="1:15" x14ac:dyDescent="0.45">
      <c r="A1456" s="56">
        <v>4</v>
      </c>
      <c r="B1456" s="106">
        <v>100000145851</v>
      </c>
      <c r="C1456" s="56">
        <v>0</v>
      </c>
      <c r="D1456" s="56" t="s">
        <v>75</v>
      </c>
      <c r="E1456" s="59" t="s">
        <v>2106</v>
      </c>
      <c r="F1456" s="60">
        <v>26964</v>
      </c>
      <c r="G1456" s="60">
        <v>-26963</v>
      </c>
      <c r="H1456" s="59">
        <v>1</v>
      </c>
      <c r="I1456" s="36" t="s">
        <v>304</v>
      </c>
      <c r="J1456" s="35" t="s">
        <v>313</v>
      </c>
    </row>
    <row r="1457" spans="1:10" x14ac:dyDescent="0.45">
      <c r="A1457" s="56">
        <v>5</v>
      </c>
      <c r="B1457" s="86">
        <v>100000145852</v>
      </c>
      <c r="C1457" s="85">
        <v>0</v>
      </c>
      <c r="D1457" s="85" t="s">
        <v>75</v>
      </c>
      <c r="E1457" s="87" t="s">
        <v>2107</v>
      </c>
      <c r="F1457" s="88">
        <v>8453</v>
      </c>
      <c r="G1457" s="88">
        <v>-8452</v>
      </c>
      <c r="H1457" s="87">
        <v>1</v>
      </c>
      <c r="I1457" s="36" t="s">
        <v>304</v>
      </c>
      <c r="J1457" s="35" t="s">
        <v>313</v>
      </c>
    </row>
    <row r="1458" spans="1:10" x14ac:dyDescent="0.45">
      <c r="A1458" s="56">
        <v>6</v>
      </c>
      <c r="B1458" s="86">
        <v>100000145853</v>
      </c>
      <c r="C1458" s="85">
        <v>0</v>
      </c>
      <c r="D1458" s="85" t="s">
        <v>75</v>
      </c>
      <c r="E1458" s="87" t="s">
        <v>2107</v>
      </c>
      <c r="F1458" s="88">
        <v>8453</v>
      </c>
      <c r="G1458" s="88">
        <v>-8452</v>
      </c>
      <c r="H1458" s="87">
        <v>1</v>
      </c>
      <c r="I1458" s="36" t="s">
        <v>304</v>
      </c>
      <c r="J1458" s="35" t="s">
        <v>313</v>
      </c>
    </row>
    <row r="1459" spans="1:10" x14ac:dyDescent="0.45">
      <c r="A1459" s="56">
        <v>7</v>
      </c>
      <c r="B1459" s="86">
        <v>100000145854</v>
      </c>
      <c r="C1459" s="85">
        <v>0</v>
      </c>
      <c r="D1459" s="85" t="s">
        <v>75</v>
      </c>
      <c r="E1459" s="87" t="s">
        <v>2107</v>
      </c>
      <c r="F1459" s="88">
        <v>8453</v>
      </c>
      <c r="G1459" s="88">
        <v>-8452</v>
      </c>
      <c r="H1459" s="87">
        <v>1</v>
      </c>
      <c r="I1459" s="36" t="s">
        <v>304</v>
      </c>
      <c r="J1459" s="35" t="s">
        <v>313</v>
      </c>
    </row>
    <row r="1460" spans="1:10" x14ac:dyDescent="0.45">
      <c r="A1460" s="56">
        <v>8</v>
      </c>
      <c r="B1460" s="86">
        <v>100000145855</v>
      </c>
      <c r="C1460" s="85">
        <v>0</v>
      </c>
      <c r="D1460" s="85" t="s">
        <v>75</v>
      </c>
      <c r="E1460" s="87" t="s">
        <v>2107</v>
      </c>
      <c r="F1460" s="88">
        <v>8453</v>
      </c>
      <c r="G1460" s="88">
        <v>-8452</v>
      </c>
      <c r="H1460" s="87">
        <v>1</v>
      </c>
      <c r="I1460" s="36" t="s">
        <v>304</v>
      </c>
      <c r="J1460" s="35" t="s">
        <v>313</v>
      </c>
    </row>
    <row r="1461" spans="1:10" x14ac:dyDescent="0.45">
      <c r="A1461" s="56">
        <v>9</v>
      </c>
      <c r="B1461" s="86">
        <v>100000145856</v>
      </c>
      <c r="C1461" s="85">
        <v>0</v>
      </c>
      <c r="D1461" s="85" t="s">
        <v>75</v>
      </c>
      <c r="E1461" s="87" t="s">
        <v>2107</v>
      </c>
      <c r="F1461" s="88">
        <v>8453</v>
      </c>
      <c r="G1461" s="88">
        <v>-8452</v>
      </c>
      <c r="H1461" s="87">
        <v>1</v>
      </c>
      <c r="I1461" s="36" t="s">
        <v>304</v>
      </c>
      <c r="J1461" s="35" t="s">
        <v>313</v>
      </c>
    </row>
    <row r="1462" spans="1:10" x14ac:dyDescent="0.45">
      <c r="A1462" s="56">
        <v>10</v>
      </c>
      <c r="B1462" s="106">
        <v>100000145857</v>
      </c>
      <c r="C1462" s="56">
        <v>0</v>
      </c>
      <c r="D1462" s="56" t="s">
        <v>75</v>
      </c>
      <c r="E1462" s="59" t="s">
        <v>149</v>
      </c>
      <c r="F1462" s="60">
        <v>26215</v>
      </c>
      <c r="G1462" s="60">
        <v>-26214</v>
      </c>
      <c r="H1462" s="59">
        <v>1</v>
      </c>
      <c r="I1462" s="36" t="s">
        <v>304</v>
      </c>
      <c r="J1462" s="35" t="s">
        <v>313</v>
      </c>
    </row>
    <row r="1463" spans="1:10" x14ac:dyDescent="0.45">
      <c r="A1463" s="56">
        <v>11</v>
      </c>
      <c r="B1463" s="106">
        <v>100000145858</v>
      </c>
      <c r="C1463" s="56">
        <v>0</v>
      </c>
      <c r="D1463" s="56" t="s">
        <v>75</v>
      </c>
      <c r="E1463" s="59" t="s">
        <v>149</v>
      </c>
      <c r="F1463" s="60">
        <v>26215</v>
      </c>
      <c r="G1463" s="60">
        <v>-26214</v>
      </c>
      <c r="H1463" s="59">
        <v>1</v>
      </c>
      <c r="I1463" s="36" t="s">
        <v>304</v>
      </c>
      <c r="J1463" s="35" t="s">
        <v>313</v>
      </c>
    </row>
    <row r="1464" spans="1:10" x14ac:dyDescent="0.45">
      <c r="A1464" s="56">
        <v>12</v>
      </c>
      <c r="B1464" s="86">
        <v>100000145859</v>
      </c>
      <c r="C1464" s="85">
        <v>0</v>
      </c>
      <c r="D1464" s="85" t="s">
        <v>75</v>
      </c>
      <c r="E1464" s="87" t="s">
        <v>516</v>
      </c>
      <c r="F1464" s="88">
        <v>7276</v>
      </c>
      <c r="G1464" s="88">
        <v>-7275</v>
      </c>
      <c r="H1464" s="87">
        <v>1</v>
      </c>
      <c r="I1464" s="36" t="s">
        <v>304</v>
      </c>
      <c r="J1464" s="35" t="s">
        <v>313</v>
      </c>
    </row>
    <row r="1465" spans="1:10" x14ac:dyDescent="0.45">
      <c r="A1465" s="56">
        <v>13</v>
      </c>
      <c r="B1465" s="86">
        <v>100000145860</v>
      </c>
      <c r="C1465" s="85">
        <v>0</v>
      </c>
      <c r="D1465" s="85" t="s">
        <v>75</v>
      </c>
      <c r="E1465" s="87" t="s">
        <v>516</v>
      </c>
      <c r="F1465" s="88">
        <v>7276</v>
      </c>
      <c r="G1465" s="88">
        <v>-7275</v>
      </c>
      <c r="H1465" s="87">
        <v>1</v>
      </c>
      <c r="I1465" s="36" t="s">
        <v>304</v>
      </c>
      <c r="J1465" s="35" t="s">
        <v>313</v>
      </c>
    </row>
    <row r="1466" spans="1:10" x14ac:dyDescent="0.45">
      <c r="A1466" s="56">
        <v>14</v>
      </c>
      <c r="B1466" s="86">
        <v>100000145861</v>
      </c>
      <c r="C1466" s="85">
        <v>0</v>
      </c>
      <c r="D1466" s="85" t="s">
        <v>75</v>
      </c>
      <c r="E1466" s="87" t="s">
        <v>516</v>
      </c>
      <c r="F1466" s="88">
        <v>7276</v>
      </c>
      <c r="G1466" s="88">
        <v>-7275</v>
      </c>
      <c r="H1466" s="87">
        <v>1</v>
      </c>
      <c r="I1466" s="36" t="s">
        <v>304</v>
      </c>
      <c r="J1466" s="35" t="s">
        <v>313</v>
      </c>
    </row>
    <row r="1467" spans="1:10" x14ac:dyDescent="0.45">
      <c r="A1467" s="56">
        <v>15</v>
      </c>
      <c r="B1467" s="106">
        <v>100000147530</v>
      </c>
      <c r="C1467" s="56">
        <v>0</v>
      </c>
      <c r="D1467" s="56" t="s">
        <v>2108</v>
      </c>
      <c r="E1467" s="59" t="s">
        <v>2109</v>
      </c>
      <c r="F1467" s="60">
        <v>11984</v>
      </c>
      <c r="G1467" s="60">
        <v>-11983</v>
      </c>
      <c r="H1467" s="59">
        <v>1</v>
      </c>
      <c r="I1467" s="36" t="s">
        <v>304</v>
      </c>
      <c r="J1467" s="35" t="s">
        <v>313</v>
      </c>
    </row>
    <row r="1468" spans="1:10" x14ac:dyDescent="0.45">
      <c r="A1468" s="56">
        <v>16</v>
      </c>
      <c r="B1468" s="106">
        <v>100000147531</v>
      </c>
      <c r="C1468" s="56">
        <v>0</v>
      </c>
      <c r="D1468" s="56" t="s">
        <v>2108</v>
      </c>
      <c r="E1468" s="59" t="s">
        <v>2110</v>
      </c>
      <c r="F1468" s="60">
        <v>11984</v>
      </c>
      <c r="G1468" s="60">
        <v>-11983</v>
      </c>
      <c r="H1468" s="59">
        <v>1</v>
      </c>
      <c r="I1468" s="36" t="s">
        <v>304</v>
      </c>
      <c r="J1468" s="35" t="s">
        <v>313</v>
      </c>
    </row>
    <row r="1469" spans="1:10" x14ac:dyDescent="0.45">
      <c r="A1469" s="56">
        <v>17</v>
      </c>
      <c r="B1469" s="106">
        <v>100000147532</v>
      </c>
      <c r="C1469" s="56">
        <v>0</v>
      </c>
      <c r="D1469" s="56" t="s">
        <v>2108</v>
      </c>
      <c r="E1469" s="59" t="s">
        <v>2111</v>
      </c>
      <c r="F1469" s="60">
        <v>11984</v>
      </c>
      <c r="G1469" s="60">
        <v>-11983</v>
      </c>
      <c r="H1469" s="59">
        <v>1</v>
      </c>
      <c r="I1469" s="36" t="s">
        <v>304</v>
      </c>
      <c r="J1469" s="35" t="s">
        <v>313</v>
      </c>
    </row>
    <row r="1470" spans="1:10" x14ac:dyDescent="0.45">
      <c r="A1470" s="56">
        <v>18</v>
      </c>
      <c r="B1470" s="106">
        <v>100000147533</v>
      </c>
      <c r="C1470" s="56">
        <v>0</v>
      </c>
      <c r="D1470" s="56" t="s">
        <v>2108</v>
      </c>
      <c r="E1470" s="59" t="s">
        <v>2112</v>
      </c>
      <c r="F1470" s="60">
        <v>11984</v>
      </c>
      <c r="G1470" s="60">
        <v>-11983</v>
      </c>
      <c r="H1470" s="59">
        <v>1</v>
      </c>
      <c r="I1470" s="36" t="s">
        <v>304</v>
      </c>
      <c r="J1470" s="35" t="s">
        <v>313</v>
      </c>
    </row>
    <row r="1471" spans="1:10" x14ac:dyDescent="0.45">
      <c r="A1471" s="56">
        <v>19</v>
      </c>
      <c r="B1471" s="106">
        <v>100000147534</v>
      </c>
      <c r="C1471" s="56">
        <v>0</v>
      </c>
      <c r="D1471" s="56" t="s">
        <v>2108</v>
      </c>
      <c r="E1471" s="59" t="s">
        <v>536</v>
      </c>
      <c r="F1471" s="60">
        <v>11984</v>
      </c>
      <c r="G1471" s="60">
        <v>-11983</v>
      </c>
      <c r="H1471" s="59">
        <v>1</v>
      </c>
      <c r="I1471" s="36" t="s">
        <v>304</v>
      </c>
      <c r="J1471" s="35" t="s">
        <v>313</v>
      </c>
    </row>
    <row r="1472" spans="1:10" x14ac:dyDescent="0.45">
      <c r="A1472" s="56">
        <v>20</v>
      </c>
      <c r="B1472" s="106">
        <v>100000147535</v>
      </c>
      <c r="C1472" s="56">
        <v>0</v>
      </c>
      <c r="D1472" s="56" t="s">
        <v>2108</v>
      </c>
      <c r="E1472" s="59" t="s">
        <v>537</v>
      </c>
      <c r="F1472" s="60">
        <v>11984</v>
      </c>
      <c r="G1472" s="60">
        <v>-11983</v>
      </c>
      <c r="H1472" s="59">
        <v>1</v>
      </c>
      <c r="I1472" s="36" t="s">
        <v>304</v>
      </c>
      <c r="J1472" s="35" t="s">
        <v>313</v>
      </c>
    </row>
    <row r="1473" spans="1:10" x14ac:dyDescent="0.45">
      <c r="A1473" s="56">
        <v>21</v>
      </c>
      <c r="B1473" s="86">
        <v>100000156343</v>
      </c>
      <c r="C1473" s="85">
        <v>0</v>
      </c>
      <c r="D1473" s="85" t="s">
        <v>2113</v>
      </c>
      <c r="E1473" s="87" t="s">
        <v>2114</v>
      </c>
      <c r="F1473" s="88">
        <v>8426</v>
      </c>
      <c r="G1473" s="88">
        <v>-8425</v>
      </c>
      <c r="H1473" s="87">
        <v>1</v>
      </c>
      <c r="I1473" s="36" t="s">
        <v>304</v>
      </c>
      <c r="J1473" s="35" t="s">
        <v>313</v>
      </c>
    </row>
    <row r="1474" spans="1:10" x14ac:dyDescent="0.45">
      <c r="A1474" s="56">
        <v>22</v>
      </c>
      <c r="B1474" s="86">
        <v>100000156344</v>
      </c>
      <c r="C1474" s="85">
        <v>0</v>
      </c>
      <c r="D1474" s="85" t="s">
        <v>2113</v>
      </c>
      <c r="E1474" s="87" t="s">
        <v>2115</v>
      </c>
      <c r="F1474" s="88">
        <v>8426</v>
      </c>
      <c r="G1474" s="88">
        <v>-8425</v>
      </c>
      <c r="H1474" s="87">
        <v>1</v>
      </c>
      <c r="I1474" s="36" t="s">
        <v>304</v>
      </c>
      <c r="J1474" s="35" t="s">
        <v>313</v>
      </c>
    </row>
    <row r="1475" spans="1:10" x14ac:dyDescent="0.45">
      <c r="A1475" s="56">
        <v>23</v>
      </c>
      <c r="B1475" s="86">
        <v>100000156345</v>
      </c>
      <c r="C1475" s="85">
        <v>0</v>
      </c>
      <c r="D1475" s="85" t="s">
        <v>2113</v>
      </c>
      <c r="E1475" s="87" t="s">
        <v>2116</v>
      </c>
      <c r="F1475" s="88">
        <v>8426</v>
      </c>
      <c r="G1475" s="88">
        <v>-8425</v>
      </c>
      <c r="H1475" s="87">
        <v>1</v>
      </c>
      <c r="I1475" s="36" t="s">
        <v>304</v>
      </c>
      <c r="J1475" s="35" t="s">
        <v>313</v>
      </c>
    </row>
    <row r="1476" spans="1:10" x14ac:dyDescent="0.45">
      <c r="A1476" s="56">
        <v>24</v>
      </c>
      <c r="B1476" s="86">
        <v>100000156346</v>
      </c>
      <c r="C1476" s="85">
        <v>0</v>
      </c>
      <c r="D1476" s="85" t="s">
        <v>2113</v>
      </c>
      <c r="E1476" s="87" t="s">
        <v>2117</v>
      </c>
      <c r="F1476" s="88">
        <v>8426</v>
      </c>
      <c r="G1476" s="88">
        <v>-8425</v>
      </c>
      <c r="H1476" s="87">
        <v>1</v>
      </c>
      <c r="I1476" s="36" t="s">
        <v>304</v>
      </c>
      <c r="J1476" s="35" t="s">
        <v>313</v>
      </c>
    </row>
    <row r="1477" spans="1:10" x14ac:dyDescent="0.45">
      <c r="A1477" s="56">
        <v>25</v>
      </c>
      <c r="B1477" s="86">
        <v>100000156347</v>
      </c>
      <c r="C1477" s="85">
        <v>0</v>
      </c>
      <c r="D1477" s="85" t="s">
        <v>2113</v>
      </c>
      <c r="E1477" s="87" t="s">
        <v>2118</v>
      </c>
      <c r="F1477" s="88">
        <v>8426</v>
      </c>
      <c r="G1477" s="88">
        <v>-8425</v>
      </c>
      <c r="H1477" s="87">
        <v>1</v>
      </c>
      <c r="I1477" s="36" t="s">
        <v>304</v>
      </c>
      <c r="J1477" s="35" t="s">
        <v>313</v>
      </c>
    </row>
    <row r="1478" spans="1:10" x14ac:dyDescent="0.45">
      <c r="A1478" s="56">
        <v>26</v>
      </c>
      <c r="B1478" s="86">
        <v>100000156348</v>
      </c>
      <c r="C1478" s="85">
        <v>0</v>
      </c>
      <c r="D1478" s="85" t="s">
        <v>2113</v>
      </c>
      <c r="E1478" s="87" t="s">
        <v>2119</v>
      </c>
      <c r="F1478" s="88">
        <v>8426</v>
      </c>
      <c r="G1478" s="88">
        <v>-8425</v>
      </c>
      <c r="H1478" s="87">
        <v>1</v>
      </c>
      <c r="I1478" s="36" t="s">
        <v>304</v>
      </c>
      <c r="J1478" s="35" t="s">
        <v>313</v>
      </c>
    </row>
    <row r="1479" spans="1:10" x14ac:dyDescent="0.45">
      <c r="A1479" s="56">
        <v>27</v>
      </c>
      <c r="B1479" s="86">
        <v>100000156349</v>
      </c>
      <c r="C1479" s="85">
        <v>0</v>
      </c>
      <c r="D1479" s="85" t="s">
        <v>2113</v>
      </c>
      <c r="E1479" s="87" t="s">
        <v>2120</v>
      </c>
      <c r="F1479" s="88">
        <v>8426</v>
      </c>
      <c r="G1479" s="88">
        <v>-8425</v>
      </c>
      <c r="H1479" s="87">
        <v>1</v>
      </c>
      <c r="I1479" s="36" t="s">
        <v>304</v>
      </c>
      <c r="J1479" s="35" t="s">
        <v>313</v>
      </c>
    </row>
    <row r="1480" spans="1:10" x14ac:dyDescent="0.45">
      <c r="A1480" s="56">
        <v>28</v>
      </c>
      <c r="B1480" s="86">
        <v>100000156350</v>
      </c>
      <c r="C1480" s="85">
        <v>0</v>
      </c>
      <c r="D1480" s="85" t="s">
        <v>2113</v>
      </c>
      <c r="E1480" s="87" t="s">
        <v>2121</v>
      </c>
      <c r="F1480" s="88">
        <v>8426</v>
      </c>
      <c r="G1480" s="88">
        <v>-8425</v>
      </c>
      <c r="H1480" s="87">
        <v>1</v>
      </c>
      <c r="I1480" s="36" t="s">
        <v>304</v>
      </c>
      <c r="J1480" s="35" t="s">
        <v>313</v>
      </c>
    </row>
    <row r="1481" spans="1:10" x14ac:dyDescent="0.45">
      <c r="A1481" s="56">
        <v>29</v>
      </c>
      <c r="B1481" s="86">
        <v>100000156351</v>
      </c>
      <c r="C1481" s="85">
        <v>0</v>
      </c>
      <c r="D1481" s="85" t="s">
        <v>2113</v>
      </c>
      <c r="E1481" s="87" t="s">
        <v>2122</v>
      </c>
      <c r="F1481" s="88">
        <v>8426</v>
      </c>
      <c r="G1481" s="88">
        <v>-8425</v>
      </c>
      <c r="H1481" s="87">
        <v>1</v>
      </c>
      <c r="I1481" s="36" t="s">
        <v>304</v>
      </c>
      <c r="J1481" s="35" t="s">
        <v>313</v>
      </c>
    </row>
    <row r="1482" spans="1:10" x14ac:dyDescent="0.45">
      <c r="A1482" s="56">
        <v>30</v>
      </c>
      <c r="B1482" s="86">
        <v>100000224941</v>
      </c>
      <c r="C1482" s="85">
        <v>0</v>
      </c>
      <c r="D1482" s="85" t="s">
        <v>716</v>
      </c>
      <c r="E1482" s="87" t="s">
        <v>1263</v>
      </c>
      <c r="F1482" s="88">
        <v>4497.5</v>
      </c>
      <c r="G1482" s="88">
        <v>-4496.5</v>
      </c>
      <c r="H1482" s="87">
        <v>1</v>
      </c>
      <c r="I1482" s="36" t="s">
        <v>304</v>
      </c>
      <c r="J1482" s="35" t="s">
        <v>313</v>
      </c>
    </row>
    <row r="1483" spans="1:10" x14ac:dyDescent="0.45">
      <c r="A1483" s="87"/>
      <c r="B1483" s="86">
        <v>100000224941</v>
      </c>
      <c r="C1483" s="85">
        <v>1</v>
      </c>
      <c r="D1483" s="85" t="s">
        <v>716</v>
      </c>
      <c r="E1483" s="87" t="s">
        <v>1263</v>
      </c>
      <c r="F1483" s="88">
        <v>4497.5</v>
      </c>
      <c r="G1483" s="88">
        <v>-4496.5</v>
      </c>
      <c r="H1483" s="87">
        <v>1</v>
      </c>
      <c r="I1483" s="36" t="s">
        <v>304</v>
      </c>
      <c r="J1483" s="35" t="s">
        <v>313</v>
      </c>
    </row>
    <row r="1484" spans="1:10" x14ac:dyDescent="0.45">
      <c r="A1484" s="85">
        <v>31</v>
      </c>
      <c r="B1484" s="86">
        <v>100000224942</v>
      </c>
      <c r="C1484" s="85">
        <v>0</v>
      </c>
      <c r="D1484" s="85" t="s">
        <v>716</v>
      </c>
      <c r="E1484" s="87" t="s">
        <v>1263</v>
      </c>
      <c r="F1484" s="88">
        <v>4497.5</v>
      </c>
      <c r="G1484" s="88">
        <v>-4496.5</v>
      </c>
      <c r="H1484" s="87">
        <v>1</v>
      </c>
      <c r="I1484" s="36" t="s">
        <v>304</v>
      </c>
      <c r="J1484" s="35" t="s">
        <v>313</v>
      </c>
    </row>
    <row r="1485" spans="1:10" x14ac:dyDescent="0.45">
      <c r="A1485" s="85"/>
      <c r="B1485" s="86">
        <v>100000224942</v>
      </c>
      <c r="C1485" s="85">
        <v>1</v>
      </c>
      <c r="D1485" s="85" t="s">
        <v>716</v>
      </c>
      <c r="E1485" s="87" t="s">
        <v>1263</v>
      </c>
      <c r="F1485" s="88">
        <v>4497.5</v>
      </c>
      <c r="G1485" s="88">
        <v>-4496.5</v>
      </c>
      <c r="H1485" s="87">
        <v>1</v>
      </c>
      <c r="I1485" s="36" t="s">
        <v>304</v>
      </c>
      <c r="J1485" s="35" t="s">
        <v>313</v>
      </c>
    </row>
    <row r="1486" spans="1:10" x14ac:dyDescent="0.45">
      <c r="A1486" s="85">
        <v>32</v>
      </c>
      <c r="B1486" s="86">
        <v>100000224943</v>
      </c>
      <c r="C1486" s="85">
        <v>0</v>
      </c>
      <c r="D1486" s="85" t="s">
        <v>716</v>
      </c>
      <c r="E1486" s="87" t="s">
        <v>1263</v>
      </c>
      <c r="F1486" s="88">
        <v>4497.5</v>
      </c>
      <c r="G1486" s="88">
        <v>-4496.5</v>
      </c>
      <c r="H1486" s="87">
        <v>1</v>
      </c>
      <c r="I1486" s="36" t="s">
        <v>304</v>
      </c>
      <c r="J1486" s="35" t="s">
        <v>313</v>
      </c>
    </row>
    <row r="1487" spans="1:10" x14ac:dyDescent="0.45">
      <c r="A1487" s="85"/>
      <c r="B1487" s="86">
        <v>100000224943</v>
      </c>
      <c r="C1487" s="85">
        <v>1</v>
      </c>
      <c r="D1487" s="85" t="s">
        <v>716</v>
      </c>
      <c r="E1487" s="87" t="s">
        <v>1263</v>
      </c>
      <c r="F1487" s="88">
        <v>4497.5</v>
      </c>
      <c r="G1487" s="88">
        <v>-4496.5</v>
      </c>
      <c r="H1487" s="87">
        <v>1</v>
      </c>
      <c r="I1487" s="36" t="s">
        <v>304</v>
      </c>
      <c r="J1487" s="35" t="s">
        <v>313</v>
      </c>
    </row>
    <row r="1488" spans="1:10" x14ac:dyDescent="0.45">
      <c r="A1488" s="85">
        <v>33</v>
      </c>
      <c r="B1488" s="86">
        <v>100000224944</v>
      </c>
      <c r="C1488" s="85">
        <v>0</v>
      </c>
      <c r="D1488" s="85" t="s">
        <v>716</v>
      </c>
      <c r="E1488" s="87" t="s">
        <v>1263</v>
      </c>
      <c r="F1488" s="88">
        <v>4497.5</v>
      </c>
      <c r="G1488" s="88">
        <v>-4496.5</v>
      </c>
      <c r="H1488" s="87">
        <v>1</v>
      </c>
      <c r="I1488" s="36" t="s">
        <v>304</v>
      </c>
      <c r="J1488" s="35" t="s">
        <v>313</v>
      </c>
    </row>
    <row r="1489" spans="1:10" x14ac:dyDescent="0.45">
      <c r="A1489" s="87"/>
      <c r="B1489" s="86">
        <v>100000224944</v>
      </c>
      <c r="C1489" s="85">
        <v>1</v>
      </c>
      <c r="D1489" s="85" t="s">
        <v>716</v>
      </c>
      <c r="E1489" s="87" t="s">
        <v>1263</v>
      </c>
      <c r="F1489" s="88">
        <v>4497.5</v>
      </c>
      <c r="G1489" s="88">
        <v>-4496.5</v>
      </c>
      <c r="H1489" s="87">
        <v>1</v>
      </c>
      <c r="I1489" s="36" t="s">
        <v>304</v>
      </c>
      <c r="J1489" s="35" t="s">
        <v>313</v>
      </c>
    </row>
    <row r="1490" spans="1:10" x14ac:dyDescent="0.45">
      <c r="A1490" s="56">
        <v>34</v>
      </c>
      <c r="B1490" s="106">
        <v>100000252436</v>
      </c>
      <c r="C1490" s="56">
        <v>0</v>
      </c>
      <c r="D1490" s="56" t="s">
        <v>152</v>
      </c>
      <c r="E1490" s="59" t="s">
        <v>2123</v>
      </c>
      <c r="F1490" s="60">
        <v>11919.8</v>
      </c>
      <c r="G1490" s="60">
        <v>-11918.8</v>
      </c>
      <c r="H1490" s="59">
        <v>1</v>
      </c>
      <c r="I1490" s="36" t="s">
        <v>304</v>
      </c>
      <c r="J1490" s="35" t="s">
        <v>313</v>
      </c>
    </row>
    <row r="1491" spans="1:10" x14ac:dyDescent="0.45">
      <c r="A1491" s="56">
        <v>35</v>
      </c>
      <c r="B1491" s="106">
        <v>100000252437</v>
      </c>
      <c r="C1491" s="56">
        <v>0</v>
      </c>
      <c r="D1491" s="56" t="s">
        <v>152</v>
      </c>
      <c r="E1491" s="59" t="s">
        <v>2123</v>
      </c>
      <c r="F1491" s="60">
        <v>11919.8</v>
      </c>
      <c r="G1491" s="60">
        <v>-11918.8</v>
      </c>
      <c r="H1491" s="59">
        <v>1</v>
      </c>
      <c r="I1491" s="36" t="s">
        <v>304</v>
      </c>
      <c r="J1491" s="35" t="s">
        <v>313</v>
      </c>
    </row>
    <row r="1492" spans="1:10" x14ac:dyDescent="0.45">
      <c r="A1492" s="56">
        <v>36</v>
      </c>
      <c r="B1492" s="106">
        <v>100000252438</v>
      </c>
      <c r="C1492" s="56">
        <v>0</v>
      </c>
      <c r="D1492" s="56" t="s">
        <v>152</v>
      </c>
      <c r="E1492" s="59" t="s">
        <v>2123</v>
      </c>
      <c r="F1492" s="60">
        <v>11919.8</v>
      </c>
      <c r="G1492" s="60">
        <v>-11918.8</v>
      </c>
      <c r="H1492" s="59">
        <v>1</v>
      </c>
      <c r="I1492" s="36" t="s">
        <v>304</v>
      </c>
      <c r="J1492" s="35" t="s">
        <v>313</v>
      </c>
    </row>
    <row r="1493" spans="1:10" x14ac:dyDescent="0.45">
      <c r="A1493" s="56">
        <v>37</v>
      </c>
      <c r="B1493" s="106">
        <v>100000252439</v>
      </c>
      <c r="C1493" s="56">
        <v>0</v>
      </c>
      <c r="D1493" s="56" t="s">
        <v>152</v>
      </c>
      <c r="E1493" s="59" t="s">
        <v>2123</v>
      </c>
      <c r="F1493" s="60">
        <v>11919.8</v>
      </c>
      <c r="G1493" s="60">
        <v>-11918.8</v>
      </c>
      <c r="H1493" s="59">
        <v>1</v>
      </c>
      <c r="I1493" s="36" t="s">
        <v>304</v>
      </c>
      <c r="J1493" s="35" t="s">
        <v>313</v>
      </c>
    </row>
    <row r="1494" spans="1:10" x14ac:dyDescent="0.45">
      <c r="A1494" s="56">
        <v>38</v>
      </c>
      <c r="B1494" s="106">
        <v>100000252440</v>
      </c>
      <c r="C1494" s="56">
        <v>0</v>
      </c>
      <c r="D1494" s="56" t="s">
        <v>152</v>
      </c>
      <c r="E1494" s="59" t="s">
        <v>2123</v>
      </c>
      <c r="F1494" s="60">
        <v>11919.8</v>
      </c>
      <c r="G1494" s="60">
        <v>-11918.8</v>
      </c>
      <c r="H1494" s="59">
        <v>1</v>
      </c>
      <c r="I1494" s="36" t="s">
        <v>304</v>
      </c>
      <c r="J1494" s="35" t="s">
        <v>313</v>
      </c>
    </row>
    <row r="1495" spans="1:10" x14ac:dyDescent="0.45">
      <c r="A1495" s="56">
        <v>39</v>
      </c>
      <c r="B1495" s="106">
        <v>100000252441</v>
      </c>
      <c r="C1495" s="56">
        <v>0</v>
      </c>
      <c r="D1495" s="56" t="s">
        <v>152</v>
      </c>
      <c r="E1495" s="59" t="s">
        <v>2123</v>
      </c>
      <c r="F1495" s="60">
        <v>11919.8</v>
      </c>
      <c r="G1495" s="60">
        <v>-11918.8</v>
      </c>
      <c r="H1495" s="59">
        <v>1</v>
      </c>
      <c r="I1495" s="36" t="s">
        <v>304</v>
      </c>
      <c r="J1495" s="35" t="s">
        <v>313</v>
      </c>
    </row>
    <row r="1496" spans="1:10" x14ac:dyDescent="0.45">
      <c r="A1496" s="56">
        <v>40</v>
      </c>
      <c r="B1496" s="106">
        <v>100000252442</v>
      </c>
      <c r="C1496" s="56">
        <v>0</v>
      </c>
      <c r="D1496" s="56" t="s">
        <v>152</v>
      </c>
      <c r="E1496" s="59" t="s">
        <v>2123</v>
      </c>
      <c r="F1496" s="60">
        <v>11919.8</v>
      </c>
      <c r="G1496" s="60">
        <v>-11918.8</v>
      </c>
      <c r="H1496" s="59">
        <v>1</v>
      </c>
      <c r="I1496" s="36" t="s">
        <v>304</v>
      </c>
      <c r="J1496" s="35" t="s">
        <v>313</v>
      </c>
    </row>
    <row r="1497" spans="1:10" x14ac:dyDescent="0.45">
      <c r="A1497" s="56">
        <v>41</v>
      </c>
      <c r="B1497" s="106">
        <v>100000252443</v>
      </c>
      <c r="C1497" s="56">
        <v>0</v>
      </c>
      <c r="D1497" s="56" t="s">
        <v>152</v>
      </c>
      <c r="E1497" s="59" t="s">
        <v>2123</v>
      </c>
      <c r="F1497" s="60">
        <v>11919.8</v>
      </c>
      <c r="G1497" s="60">
        <v>-11918.8</v>
      </c>
      <c r="H1497" s="59">
        <v>1</v>
      </c>
      <c r="I1497" s="36" t="s">
        <v>304</v>
      </c>
      <c r="J1497" s="35" t="s">
        <v>313</v>
      </c>
    </row>
    <row r="1498" spans="1:10" x14ac:dyDescent="0.45">
      <c r="A1498" s="56">
        <v>42</v>
      </c>
      <c r="B1498" s="106">
        <v>100000252444</v>
      </c>
      <c r="C1498" s="56">
        <v>0</v>
      </c>
      <c r="D1498" s="56" t="s">
        <v>152</v>
      </c>
      <c r="E1498" s="59" t="s">
        <v>2123</v>
      </c>
      <c r="F1498" s="60">
        <v>11919.8</v>
      </c>
      <c r="G1498" s="60">
        <v>-11918.8</v>
      </c>
      <c r="H1498" s="59">
        <v>1</v>
      </c>
      <c r="I1498" s="36" t="s">
        <v>304</v>
      </c>
      <c r="J1498" s="35" t="s">
        <v>313</v>
      </c>
    </row>
    <row r="1499" spans="1:10" x14ac:dyDescent="0.45">
      <c r="A1499" s="56">
        <v>43</v>
      </c>
      <c r="B1499" s="106">
        <v>100000252445</v>
      </c>
      <c r="C1499" s="56">
        <v>0</v>
      </c>
      <c r="D1499" s="56" t="s">
        <v>152</v>
      </c>
      <c r="E1499" s="59" t="s">
        <v>2123</v>
      </c>
      <c r="F1499" s="60">
        <v>11919.8</v>
      </c>
      <c r="G1499" s="60">
        <v>-11918.8</v>
      </c>
      <c r="H1499" s="59">
        <v>1</v>
      </c>
      <c r="I1499" s="36" t="s">
        <v>304</v>
      </c>
      <c r="J1499" s="35" t="s">
        <v>313</v>
      </c>
    </row>
    <row r="1500" spans="1:10" x14ac:dyDescent="0.45">
      <c r="A1500" s="56">
        <v>44</v>
      </c>
      <c r="B1500" s="106">
        <v>100000252446</v>
      </c>
      <c r="C1500" s="56">
        <v>0</v>
      </c>
      <c r="D1500" s="56" t="s">
        <v>152</v>
      </c>
      <c r="E1500" s="59" t="s">
        <v>2123</v>
      </c>
      <c r="F1500" s="60">
        <v>11919.8</v>
      </c>
      <c r="G1500" s="60">
        <v>-11918.8</v>
      </c>
      <c r="H1500" s="59">
        <v>1</v>
      </c>
      <c r="I1500" s="36" t="s">
        <v>304</v>
      </c>
      <c r="J1500" s="35" t="s">
        <v>313</v>
      </c>
    </row>
    <row r="1501" spans="1:10" x14ac:dyDescent="0.45">
      <c r="A1501" s="56">
        <v>45</v>
      </c>
      <c r="B1501" s="106">
        <v>100000252447</v>
      </c>
      <c r="C1501" s="56">
        <v>0</v>
      </c>
      <c r="D1501" s="56" t="s">
        <v>152</v>
      </c>
      <c r="E1501" s="59" t="s">
        <v>2123</v>
      </c>
      <c r="F1501" s="60">
        <v>11919.8</v>
      </c>
      <c r="G1501" s="60">
        <v>-11918.8</v>
      </c>
      <c r="H1501" s="59">
        <v>1</v>
      </c>
      <c r="I1501" s="36" t="s">
        <v>304</v>
      </c>
      <c r="J1501" s="35" t="s">
        <v>313</v>
      </c>
    </row>
    <row r="1502" spans="1:10" x14ac:dyDescent="0.45">
      <c r="A1502" s="56">
        <v>46</v>
      </c>
      <c r="B1502" s="106">
        <v>100000252448</v>
      </c>
      <c r="C1502" s="56">
        <v>0</v>
      </c>
      <c r="D1502" s="56" t="s">
        <v>152</v>
      </c>
      <c r="E1502" s="59" t="s">
        <v>2123</v>
      </c>
      <c r="F1502" s="60">
        <v>11919.8</v>
      </c>
      <c r="G1502" s="60">
        <v>-11918.8</v>
      </c>
      <c r="H1502" s="59">
        <v>1</v>
      </c>
      <c r="I1502" s="36" t="s">
        <v>304</v>
      </c>
      <c r="J1502" s="35" t="s">
        <v>313</v>
      </c>
    </row>
    <row r="1503" spans="1:10" x14ac:dyDescent="0.45">
      <c r="A1503" s="56">
        <v>47</v>
      </c>
      <c r="B1503" s="106">
        <v>100000252449</v>
      </c>
      <c r="C1503" s="56">
        <v>0</v>
      </c>
      <c r="D1503" s="56" t="s">
        <v>152</v>
      </c>
      <c r="E1503" s="59" t="s">
        <v>2123</v>
      </c>
      <c r="F1503" s="60">
        <v>11919.8</v>
      </c>
      <c r="G1503" s="60">
        <v>-11918.8</v>
      </c>
      <c r="H1503" s="59">
        <v>1</v>
      </c>
      <c r="I1503" s="36" t="s">
        <v>304</v>
      </c>
      <c r="J1503" s="35" t="s">
        <v>313</v>
      </c>
    </row>
    <row r="1504" spans="1:10" x14ac:dyDescent="0.45">
      <c r="A1504" s="56">
        <v>48</v>
      </c>
      <c r="B1504" s="106">
        <v>100000252450</v>
      </c>
      <c r="C1504" s="56">
        <v>0</v>
      </c>
      <c r="D1504" s="56" t="s">
        <v>152</v>
      </c>
      <c r="E1504" s="59" t="s">
        <v>2123</v>
      </c>
      <c r="F1504" s="60">
        <v>11919.8</v>
      </c>
      <c r="G1504" s="60">
        <v>-11918.8</v>
      </c>
      <c r="H1504" s="59">
        <v>1</v>
      </c>
      <c r="I1504" s="36" t="s">
        <v>304</v>
      </c>
      <c r="J1504" s="35" t="s">
        <v>313</v>
      </c>
    </row>
    <row r="1505" spans="1:10" x14ac:dyDescent="0.45">
      <c r="A1505" s="56">
        <v>49</v>
      </c>
      <c r="B1505" s="106">
        <v>100000252451</v>
      </c>
      <c r="C1505" s="56">
        <v>0</v>
      </c>
      <c r="D1505" s="56" t="s">
        <v>152</v>
      </c>
      <c r="E1505" s="59" t="s">
        <v>2123</v>
      </c>
      <c r="F1505" s="60">
        <v>11919.8</v>
      </c>
      <c r="G1505" s="60">
        <v>-11918.8</v>
      </c>
      <c r="H1505" s="59">
        <v>1</v>
      </c>
      <c r="I1505" s="36" t="s">
        <v>304</v>
      </c>
      <c r="J1505" s="35" t="s">
        <v>313</v>
      </c>
    </row>
    <row r="1506" spans="1:10" x14ac:dyDescent="0.45">
      <c r="A1506" s="56">
        <v>50</v>
      </c>
      <c r="B1506" s="106">
        <v>100000252452</v>
      </c>
      <c r="C1506" s="56">
        <v>0</v>
      </c>
      <c r="D1506" s="56" t="s">
        <v>152</v>
      </c>
      <c r="E1506" s="59" t="s">
        <v>2123</v>
      </c>
      <c r="F1506" s="60">
        <v>11919.8</v>
      </c>
      <c r="G1506" s="60">
        <v>-11918.8</v>
      </c>
      <c r="H1506" s="59">
        <v>1</v>
      </c>
      <c r="I1506" s="36" t="s">
        <v>304</v>
      </c>
      <c r="J1506" s="35" t="s">
        <v>313</v>
      </c>
    </row>
    <row r="1507" spans="1:10" x14ac:dyDescent="0.45">
      <c r="A1507" s="56">
        <v>51</v>
      </c>
      <c r="B1507" s="106">
        <v>100000252453</v>
      </c>
      <c r="C1507" s="56">
        <v>0</v>
      </c>
      <c r="D1507" s="56" t="s">
        <v>152</v>
      </c>
      <c r="E1507" s="59" t="s">
        <v>2123</v>
      </c>
      <c r="F1507" s="60">
        <v>11919.8</v>
      </c>
      <c r="G1507" s="60">
        <v>-11918.8</v>
      </c>
      <c r="H1507" s="59">
        <v>1</v>
      </c>
      <c r="I1507" s="36" t="s">
        <v>304</v>
      </c>
      <c r="J1507" s="35" t="s">
        <v>313</v>
      </c>
    </row>
    <row r="1508" spans="1:10" x14ac:dyDescent="0.45">
      <c r="A1508" s="56">
        <v>52</v>
      </c>
      <c r="B1508" s="106">
        <v>100000252454</v>
      </c>
      <c r="C1508" s="56">
        <v>0</v>
      </c>
      <c r="D1508" s="56" t="s">
        <v>152</v>
      </c>
      <c r="E1508" s="59" t="s">
        <v>2123</v>
      </c>
      <c r="F1508" s="60">
        <v>11919.8</v>
      </c>
      <c r="G1508" s="60">
        <v>-11918.8</v>
      </c>
      <c r="H1508" s="59">
        <v>1</v>
      </c>
      <c r="I1508" s="36" t="s">
        <v>304</v>
      </c>
      <c r="J1508" s="35" t="s">
        <v>313</v>
      </c>
    </row>
    <row r="1509" spans="1:10" x14ac:dyDescent="0.45">
      <c r="A1509" s="56">
        <v>53</v>
      </c>
      <c r="B1509" s="106">
        <v>100000252455</v>
      </c>
      <c r="C1509" s="56">
        <v>0</v>
      </c>
      <c r="D1509" s="56" t="s">
        <v>152</v>
      </c>
      <c r="E1509" s="59" t="s">
        <v>2123</v>
      </c>
      <c r="F1509" s="60">
        <v>11919.8</v>
      </c>
      <c r="G1509" s="60">
        <v>-11918.8</v>
      </c>
      <c r="H1509" s="59">
        <v>1</v>
      </c>
      <c r="I1509" s="36" t="s">
        <v>304</v>
      </c>
      <c r="J1509" s="35" t="s">
        <v>313</v>
      </c>
    </row>
    <row r="1510" spans="1:10" x14ac:dyDescent="0.45">
      <c r="A1510" s="56">
        <v>54</v>
      </c>
      <c r="B1510" s="106">
        <v>100000252456</v>
      </c>
      <c r="C1510" s="56">
        <v>0</v>
      </c>
      <c r="D1510" s="56" t="s">
        <v>152</v>
      </c>
      <c r="E1510" s="59" t="s">
        <v>2123</v>
      </c>
      <c r="F1510" s="60">
        <v>11919.8</v>
      </c>
      <c r="G1510" s="60">
        <v>-11918.8</v>
      </c>
      <c r="H1510" s="59">
        <v>1</v>
      </c>
      <c r="I1510" s="36" t="s">
        <v>304</v>
      </c>
      <c r="J1510" s="35" t="s">
        <v>313</v>
      </c>
    </row>
    <row r="1511" spans="1:10" x14ac:dyDescent="0.45">
      <c r="A1511" s="56">
        <v>55</v>
      </c>
      <c r="B1511" s="106">
        <v>100000252457</v>
      </c>
      <c r="C1511" s="56">
        <v>0</v>
      </c>
      <c r="D1511" s="56" t="s">
        <v>152</v>
      </c>
      <c r="E1511" s="59" t="s">
        <v>2123</v>
      </c>
      <c r="F1511" s="60">
        <v>11919.8</v>
      </c>
      <c r="G1511" s="60">
        <v>-11918.8</v>
      </c>
      <c r="H1511" s="59">
        <v>1</v>
      </c>
      <c r="I1511" s="36" t="s">
        <v>304</v>
      </c>
      <c r="J1511" s="35" t="s">
        <v>313</v>
      </c>
    </row>
    <row r="1512" spans="1:10" x14ac:dyDescent="0.45">
      <c r="A1512" s="56">
        <v>56</v>
      </c>
      <c r="B1512" s="106">
        <v>100000252458</v>
      </c>
      <c r="C1512" s="56">
        <v>0</v>
      </c>
      <c r="D1512" s="56" t="s">
        <v>152</v>
      </c>
      <c r="E1512" s="59" t="s">
        <v>2123</v>
      </c>
      <c r="F1512" s="60">
        <v>11919.8</v>
      </c>
      <c r="G1512" s="60">
        <v>-11918.8</v>
      </c>
      <c r="H1512" s="59">
        <v>1</v>
      </c>
      <c r="I1512" s="36" t="s">
        <v>304</v>
      </c>
      <c r="J1512" s="35" t="s">
        <v>313</v>
      </c>
    </row>
    <row r="1513" spans="1:10" x14ac:dyDescent="0.45">
      <c r="A1513" s="56">
        <v>57</v>
      </c>
      <c r="B1513" s="106">
        <v>100000252459</v>
      </c>
      <c r="C1513" s="56">
        <v>0</v>
      </c>
      <c r="D1513" s="56" t="s">
        <v>152</v>
      </c>
      <c r="E1513" s="59" t="s">
        <v>2123</v>
      </c>
      <c r="F1513" s="60">
        <v>11919.8</v>
      </c>
      <c r="G1513" s="60">
        <v>-11918.8</v>
      </c>
      <c r="H1513" s="59">
        <v>1</v>
      </c>
      <c r="I1513" s="36" t="s">
        <v>304</v>
      </c>
      <c r="J1513" s="35" t="s">
        <v>313</v>
      </c>
    </row>
    <row r="1514" spans="1:10" x14ac:dyDescent="0.45">
      <c r="A1514" s="56">
        <v>58</v>
      </c>
      <c r="B1514" s="106">
        <v>100000252460</v>
      </c>
      <c r="C1514" s="56">
        <v>0</v>
      </c>
      <c r="D1514" s="56" t="s">
        <v>152</v>
      </c>
      <c r="E1514" s="59" t="s">
        <v>2123</v>
      </c>
      <c r="F1514" s="60">
        <v>11919.8</v>
      </c>
      <c r="G1514" s="60">
        <v>-11918.8</v>
      </c>
      <c r="H1514" s="59">
        <v>1</v>
      </c>
      <c r="I1514" s="36" t="s">
        <v>304</v>
      </c>
      <c r="J1514" s="35" t="s">
        <v>313</v>
      </c>
    </row>
    <row r="1515" spans="1:10" x14ac:dyDescent="0.45">
      <c r="A1515" s="56">
        <v>59</v>
      </c>
      <c r="B1515" s="106">
        <v>100000252461</v>
      </c>
      <c r="C1515" s="56">
        <v>0</v>
      </c>
      <c r="D1515" s="56" t="s">
        <v>152</v>
      </c>
      <c r="E1515" s="59" t="s">
        <v>2123</v>
      </c>
      <c r="F1515" s="60">
        <v>11919.8</v>
      </c>
      <c r="G1515" s="60">
        <v>-11918.8</v>
      </c>
      <c r="H1515" s="59">
        <v>1</v>
      </c>
      <c r="I1515" s="36" t="s">
        <v>304</v>
      </c>
      <c r="J1515" s="35" t="s">
        <v>313</v>
      </c>
    </row>
    <row r="1516" spans="1:10" x14ac:dyDescent="0.45">
      <c r="A1516" s="56">
        <v>60</v>
      </c>
      <c r="B1516" s="106">
        <v>100000252462</v>
      </c>
      <c r="C1516" s="56">
        <v>0</v>
      </c>
      <c r="D1516" s="56" t="s">
        <v>152</v>
      </c>
      <c r="E1516" s="59" t="s">
        <v>2123</v>
      </c>
      <c r="F1516" s="60">
        <v>11919.8</v>
      </c>
      <c r="G1516" s="60">
        <v>-11918.8</v>
      </c>
      <c r="H1516" s="59">
        <v>1</v>
      </c>
      <c r="I1516" s="36" t="s">
        <v>304</v>
      </c>
      <c r="J1516" s="35" t="s">
        <v>313</v>
      </c>
    </row>
    <row r="1517" spans="1:10" x14ac:dyDescent="0.45">
      <c r="A1517" s="56">
        <v>61</v>
      </c>
      <c r="B1517" s="106">
        <v>100000252463</v>
      </c>
      <c r="C1517" s="56">
        <v>0</v>
      </c>
      <c r="D1517" s="56" t="s">
        <v>152</v>
      </c>
      <c r="E1517" s="59" t="s">
        <v>2123</v>
      </c>
      <c r="F1517" s="60">
        <v>11919.8</v>
      </c>
      <c r="G1517" s="60">
        <v>-11918.8</v>
      </c>
      <c r="H1517" s="59">
        <v>1</v>
      </c>
      <c r="I1517" s="36" t="s">
        <v>304</v>
      </c>
      <c r="J1517" s="35" t="s">
        <v>313</v>
      </c>
    </row>
    <row r="1518" spans="1:10" x14ac:dyDescent="0.45">
      <c r="A1518" s="56">
        <v>62</v>
      </c>
      <c r="B1518" s="106">
        <v>100000252464</v>
      </c>
      <c r="C1518" s="56">
        <v>0</v>
      </c>
      <c r="D1518" s="56" t="s">
        <v>152</v>
      </c>
      <c r="E1518" s="59" t="s">
        <v>2123</v>
      </c>
      <c r="F1518" s="60">
        <v>11919.8</v>
      </c>
      <c r="G1518" s="60">
        <v>-11918.8</v>
      </c>
      <c r="H1518" s="59">
        <v>1</v>
      </c>
      <c r="I1518" s="36" t="s">
        <v>304</v>
      </c>
      <c r="J1518" s="35" t="s">
        <v>313</v>
      </c>
    </row>
    <row r="1519" spans="1:10" x14ac:dyDescent="0.45">
      <c r="A1519" s="56">
        <v>63</v>
      </c>
      <c r="B1519" s="106">
        <v>100000252465</v>
      </c>
      <c r="C1519" s="56">
        <v>0</v>
      </c>
      <c r="D1519" s="56" t="s">
        <v>152</v>
      </c>
      <c r="E1519" s="59" t="s">
        <v>2123</v>
      </c>
      <c r="F1519" s="60">
        <v>11919.8</v>
      </c>
      <c r="G1519" s="60">
        <v>-11918.8</v>
      </c>
      <c r="H1519" s="59">
        <v>1</v>
      </c>
      <c r="I1519" s="36" t="s">
        <v>304</v>
      </c>
      <c r="J1519" s="35" t="s">
        <v>313</v>
      </c>
    </row>
    <row r="1520" spans="1:10" x14ac:dyDescent="0.45">
      <c r="A1520" s="56">
        <v>64</v>
      </c>
      <c r="B1520" s="106">
        <v>100000252466</v>
      </c>
      <c r="C1520" s="56">
        <v>0</v>
      </c>
      <c r="D1520" s="56" t="s">
        <v>152</v>
      </c>
      <c r="E1520" s="59" t="s">
        <v>2123</v>
      </c>
      <c r="F1520" s="60">
        <v>11919.8</v>
      </c>
      <c r="G1520" s="60">
        <v>-11918.8</v>
      </c>
      <c r="H1520" s="59">
        <v>1</v>
      </c>
      <c r="I1520" s="36" t="s">
        <v>304</v>
      </c>
      <c r="J1520" s="35" t="s">
        <v>313</v>
      </c>
    </row>
    <row r="1521" spans="1:10" x14ac:dyDescent="0.45">
      <c r="A1521" s="56">
        <v>65</v>
      </c>
      <c r="B1521" s="106">
        <v>100000252467</v>
      </c>
      <c r="C1521" s="56">
        <v>0</v>
      </c>
      <c r="D1521" s="56" t="s">
        <v>152</v>
      </c>
      <c r="E1521" s="59" t="s">
        <v>2123</v>
      </c>
      <c r="F1521" s="60">
        <v>11919.8</v>
      </c>
      <c r="G1521" s="60">
        <v>-11918.8</v>
      </c>
      <c r="H1521" s="59">
        <v>1</v>
      </c>
      <c r="I1521" s="36" t="s">
        <v>304</v>
      </c>
      <c r="J1521" s="35" t="s">
        <v>313</v>
      </c>
    </row>
    <row r="1522" spans="1:10" x14ac:dyDescent="0.45">
      <c r="A1522" s="56">
        <v>66</v>
      </c>
      <c r="B1522" s="106">
        <v>100000252468</v>
      </c>
      <c r="C1522" s="56">
        <v>0</v>
      </c>
      <c r="D1522" s="56" t="s">
        <v>152</v>
      </c>
      <c r="E1522" s="59" t="s">
        <v>2123</v>
      </c>
      <c r="F1522" s="60">
        <v>11919.8</v>
      </c>
      <c r="G1522" s="60">
        <v>-11918.8</v>
      </c>
      <c r="H1522" s="59">
        <v>1</v>
      </c>
      <c r="I1522" s="36" t="s">
        <v>304</v>
      </c>
      <c r="J1522" s="35" t="s">
        <v>313</v>
      </c>
    </row>
    <row r="1523" spans="1:10" x14ac:dyDescent="0.45">
      <c r="A1523" s="56">
        <v>67</v>
      </c>
      <c r="B1523" s="106">
        <v>100000252469</v>
      </c>
      <c r="C1523" s="56">
        <v>0</v>
      </c>
      <c r="D1523" s="56" t="s">
        <v>152</v>
      </c>
      <c r="E1523" s="59" t="s">
        <v>2123</v>
      </c>
      <c r="F1523" s="60">
        <v>11919.8</v>
      </c>
      <c r="G1523" s="60">
        <v>-11918.8</v>
      </c>
      <c r="H1523" s="59">
        <v>1</v>
      </c>
      <c r="I1523" s="36" t="s">
        <v>304</v>
      </c>
      <c r="J1523" s="35" t="s">
        <v>313</v>
      </c>
    </row>
    <row r="1524" spans="1:10" x14ac:dyDescent="0.45">
      <c r="A1524" s="56">
        <v>68</v>
      </c>
      <c r="B1524" s="106">
        <v>100000252470</v>
      </c>
      <c r="C1524" s="56">
        <v>0</v>
      </c>
      <c r="D1524" s="56" t="s">
        <v>152</v>
      </c>
      <c r="E1524" s="59" t="s">
        <v>2123</v>
      </c>
      <c r="F1524" s="60">
        <v>11919.8</v>
      </c>
      <c r="G1524" s="60">
        <v>-11918.8</v>
      </c>
      <c r="H1524" s="59">
        <v>1</v>
      </c>
      <c r="I1524" s="36" t="s">
        <v>304</v>
      </c>
      <c r="J1524" s="35" t="s">
        <v>313</v>
      </c>
    </row>
    <row r="1525" spans="1:10" x14ac:dyDescent="0.45">
      <c r="A1525" s="56">
        <v>69</v>
      </c>
      <c r="B1525" s="106">
        <v>100000252471</v>
      </c>
      <c r="C1525" s="56">
        <v>0</v>
      </c>
      <c r="D1525" s="56" t="s">
        <v>152</v>
      </c>
      <c r="E1525" s="59" t="s">
        <v>2123</v>
      </c>
      <c r="F1525" s="60">
        <v>11919.8</v>
      </c>
      <c r="G1525" s="60">
        <v>-11918.8</v>
      </c>
      <c r="H1525" s="59">
        <v>1</v>
      </c>
      <c r="I1525" s="36" t="s">
        <v>304</v>
      </c>
      <c r="J1525" s="35" t="s">
        <v>313</v>
      </c>
    </row>
    <row r="1526" spans="1:10" x14ac:dyDescent="0.45">
      <c r="A1526" s="56">
        <v>70</v>
      </c>
      <c r="B1526" s="106">
        <v>100000252472</v>
      </c>
      <c r="C1526" s="56">
        <v>0</v>
      </c>
      <c r="D1526" s="56" t="s">
        <v>152</v>
      </c>
      <c r="E1526" s="59" t="s">
        <v>2123</v>
      </c>
      <c r="F1526" s="60">
        <v>11919.8</v>
      </c>
      <c r="G1526" s="60">
        <v>-11918.8</v>
      </c>
      <c r="H1526" s="59">
        <v>1</v>
      </c>
      <c r="I1526" s="36" t="s">
        <v>304</v>
      </c>
      <c r="J1526" s="35" t="s">
        <v>313</v>
      </c>
    </row>
    <row r="1527" spans="1:10" x14ac:dyDescent="0.45">
      <c r="A1527" s="56">
        <v>71</v>
      </c>
      <c r="B1527" s="106">
        <v>100000252473</v>
      </c>
      <c r="C1527" s="56">
        <v>0</v>
      </c>
      <c r="D1527" s="56" t="s">
        <v>152</v>
      </c>
      <c r="E1527" s="59" t="s">
        <v>2123</v>
      </c>
      <c r="F1527" s="60">
        <v>11919.8</v>
      </c>
      <c r="G1527" s="60">
        <v>-11918.8</v>
      </c>
      <c r="H1527" s="59">
        <v>1</v>
      </c>
      <c r="I1527" s="36" t="s">
        <v>304</v>
      </c>
      <c r="J1527" s="35" t="s">
        <v>313</v>
      </c>
    </row>
    <row r="1528" spans="1:10" x14ac:dyDescent="0.45">
      <c r="A1528" s="56">
        <v>72</v>
      </c>
      <c r="B1528" s="106">
        <v>100000252474</v>
      </c>
      <c r="C1528" s="56">
        <v>0</v>
      </c>
      <c r="D1528" s="56" t="s">
        <v>152</v>
      </c>
      <c r="E1528" s="59" t="s">
        <v>2123</v>
      </c>
      <c r="F1528" s="60">
        <v>11919.8</v>
      </c>
      <c r="G1528" s="60">
        <v>-11918.8</v>
      </c>
      <c r="H1528" s="59">
        <v>1</v>
      </c>
      <c r="I1528" s="36" t="s">
        <v>304</v>
      </c>
      <c r="J1528" s="35" t="s">
        <v>313</v>
      </c>
    </row>
    <row r="1529" spans="1:10" x14ac:dyDescent="0.45">
      <c r="A1529" s="56">
        <v>73</v>
      </c>
      <c r="B1529" s="106">
        <v>100000252475</v>
      </c>
      <c r="C1529" s="56">
        <v>0</v>
      </c>
      <c r="D1529" s="56" t="s">
        <v>152</v>
      </c>
      <c r="E1529" s="59" t="s">
        <v>2123</v>
      </c>
      <c r="F1529" s="60">
        <v>11919.8</v>
      </c>
      <c r="G1529" s="60">
        <v>-11918.8</v>
      </c>
      <c r="H1529" s="59">
        <v>1</v>
      </c>
      <c r="I1529" s="36" t="s">
        <v>304</v>
      </c>
      <c r="J1529" s="35" t="s">
        <v>313</v>
      </c>
    </row>
    <row r="1530" spans="1:10" x14ac:dyDescent="0.45">
      <c r="A1530" s="56">
        <v>74</v>
      </c>
      <c r="B1530" s="106">
        <v>100000252476</v>
      </c>
      <c r="C1530" s="56">
        <v>0</v>
      </c>
      <c r="D1530" s="56" t="s">
        <v>152</v>
      </c>
      <c r="E1530" s="59" t="s">
        <v>2123</v>
      </c>
      <c r="F1530" s="60">
        <v>11919.8</v>
      </c>
      <c r="G1530" s="60">
        <v>-11918.8</v>
      </c>
      <c r="H1530" s="59">
        <v>1</v>
      </c>
      <c r="I1530" s="36" t="s">
        <v>304</v>
      </c>
      <c r="J1530" s="35" t="s">
        <v>313</v>
      </c>
    </row>
    <row r="1531" spans="1:10" x14ac:dyDescent="0.45">
      <c r="A1531" s="56">
        <v>75</v>
      </c>
      <c r="B1531" s="106">
        <v>100000252477</v>
      </c>
      <c r="C1531" s="56">
        <v>0</v>
      </c>
      <c r="D1531" s="56" t="s">
        <v>152</v>
      </c>
      <c r="E1531" s="59" t="s">
        <v>2123</v>
      </c>
      <c r="F1531" s="60">
        <v>11919.8</v>
      </c>
      <c r="G1531" s="60">
        <v>-11918.8</v>
      </c>
      <c r="H1531" s="59">
        <v>1</v>
      </c>
      <c r="I1531" s="36" t="s">
        <v>304</v>
      </c>
      <c r="J1531" s="35" t="s">
        <v>313</v>
      </c>
    </row>
    <row r="1532" spans="1:10" x14ac:dyDescent="0.45">
      <c r="A1532" s="56">
        <v>76</v>
      </c>
      <c r="B1532" s="106">
        <v>100000252478</v>
      </c>
      <c r="C1532" s="56">
        <v>0</v>
      </c>
      <c r="D1532" s="56" t="s">
        <v>152</v>
      </c>
      <c r="E1532" s="59" t="s">
        <v>2123</v>
      </c>
      <c r="F1532" s="60">
        <v>11919.8</v>
      </c>
      <c r="G1532" s="60">
        <v>-11918.8</v>
      </c>
      <c r="H1532" s="59">
        <v>1</v>
      </c>
      <c r="I1532" s="36" t="s">
        <v>304</v>
      </c>
      <c r="J1532" s="35" t="s">
        <v>313</v>
      </c>
    </row>
    <row r="1533" spans="1:10" x14ac:dyDescent="0.45">
      <c r="A1533" s="56">
        <v>77</v>
      </c>
      <c r="B1533" s="106">
        <v>100000252479</v>
      </c>
      <c r="C1533" s="56">
        <v>0</v>
      </c>
      <c r="D1533" s="56" t="s">
        <v>152</v>
      </c>
      <c r="E1533" s="59" t="s">
        <v>2123</v>
      </c>
      <c r="F1533" s="60">
        <v>11919.8</v>
      </c>
      <c r="G1533" s="60">
        <v>-11918.8</v>
      </c>
      <c r="H1533" s="59">
        <v>1</v>
      </c>
      <c r="I1533" s="36" t="s">
        <v>304</v>
      </c>
      <c r="J1533" s="35" t="s">
        <v>313</v>
      </c>
    </row>
    <row r="1534" spans="1:10" x14ac:dyDescent="0.45">
      <c r="A1534" s="56">
        <v>78</v>
      </c>
      <c r="B1534" s="106">
        <v>100000252480</v>
      </c>
      <c r="C1534" s="56">
        <v>0</v>
      </c>
      <c r="D1534" s="56" t="s">
        <v>152</v>
      </c>
      <c r="E1534" s="59" t="s">
        <v>2123</v>
      </c>
      <c r="F1534" s="60">
        <v>11919.8</v>
      </c>
      <c r="G1534" s="60">
        <v>-11918.8</v>
      </c>
      <c r="H1534" s="59">
        <v>1</v>
      </c>
      <c r="I1534" s="36" t="s">
        <v>304</v>
      </c>
      <c r="J1534" s="35" t="s">
        <v>313</v>
      </c>
    </row>
    <row r="1535" spans="1:10" x14ac:dyDescent="0.45">
      <c r="A1535" s="56">
        <v>79</v>
      </c>
      <c r="B1535" s="106">
        <v>100000252481</v>
      </c>
      <c r="C1535" s="56">
        <v>0</v>
      </c>
      <c r="D1535" s="56" t="s">
        <v>152</v>
      </c>
      <c r="E1535" s="59" t="s">
        <v>2123</v>
      </c>
      <c r="F1535" s="60">
        <v>11919.8</v>
      </c>
      <c r="G1535" s="60">
        <v>-11918.8</v>
      </c>
      <c r="H1535" s="59">
        <v>1</v>
      </c>
      <c r="I1535" s="36" t="s">
        <v>304</v>
      </c>
      <c r="J1535" s="35" t="s">
        <v>313</v>
      </c>
    </row>
    <row r="1536" spans="1:10" x14ac:dyDescent="0.45">
      <c r="A1536" s="56">
        <v>80</v>
      </c>
      <c r="B1536" s="106">
        <v>100000252482</v>
      </c>
      <c r="C1536" s="56">
        <v>0</v>
      </c>
      <c r="D1536" s="56" t="s">
        <v>152</v>
      </c>
      <c r="E1536" s="59" t="s">
        <v>2123</v>
      </c>
      <c r="F1536" s="60">
        <v>11919.8</v>
      </c>
      <c r="G1536" s="60">
        <v>-11918.8</v>
      </c>
      <c r="H1536" s="59">
        <v>1</v>
      </c>
      <c r="I1536" s="36" t="s">
        <v>304</v>
      </c>
      <c r="J1536" s="35" t="s">
        <v>313</v>
      </c>
    </row>
    <row r="1537" spans="1:10" x14ac:dyDescent="0.45">
      <c r="A1537" s="56">
        <v>81</v>
      </c>
      <c r="B1537" s="106">
        <v>100000252483</v>
      </c>
      <c r="C1537" s="56">
        <v>0</v>
      </c>
      <c r="D1537" s="56" t="s">
        <v>152</v>
      </c>
      <c r="E1537" s="59" t="s">
        <v>2123</v>
      </c>
      <c r="F1537" s="60">
        <v>11919.8</v>
      </c>
      <c r="G1537" s="60">
        <v>-11918.8</v>
      </c>
      <c r="H1537" s="59">
        <v>1</v>
      </c>
      <c r="I1537" s="36" t="s">
        <v>304</v>
      </c>
      <c r="J1537" s="35" t="s">
        <v>313</v>
      </c>
    </row>
    <row r="1538" spans="1:10" x14ac:dyDescent="0.45">
      <c r="A1538" s="56">
        <v>82</v>
      </c>
      <c r="B1538" s="106">
        <v>100000252484</v>
      </c>
      <c r="C1538" s="56">
        <v>0</v>
      </c>
      <c r="D1538" s="56" t="s">
        <v>152</v>
      </c>
      <c r="E1538" s="59" t="s">
        <v>2123</v>
      </c>
      <c r="F1538" s="60">
        <v>11919.8</v>
      </c>
      <c r="G1538" s="60">
        <v>-11918.8</v>
      </c>
      <c r="H1538" s="59">
        <v>1</v>
      </c>
      <c r="I1538" s="36" t="s">
        <v>304</v>
      </c>
      <c r="J1538" s="35" t="s">
        <v>313</v>
      </c>
    </row>
    <row r="1539" spans="1:10" x14ac:dyDescent="0.45">
      <c r="A1539" s="56">
        <v>83</v>
      </c>
      <c r="B1539" s="106">
        <v>100000252485</v>
      </c>
      <c r="C1539" s="56">
        <v>0</v>
      </c>
      <c r="D1539" s="56" t="s">
        <v>152</v>
      </c>
      <c r="E1539" s="59" t="s">
        <v>2123</v>
      </c>
      <c r="F1539" s="60">
        <v>11919.8</v>
      </c>
      <c r="G1539" s="60">
        <v>-11918.8</v>
      </c>
      <c r="H1539" s="59">
        <v>1</v>
      </c>
      <c r="I1539" s="36" t="s">
        <v>304</v>
      </c>
      <c r="J1539" s="35" t="s">
        <v>313</v>
      </c>
    </row>
    <row r="1540" spans="1:10" x14ac:dyDescent="0.45">
      <c r="A1540" s="56">
        <v>84</v>
      </c>
      <c r="B1540" s="106">
        <v>100000252486</v>
      </c>
      <c r="C1540" s="56">
        <v>0</v>
      </c>
      <c r="D1540" s="56" t="s">
        <v>152</v>
      </c>
      <c r="E1540" s="59" t="s">
        <v>2123</v>
      </c>
      <c r="F1540" s="60">
        <v>11919.8</v>
      </c>
      <c r="G1540" s="60">
        <v>-11918.8</v>
      </c>
      <c r="H1540" s="59">
        <v>1</v>
      </c>
      <c r="I1540" s="36" t="s">
        <v>304</v>
      </c>
      <c r="J1540" s="35" t="s">
        <v>313</v>
      </c>
    </row>
    <row r="1541" spans="1:10" x14ac:dyDescent="0.45">
      <c r="A1541" s="56">
        <v>85</v>
      </c>
      <c r="B1541" s="106">
        <v>100000252487</v>
      </c>
      <c r="C1541" s="56">
        <v>0</v>
      </c>
      <c r="D1541" s="56" t="s">
        <v>152</v>
      </c>
      <c r="E1541" s="59" t="s">
        <v>2123</v>
      </c>
      <c r="F1541" s="60">
        <v>11919.8</v>
      </c>
      <c r="G1541" s="60">
        <v>-11918.8</v>
      </c>
      <c r="H1541" s="59">
        <v>1</v>
      </c>
      <c r="I1541" s="36" t="s">
        <v>304</v>
      </c>
      <c r="J1541" s="35" t="s">
        <v>313</v>
      </c>
    </row>
    <row r="1542" spans="1:10" x14ac:dyDescent="0.45">
      <c r="A1542" s="56">
        <v>86</v>
      </c>
      <c r="B1542" s="106">
        <v>100000252488</v>
      </c>
      <c r="C1542" s="56">
        <v>0</v>
      </c>
      <c r="D1542" s="56" t="s">
        <v>152</v>
      </c>
      <c r="E1542" s="59" t="s">
        <v>2123</v>
      </c>
      <c r="F1542" s="60">
        <v>11919.8</v>
      </c>
      <c r="G1542" s="60">
        <v>-11918.8</v>
      </c>
      <c r="H1542" s="59">
        <v>1</v>
      </c>
      <c r="I1542" s="36" t="s">
        <v>304</v>
      </c>
      <c r="J1542" s="35" t="s">
        <v>313</v>
      </c>
    </row>
    <row r="1543" spans="1:10" x14ac:dyDescent="0.45">
      <c r="A1543" s="56">
        <v>87</v>
      </c>
      <c r="B1543" s="106">
        <v>100000252489</v>
      </c>
      <c r="C1543" s="56">
        <v>0</v>
      </c>
      <c r="D1543" s="56" t="s">
        <v>152</v>
      </c>
      <c r="E1543" s="59" t="s">
        <v>2123</v>
      </c>
      <c r="F1543" s="60">
        <v>11919.8</v>
      </c>
      <c r="G1543" s="60">
        <v>-11918.8</v>
      </c>
      <c r="H1543" s="59">
        <v>1</v>
      </c>
      <c r="I1543" s="36" t="s">
        <v>304</v>
      </c>
      <c r="J1543" s="35" t="s">
        <v>313</v>
      </c>
    </row>
    <row r="1544" spans="1:10" x14ac:dyDescent="0.45">
      <c r="A1544" s="56">
        <v>88</v>
      </c>
      <c r="B1544" s="106">
        <v>100000252490</v>
      </c>
      <c r="C1544" s="56">
        <v>0</v>
      </c>
      <c r="D1544" s="56" t="s">
        <v>152</v>
      </c>
      <c r="E1544" s="59" t="s">
        <v>2123</v>
      </c>
      <c r="F1544" s="60">
        <v>11919.8</v>
      </c>
      <c r="G1544" s="60">
        <v>-11918.8</v>
      </c>
      <c r="H1544" s="59">
        <v>1</v>
      </c>
      <c r="I1544" s="36" t="s">
        <v>304</v>
      </c>
      <c r="J1544" s="35" t="s">
        <v>313</v>
      </c>
    </row>
    <row r="1545" spans="1:10" x14ac:dyDescent="0.45">
      <c r="A1545" s="56">
        <v>89</v>
      </c>
      <c r="B1545" s="106">
        <v>100000252491</v>
      </c>
      <c r="C1545" s="56">
        <v>0</v>
      </c>
      <c r="D1545" s="56" t="s">
        <v>152</v>
      </c>
      <c r="E1545" s="59" t="s">
        <v>2123</v>
      </c>
      <c r="F1545" s="60">
        <v>11919.8</v>
      </c>
      <c r="G1545" s="60">
        <v>-11918.8</v>
      </c>
      <c r="H1545" s="59">
        <v>1</v>
      </c>
      <c r="I1545" s="36" t="s">
        <v>304</v>
      </c>
      <c r="J1545" s="35" t="s">
        <v>313</v>
      </c>
    </row>
    <row r="1546" spans="1:10" x14ac:dyDescent="0.45">
      <c r="A1546" s="56">
        <v>90</v>
      </c>
      <c r="B1546" s="106">
        <v>100000252492</v>
      </c>
      <c r="C1546" s="56">
        <v>0</v>
      </c>
      <c r="D1546" s="56" t="s">
        <v>152</v>
      </c>
      <c r="E1546" s="59" t="s">
        <v>2123</v>
      </c>
      <c r="F1546" s="60">
        <v>11919.8</v>
      </c>
      <c r="G1546" s="60">
        <v>-11918.8</v>
      </c>
      <c r="H1546" s="59">
        <v>1</v>
      </c>
      <c r="I1546" s="36" t="s">
        <v>304</v>
      </c>
      <c r="J1546" s="35" t="s">
        <v>313</v>
      </c>
    </row>
    <row r="1547" spans="1:10" x14ac:dyDescent="0.45">
      <c r="A1547" s="56">
        <v>91</v>
      </c>
      <c r="B1547" s="106">
        <v>100000252493</v>
      </c>
      <c r="C1547" s="56">
        <v>0</v>
      </c>
      <c r="D1547" s="56" t="s">
        <v>152</v>
      </c>
      <c r="E1547" s="59" t="s">
        <v>2123</v>
      </c>
      <c r="F1547" s="60">
        <v>11919.8</v>
      </c>
      <c r="G1547" s="60">
        <v>-11918.8</v>
      </c>
      <c r="H1547" s="59">
        <v>1</v>
      </c>
      <c r="I1547" s="36" t="s">
        <v>304</v>
      </c>
      <c r="J1547" s="35" t="s">
        <v>313</v>
      </c>
    </row>
    <row r="1548" spans="1:10" x14ac:dyDescent="0.45">
      <c r="A1548" s="56">
        <v>92</v>
      </c>
      <c r="B1548" s="106">
        <v>100000252494</v>
      </c>
      <c r="C1548" s="56">
        <v>0</v>
      </c>
      <c r="D1548" s="56" t="s">
        <v>152</v>
      </c>
      <c r="E1548" s="59" t="s">
        <v>2123</v>
      </c>
      <c r="F1548" s="60">
        <v>11919.8</v>
      </c>
      <c r="G1548" s="60">
        <v>-11918.8</v>
      </c>
      <c r="H1548" s="59">
        <v>1</v>
      </c>
      <c r="I1548" s="36" t="s">
        <v>304</v>
      </c>
      <c r="J1548" s="35" t="s">
        <v>313</v>
      </c>
    </row>
    <row r="1549" spans="1:10" x14ac:dyDescent="0.45">
      <c r="A1549" s="56">
        <v>93</v>
      </c>
      <c r="B1549" s="106">
        <v>100000252495</v>
      </c>
      <c r="C1549" s="56">
        <v>0</v>
      </c>
      <c r="D1549" s="56" t="s">
        <v>152</v>
      </c>
      <c r="E1549" s="59" t="s">
        <v>2123</v>
      </c>
      <c r="F1549" s="60">
        <v>11919.8</v>
      </c>
      <c r="G1549" s="60">
        <v>-11918.8</v>
      </c>
      <c r="H1549" s="59">
        <v>1</v>
      </c>
      <c r="I1549" s="36" t="s">
        <v>304</v>
      </c>
      <c r="J1549" s="35" t="s">
        <v>313</v>
      </c>
    </row>
    <row r="1550" spans="1:10" x14ac:dyDescent="0.45">
      <c r="A1550" s="56">
        <v>94</v>
      </c>
      <c r="B1550" s="106">
        <v>100000252496</v>
      </c>
      <c r="C1550" s="56">
        <v>0</v>
      </c>
      <c r="D1550" s="56" t="s">
        <v>152</v>
      </c>
      <c r="E1550" s="59" t="s">
        <v>2123</v>
      </c>
      <c r="F1550" s="60">
        <v>11919.8</v>
      </c>
      <c r="G1550" s="60">
        <v>-11918.8</v>
      </c>
      <c r="H1550" s="59">
        <v>1</v>
      </c>
      <c r="I1550" s="36" t="s">
        <v>304</v>
      </c>
      <c r="J1550" s="35" t="s">
        <v>313</v>
      </c>
    </row>
    <row r="1551" spans="1:10" x14ac:dyDescent="0.45">
      <c r="A1551" s="56">
        <v>95</v>
      </c>
      <c r="B1551" s="106">
        <v>100000252497</v>
      </c>
      <c r="C1551" s="56">
        <v>0</v>
      </c>
      <c r="D1551" s="56" t="s">
        <v>152</v>
      </c>
      <c r="E1551" s="59" t="s">
        <v>2123</v>
      </c>
      <c r="F1551" s="60">
        <v>11919.8</v>
      </c>
      <c r="G1551" s="60">
        <v>-11918.8</v>
      </c>
      <c r="H1551" s="59">
        <v>1</v>
      </c>
      <c r="I1551" s="36" t="s">
        <v>304</v>
      </c>
      <c r="J1551" s="35" t="s">
        <v>313</v>
      </c>
    </row>
    <row r="1552" spans="1:10" x14ac:dyDescent="0.45">
      <c r="A1552" s="56">
        <v>96</v>
      </c>
      <c r="B1552" s="106">
        <v>100000252498</v>
      </c>
      <c r="C1552" s="56">
        <v>0</v>
      </c>
      <c r="D1552" s="56" t="s">
        <v>152</v>
      </c>
      <c r="E1552" s="59" t="s">
        <v>2123</v>
      </c>
      <c r="F1552" s="60">
        <v>11919.8</v>
      </c>
      <c r="G1552" s="60">
        <v>-11918.8</v>
      </c>
      <c r="H1552" s="59">
        <v>1</v>
      </c>
      <c r="I1552" s="36" t="s">
        <v>304</v>
      </c>
      <c r="J1552" s="35" t="s">
        <v>313</v>
      </c>
    </row>
    <row r="1553" spans="1:10" x14ac:dyDescent="0.45">
      <c r="A1553" s="56">
        <v>97</v>
      </c>
      <c r="B1553" s="106">
        <v>100000252499</v>
      </c>
      <c r="C1553" s="56">
        <v>0</v>
      </c>
      <c r="D1553" s="56" t="s">
        <v>152</v>
      </c>
      <c r="E1553" s="59" t="s">
        <v>2123</v>
      </c>
      <c r="F1553" s="60">
        <v>11919.8</v>
      </c>
      <c r="G1553" s="60">
        <v>-11918.8</v>
      </c>
      <c r="H1553" s="59">
        <v>1</v>
      </c>
      <c r="I1553" s="36" t="s">
        <v>304</v>
      </c>
      <c r="J1553" s="35" t="s">
        <v>313</v>
      </c>
    </row>
    <row r="1554" spans="1:10" x14ac:dyDescent="0.45">
      <c r="A1554" s="56">
        <v>98</v>
      </c>
      <c r="B1554" s="106">
        <v>100000252500</v>
      </c>
      <c r="C1554" s="56">
        <v>0</v>
      </c>
      <c r="D1554" s="56" t="s">
        <v>152</v>
      </c>
      <c r="E1554" s="59" t="s">
        <v>2123</v>
      </c>
      <c r="F1554" s="60">
        <v>11919.8</v>
      </c>
      <c r="G1554" s="60">
        <v>-11918.8</v>
      </c>
      <c r="H1554" s="59">
        <v>1</v>
      </c>
      <c r="I1554" s="36" t="s">
        <v>304</v>
      </c>
      <c r="J1554" s="35" t="s">
        <v>313</v>
      </c>
    </row>
    <row r="1555" spans="1:10" x14ac:dyDescent="0.45">
      <c r="A1555" s="56">
        <v>99</v>
      </c>
      <c r="B1555" s="106">
        <v>100000252501</v>
      </c>
      <c r="C1555" s="56">
        <v>0</v>
      </c>
      <c r="D1555" s="56" t="s">
        <v>152</v>
      </c>
      <c r="E1555" s="59" t="s">
        <v>2123</v>
      </c>
      <c r="F1555" s="60">
        <v>11919.8</v>
      </c>
      <c r="G1555" s="60">
        <v>-11918.8</v>
      </c>
      <c r="H1555" s="59">
        <v>1</v>
      </c>
      <c r="I1555" s="36" t="s">
        <v>304</v>
      </c>
      <c r="J1555" s="35" t="s">
        <v>313</v>
      </c>
    </row>
    <row r="1556" spans="1:10" x14ac:dyDescent="0.45">
      <c r="A1556" s="56">
        <v>100</v>
      </c>
      <c r="B1556" s="106">
        <v>100000252502</v>
      </c>
      <c r="C1556" s="56">
        <v>0</v>
      </c>
      <c r="D1556" s="56" t="s">
        <v>152</v>
      </c>
      <c r="E1556" s="59" t="s">
        <v>2123</v>
      </c>
      <c r="F1556" s="60">
        <v>11919.8</v>
      </c>
      <c r="G1556" s="60">
        <v>-11918.8</v>
      </c>
      <c r="H1556" s="59">
        <v>1</v>
      </c>
      <c r="I1556" s="36" t="s">
        <v>304</v>
      </c>
      <c r="J1556" s="35" t="s">
        <v>313</v>
      </c>
    </row>
    <row r="1557" spans="1:10" x14ac:dyDescent="0.45">
      <c r="A1557" s="56">
        <v>101</v>
      </c>
      <c r="B1557" s="106">
        <v>100000252503</v>
      </c>
      <c r="C1557" s="56">
        <v>0</v>
      </c>
      <c r="D1557" s="56" t="s">
        <v>152</v>
      </c>
      <c r="E1557" s="59" t="s">
        <v>2123</v>
      </c>
      <c r="F1557" s="60">
        <v>11919.8</v>
      </c>
      <c r="G1557" s="60">
        <v>-11918.8</v>
      </c>
      <c r="H1557" s="59">
        <v>1</v>
      </c>
      <c r="I1557" s="36" t="s">
        <v>304</v>
      </c>
      <c r="J1557" s="35" t="s">
        <v>313</v>
      </c>
    </row>
    <row r="1558" spans="1:10" x14ac:dyDescent="0.45">
      <c r="A1558" s="56">
        <v>102</v>
      </c>
      <c r="B1558" s="106">
        <v>100000252504</v>
      </c>
      <c r="C1558" s="56">
        <v>0</v>
      </c>
      <c r="D1558" s="56" t="s">
        <v>152</v>
      </c>
      <c r="E1558" s="59" t="s">
        <v>2123</v>
      </c>
      <c r="F1558" s="60">
        <v>11919.8</v>
      </c>
      <c r="G1558" s="60">
        <v>-11918.8</v>
      </c>
      <c r="H1558" s="59">
        <v>1</v>
      </c>
      <c r="I1558" s="36" t="s">
        <v>304</v>
      </c>
      <c r="J1558" s="35" t="s">
        <v>313</v>
      </c>
    </row>
    <row r="1559" spans="1:10" x14ac:dyDescent="0.45">
      <c r="A1559" s="56">
        <v>103</v>
      </c>
      <c r="B1559" s="106">
        <v>100000252505</v>
      </c>
      <c r="C1559" s="56">
        <v>0</v>
      </c>
      <c r="D1559" s="56" t="s">
        <v>152</v>
      </c>
      <c r="E1559" s="59" t="s">
        <v>2123</v>
      </c>
      <c r="F1559" s="60">
        <v>11919.8</v>
      </c>
      <c r="G1559" s="60">
        <v>-11918.8</v>
      </c>
      <c r="H1559" s="59">
        <v>1</v>
      </c>
      <c r="I1559" s="36" t="s">
        <v>304</v>
      </c>
      <c r="J1559" s="35" t="s">
        <v>313</v>
      </c>
    </row>
    <row r="1560" spans="1:10" x14ac:dyDescent="0.45">
      <c r="A1560" s="56">
        <v>104</v>
      </c>
      <c r="B1560" s="106">
        <v>100000252506</v>
      </c>
      <c r="C1560" s="56">
        <v>0</v>
      </c>
      <c r="D1560" s="56" t="s">
        <v>152</v>
      </c>
      <c r="E1560" s="59" t="s">
        <v>2123</v>
      </c>
      <c r="F1560" s="60">
        <v>11919.8</v>
      </c>
      <c r="G1560" s="60">
        <v>-11918.8</v>
      </c>
      <c r="H1560" s="59">
        <v>1</v>
      </c>
      <c r="I1560" s="36" t="s">
        <v>304</v>
      </c>
      <c r="J1560" s="35" t="s">
        <v>313</v>
      </c>
    </row>
    <row r="1561" spans="1:10" x14ac:dyDescent="0.45">
      <c r="A1561" s="56">
        <v>105</v>
      </c>
      <c r="B1561" s="106">
        <v>100000252507</v>
      </c>
      <c r="C1561" s="56">
        <v>0</v>
      </c>
      <c r="D1561" s="56" t="s">
        <v>152</v>
      </c>
      <c r="E1561" s="59" t="s">
        <v>2123</v>
      </c>
      <c r="F1561" s="60">
        <v>11919.8</v>
      </c>
      <c r="G1561" s="60">
        <v>-11918.8</v>
      </c>
      <c r="H1561" s="59">
        <v>1</v>
      </c>
      <c r="I1561" s="36" t="s">
        <v>304</v>
      </c>
      <c r="J1561" s="35" t="s">
        <v>313</v>
      </c>
    </row>
    <row r="1562" spans="1:10" x14ac:dyDescent="0.45">
      <c r="A1562" s="56">
        <v>106</v>
      </c>
      <c r="B1562" s="106">
        <v>100000252508</v>
      </c>
      <c r="C1562" s="56">
        <v>0</v>
      </c>
      <c r="D1562" s="56" t="s">
        <v>152</v>
      </c>
      <c r="E1562" s="59" t="s">
        <v>2123</v>
      </c>
      <c r="F1562" s="60">
        <v>11919.8</v>
      </c>
      <c r="G1562" s="60">
        <v>-11918.8</v>
      </c>
      <c r="H1562" s="59">
        <v>1</v>
      </c>
      <c r="I1562" s="36" t="s">
        <v>304</v>
      </c>
      <c r="J1562" s="35" t="s">
        <v>313</v>
      </c>
    </row>
    <row r="1563" spans="1:10" x14ac:dyDescent="0.45">
      <c r="A1563" s="56">
        <v>107</v>
      </c>
      <c r="B1563" s="106">
        <v>100000252509</v>
      </c>
      <c r="C1563" s="56">
        <v>0</v>
      </c>
      <c r="D1563" s="56" t="s">
        <v>152</v>
      </c>
      <c r="E1563" s="59" t="s">
        <v>2123</v>
      </c>
      <c r="F1563" s="60">
        <v>11919.8</v>
      </c>
      <c r="G1563" s="60">
        <v>-11918.8</v>
      </c>
      <c r="H1563" s="59">
        <v>1</v>
      </c>
      <c r="I1563" s="36" t="s">
        <v>304</v>
      </c>
      <c r="J1563" s="35" t="s">
        <v>313</v>
      </c>
    </row>
    <row r="1564" spans="1:10" x14ac:dyDescent="0.45">
      <c r="A1564" s="56">
        <v>108</v>
      </c>
      <c r="B1564" s="106">
        <v>100000252510</v>
      </c>
      <c r="C1564" s="56">
        <v>0</v>
      </c>
      <c r="D1564" s="56" t="s">
        <v>152</v>
      </c>
      <c r="E1564" s="59" t="s">
        <v>2123</v>
      </c>
      <c r="F1564" s="60">
        <v>11919.8</v>
      </c>
      <c r="G1564" s="60">
        <v>-11918.8</v>
      </c>
      <c r="H1564" s="59">
        <v>1</v>
      </c>
      <c r="I1564" s="36" t="s">
        <v>304</v>
      </c>
      <c r="J1564" s="35" t="s">
        <v>313</v>
      </c>
    </row>
    <row r="1565" spans="1:10" x14ac:dyDescent="0.45">
      <c r="A1565" s="56">
        <v>109</v>
      </c>
      <c r="B1565" s="106">
        <v>100000252511</v>
      </c>
      <c r="C1565" s="56">
        <v>0</v>
      </c>
      <c r="D1565" s="56" t="s">
        <v>152</v>
      </c>
      <c r="E1565" s="59" t="s">
        <v>2123</v>
      </c>
      <c r="F1565" s="60">
        <v>11919.8</v>
      </c>
      <c r="G1565" s="60">
        <v>-11918.8</v>
      </c>
      <c r="H1565" s="59">
        <v>1</v>
      </c>
      <c r="I1565" s="36" t="s">
        <v>304</v>
      </c>
      <c r="J1565" s="35" t="s">
        <v>313</v>
      </c>
    </row>
    <row r="1566" spans="1:10" x14ac:dyDescent="0.45">
      <c r="A1566" s="56">
        <v>110</v>
      </c>
      <c r="B1566" s="106">
        <v>100000252512</v>
      </c>
      <c r="C1566" s="56">
        <v>0</v>
      </c>
      <c r="D1566" s="56" t="s">
        <v>152</v>
      </c>
      <c r="E1566" s="59" t="s">
        <v>2123</v>
      </c>
      <c r="F1566" s="60">
        <v>11919.8</v>
      </c>
      <c r="G1566" s="60">
        <v>-11918.8</v>
      </c>
      <c r="H1566" s="59">
        <v>1</v>
      </c>
      <c r="I1566" s="36" t="s">
        <v>304</v>
      </c>
      <c r="J1566" s="35" t="s">
        <v>313</v>
      </c>
    </row>
    <row r="1567" spans="1:10" x14ac:dyDescent="0.45">
      <c r="A1567" s="56">
        <v>111</v>
      </c>
      <c r="B1567" s="106">
        <v>100000252513</v>
      </c>
      <c r="C1567" s="56">
        <v>0</v>
      </c>
      <c r="D1567" s="56" t="s">
        <v>152</v>
      </c>
      <c r="E1567" s="59" t="s">
        <v>2123</v>
      </c>
      <c r="F1567" s="60">
        <v>11919.8</v>
      </c>
      <c r="G1567" s="60">
        <v>-11918.8</v>
      </c>
      <c r="H1567" s="59">
        <v>1</v>
      </c>
      <c r="I1567" s="36" t="s">
        <v>304</v>
      </c>
      <c r="J1567" s="35" t="s">
        <v>313</v>
      </c>
    </row>
    <row r="1568" spans="1:10" x14ac:dyDescent="0.45">
      <c r="A1568" s="56">
        <v>112</v>
      </c>
      <c r="B1568" s="106">
        <v>100000252514</v>
      </c>
      <c r="C1568" s="56">
        <v>0</v>
      </c>
      <c r="D1568" s="56" t="s">
        <v>152</v>
      </c>
      <c r="E1568" s="59" t="s">
        <v>2123</v>
      </c>
      <c r="F1568" s="60">
        <v>11919.8</v>
      </c>
      <c r="G1568" s="60">
        <v>-11918.8</v>
      </c>
      <c r="H1568" s="59">
        <v>1</v>
      </c>
      <c r="I1568" s="36" t="s">
        <v>304</v>
      </c>
      <c r="J1568" s="35" t="s">
        <v>313</v>
      </c>
    </row>
    <row r="1569" spans="1:15" x14ac:dyDescent="0.45">
      <c r="A1569" s="56">
        <v>113</v>
      </c>
      <c r="B1569" s="106">
        <v>100000252515</v>
      </c>
      <c r="C1569" s="56">
        <v>0</v>
      </c>
      <c r="D1569" s="56" t="s">
        <v>152</v>
      </c>
      <c r="E1569" s="59" t="s">
        <v>2123</v>
      </c>
      <c r="F1569" s="60">
        <v>11919.8</v>
      </c>
      <c r="G1569" s="60">
        <v>-11918.8</v>
      </c>
      <c r="H1569" s="59">
        <v>1</v>
      </c>
      <c r="I1569" s="36" t="s">
        <v>304</v>
      </c>
      <c r="J1569" s="35" t="s">
        <v>313</v>
      </c>
    </row>
    <row r="1570" spans="1:15" x14ac:dyDescent="0.45">
      <c r="A1570" s="56">
        <v>114</v>
      </c>
      <c r="B1570" s="106">
        <v>100000252516</v>
      </c>
      <c r="C1570" s="56">
        <v>0</v>
      </c>
      <c r="D1570" s="56" t="s">
        <v>152</v>
      </c>
      <c r="E1570" s="59" t="s">
        <v>2123</v>
      </c>
      <c r="F1570" s="60">
        <v>11919.8</v>
      </c>
      <c r="G1570" s="60">
        <v>-11918.8</v>
      </c>
      <c r="H1570" s="59">
        <v>1</v>
      </c>
      <c r="I1570" s="36" t="s">
        <v>304</v>
      </c>
      <c r="J1570" s="35" t="s">
        <v>313</v>
      </c>
    </row>
    <row r="1571" spans="1:15" x14ac:dyDescent="0.45">
      <c r="A1571" s="56">
        <v>115</v>
      </c>
      <c r="B1571" s="106">
        <v>100000252517</v>
      </c>
      <c r="C1571" s="56">
        <v>0</v>
      </c>
      <c r="D1571" s="56" t="s">
        <v>152</v>
      </c>
      <c r="E1571" s="59" t="s">
        <v>2123</v>
      </c>
      <c r="F1571" s="60">
        <v>11919.8</v>
      </c>
      <c r="G1571" s="60">
        <v>-11918.8</v>
      </c>
      <c r="H1571" s="59">
        <v>1</v>
      </c>
      <c r="I1571" s="36" t="s">
        <v>304</v>
      </c>
      <c r="J1571" s="35" t="s">
        <v>313</v>
      </c>
    </row>
    <row r="1572" spans="1:15" x14ac:dyDescent="0.45">
      <c r="A1572" s="56">
        <v>116</v>
      </c>
      <c r="B1572" s="106">
        <v>100000252518</v>
      </c>
      <c r="C1572" s="56">
        <v>0</v>
      </c>
      <c r="D1572" s="56" t="s">
        <v>152</v>
      </c>
      <c r="E1572" s="59" t="s">
        <v>2123</v>
      </c>
      <c r="F1572" s="60">
        <v>11919.8</v>
      </c>
      <c r="G1572" s="60">
        <v>-11918.8</v>
      </c>
      <c r="H1572" s="59">
        <v>1</v>
      </c>
      <c r="I1572" s="36" t="s">
        <v>304</v>
      </c>
      <c r="J1572" s="35" t="s">
        <v>313</v>
      </c>
    </row>
    <row r="1573" spans="1:15" x14ac:dyDescent="0.45">
      <c r="A1573" s="56">
        <v>117</v>
      </c>
      <c r="B1573" s="106">
        <v>100000252519</v>
      </c>
      <c r="C1573" s="56">
        <v>0</v>
      </c>
      <c r="D1573" s="56" t="s">
        <v>152</v>
      </c>
      <c r="E1573" s="59" t="s">
        <v>2123</v>
      </c>
      <c r="F1573" s="60">
        <v>11919.8</v>
      </c>
      <c r="G1573" s="60">
        <v>-11918.8</v>
      </c>
      <c r="H1573" s="59">
        <v>1</v>
      </c>
      <c r="I1573" s="36" t="s">
        <v>304</v>
      </c>
      <c r="J1573" s="35" t="s">
        <v>313</v>
      </c>
    </row>
    <row r="1574" spans="1:15" x14ac:dyDescent="0.45">
      <c r="A1574" s="56">
        <v>118</v>
      </c>
      <c r="B1574" s="106">
        <v>100000263049</v>
      </c>
      <c r="C1574" s="56">
        <v>0</v>
      </c>
      <c r="D1574" s="56" t="s">
        <v>9</v>
      </c>
      <c r="E1574" s="59" t="s">
        <v>1265</v>
      </c>
      <c r="F1574" s="60">
        <v>743008</v>
      </c>
      <c r="G1574" s="60">
        <v>-743007</v>
      </c>
      <c r="H1574" s="59">
        <v>1</v>
      </c>
      <c r="I1574" s="36" t="s">
        <v>304</v>
      </c>
      <c r="J1574" s="35" t="s">
        <v>313</v>
      </c>
    </row>
    <row r="1575" spans="1:15" x14ac:dyDescent="0.45">
      <c r="A1575" s="56">
        <v>119</v>
      </c>
      <c r="B1575" s="106">
        <v>100000263050</v>
      </c>
      <c r="C1575" s="56">
        <v>0</v>
      </c>
      <c r="D1575" s="56" t="s">
        <v>9</v>
      </c>
      <c r="E1575" s="59" t="s">
        <v>1265</v>
      </c>
      <c r="F1575" s="60">
        <v>743008</v>
      </c>
      <c r="G1575" s="60">
        <v>-743007</v>
      </c>
      <c r="H1575" s="59">
        <v>1</v>
      </c>
      <c r="I1575" s="36" t="s">
        <v>304</v>
      </c>
      <c r="J1575" s="35" t="s">
        <v>313</v>
      </c>
    </row>
    <row r="1576" spans="1:15" x14ac:dyDescent="0.45">
      <c r="A1576" s="59"/>
      <c r="B1576" s="108" t="s">
        <v>286</v>
      </c>
      <c r="C1576" s="56"/>
      <c r="D1576" s="56"/>
      <c r="E1576" s="59"/>
      <c r="F1576" s="63">
        <f>SUM(F1453:F1575)</f>
        <v>7217484.1999999844</v>
      </c>
      <c r="G1576" s="63">
        <f t="shared" ref="G1576:H1576" si="16">SUM(G1453:G1575)</f>
        <v>-7217361.1999999844</v>
      </c>
      <c r="H1576" s="63">
        <f t="shared" si="16"/>
        <v>123</v>
      </c>
      <c r="I1576" s="114"/>
    </row>
    <row r="1577" spans="1:15" s="17" customFormat="1" x14ac:dyDescent="0.45">
      <c r="A1577" s="177" t="s">
        <v>281</v>
      </c>
      <c r="B1577" s="178"/>
      <c r="C1577" s="178"/>
      <c r="D1577" s="178"/>
      <c r="E1577" s="179"/>
      <c r="F1577" s="16">
        <f>F1576+F1449</f>
        <v>12864930.869999984</v>
      </c>
      <c r="G1577" s="16">
        <f t="shared" ref="G1577:H1577" si="17">G1576+G1449</f>
        <v>-9825837.8099999856</v>
      </c>
      <c r="H1577" s="16">
        <f t="shared" si="17"/>
        <v>3039093.06</v>
      </c>
      <c r="I1577" s="37"/>
      <c r="J1577" s="38"/>
    </row>
    <row r="1578" spans="1:15" x14ac:dyDescent="0.45">
      <c r="A1578" s="68" t="s">
        <v>29</v>
      </c>
      <c r="B1578" s="103" t="s">
        <v>164</v>
      </c>
      <c r="C1578" s="68"/>
      <c r="D1578" s="68"/>
      <c r="E1578" s="68"/>
      <c r="F1578" s="70">
        <v>12864930.869999999</v>
      </c>
      <c r="G1578" s="70">
        <v>-9825837.8100000005</v>
      </c>
      <c r="H1578" s="70">
        <v>3039093.06</v>
      </c>
      <c r="I1578" s="40"/>
      <c r="J1578" s="40"/>
      <c r="K1578" s="68"/>
      <c r="L1578" s="68"/>
      <c r="M1578" s="68"/>
      <c r="N1578" s="68"/>
      <c r="O1578" s="68"/>
    </row>
    <row r="1579" spans="1:15" x14ac:dyDescent="0.45">
      <c r="A1579" s="68"/>
      <c r="B1579" s="103"/>
      <c r="C1579" s="68"/>
      <c r="D1579" s="68"/>
      <c r="E1579" s="68"/>
      <c r="F1579" s="70"/>
      <c r="G1579" s="70"/>
      <c r="H1579" s="70"/>
      <c r="I1579" s="40"/>
      <c r="J1579" s="40"/>
      <c r="K1579" s="68"/>
      <c r="L1579" s="68"/>
      <c r="M1579" s="68"/>
      <c r="N1579" s="68"/>
      <c r="O1579" s="68"/>
    </row>
    <row r="1580" spans="1:15" x14ac:dyDescent="0.45">
      <c r="A1580" s="103" t="s">
        <v>197</v>
      </c>
      <c r="B1580" s="103"/>
      <c r="C1580" s="68"/>
      <c r="D1580" s="68"/>
      <c r="E1580" s="68"/>
      <c r="F1580" s="70"/>
      <c r="G1580" s="70"/>
      <c r="H1580" s="70"/>
      <c r="I1580" s="40"/>
      <c r="J1580" s="40"/>
      <c r="K1580" s="68"/>
      <c r="L1580" s="68"/>
      <c r="M1580" s="68"/>
      <c r="N1580" s="68"/>
      <c r="O1580" s="68"/>
    </row>
    <row r="1581" spans="1:15" x14ac:dyDescent="0.45">
      <c r="A1581" s="52" t="s">
        <v>278</v>
      </c>
      <c r="B1581" s="105" t="s">
        <v>0</v>
      </c>
      <c r="C1581" s="52" t="s">
        <v>1</v>
      </c>
      <c r="D1581" s="52" t="s">
        <v>277</v>
      </c>
      <c r="E1581" s="52" t="s">
        <v>2</v>
      </c>
      <c r="F1581" s="52" t="s">
        <v>3</v>
      </c>
      <c r="G1581" s="52" t="s">
        <v>4</v>
      </c>
      <c r="H1581" s="52" t="s">
        <v>5</v>
      </c>
    </row>
    <row r="1582" spans="1:15" x14ac:dyDescent="0.45">
      <c r="A1582" s="85">
        <v>1</v>
      </c>
      <c r="B1582" s="86">
        <v>100000255011</v>
      </c>
      <c r="C1582" s="85">
        <v>0</v>
      </c>
      <c r="D1582" s="85" t="s">
        <v>1268</v>
      </c>
      <c r="E1582" s="87" t="s">
        <v>1269</v>
      </c>
      <c r="F1582" s="88">
        <v>9000</v>
      </c>
      <c r="G1582" s="88">
        <v>-7214.79</v>
      </c>
      <c r="H1582" s="88">
        <v>1785.21</v>
      </c>
      <c r="I1582" s="36" t="s">
        <v>303</v>
      </c>
      <c r="J1582" s="36" t="s">
        <v>312</v>
      </c>
    </row>
    <row r="1583" spans="1:15" x14ac:dyDescent="0.45">
      <c r="A1583" s="85">
        <v>2</v>
      </c>
      <c r="B1583" s="106">
        <v>100000450393</v>
      </c>
      <c r="C1583" s="56">
        <v>0</v>
      </c>
      <c r="D1583" s="56" t="s">
        <v>18</v>
      </c>
      <c r="E1583" s="59" t="s">
        <v>2124</v>
      </c>
      <c r="F1583" s="60">
        <v>6518400</v>
      </c>
      <c r="G1583" s="60">
        <v>-2145709.06</v>
      </c>
      <c r="H1583" s="60">
        <v>4372690.9400000004</v>
      </c>
      <c r="I1583" s="36" t="s">
        <v>303</v>
      </c>
      <c r="J1583" s="36" t="s">
        <v>312</v>
      </c>
    </row>
    <row r="1584" spans="1:15" x14ac:dyDescent="0.45">
      <c r="A1584" s="85">
        <v>3</v>
      </c>
      <c r="B1584" s="106">
        <v>100000450453</v>
      </c>
      <c r="C1584" s="56">
        <v>0</v>
      </c>
      <c r="D1584" s="56" t="s">
        <v>18</v>
      </c>
      <c r="E1584" s="59" t="s">
        <v>2125</v>
      </c>
      <c r="F1584" s="60">
        <v>160000</v>
      </c>
      <c r="G1584" s="60">
        <v>-37347.949999999997</v>
      </c>
      <c r="H1584" s="60">
        <v>122652.05</v>
      </c>
      <c r="I1584" s="36" t="s">
        <v>303</v>
      </c>
      <c r="J1584" s="36" t="s">
        <v>312</v>
      </c>
    </row>
    <row r="1585" spans="1:15" x14ac:dyDescent="0.45">
      <c r="A1585" s="85">
        <v>4</v>
      </c>
      <c r="B1585" s="106">
        <v>100000450454</v>
      </c>
      <c r="C1585" s="56">
        <v>0</v>
      </c>
      <c r="D1585" s="56" t="s">
        <v>18</v>
      </c>
      <c r="E1585" s="59" t="s">
        <v>2126</v>
      </c>
      <c r="F1585" s="60">
        <v>170000</v>
      </c>
      <c r="G1585" s="60">
        <v>-39682.19</v>
      </c>
      <c r="H1585" s="60">
        <v>130317.81</v>
      </c>
      <c r="I1585" s="36" t="s">
        <v>303</v>
      </c>
      <c r="J1585" s="36" t="s">
        <v>312</v>
      </c>
    </row>
    <row r="1586" spans="1:15" x14ac:dyDescent="0.45">
      <c r="A1586" s="85">
        <v>5</v>
      </c>
      <c r="B1586" s="106">
        <v>100000451069</v>
      </c>
      <c r="C1586" s="56">
        <v>0</v>
      </c>
      <c r="D1586" s="56" t="s">
        <v>18</v>
      </c>
      <c r="E1586" s="59" t="s">
        <v>2127</v>
      </c>
      <c r="F1586" s="60">
        <v>7944300</v>
      </c>
      <c r="G1586" s="60">
        <v>-2263947.89</v>
      </c>
      <c r="H1586" s="60">
        <v>5680352.1100000003</v>
      </c>
      <c r="I1586" s="36" t="s">
        <v>303</v>
      </c>
      <c r="J1586" s="36" t="s">
        <v>312</v>
      </c>
    </row>
    <row r="1587" spans="1:15" x14ac:dyDescent="0.45">
      <c r="A1587" s="61" t="s">
        <v>27</v>
      </c>
      <c r="B1587" s="108" t="s">
        <v>197</v>
      </c>
      <c r="C1587" s="61"/>
      <c r="D1587" s="61"/>
      <c r="E1587" s="61"/>
      <c r="F1587" s="63">
        <f>SUM(F1582:F1586)</f>
        <v>14801700</v>
      </c>
      <c r="G1587" s="63">
        <f t="shared" ref="G1587:H1587" si="18">SUM(G1582:G1586)</f>
        <v>-4493901.8800000008</v>
      </c>
      <c r="H1587" s="63">
        <f t="shared" si="18"/>
        <v>10307798.120000001</v>
      </c>
      <c r="I1587" s="41"/>
      <c r="J1587" s="41"/>
      <c r="K1587" s="75"/>
      <c r="L1587" s="75"/>
      <c r="M1587" s="75"/>
      <c r="N1587" s="75"/>
      <c r="O1587" s="75"/>
    </row>
    <row r="1588" spans="1:15" x14ac:dyDescent="0.45">
      <c r="A1588" s="68"/>
      <c r="B1588" s="103"/>
      <c r="C1588" s="68"/>
      <c r="D1588" s="68"/>
      <c r="E1588" s="68"/>
      <c r="F1588" s="70"/>
      <c r="G1588" s="70"/>
      <c r="H1588" s="70"/>
      <c r="I1588" s="41"/>
      <c r="J1588" s="41"/>
      <c r="K1588" s="75"/>
      <c r="L1588" s="75"/>
      <c r="M1588" s="75"/>
      <c r="N1588" s="75"/>
      <c r="O1588" s="75"/>
    </row>
    <row r="1589" spans="1:15" x14ac:dyDescent="0.45">
      <c r="A1589" s="103" t="s">
        <v>287</v>
      </c>
      <c r="B1589" s="103"/>
      <c r="C1589" s="68"/>
      <c r="D1589" s="68"/>
      <c r="E1589" s="68"/>
      <c r="F1589" s="70"/>
      <c r="G1589" s="70"/>
      <c r="H1589" s="70"/>
      <c r="I1589" s="41"/>
      <c r="J1589" s="41"/>
      <c r="K1589" s="75"/>
      <c r="L1589" s="75"/>
      <c r="M1589" s="75"/>
      <c r="N1589" s="75"/>
      <c r="O1589" s="75"/>
    </row>
    <row r="1590" spans="1:15" x14ac:dyDescent="0.45">
      <c r="A1590" s="52" t="s">
        <v>278</v>
      </c>
      <c r="B1590" s="105" t="s">
        <v>0</v>
      </c>
      <c r="C1590" s="52" t="s">
        <v>1</v>
      </c>
      <c r="D1590" s="52" t="s">
        <v>277</v>
      </c>
      <c r="E1590" s="52" t="s">
        <v>2</v>
      </c>
      <c r="F1590" s="52" t="s">
        <v>3</v>
      </c>
      <c r="G1590" s="52" t="s">
        <v>4</v>
      </c>
      <c r="H1590" s="52" t="s">
        <v>5</v>
      </c>
    </row>
    <row r="1591" spans="1:15" x14ac:dyDescent="0.45">
      <c r="A1591" s="56">
        <v>1</v>
      </c>
      <c r="B1591" s="106">
        <v>100000106405</v>
      </c>
      <c r="C1591" s="56">
        <v>0</v>
      </c>
      <c r="D1591" s="56" t="s">
        <v>1358</v>
      </c>
      <c r="E1591" s="59" t="s">
        <v>2128</v>
      </c>
      <c r="F1591" s="60">
        <v>10400</v>
      </c>
      <c r="G1591" s="60">
        <v>-10399</v>
      </c>
      <c r="H1591" s="59">
        <v>1</v>
      </c>
      <c r="I1591" s="36" t="s">
        <v>303</v>
      </c>
      <c r="J1591" s="35" t="s">
        <v>313</v>
      </c>
      <c r="K1591" s="84"/>
      <c r="L1591" s="84"/>
      <c r="M1591" s="84"/>
      <c r="N1591" s="84"/>
      <c r="O1591" s="84"/>
    </row>
    <row r="1592" spans="1:15" x14ac:dyDescent="0.45">
      <c r="A1592" s="56">
        <v>2</v>
      </c>
      <c r="B1592" s="86">
        <v>100000106867</v>
      </c>
      <c r="C1592" s="85">
        <v>0</v>
      </c>
      <c r="D1592" s="85" t="s">
        <v>1358</v>
      </c>
      <c r="E1592" s="87" t="s">
        <v>2129</v>
      </c>
      <c r="F1592" s="88">
        <v>6500</v>
      </c>
      <c r="G1592" s="88">
        <v>-6499</v>
      </c>
      <c r="H1592" s="87">
        <v>1</v>
      </c>
      <c r="I1592" s="36" t="s">
        <v>303</v>
      </c>
      <c r="J1592" s="35" t="s">
        <v>313</v>
      </c>
      <c r="K1592" s="84"/>
      <c r="L1592" s="84"/>
      <c r="M1592" s="84"/>
      <c r="N1592" s="84"/>
      <c r="O1592" s="84"/>
    </row>
    <row r="1593" spans="1:15" x14ac:dyDescent="0.45">
      <c r="A1593" s="56">
        <v>3</v>
      </c>
      <c r="B1593" s="86">
        <v>100000106868</v>
      </c>
      <c r="C1593" s="85">
        <v>0</v>
      </c>
      <c r="D1593" s="85" t="s">
        <v>1358</v>
      </c>
      <c r="E1593" s="87" t="s">
        <v>2129</v>
      </c>
      <c r="F1593" s="88">
        <v>6500</v>
      </c>
      <c r="G1593" s="88">
        <v>-6499</v>
      </c>
      <c r="H1593" s="87">
        <v>1</v>
      </c>
      <c r="I1593" s="36" t="s">
        <v>303</v>
      </c>
      <c r="J1593" s="35" t="s">
        <v>313</v>
      </c>
      <c r="K1593" s="84"/>
      <c r="L1593" s="84"/>
      <c r="M1593" s="84"/>
      <c r="N1593" s="84"/>
      <c r="O1593" s="84"/>
    </row>
    <row r="1594" spans="1:15" x14ac:dyDescent="0.45">
      <c r="A1594" s="56">
        <v>4</v>
      </c>
      <c r="B1594" s="106">
        <v>100000145862</v>
      </c>
      <c r="C1594" s="56">
        <v>0</v>
      </c>
      <c r="D1594" s="56" t="s">
        <v>75</v>
      </c>
      <c r="E1594" s="59" t="s">
        <v>2130</v>
      </c>
      <c r="F1594" s="60">
        <v>85000</v>
      </c>
      <c r="G1594" s="60">
        <v>-84999</v>
      </c>
      <c r="H1594" s="59">
        <v>1</v>
      </c>
      <c r="I1594" s="36" t="s">
        <v>303</v>
      </c>
      <c r="J1594" s="35" t="s">
        <v>313</v>
      </c>
    </row>
    <row r="1595" spans="1:15" x14ac:dyDescent="0.45">
      <c r="A1595" s="56">
        <v>5</v>
      </c>
      <c r="B1595" s="106">
        <v>100000145863</v>
      </c>
      <c r="C1595" s="56">
        <v>0</v>
      </c>
      <c r="D1595" s="56" t="s">
        <v>75</v>
      </c>
      <c r="E1595" s="59" t="s">
        <v>2131</v>
      </c>
      <c r="F1595" s="60">
        <v>38400</v>
      </c>
      <c r="G1595" s="60">
        <v>-38399</v>
      </c>
      <c r="H1595" s="59">
        <v>1</v>
      </c>
      <c r="I1595" s="36" t="s">
        <v>303</v>
      </c>
      <c r="J1595" s="35" t="s">
        <v>313</v>
      </c>
    </row>
    <row r="1596" spans="1:15" x14ac:dyDescent="0.45">
      <c r="A1596" s="56">
        <v>6</v>
      </c>
      <c r="B1596" s="106">
        <v>100000145864</v>
      </c>
      <c r="C1596" s="56">
        <v>0</v>
      </c>
      <c r="D1596" s="56" t="s">
        <v>75</v>
      </c>
      <c r="E1596" s="59" t="s">
        <v>2132</v>
      </c>
      <c r="F1596" s="60">
        <v>78389.259999999995</v>
      </c>
      <c r="G1596" s="60">
        <v>-78388.259999999995</v>
      </c>
      <c r="H1596" s="59">
        <v>1</v>
      </c>
      <c r="I1596" s="36" t="s">
        <v>303</v>
      </c>
      <c r="J1596" s="35" t="s">
        <v>313</v>
      </c>
    </row>
    <row r="1597" spans="1:15" x14ac:dyDescent="0.45">
      <c r="A1597" s="56">
        <v>7</v>
      </c>
      <c r="B1597" s="106">
        <v>100000145865</v>
      </c>
      <c r="C1597" s="56">
        <v>0</v>
      </c>
      <c r="D1597" s="56" t="s">
        <v>75</v>
      </c>
      <c r="E1597" s="59" t="s">
        <v>562</v>
      </c>
      <c r="F1597" s="60">
        <v>49900</v>
      </c>
      <c r="G1597" s="60">
        <v>-49899</v>
      </c>
      <c r="H1597" s="59">
        <v>1</v>
      </c>
      <c r="I1597" s="36" t="s">
        <v>303</v>
      </c>
      <c r="J1597" s="35" t="s">
        <v>313</v>
      </c>
    </row>
    <row r="1598" spans="1:15" x14ac:dyDescent="0.45">
      <c r="A1598" s="56">
        <v>8</v>
      </c>
      <c r="B1598" s="106">
        <v>100000176157</v>
      </c>
      <c r="C1598" s="56">
        <v>0</v>
      </c>
      <c r="D1598" s="56" t="s">
        <v>1289</v>
      </c>
      <c r="E1598" s="59" t="s">
        <v>2133</v>
      </c>
      <c r="F1598" s="60">
        <v>54677</v>
      </c>
      <c r="G1598" s="60">
        <v>-54676</v>
      </c>
      <c r="H1598" s="59">
        <v>1</v>
      </c>
      <c r="I1598" s="36" t="s">
        <v>303</v>
      </c>
      <c r="J1598" s="35" t="s">
        <v>313</v>
      </c>
    </row>
    <row r="1599" spans="1:15" x14ac:dyDescent="0.45">
      <c r="A1599" s="56">
        <v>9</v>
      </c>
      <c r="B1599" s="106">
        <v>100000310693</v>
      </c>
      <c r="C1599" s="56">
        <v>0</v>
      </c>
      <c r="D1599" s="56" t="s">
        <v>478</v>
      </c>
      <c r="E1599" s="59" t="s">
        <v>1291</v>
      </c>
      <c r="F1599" s="60">
        <v>12500</v>
      </c>
      <c r="G1599" s="60">
        <v>-12499</v>
      </c>
      <c r="H1599" s="59">
        <v>1</v>
      </c>
      <c r="I1599" s="36" t="s">
        <v>303</v>
      </c>
      <c r="J1599" s="35" t="s">
        <v>313</v>
      </c>
    </row>
    <row r="1600" spans="1:15" x14ac:dyDescent="0.45">
      <c r="A1600" s="59"/>
      <c r="B1600" s="108" t="s">
        <v>287</v>
      </c>
      <c r="C1600" s="56"/>
      <c r="D1600" s="56"/>
      <c r="E1600" s="59"/>
      <c r="F1600" s="63">
        <f>SUM(F1591:F1599)</f>
        <v>342266.26</v>
      </c>
      <c r="G1600" s="63">
        <f t="shared" ref="G1600:H1600" si="19">SUM(G1591:G1599)</f>
        <v>-342257.26</v>
      </c>
      <c r="H1600" s="63">
        <f t="shared" si="19"/>
        <v>9</v>
      </c>
    </row>
    <row r="1601" spans="1:15" s="17" customFormat="1" x14ac:dyDescent="0.45">
      <c r="A1601" s="177" t="s">
        <v>281</v>
      </c>
      <c r="B1601" s="178"/>
      <c r="C1601" s="178"/>
      <c r="D1601" s="178"/>
      <c r="E1601" s="179"/>
      <c r="F1601" s="16">
        <f>F1600+F1587</f>
        <v>15143966.26</v>
      </c>
      <c r="G1601" s="16">
        <f t="shared" ref="G1601:H1601" si="20">G1600+G1587</f>
        <v>-4836159.1400000006</v>
      </c>
      <c r="H1601" s="16">
        <f t="shared" si="20"/>
        <v>10307807.120000001</v>
      </c>
      <c r="I1601" s="37"/>
      <c r="J1601" s="38"/>
    </row>
    <row r="1602" spans="1:15" x14ac:dyDescent="0.45">
      <c r="A1602" s="68" t="s">
        <v>29</v>
      </c>
      <c r="B1602" s="103" t="s">
        <v>198</v>
      </c>
      <c r="C1602" s="68"/>
      <c r="D1602" s="68"/>
      <c r="E1602" s="68"/>
      <c r="F1602" s="70">
        <v>15143966.26</v>
      </c>
      <c r="G1602" s="70">
        <v>-4836159.1399999997</v>
      </c>
      <c r="H1602" s="70">
        <v>10307807.119999999</v>
      </c>
      <c r="I1602" s="40"/>
      <c r="J1602" s="40"/>
      <c r="K1602" s="68"/>
      <c r="L1602" s="68"/>
      <c r="M1602" s="68"/>
      <c r="N1602" s="68"/>
      <c r="O1602" s="68"/>
    </row>
    <row r="1603" spans="1:15" x14ac:dyDescent="0.45">
      <c r="A1603" s="68"/>
      <c r="B1603" s="103"/>
      <c r="C1603" s="68"/>
      <c r="D1603" s="68"/>
      <c r="E1603" s="68"/>
      <c r="F1603" s="70"/>
      <c r="G1603" s="70"/>
      <c r="H1603" s="70"/>
      <c r="I1603" s="40"/>
      <c r="J1603" s="40"/>
      <c r="K1603" s="68"/>
      <c r="L1603" s="68"/>
      <c r="M1603" s="68"/>
      <c r="N1603" s="68"/>
      <c r="O1603" s="68"/>
    </row>
    <row r="1604" spans="1:15" x14ac:dyDescent="0.45">
      <c r="A1604" s="103" t="s">
        <v>588</v>
      </c>
      <c r="B1604" s="103"/>
      <c r="C1604" s="68"/>
      <c r="D1604" s="68"/>
      <c r="E1604" s="68"/>
      <c r="F1604" s="70"/>
      <c r="G1604" s="70"/>
      <c r="H1604" s="70"/>
      <c r="I1604" s="40"/>
      <c r="J1604" s="40"/>
      <c r="K1604" s="68"/>
      <c r="L1604" s="68"/>
      <c r="M1604" s="68"/>
      <c r="N1604" s="68"/>
      <c r="O1604" s="68"/>
    </row>
    <row r="1605" spans="1:15" x14ac:dyDescent="0.45">
      <c r="A1605" s="52" t="s">
        <v>278</v>
      </c>
      <c r="B1605" s="105" t="s">
        <v>0</v>
      </c>
      <c r="C1605" s="52" t="s">
        <v>1</v>
      </c>
      <c r="D1605" s="52" t="s">
        <v>277</v>
      </c>
      <c r="E1605" s="52" t="s">
        <v>2</v>
      </c>
      <c r="F1605" s="52" t="s">
        <v>3</v>
      </c>
      <c r="G1605" s="52" t="s">
        <v>4</v>
      </c>
      <c r="H1605" s="52" t="s">
        <v>5</v>
      </c>
    </row>
    <row r="1606" spans="1:15" x14ac:dyDescent="0.45">
      <c r="A1606" s="56">
        <v>1</v>
      </c>
      <c r="B1606" s="106">
        <v>100000213234</v>
      </c>
      <c r="C1606" s="56">
        <v>0</v>
      </c>
      <c r="D1606" s="56" t="s">
        <v>107</v>
      </c>
      <c r="E1606" s="59" t="s">
        <v>2134</v>
      </c>
      <c r="F1606" s="60">
        <v>59150</v>
      </c>
      <c r="G1606" s="60">
        <v>-44365.02</v>
      </c>
      <c r="H1606" s="60">
        <v>14784.98</v>
      </c>
      <c r="I1606" s="36" t="s">
        <v>299</v>
      </c>
      <c r="J1606" s="36" t="s">
        <v>312</v>
      </c>
    </row>
    <row r="1607" spans="1:15" x14ac:dyDescent="0.45">
      <c r="A1607" s="56">
        <v>2</v>
      </c>
      <c r="B1607" s="106">
        <v>100000213235</v>
      </c>
      <c r="C1607" s="56">
        <v>0</v>
      </c>
      <c r="D1607" s="56" t="s">
        <v>107</v>
      </c>
      <c r="E1607" s="59" t="s">
        <v>2134</v>
      </c>
      <c r="F1607" s="60">
        <v>59150</v>
      </c>
      <c r="G1607" s="60">
        <v>-44365.02</v>
      </c>
      <c r="H1607" s="60">
        <v>14784.98</v>
      </c>
      <c r="I1607" s="36" t="s">
        <v>299</v>
      </c>
      <c r="J1607" s="36" t="s">
        <v>312</v>
      </c>
    </row>
    <row r="1608" spans="1:15" x14ac:dyDescent="0.45">
      <c r="A1608" s="56">
        <v>3</v>
      </c>
      <c r="B1608" s="106">
        <v>100000213236</v>
      </c>
      <c r="C1608" s="56">
        <v>0</v>
      </c>
      <c r="D1608" s="56" t="s">
        <v>107</v>
      </c>
      <c r="E1608" s="59" t="s">
        <v>2134</v>
      </c>
      <c r="F1608" s="60">
        <v>59150</v>
      </c>
      <c r="G1608" s="60">
        <v>-44365.02</v>
      </c>
      <c r="H1608" s="60">
        <v>14784.98</v>
      </c>
      <c r="I1608" s="36" t="s">
        <v>299</v>
      </c>
      <c r="J1608" s="36" t="s">
        <v>312</v>
      </c>
    </row>
    <row r="1609" spans="1:15" x14ac:dyDescent="0.45">
      <c r="A1609" s="56">
        <v>4</v>
      </c>
      <c r="B1609" s="106">
        <v>100000213237</v>
      </c>
      <c r="C1609" s="56">
        <v>0</v>
      </c>
      <c r="D1609" s="56" t="s">
        <v>107</v>
      </c>
      <c r="E1609" s="59" t="s">
        <v>2134</v>
      </c>
      <c r="F1609" s="60">
        <v>59150</v>
      </c>
      <c r="G1609" s="60">
        <v>-44365.02</v>
      </c>
      <c r="H1609" s="60">
        <v>14784.98</v>
      </c>
      <c r="I1609" s="36" t="s">
        <v>299</v>
      </c>
      <c r="J1609" s="36" t="s">
        <v>312</v>
      </c>
    </row>
    <row r="1610" spans="1:15" x14ac:dyDescent="0.45">
      <c r="A1610" s="56">
        <v>5</v>
      </c>
      <c r="B1610" s="106">
        <v>100000213238</v>
      </c>
      <c r="C1610" s="56">
        <v>0</v>
      </c>
      <c r="D1610" s="56" t="s">
        <v>107</v>
      </c>
      <c r="E1610" s="59" t="s">
        <v>2134</v>
      </c>
      <c r="F1610" s="60">
        <v>59150</v>
      </c>
      <c r="G1610" s="60">
        <v>-44365.02</v>
      </c>
      <c r="H1610" s="60">
        <v>14784.98</v>
      </c>
      <c r="I1610" s="36" t="s">
        <v>299</v>
      </c>
      <c r="J1610" s="36" t="s">
        <v>312</v>
      </c>
    </row>
    <row r="1611" spans="1:15" x14ac:dyDescent="0.45">
      <c r="A1611" s="56">
        <v>6</v>
      </c>
      <c r="B1611" s="106">
        <v>100000213239</v>
      </c>
      <c r="C1611" s="56">
        <v>0</v>
      </c>
      <c r="D1611" s="56" t="s">
        <v>107</v>
      </c>
      <c r="E1611" s="59" t="s">
        <v>2134</v>
      </c>
      <c r="F1611" s="60">
        <v>59150</v>
      </c>
      <c r="G1611" s="60">
        <v>-44365.02</v>
      </c>
      <c r="H1611" s="60">
        <v>14784.98</v>
      </c>
      <c r="I1611" s="36" t="s">
        <v>299</v>
      </c>
      <c r="J1611" s="36" t="s">
        <v>312</v>
      </c>
    </row>
    <row r="1612" spans="1:15" x14ac:dyDescent="0.45">
      <c r="A1612" s="56">
        <v>7</v>
      </c>
      <c r="B1612" s="106">
        <v>100000213240</v>
      </c>
      <c r="C1612" s="56">
        <v>0</v>
      </c>
      <c r="D1612" s="56" t="s">
        <v>107</v>
      </c>
      <c r="E1612" s="59" t="s">
        <v>2134</v>
      </c>
      <c r="F1612" s="60">
        <v>59150</v>
      </c>
      <c r="G1612" s="60">
        <v>-44365.02</v>
      </c>
      <c r="H1612" s="60">
        <v>14784.98</v>
      </c>
      <c r="I1612" s="36" t="s">
        <v>299</v>
      </c>
      <c r="J1612" s="36" t="s">
        <v>312</v>
      </c>
    </row>
    <row r="1613" spans="1:15" x14ac:dyDescent="0.45">
      <c r="A1613" s="61" t="s">
        <v>27</v>
      </c>
      <c r="B1613" s="108" t="s">
        <v>588</v>
      </c>
      <c r="C1613" s="61"/>
      <c r="D1613" s="61"/>
      <c r="E1613" s="61"/>
      <c r="F1613" s="63">
        <f>SUM(F1606:F1612)</f>
        <v>414050</v>
      </c>
      <c r="G1613" s="63">
        <f t="shared" ref="G1613:H1613" si="21">SUM(G1606:G1612)</f>
        <v>-310555.14</v>
      </c>
      <c r="H1613" s="63">
        <f t="shared" si="21"/>
        <v>103494.85999999999</v>
      </c>
      <c r="I1613" s="41"/>
      <c r="J1613" s="41"/>
      <c r="K1613" s="75"/>
      <c r="L1613" s="75"/>
      <c r="M1613" s="75"/>
      <c r="N1613" s="75"/>
      <c r="O1613" s="75"/>
    </row>
    <row r="1614" spans="1:15" x14ac:dyDescent="0.45">
      <c r="A1614" s="68"/>
      <c r="B1614" s="103"/>
      <c r="C1614" s="68"/>
      <c r="D1614" s="68"/>
      <c r="E1614" s="68"/>
      <c r="F1614" s="70"/>
      <c r="G1614" s="70"/>
      <c r="H1614" s="70"/>
      <c r="I1614" s="41"/>
      <c r="J1614" s="41"/>
      <c r="K1614" s="75"/>
      <c r="L1614" s="75"/>
      <c r="M1614" s="75"/>
      <c r="N1614" s="75"/>
      <c r="O1614" s="75"/>
    </row>
    <row r="1615" spans="1:15" x14ac:dyDescent="0.45">
      <c r="A1615" s="103" t="s">
        <v>594</v>
      </c>
      <c r="B1615" s="103"/>
      <c r="C1615" s="68"/>
      <c r="D1615" s="68"/>
      <c r="E1615" s="68"/>
      <c r="F1615" s="70"/>
      <c r="G1615" s="70"/>
      <c r="H1615" s="70"/>
      <c r="I1615" s="40"/>
      <c r="J1615" s="40"/>
      <c r="K1615" s="68"/>
      <c r="L1615" s="68"/>
      <c r="M1615" s="68"/>
      <c r="N1615" s="68"/>
      <c r="O1615" s="68"/>
    </row>
    <row r="1616" spans="1:15" x14ac:dyDescent="0.45">
      <c r="A1616" s="52" t="s">
        <v>278</v>
      </c>
      <c r="B1616" s="105" t="s">
        <v>0</v>
      </c>
      <c r="C1616" s="52" t="s">
        <v>1</v>
      </c>
      <c r="D1616" s="52" t="s">
        <v>277</v>
      </c>
      <c r="E1616" s="52" t="s">
        <v>2</v>
      </c>
      <c r="F1616" s="52" t="s">
        <v>3</v>
      </c>
      <c r="G1616" s="52" t="s">
        <v>4</v>
      </c>
      <c r="H1616" s="52" t="s">
        <v>5</v>
      </c>
    </row>
    <row r="1617" spans="1:15" x14ac:dyDescent="0.45">
      <c r="A1617" s="56">
        <v>1</v>
      </c>
      <c r="B1617" s="106">
        <v>100000147536</v>
      </c>
      <c r="C1617" s="56">
        <v>0</v>
      </c>
      <c r="D1617" s="56" t="s">
        <v>2108</v>
      </c>
      <c r="E1617" s="59" t="s">
        <v>2135</v>
      </c>
      <c r="F1617" s="60">
        <v>11940</v>
      </c>
      <c r="G1617" s="60">
        <v>-11939</v>
      </c>
      <c r="H1617" s="59">
        <v>1</v>
      </c>
      <c r="I1617" s="36" t="s">
        <v>299</v>
      </c>
      <c r="J1617" s="36" t="s">
        <v>313</v>
      </c>
    </row>
    <row r="1618" spans="1:15" x14ac:dyDescent="0.45">
      <c r="A1618" s="59"/>
      <c r="B1618" s="108" t="s">
        <v>594</v>
      </c>
      <c r="C1618" s="56"/>
      <c r="D1618" s="56"/>
      <c r="E1618" s="59"/>
      <c r="F1618" s="63">
        <f>SUM(F1617)</f>
        <v>11940</v>
      </c>
      <c r="G1618" s="63">
        <f t="shared" ref="G1618:H1618" si="22">SUM(G1617)</f>
        <v>-11939</v>
      </c>
      <c r="H1618" s="63">
        <f t="shared" si="22"/>
        <v>1</v>
      </c>
    </row>
    <row r="1619" spans="1:15" s="17" customFormat="1" x14ac:dyDescent="0.45">
      <c r="A1619" s="177" t="s">
        <v>281</v>
      </c>
      <c r="B1619" s="178"/>
      <c r="C1619" s="178"/>
      <c r="D1619" s="178"/>
      <c r="E1619" s="179"/>
      <c r="F1619" s="16">
        <f>F1618+F1613</f>
        <v>425990</v>
      </c>
      <c r="G1619" s="16">
        <f t="shared" ref="G1619:H1619" si="23">G1618+G1613</f>
        <v>-322494.14</v>
      </c>
      <c r="H1619" s="16">
        <f t="shared" si="23"/>
        <v>103495.85999999999</v>
      </c>
      <c r="I1619" s="37"/>
      <c r="J1619" s="38"/>
    </row>
    <row r="1620" spans="1:15" x14ac:dyDescent="0.45">
      <c r="A1620" s="68" t="s">
        <v>29</v>
      </c>
      <c r="B1620" s="103" t="s">
        <v>600</v>
      </c>
      <c r="C1620" s="68"/>
      <c r="D1620" s="68"/>
      <c r="E1620" s="68"/>
      <c r="F1620" s="70">
        <v>425990</v>
      </c>
      <c r="G1620" s="70">
        <v>-322494.14</v>
      </c>
      <c r="H1620" s="70">
        <v>103495.86</v>
      </c>
      <c r="I1620" s="40"/>
      <c r="J1620" s="40"/>
      <c r="K1620" s="68"/>
      <c r="L1620" s="68"/>
      <c r="M1620" s="68"/>
      <c r="N1620" s="68"/>
      <c r="O1620" s="68"/>
    </row>
    <row r="1621" spans="1:15" x14ac:dyDescent="0.45">
      <c r="A1621" s="68"/>
      <c r="B1621" s="103"/>
      <c r="C1621" s="68"/>
      <c r="D1621" s="68"/>
      <c r="E1621" s="68"/>
      <c r="F1621" s="70"/>
      <c r="G1621" s="70"/>
      <c r="H1621" s="70"/>
      <c r="I1621" s="40"/>
      <c r="J1621" s="40"/>
      <c r="K1621" s="68"/>
      <c r="L1621" s="68"/>
      <c r="M1621" s="68"/>
      <c r="N1621" s="68"/>
      <c r="O1621" s="68"/>
    </row>
    <row r="1622" spans="1:15" x14ac:dyDescent="0.45">
      <c r="A1622" s="103" t="s">
        <v>1299</v>
      </c>
      <c r="B1622" s="103"/>
      <c r="C1622" s="68"/>
      <c r="D1622" s="68"/>
      <c r="E1622" s="68"/>
      <c r="F1622" s="70"/>
      <c r="G1622" s="70"/>
      <c r="H1622" s="70"/>
      <c r="I1622" s="40"/>
      <c r="J1622" s="40"/>
      <c r="K1622" s="68"/>
      <c r="L1622" s="68"/>
      <c r="M1622" s="68"/>
      <c r="N1622" s="68"/>
      <c r="O1622" s="68"/>
    </row>
    <row r="1623" spans="1:15" x14ac:dyDescent="0.45">
      <c r="A1623" s="52" t="s">
        <v>278</v>
      </c>
      <c r="B1623" s="105" t="s">
        <v>0</v>
      </c>
      <c r="C1623" s="52" t="s">
        <v>1</v>
      </c>
      <c r="D1623" s="52" t="s">
        <v>277</v>
      </c>
      <c r="E1623" s="52" t="s">
        <v>2</v>
      </c>
      <c r="F1623" s="52" t="s">
        <v>3</v>
      </c>
      <c r="G1623" s="52" t="s">
        <v>4</v>
      </c>
      <c r="H1623" s="52" t="s">
        <v>5</v>
      </c>
    </row>
    <row r="1624" spans="1:15" x14ac:dyDescent="0.45">
      <c r="A1624" s="56">
        <v>1</v>
      </c>
      <c r="B1624" s="106">
        <v>100000301807</v>
      </c>
      <c r="C1624" s="56">
        <v>0</v>
      </c>
      <c r="D1624" s="56" t="s">
        <v>236</v>
      </c>
      <c r="E1624" s="59" t="s">
        <v>1300</v>
      </c>
      <c r="F1624" s="60">
        <v>95900</v>
      </c>
      <c r="G1624" s="60">
        <v>-70181.53</v>
      </c>
      <c r="H1624" s="60">
        <v>25718.47</v>
      </c>
      <c r="I1624" s="36" t="s">
        <v>298</v>
      </c>
      <c r="J1624" s="36" t="s">
        <v>312</v>
      </c>
    </row>
    <row r="1625" spans="1:15" x14ac:dyDescent="0.45">
      <c r="A1625" s="56">
        <v>2</v>
      </c>
      <c r="B1625" s="106">
        <v>100000301808</v>
      </c>
      <c r="C1625" s="56">
        <v>0</v>
      </c>
      <c r="D1625" s="56" t="s">
        <v>236</v>
      </c>
      <c r="E1625" s="59" t="s">
        <v>1300</v>
      </c>
      <c r="F1625" s="60">
        <v>95900</v>
      </c>
      <c r="G1625" s="60">
        <v>-70181.53</v>
      </c>
      <c r="H1625" s="60">
        <v>25718.47</v>
      </c>
      <c r="I1625" s="36" t="s">
        <v>298</v>
      </c>
      <c r="J1625" s="36" t="s">
        <v>312</v>
      </c>
    </row>
    <row r="1626" spans="1:15" x14ac:dyDescent="0.45">
      <c r="A1626" s="56">
        <v>3</v>
      </c>
      <c r="B1626" s="106">
        <v>100000301809</v>
      </c>
      <c r="C1626" s="56">
        <v>0</v>
      </c>
      <c r="D1626" s="56" t="s">
        <v>236</v>
      </c>
      <c r="E1626" s="59" t="s">
        <v>1300</v>
      </c>
      <c r="F1626" s="60">
        <v>95900</v>
      </c>
      <c r="G1626" s="60">
        <v>-70181.53</v>
      </c>
      <c r="H1626" s="60">
        <v>25718.47</v>
      </c>
      <c r="I1626" s="36" t="s">
        <v>298</v>
      </c>
      <c r="J1626" s="36" t="s">
        <v>312</v>
      </c>
    </row>
    <row r="1627" spans="1:15" x14ac:dyDescent="0.45">
      <c r="A1627" s="56">
        <v>4</v>
      </c>
      <c r="B1627" s="106">
        <v>100000301810</v>
      </c>
      <c r="C1627" s="56">
        <v>0</v>
      </c>
      <c r="D1627" s="56" t="s">
        <v>236</v>
      </c>
      <c r="E1627" s="59" t="s">
        <v>1300</v>
      </c>
      <c r="F1627" s="60">
        <v>95900</v>
      </c>
      <c r="G1627" s="60">
        <v>-70181.53</v>
      </c>
      <c r="H1627" s="60">
        <v>25718.47</v>
      </c>
      <c r="I1627" s="36" t="s">
        <v>298</v>
      </c>
      <c r="J1627" s="36" t="s">
        <v>312</v>
      </c>
    </row>
    <row r="1628" spans="1:15" x14ac:dyDescent="0.45">
      <c r="A1628" s="56">
        <v>5</v>
      </c>
      <c r="B1628" s="106">
        <v>100000301811</v>
      </c>
      <c r="C1628" s="56">
        <v>0</v>
      </c>
      <c r="D1628" s="56" t="s">
        <v>236</v>
      </c>
      <c r="E1628" s="59" t="s">
        <v>1300</v>
      </c>
      <c r="F1628" s="60">
        <v>95900</v>
      </c>
      <c r="G1628" s="60">
        <v>-70181.53</v>
      </c>
      <c r="H1628" s="60">
        <v>25718.47</v>
      </c>
      <c r="I1628" s="36" t="s">
        <v>298</v>
      </c>
      <c r="J1628" s="36" t="s">
        <v>312</v>
      </c>
    </row>
    <row r="1629" spans="1:15" x14ac:dyDescent="0.45">
      <c r="A1629" s="56">
        <v>6</v>
      </c>
      <c r="B1629" s="106">
        <v>100000301812</v>
      </c>
      <c r="C1629" s="56">
        <v>0</v>
      </c>
      <c r="D1629" s="56" t="s">
        <v>236</v>
      </c>
      <c r="E1629" s="59" t="s">
        <v>1300</v>
      </c>
      <c r="F1629" s="60">
        <v>95900</v>
      </c>
      <c r="G1629" s="60">
        <v>-70181.53</v>
      </c>
      <c r="H1629" s="60">
        <v>25718.47</v>
      </c>
      <c r="I1629" s="36" t="s">
        <v>298</v>
      </c>
      <c r="J1629" s="36" t="s">
        <v>312</v>
      </c>
    </row>
    <row r="1630" spans="1:15" x14ac:dyDescent="0.45">
      <c r="A1630" s="56">
        <v>7</v>
      </c>
      <c r="B1630" s="106">
        <v>100000301813</v>
      </c>
      <c r="C1630" s="56">
        <v>0</v>
      </c>
      <c r="D1630" s="56" t="s">
        <v>236</v>
      </c>
      <c r="E1630" s="59" t="s">
        <v>1300</v>
      </c>
      <c r="F1630" s="60">
        <v>95900</v>
      </c>
      <c r="G1630" s="60">
        <v>-70181.53</v>
      </c>
      <c r="H1630" s="60">
        <v>25718.47</v>
      </c>
      <c r="I1630" s="36" t="s">
        <v>298</v>
      </c>
      <c r="J1630" s="36" t="s">
        <v>312</v>
      </c>
    </row>
    <row r="1631" spans="1:15" x14ac:dyDescent="0.45">
      <c r="A1631" s="56">
        <v>8</v>
      </c>
      <c r="B1631" s="106">
        <v>100000301880</v>
      </c>
      <c r="C1631" s="56">
        <v>0</v>
      </c>
      <c r="D1631" s="56" t="s">
        <v>236</v>
      </c>
      <c r="E1631" s="59" t="s">
        <v>1300</v>
      </c>
      <c r="F1631" s="60">
        <v>95900</v>
      </c>
      <c r="G1631" s="60">
        <v>-70181.53</v>
      </c>
      <c r="H1631" s="60">
        <v>25718.47</v>
      </c>
      <c r="I1631" s="36" t="s">
        <v>298</v>
      </c>
      <c r="J1631" s="36" t="s">
        <v>312</v>
      </c>
    </row>
    <row r="1632" spans="1:15" x14ac:dyDescent="0.45">
      <c r="A1632" s="61" t="s">
        <v>27</v>
      </c>
      <c r="B1632" s="108" t="s">
        <v>1299</v>
      </c>
      <c r="C1632" s="61"/>
      <c r="D1632" s="61"/>
      <c r="E1632" s="61"/>
      <c r="F1632" s="63">
        <f>SUM(F1624:F1631)</f>
        <v>767200</v>
      </c>
      <c r="G1632" s="63">
        <f t="shared" ref="G1632:H1632" si="24">SUM(G1624:G1631)</f>
        <v>-561452.24000000011</v>
      </c>
      <c r="H1632" s="63">
        <f t="shared" si="24"/>
        <v>205747.76</v>
      </c>
      <c r="I1632" s="41"/>
      <c r="J1632" s="41"/>
      <c r="K1632" s="75"/>
      <c r="L1632" s="75"/>
      <c r="M1632" s="75"/>
      <c r="N1632" s="75"/>
      <c r="O1632" s="75"/>
    </row>
    <row r="1633" spans="1:15" x14ac:dyDescent="0.45">
      <c r="A1633" s="68"/>
      <c r="B1633" s="103"/>
      <c r="C1633" s="68"/>
      <c r="D1633" s="68"/>
      <c r="E1633" s="68"/>
      <c r="F1633" s="70"/>
      <c r="G1633" s="70"/>
      <c r="H1633" s="70"/>
      <c r="I1633" s="41"/>
      <c r="J1633" s="41"/>
      <c r="K1633" s="75"/>
      <c r="L1633" s="75"/>
      <c r="M1633" s="75"/>
      <c r="N1633" s="75"/>
      <c r="O1633" s="75"/>
    </row>
    <row r="1634" spans="1:15" x14ac:dyDescent="0.45">
      <c r="A1634" s="103" t="s">
        <v>2136</v>
      </c>
      <c r="B1634" s="103"/>
      <c r="C1634" s="68"/>
      <c r="D1634" s="68"/>
      <c r="E1634" s="68"/>
      <c r="F1634" s="70"/>
      <c r="G1634" s="70"/>
      <c r="H1634" s="70"/>
      <c r="I1634" s="40"/>
      <c r="J1634" s="40"/>
      <c r="K1634" s="68"/>
      <c r="L1634" s="68"/>
      <c r="M1634" s="68"/>
      <c r="N1634" s="68"/>
      <c r="O1634" s="68"/>
    </row>
    <row r="1635" spans="1:15" x14ac:dyDescent="0.45">
      <c r="A1635" s="52" t="s">
        <v>278</v>
      </c>
      <c r="B1635" s="105" t="s">
        <v>0</v>
      </c>
      <c r="C1635" s="52" t="s">
        <v>1</v>
      </c>
      <c r="D1635" s="52" t="s">
        <v>277</v>
      </c>
      <c r="E1635" s="52" t="s">
        <v>2</v>
      </c>
      <c r="F1635" s="52" t="s">
        <v>3</v>
      </c>
      <c r="G1635" s="52" t="s">
        <v>4</v>
      </c>
      <c r="H1635" s="52" t="s">
        <v>5</v>
      </c>
    </row>
    <row r="1636" spans="1:15" x14ac:dyDescent="0.45">
      <c r="A1636" s="56">
        <v>1</v>
      </c>
      <c r="B1636" s="106">
        <v>100000029519</v>
      </c>
      <c r="C1636" s="56">
        <v>0</v>
      </c>
      <c r="D1636" s="56" t="s">
        <v>2137</v>
      </c>
      <c r="E1636" s="59" t="s">
        <v>1303</v>
      </c>
      <c r="F1636" s="60">
        <v>49000</v>
      </c>
      <c r="G1636" s="60">
        <v>-48999</v>
      </c>
      <c r="H1636" s="59">
        <v>1</v>
      </c>
      <c r="I1636" s="36" t="s">
        <v>298</v>
      </c>
      <c r="J1636" s="35" t="s">
        <v>313</v>
      </c>
      <c r="K1636" s="84"/>
      <c r="L1636" s="84"/>
      <c r="M1636" s="84"/>
      <c r="N1636" s="84"/>
      <c r="O1636" s="84"/>
    </row>
    <row r="1637" spans="1:15" x14ac:dyDescent="0.45">
      <c r="A1637" s="56">
        <v>2</v>
      </c>
      <c r="B1637" s="106">
        <v>100000029520</v>
      </c>
      <c r="C1637" s="56">
        <v>0</v>
      </c>
      <c r="D1637" s="56" t="s">
        <v>2137</v>
      </c>
      <c r="E1637" s="59" t="s">
        <v>1303</v>
      </c>
      <c r="F1637" s="60">
        <v>49000</v>
      </c>
      <c r="G1637" s="60">
        <v>-48999</v>
      </c>
      <c r="H1637" s="59">
        <v>1</v>
      </c>
      <c r="I1637" s="36" t="s">
        <v>298</v>
      </c>
      <c r="J1637" s="35" t="s">
        <v>313</v>
      </c>
      <c r="K1637" s="84"/>
      <c r="L1637" s="84"/>
      <c r="M1637" s="84"/>
      <c r="N1637" s="84"/>
      <c r="O1637" s="84"/>
    </row>
    <row r="1638" spans="1:15" x14ac:dyDescent="0.45">
      <c r="A1638" s="56">
        <v>3</v>
      </c>
      <c r="B1638" s="106">
        <v>100000029521</v>
      </c>
      <c r="C1638" s="56">
        <v>0</v>
      </c>
      <c r="D1638" s="56" t="s">
        <v>2137</v>
      </c>
      <c r="E1638" s="59" t="s">
        <v>1303</v>
      </c>
      <c r="F1638" s="60">
        <v>49000</v>
      </c>
      <c r="G1638" s="60">
        <v>-48999</v>
      </c>
      <c r="H1638" s="59">
        <v>1</v>
      </c>
      <c r="I1638" s="36" t="s">
        <v>298</v>
      </c>
      <c r="J1638" s="35" t="s">
        <v>313</v>
      </c>
      <c r="K1638" s="84"/>
      <c r="L1638" s="84"/>
      <c r="M1638" s="84"/>
      <c r="N1638" s="84"/>
      <c r="O1638" s="84"/>
    </row>
    <row r="1639" spans="1:15" x14ac:dyDescent="0.45">
      <c r="A1639" s="56">
        <v>4</v>
      </c>
      <c r="B1639" s="106">
        <v>100000029522</v>
      </c>
      <c r="C1639" s="56">
        <v>0</v>
      </c>
      <c r="D1639" s="56" t="s">
        <v>2137</v>
      </c>
      <c r="E1639" s="59" t="s">
        <v>1303</v>
      </c>
      <c r="F1639" s="60">
        <v>49000</v>
      </c>
      <c r="G1639" s="60">
        <v>-48999</v>
      </c>
      <c r="H1639" s="59">
        <v>1</v>
      </c>
      <c r="I1639" s="36" t="s">
        <v>298</v>
      </c>
      <c r="J1639" s="35" t="s">
        <v>313</v>
      </c>
      <c r="K1639" s="84"/>
      <c r="L1639" s="84"/>
      <c r="M1639" s="84"/>
      <c r="N1639" s="84"/>
      <c r="O1639" s="84"/>
    </row>
    <row r="1640" spans="1:15" x14ac:dyDescent="0.45">
      <c r="A1640" s="56">
        <v>5</v>
      </c>
      <c r="B1640" s="106">
        <v>100000029523</v>
      </c>
      <c r="C1640" s="56">
        <v>0</v>
      </c>
      <c r="D1640" s="56" t="s">
        <v>2137</v>
      </c>
      <c r="E1640" s="59" t="s">
        <v>1303</v>
      </c>
      <c r="F1640" s="60">
        <v>49000</v>
      </c>
      <c r="G1640" s="60">
        <v>-48999</v>
      </c>
      <c r="H1640" s="59">
        <v>1</v>
      </c>
      <c r="I1640" s="36" t="s">
        <v>298</v>
      </c>
      <c r="J1640" s="35" t="s">
        <v>313</v>
      </c>
      <c r="K1640" s="84"/>
      <c r="L1640" s="84"/>
      <c r="M1640" s="84"/>
      <c r="N1640" s="84"/>
      <c r="O1640" s="84"/>
    </row>
    <row r="1641" spans="1:15" x14ac:dyDescent="0.45">
      <c r="A1641" s="56">
        <v>6</v>
      </c>
      <c r="B1641" s="106">
        <v>100000029524</v>
      </c>
      <c r="C1641" s="56">
        <v>0</v>
      </c>
      <c r="D1641" s="56" t="s">
        <v>2137</v>
      </c>
      <c r="E1641" s="59" t="s">
        <v>1303</v>
      </c>
      <c r="F1641" s="60">
        <v>49000</v>
      </c>
      <c r="G1641" s="60">
        <v>-48999</v>
      </c>
      <c r="H1641" s="59">
        <v>1</v>
      </c>
      <c r="I1641" s="36" t="s">
        <v>298</v>
      </c>
      <c r="J1641" s="35" t="s">
        <v>313</v>
      </c>
      <c r="K1641" s="84"/>
      <c r="L1641" s="84"/>
      <c r="M1641" s="84"/>
      <c r="N1641" s="84"/>
      <c r="O1641" s="84"/>
    </row>
    <row r="1642" spans="1:15" x14ac:dyDescent="0.45">
      <c r="A1642" s="56">
        <v>7</v>
      </c>
      <c r="B1642" s="106">
        <v>100000029525</v>
      </c>
      <c r="C1642" s="56">
        <v>0</v>
      </c>
      <c r="D1642" s="56" t="s">
        <v>2137</v>
      </c>
      <c r="E1642" s="59" t="s">
        <v>1303</v>
      </c>
      <c r="F1642" s="60">
        <v>49000</v>
      </c>
      <c r="G1642" s="60">
        <v>-48999</v>
      </c>
      <c r="H1642" s="59">
        <v>1</v>
      </c>
      <c r="I1642" s="36" t="s">
        <v>298</v>
      </c>
      <c r="J1642" s="35" t="s">
        <v>313</v>
      </c>
      <c r="K1642" s="84"/>
      <c r="L1642" s="84"/>
      <c r="M1642" s="84"/>
      <c r="N1642" s="84"/>
      <c r="O1642" s="84"/>
    </row>
    <row r="1643" spans="1:15" x14ac:dyDescent="0.45">
      <c r="A1643" s="56">
        <v>8</v>
      </c>
      <c r="B1643" s="106">
        <v>100000029526</v>
      </c>
      <c r="C1643" s="56">
        <v>0</v>
      </c>
      <c r="D1643" s="56" t="s">
        <v>2137</v>
      </c>
      <c r="E1643" s="59" t="s">
        <v>1303</v>
      </c>
      <c r="F1643" s="60">
        <v>49000</v>
      </c>
      <c r="G1643" s="60">
        <v>-48999</v>
      </c>
      <c r="H1643" s="59">
        <v>1</v>
      </c>
      <c r="I1643" s="36" t="s">
        <v>298</v>
      </c>
      <c r="J1643" s="35" t="s">
        <v>313</v>
      </c>
      <c r="K1643" s="84"/>
      <c r="L1643" s="84"/>
      <c r="M1643" s="84"/>
      <c r="N1643" s="84"/>
      <c r="O1643" s="84"/>
    </row>
    <row r="1644" spans="1:15" x14ac:dyDescent="0.45">
      <c r="A1644" s="56">
        <v>9</v>
      </c>
      <c r="B1644" s="106">
        <v>100000029527</v>
      </c>
      <c r="C1644" s="56">
        <v>0</v>
      </c>
      <c r="D1644" s="56" t="s">
        <v>2137</v>
      </c>
      <c r="E1644" s="59" t="s">
        <v>1303</v>
      </c>
      <c r="F1644" s="60">
        <v>49000</v>
      </c>
      <c r="G1644" s="60">
        <v>-48999</v>
      </c>
      <c r="H1644" s="59">
        <v>1</v>
      </c>
      <c r="I1644" s="36" t="s">
        <v>298</v>
      </c>
      <c r="J1644" s="35" t="s">
        <v>313</v>
      </c>
      <c r="K1644" s="84"/>
      <c r="L1644" s="84"/>
      <c r="M1644" s="84"/>
      <c r="N1644" s="84"/>
      <c r="O1644" s="84"/>
    </row>
    <row r="1645" spans="1:15" x14ac:dyDescent="0.45">
      <c r="A1645" s="56">
        <v>10</v>
      </c>
      <c r="B1645" s="106">
        <v>100000178387</v>
      </c>
      <c r="C1645" s="56">
        <v>0</v>
      </c>
      <c r="D1645" s="56" t="s">
        <v>1304</v>
      </c>
      <c r="E1645" s="59" t="s">
        <v>1305</v>
      </c>
      <c r="F1645" s="60">
        <v>1188000</v>
      </c>
      <c r="G1645" s="60">
        <v>-1187999</v>
      </c>
      <c r="H1645" s="59">
        <v>1</v>
      </c>
      <c r="I1645" s="36" t="s">
        <v>298</v>
      </c>
      <c r="J1645" s="35" t="s">
        <v>313</v>
      </c>
    </row>
    <row r="1646" spans="1:15" x14ac:dyDescent="0.45">
      <c r="A1646" s="56">
        <v>11</v>
      </c>
      <c r="B1646" s="106">
        <v>100000575328</v>
      </c>
      <c r="C1646" s="56">
        <v>0</v>
      </c>
      <c r="D1646" s="56" t="s">
        <v>49</v>
      </c>
      <c r="E1646" s="59" t="s">
        <v>1306</v>
      </c>
      <c r="F1646" s="60">
        <v>51216</v>
      </c>
      <c r="G1646" s="60">
        <v>-51215</v>
      </c>
      <c r="H1646" s="59">
        <v>1</v>
      </c>
      <c r="I1646" s="36" t="s">
        <v>298</v>
      </c>
      <c r="J1646" s="35" t="s">
        <v>313</v>
      </c>
    </row>
    <row r="1647" spans="1:15" x14ac:dyDescent="0.45">
      <c r="A1647" s="59"/>
      <c r="B1647" s="108" t="s">
        <v>2136</v>
      </c>
      <c r="C1647" s="56"/>
      <c r="D1647" s="56"/>
      <c r="E1647" s="59"/>
      <c r="F1647" s="63">
        <f>SUM(F1636:F1646)</f>
        <v>1680216</v>
      </c>
      <c r="G1647" s="63">
        <f t="shared" ref="G1647:H1647" si="25">SUM(G1636:G1646)</f>
        <v>-1680205</v>
      </c>
      <c r="H1647" s="63">
        <f t="shared" si="25"/>
        <v>11</v>
      </c>
    </row>
    <row r="1648" spans="1:15" s="17" customFormat="1" x14ac:dyDescent="0.45">
      <c r="A1648" s="177" t="s">
        <v>281</v>
      </c>
      <c r="B1648" s="178"/>
      <c r="C1648" s="178"/>
      <c r="D1648" s="178"/>
      <c r="E1648" s="179"/>
      <c r="F1648" s="16">
        <f>F1647+F1632</f>
        <v>2447416</v>
      </c>
      <c r="G1648" s="16">
        <f t="shared" ref="G1648:H1648" si="26">G1647+G1632</f>
        <v>-2241657.2400000002</v>
      </c>
      <c r="H1648" s="16">
        <f t="shared" si="26"/>
        <v>205758.76</v>
      </c>
      <c r="I1648" s="37"/>
      <c r="J1648" s="38"/>
    </row>
    <row r="1649" spans="1:15" x14ac:dyDescent="0.45">
      <c r="A1649" s="68" t="s">
        <v>29</v>
      </c>
      <c r="B1649" s="103" t="s">
        <v>1307</v>
      </c>
      <c r="C1649" s="68"/>
      <c r="D1649" s="68"/>
      <c r="E1649" s="68"/>
      <c r="F1649" s="70">
        <v>2447416</v>
      </c>
      <c r="G1649" s="70">
        <v>-2241657.2400000002</v>
      </c>
      <c r="H1649" s="70">
        <v>205758.76</v>
      </c>
      <c r="I1649" s="40"/>
      <c r="J1649" s="40"/>
      <c r="K1649" s="68"/>
      <c r="L1649" s="68"/>
      <c r="M1649" s="68"/>
      <c r="N1649" s="68"/>
      <c r="O1649" s="68"/>
    </row>
    <row r="1650" spans="1:15" x14ac:dyDescent="0.45">
      <c r="A1650" s="68"/>
      <c r="B1650" s="103"/>
      <c r="C1650" s="68"/>
      <c r="D1650" s="68"/>
      <c r="E1650" s="68"/>
      <c r="F1650" s="70"/>
      <c r="G1650" s="70"/>
      <c r="H1650" s="70"/>
      <c r="I1650" s="40"/>
      <c r="J1650" s="40"/>
      <c r="K1650" s="68"/>
      <c r="L1650" s="68"/>
      <c r="M1650" s="68"/>
      <c r="N1650" s="68"/>
      <c r="O1650" s="68"/>
    </row>
    <row r="1651" spans="1:15" x14ac:dyDescent="0.45">
      <c r="A1651" s="103" t="s">
        <v>246</v>
      </c>
      <c r="B1651" s="103"/>
      <c r="C1651" s="68"/>
      <c r="D1651" s="68"/>
      <c r="E1651" s="68"/>
      <c r="F1651" s="70"/>
      <c r="G1651" s="70"/>
      <c r="H1651" s="70"/>
      <c r="I1651" s="40"/>
      <c r="J1651" s="40"/>
      <c r="K1651" s="68"/>
      <c r="L1651" s="68"/>
      <c r="M1651" s="68"/>
      <c r="N1651" s="68"/>
      <c r="O1651" s="68"/>
    </row>
    <row r="1652" spans="1:15" x14ac:dyDescent="0.45">
      <c r="A1652" s="52" t="s">
        <v>278</v>
      </c>
      <c r="B1652" s="105" t="s">
        <v>0</v>
      </c>
      <c r="C1652" s="52" t="s">
        <v>1</v>
      </c>
      <c r="D1652" s="52" t="s">
        <v>277</v>
      </c>
      <c r="E1652" s="52" t="s">
        <v>2</v>
      </c>
      <c r="F1652" s="52" t="s">
        <v>3</v>
      </c>
      <c r="G1652" s="52" t="s">
        <v>4</v>
      </c>
      <c r="H1652" s="52" t="s">
        <v>5</v>
      </c>
    </row>
    <row r="1653" spans="1:15" x14ac:dyDescent="0.45">
      <c r="A1653" s="56">
        <v>1</v>
      </c>
      <c r="B1653" s="106">
        <v>100000232990</v>
      </c>
      <c r="C1653" s="56">
        <v>0</v>
      </c>
      <c r="D1653" s="56" t="s">
        <v>1495</v>
      </c>
      <c r="E1653" s="59" t="s">
        <v>2138</v>
      </c>
      <c r="F1653" s="60">
        <v>23000</v>
      </c>
      <c r="G1653" s="60">
        <v>-21953.45</v>
      </c>
      <c r="H1653" s="60">
        <v>1046.55</v>
      </c>
      <c r="I1653" s="36" t="s">
        <v>297</v>
      </c>
      <c r="J1653" s="36" t="s">
        <v>312</v>
      </c>
    </row>
    <row r="1654" spans="1:15" x14ac:dyDescent="0.45">
      <c r="A1654" s="56">
        <v>2</v>
      </c>
      <c r="B1654" s="106">
        <v>100000436745</v>
      </c>
      <c r="C1654" s="56">
        <v>0</v>
      </c>
      <c r="D1654" s="56" t="s">
        <v>115</v>
      </c>
      <c r="E1654" s="59" t="s">
        <v>1308</v>
      </c>
      <c r="F1654" s="60">
        <v>17227</v>
      </c>
      <c r="G1654" s="60">
        <v>-10714.11</v>
      </c>
      <c r="H1654" s="60">
        <v>6512.89</v>
      </c>
      <c r="I1654" s="36" t="s">
        <v>297</v>
      </c>
      <c r="J1654" s="36" t="s">
        <v>312</v>
      </c>
    </row>
    <row r="1655" spans="1:15" x14ac:dyDescent="0.45">
      <c r="A1655" s="56">
        <v>3</v>
      </c>
      <c r="B1655" s="106">
        <v>100000436746</v>
      </c>
      <c r="C1655" s="56">
        <v>0</v>
      </c>
      <c r="D1655" s="56" t="s">
        <v>115</v>
      </c>
      <c r="E1655" s="59" t="s">
        <v>1308</v>
      </c>
      <c r="F1655" s="60">
        <v>17227</v>
      </c>
      <c r="G1655" s="60">
        <v>-10714.11</v>
      </c>
      <c r="H1655" s="60">
        <v>6512.89</v>
      </c>
      <c r="I1655" s="36" t="s">
        <v>297</v>
      </c>
      <c r="J1655" s="36" t="s">
        <v>312</v>
      </c>
    </row>
    <row r="1656" spans="1:15" x14ac:dyDescent="0.45">
      <c r="A1656" s="56">
        <v>4</v>
      </c>
      <c r="B1656" s="106">
        <v>100000494946</v>
      </c>
      <c r="C1656" s="56">
        <v>0</v>
      </c>
      <c r="D1656" s="56" t="s">
        <v>1309</v>
      </c>
      <c r="E1656" s="59" t="s">
        <v>1310</v>
      </c>
      <c r="F1656" s="60">
        <v>1235000</v>
      </c>
      <c r="G1656" s="60">
        <v>-254198.54</v>
      </c>
      <c r="H1656" s="60">
        <v>980801.46</v>
      </c>
      <c r="I1656" s="36" t="s">
        <v>297</v>
      </c>
      <c r="J1656" s="36" t="s">
        <v>312</v>
      </c>
    </row>
    <row r="1657" spans="1:15" x14ac:dyDescent="0.45">
      <c r="A1657" s="61" t="s">
        <v>27</v>
      </c>
      <c r="B1657" s="108" t="s">
        <v>246</v>
      </c>
      <c r="C1657" s="61"/>
      <c r="D1657" s="61"/>
      <c r="E1657" s="61"/>
      <c r="F1657" s="63">
        <f>SUM(F1653:F1656)</f>
        <v>1292454</v>
      </c>
      <c r="G1657" s="63">
        <f t="shared" ref="G1657:H1657" si="27">SUM(G1653:G1656)</f>
        <v>-297580.21000000002</v>
      </c>
      <c r="H1657" s="63">
        <f t="shared" si="27"/>
        <v>994873.78999999992</v>
      </c>
      <c r="I1657" s="41"/>
      <c r="J1657" s="41"/>
      <c r="K1657" s="75"/>
      <c r="L1657" s="75"/>
      <c r="M1657" s="75"/>
      <c r="N1657" s="75"/>
      <c r="O1657" s="75"/>
    </row>
    <row r="1658" spans="1:15" x14ac:dyDescent="0.45">
      <c r="A1658" s="68"/>
      <c r="B1658" s="103"/>
      <c r="C1658" s="68"/>
      <c r="D1658" s="68"/>
      <c r="E1658" s="68"/>
      <c r="F1658" s="70"/>
      <c r="G1658" s="70"/>
      <c r="H1658" s="70"/>
      <c r="I1658" s="41"/>
      <c r="J1658" s="41"/>
      <c r="K1658" s="75"/>
      <c r="L1658" s="75"/>
      <c r="M1658" s="75"/>
      <c r="N1658" s="75"/>
      <c r="O1658" s="75"/>
    </row>
    <row r="1659" spans="1:15" x14ac:dyDescent="0.45">
      <c r="A1659" s="103" t="s">
        <v>288</v>
      </c>
      <c r="B1659" s="103"/>
      <c r="C1659" s="68"/>
      <c r="D1659" s="68"/>
      <c r="E1659" s="68"/>
      <c r="F1659" s="70"/>
      <c r="G1659" s="70"/>
      <c r="H1659" s="70"/>
      <c r="I1659" s="40"/>
      <c r="J1659" s="40"/>
      <c r="K1659" s="68"/>
      <c r="L1659" s="68"/>
      <c r="M1659" s="68"/>
      <c r="N1659" s="68"/>
      <c r="O1659" s="68"/>
    </row>
    <row r="1660" spans="1:15" x14ac:dyDescent="0.45">
      <c r="A1660" s="52" t="s">
        <v>278</v>
      </c>
      <c r="B1660" s="105" t="s">
        <v>0</v>
      </c>
      <c r="C1660" s="52" t="s">
        <v>1</v>
      </c>
      <c r="D1660" s="52" t="s">
        <v>277</v>
      </c>
      <c r="E1660" s="52" t="s">
        <v>2</v>
      </c>
      <c r="F1660" s="52" t="s">
        <v>3</v>
      </c>
      <c r="G1660" s="52" t="s">
        <v>4</v>
      </c>
      <c r="H1660" s="52" t="s">
        <v>5</v>
      </c>
    </row>
    <row r="1661" spans="1:15" x14ac:dyDescent="0.45">
      <c r="A1661" s="56">
        <v>1</v>
      </c>
      <c r="B1661" s="106">
        <v>100000029528</v>
      </c>
      <c r="C1661" s="56">
        <v>0</v>
      </c>
      <c r="D1661" s="56" t="s">
        <v>2139</v>
      </c>
      <c r="E1661" s="59" t="s">
        <v>2140</v>
      </c>
      <c r="F1661" s="60">
        <v>37000</v>
      </c>
      <c r="G1661" s="60">
        <v>-36999</v>
      </c>
      <c r="H1661" s="59">
        <v>1</v>
      </c>
      <c r="I1661" s="36" t="s">
        <v>297</v>
      </c>
      <c r="J1661" s="35" t="s">
        <v>313</v>
      </c>
      <c r="K1661" s="84"/>
      <c r="L1661" s="84"/>
      <c r="M1661" s="84"/>
      <c r="N1661" s="84"/>
      <c r="O1661" s="84"/>
    </row>
    <row r="1662" spans="1:15" x14ac:dyDescent="0.45">
      <c r="A1662" s="56">
        <v>2</v>
      </c>
      <c r="B1662" s="106">
        <v>100000029529</v>
      </c>
      <c r="C1662" s="56">
        <v>0</v>
      </c>
      <c r="D1662" s="56" t="s">
        <v>2139</v>
      </c>
      <c r="E1662" s="59" t="s">
        <v>2140</v>
      </c>
      <c r="F1662" s="60">
        <v>37000</v>
      </c>
      <c r="G1662" s="60">
        <v>-36999</v>
      </c>
      <c r="H1662" s="59">
        <v>1</v>
      </c>
      <c r="I1662" s="36" t="s">
        <v>297</v>
      </c>
      <c r="J1662" s="35" t="s">
        <v>313</v>
      </c>
      <c r="K1662" s="84"/>
      <c r="L1662" s="84"/>
      <c r="M1662" s="84"/>
      <c r="N1662" s="84"/>
      <c r="O1662" s="84"/>
    </row>
    <row r="1663" spans="1:15" x14ac:dyDescent="0.45">
      <c r="A1663" s="56">
        <v>3</v>
      </c>
      <c r="B1663" s="106">
        <v>100000029530</v>
      </c>
      <c r="C1663" s="56">
        <v>0</v>
      </c>
      <c r="D1663" s="56" t="s">
        <v>2139</v>
      </c>
      <c r="E1663" s="59" t="s">
        <v>2140</v>
      </c>
      <c r="F1663" s="60">
        <v>37000</v>
      </c>
      <c r="G1663" s="60">
        <v>-36999</v>
      </c>
      <c r="H1663" s="59">
        <v>1</v>
      </c>
      <c r="I1663" s="36" t="s">
        <v>297</v>
      </c>
      <c r="J1663" s="35" t="s">
        <v>313</v>
      </c>
      <c r="K1663" s="84"/>
      <c r="L1663" s="84"/>
      <c r="M1663" s="84"/>
      <c r="N1663" s="84"/>
      <c r="O1663" s="84"/>
    </row>
    <row r="1664" spans="1:15" x14ac:dyDescent="0.45">
      <c r="A1664" s="56">
        <v>4</v>
      </c>
      <c r="B1664" s="106">
        <v>100000029531</v>
      </c>
      <c r="C1664" s="56">
        <v>0</v>
      </c>
      <c r="D1664" s="56" t="s">
        <v>2139</v>
      </c>
      <c r="E1664" s="59" t="s">
        <v>2140</v>
      </c>
      <c r="F1664" s="60">
        <v>37000</v>
      </c>
      <c r="G1664" s="60">
        <v>-36999</v>
      </c>
      <c r="H1664" s="59">
        <v>1</v>
      </c>
      <c r="I1664" s="36" t="s">
        <v>297</v>
      </c>
      <c r="J1664" s="35" t="s">
        <v>313</v>
      </c>
      <c r="K1664" s="84"/>
      <c r="L1664" s="84"/>
      <c r="M1664" s="84"/>
      <c r="N1664" s="84"/>
      <c r="O1664" s="84"/>
    </row>
    <row r="1665" spans="1:15" x14ac:dyDescent="0.45">
      <c r="A1665" s="56">
        <v>5</v>
      </c>
      <c r="B1665" s="106">
        <v>100000029532</v>
      </c>
      <c r="C1665" s="56">
        <v>0</v>
      </c>
      <c r="D1665" s="56" t="s">
        <v>2139</v>
      </c>
      <c r="E1665" s="59" t="s">
        <v>2140</v>
      </c>
      <c r="F1665" s="60">
        <v>37000</v>
      </c>
      <c r="G1665" s="60">
        <v>-36999</v>
      </c>
      <c r="H1665" s="59">
        <v>1</v>
      </c>
      <c r="I1665" s="36" t="s">
        <v>297</v>
      </c>
      <c r="J1665" s="35" t="s">
        <v>313</v>
      </c>
      <c r="K1665" s="84"/>
      <c r="L1665" s="84"/>
      <c r="M1665" s="84"/>
      <c r="N1665" s="84"/>
      <c r="O1665" s="84"/>
    </row>
    <row r="1666" spans="1:15" x14ac:dyDescent="0.45">
      <c r="A1666" s="56">
        <v>6</v>
      </c>
      <c r="B1666" s="106">
        <v>100000029533</v>
      </c>
      <c r="C1666" s="56">
        <v>0</v>
      </c>
      <c r="D1666" s="56" t="s">
        <v>2139</v>
      </c>
      <c r="E1666" s="59" t="s">
        <v>2140</v>
      </c>
      <c r="F1666" s="60">
        <v>37000</v>
      </c>
      <c r="G1666" s="60">
        <v>-36999</v>
      </c>
      <c r="H1666" s="59">
        <v>1</v>
      </c>
      <c r="I1666" s="36" t="s">
        <v>297</v>
      </c>
      <c r="J1666" s="35" t="s">
        <v>313</v>
      </c>
      <c r="K1666" s="84"/>
      <c r="L1666" s="84"/>
      <c r="M1666" s="84"/>
      <c r="N1666" s="84"/>
      <c r="O1666" s="84"/>
    </row>
    <row r="1667" spans="1:15" x14ac:dyDescent="0.45">
      <c r="A1667" s="56">
        <v>7</v>
      </c>
      <c r="B1667" s="106">
        <v>100000029534</v>
      </c>
      <c r="C1667" s="56">
        <v>0</v>
      </c>
      <c r="D1667" s="56" t="s">
        <v>2139</v>
      </c>
      <c r="E1667" s="59" t="s">
        <v>2140</v>
      </c>
      <c r="F1667" s="60">
        <v>37000</v>
      </c>
      <c r="G1667" s="60">
        <v>-36999</v>
      </c>
      <c r="H1667" s="59">
        <v>1</v>
      </c>
      <c r="I1667" s="36" t="s">
        <v>297</v>
      </c>
      <c r="J1667" s="35" t="s">
        <v>313</v>
      </c>
      <c r="K1667" s="84"/>
      <c r="L1667" s="84"/>
      <c r="M1667" s="84"/>
      <c r="N1667" s="84"/>
      <c r="O1667" s="84"/>
    </row>
    <row r="1668" spans="1:15" x14ac:dyDescent="0.45">
      <c r="A1668" s="56">
        <v>8</v>
      </c>
      <c r="B1668" s="106">
        <v>100000029535</v>
      </c>
      <c r="C1668" s="56">
        <v>0</v>
      </c>
      <c r="D1668" s="56" t="s">
        <v>2139</v>
      </c>
      <c r="E1668" s="59" t="s">
        <v>2140</v>
      </c>
      <c r="F1668" s="60">
        <v>37000</v>
      </c>
      <c r="G1668" s="60">
        <v>-36999</v>
      </c>
      <c r="H1668" s="59">
        <v>1</v>
      </c>
      <c r="I1668" s="36" t="s">
        <v>297</v>
      </c>
      <c r="J1668" s="35" t="s">
        <v>313</v>
      </c>
      <c r="K1668" s="84"/>
      <c r="L1668" s="84"/>
      <c r="M1668" s="84"/>
      <c r="N1668" s="84"/>
      <c r="O1668" s="84"/>
    </row>
    <row r="1669" spans="1:15" x14ac:dyDescent="0.45">
      <c r="A1669" s="56">
        <v>9</v>
      </c>
      <c r="B1669" s="106">
        <v>100000037629</v>
      </c>
      <c r="C1669" s="56">
        <v>0</v>
      </c>
      <c r="D1669" s="56" t="s">
        <v>144</v>
      </c>
      <c r="E1669" s="59" t="s">
        <v>2141</v>
      </c>
      <c r="F1669" s="60">
        <v>29960</v>
      </c>
      <c r="G1669" s="60">
        <v>-29959</v>
      </c>
      <c r="H1669" s="59">
        <v>1</v>
      </c>
      <c r="I1669" s="36" t="s">
        <v>297</v>
      </c>
      <c r="J1669" s="35" t="s">
        <v>313</v>
      </c>
      <c r="K1669" s="84"/>
      <c r="L1669" s="84"/>
      <c r="M1669" s="84"/>
      <c r="N1669" s="84"/>
      <c r="O1669" s="84"/>
    </row>
    <row r="1670" spans="1:15" x14ac:dyDescent="0.45">
      <c r="A1670" s="56">
        <v>10</v>
      </c>
      <c r="B1670" s="106">
        <v>100000037630</v>
      </c>
      <c r="C1670" s="56">
        <v>0</v>
      </c>
      <c r="D1670" s="56" t="s">
        <v>144</v>
      </c>
      <c r="E1670" s="59" t="s">
        <v>2141</v>
      </c>
      <c r="F1670" s="60">
        <v>29960</v>
      </c>
      <c r="G1670" s="60">
        <v>-29959</v>
      </c>
      <c r="H1670" s="59">
        <v>1</v>
      </c>
      <c r="I1670" s="36" t="s">
        <v>297</v>
      </c>
      <c r="J1670" s="35" t="s">
        <v>313</v>
      </c>
      <c r="K1670" s="84"/>
      <c r="L1670" s="84"/>
      <c r="M1670" s="84"/>
      <c r="N1670" s="84"/>
      <c r="O1670" s="84"/>
    </row>
    <row r="1671" spans="1:15" x14ac:dyDescent="0.45">
      <c r="A1671" s="56">
        <v>11</v>
      </c>
      <c r="B1671" s="106">
        <v>100000037631</v>
      </c>
      <c r="C1671" s="56">
        <v>0</v>
      </c>
      <c r="D1671" s="56" t="s">
        <v>144</v>
      </c>
      <c r="E1671" s="59" t="s">
        <v>2142</v>
      </c>
      <c r="F1671" s="60">
        <v>57994</v>
      </c>
      <c r="G1671" s="60">
        <v>-57993</v>
      </c>
      <c r="H1671" s="59">
        <v>1</v>
      </c>
      <c r="I1671" s="36" t="s">
        <v>297</v>
      </c>
      <c r="J1671" s="35" t="s">
        <v>313</v>
      </c>
      <c r="K1671" s="84"/>
      <c r="L1671" s="84"/>
      <c r="M1671" s="84"/>
      <c r="N1671" s="84"/>
      <c r="O1671" s="84"/>
    </row>
    <row r="1672" spans="1:15" x14ac:dyDescent="0.45">
      <c r="A1672" s="56">
        <v>12</v>
      </c>
      <c r="B1672" s="106">
        <v>100000037632</v>
      </c>
      <c r="C1672" s="56">
        <v>0</v>
      </c>
      <c r="D1672" s="56" t="s">
        <v>144</v>
      </c>
      <c r="E1672" s="59" t="s">
        <v>2143</v>
      </c>
      <c r="F1672" s="60">
        <v>19795</v>
      </c>
      <c r="G1672" s="60">
        <v>-19794</v>
      </c>
      <c r="H1672" s="59">
        <v>1</v>
      </c>
      <c r="I1672" s="36" t="s">
        <v>297</v>
      </c>
      <c r="J1672" s="35" t="s">
        <v>313</v>
      </c>
      <c r="K1672" s="84"/>
      <c r="L1672" s="84"/>
      <c r="M1672" s="84"/>
      <c r="N1672" s="84"/>
      <c r="O1672" s="84"/>
    </row>
    <row r="1673" spans="1:15" x14ac:dyDescent="0.45">
      <c r="A1673" s="56">
        <v>13</v>
      </c>
      <c r="B1673" s="106">
        <v>100000037633</v>
      </c>
      <c r="C1673" s="56">
        <v>0</v>
      </c>
      <c r="D1673" s="56" t="s">
        <v>144</v>
      </c>
      <c r="E1673" s="59" t="s">
        <v>2144</v>
      </c>
      <c r="F1673" s="60">
        <v>10004.5</v>
      </c>
      <c r="G1673" s="60">
        <v>-10003.5</v>
      </c>
      <c r="H1673" s="59">
        <v>1</v>
      </c>
      <c r="I1673" s="36" t="s">
        <v>297</v>
      </c>
      <c r="J1673" s="35" t="s">
        <v>313</v>
      </c>
      <c r="K1673" s="84"/>
      <c r="L1673" s="84"/>
      <c r="M1673" s="84"/>
      <c r="N1673" s="84"/>
      <c r="O1673" s="84"/>
    </row>
    <row r="1674" spans="1:15" x14ac:dyDescent="0.45">
      <c r="A1674" s="56">
        <v>14</v>
      </c>
      <c r="B1674" s="106">
        <v>100000037634</v>
      </c>
      <c r="C1674" s="56">
        <v>0</v>
      </c>
      <c r="D1674" s="56" t="s">
        <v>144</v>
      </c>
      <c r="E1674" s="59" t="s">
        <v>2144</v>
      </c>
      <c r="F1674" s="60">
        <v>10004.5</v>
      </c>
      <c r="G1674" s="60">
        <v>-10003.5</v>
      </c>
      <c r="H1674" s="59">
        <v>1</v>
      </c>
      <c r="I1674" s="36" t="s">
        <v>297</v>
      </c>
      <c r="J1674" s="35" t="s">
        <v>313</v>
      </c>
      <c r="K1674" s="84"/>
      <c r="L1674" s="84"/>
      <c r="M1674" s="84"/>
      <c r="N1674" s="84"/>
      <c r="O1674" s="84"/>
    </row>
    <row r="1675" spans="1:15" x14ac:dyDescent="0.45">
      <c r="A1675" s="56">
        <v>15</v>
      </c>
      <c r="B1675" s="106">
        <v>100000037720</v>
      </c>
      <c r="C1675" s="56">
        <v>0</v>
      </c>
      <c r="D1675" s="56" t="s">
        <v>144</v>
      </c>
      <c r="E1675" s="59" t="s">
        <v>2145</v>
      </c>
      <c r="F1675" s="60">
        <v>20150</v>
      </c>
      <c r="G1675" s="60">
        <v>-20149</v>
      </c>
      <c r="H1675" s="59">
        <v>1</v>
      </c>
      <c r="I1675" s="36" t="s">
        <v>297</v>
      </c>
      <c r="J1675" s="35" t="s">
        <v>313</v>
      </c>
      <c r="K1675" s="84"/>
      <c r="L1675" s="84"/>
      <c r="M1675" s="84"/>
      <c r="N1675" s="84"/>
      <c r="O1675" s="84"/>
    </row>
    <row r="1676" spans="1:15" x14ac:dyDescent="0.45">
      <c r="A1676" s="56">
        <v>16</v>
      </c>
      <c r="B1676" s="106">
        <v>100000043129</v>
      </c>
      <c r="C1676" s="56">
        <v>0</v>
      </c>
      <c r="D1676" s="56" t="s">
        <v>1313</v>
      </c>
      <c r="E1676" s="59" t="s">
        <v>635</v>
      </c>
      <c r="F1676" s="60">
        <v>18600</v>
      </c>
      <c r="G1676" s="60">
        <v>-18599</v>
      </c>
      <c r="H1676" s="59">
        <v>1</v>
      </c>
      <c r="I1676" s="36" t="s">
        <v>297</v>
      </c>
      <c r="J1676" s="35" t="s">
        <v>313</v>
      </c>
      <c r="K1676" s="84"/>
      <c r="L1676" s="84"/>
      <c r="M1676" s="84"/>
      <c r="N1676" s="84"/>
      <c r="O1676" s="84"/>
    </row>
    <row r="1677" spans="1:15" x14ac:dyDescent="0.45">
      <c r="A1677" s="56">
        <v>17</v>
      </c>
      <c r="B1677" s="86">
        <v>100000043136</v>
      </c>
      <c r="C1677" s="85">
        <v>0</v>
      </c>
      <c r="D1677" s="85" t="s">
        <v>1313</v>
      </c>
      <c r="E1677" s="87" t="s">
        <v>215</v>
      </c>
      <c r="F1677" s="88">
        <v>9200</v>
      </c>
      <c r="G1677" s="88">
        <v>-9199</v>
      </c>
      <c r="H1677" s="87">
        <v>1</v>
      </c>
      <c r="I1677" s="36" t="s">
        <v>297</v>
      </c>
      <c r="J1677" s="35" t="s">
        <v>313</v>
      </c>
      <c r="K1677" s="84"/>
      <c r="L1677" s="84"/>
      <c r="M1677" s="84"/>
      <c r="N1677" s="84"/>
      <c r="O1677" s="84"/>
    </row>
    <row r="1678" spans="1:15" x14ac:dyDescent="0.45">
      <c r="A1678" s="56">
        <v>18</v>
      </c>
      <c r="B1678" s="106">
        <v>100000043155</v>
      </c>
      <c r="C1678" s="56">
        <v>0</v>
      </c>
      <c r="D1678" s="56" t="s">
        <v>2146</v>
      </c>
      <c r="E1678" s="59" t="s">
        <v>2147</v>
      </c>
      <c r="F1678" s="60">
        <v>16550</v>
      </c>
      <c r="G1678" s="60">
        <v>-16549</v>
      </c>
      <c r="H1678" s="59">
        <v>1</v>
      </c>
      <c r="I1678" s="36" t="s">
        <v>297</v>
      </c>
      <c r="J1678" s="35" t="s">
        <v>313</v>
      </c>
      <c r="K1678" s="84"/>
      <c r="L1678" s="84"/>
      <c r="M1678" s="84"/>
      <c r="N1678" s="84"/>
      <c r="O1678" s="84"/>
    </row>
    <row r="1679" spans="1:15" x14ac:dyDescent="0.45">
      <c r="A1679" s="56">
        <v>19</v>
      </c>
      <c r="B1679" s="106">
        <v>100000062362</v>
      </c>
      <c r="C1679" s="56">
        <v>0</v>
      </c>
      <c r="D1679" s="56" t="s">
        <v>2148</v>
      </c>
      <c r="E1679" s="59" t="s">
        <v>2149</v>
      </c>
      <c r="F1679" s="60">
        <v>26447.5</v>
      </c>
      <c r="G1679" s="60">
        <v>-26446.5</v>
      </c>
      <c r="H1679" s="59">
        <v>1</v>
      </c>
      <c r="I1679" s="36" t="s">
        <v>297</v>
      </c>
      <c r="J1679" s="35" t="s">
        <v>313</v>
      </c>
      <c r="K1679" s="84"/>
      <c r="L1679" s="84"/>
      <c r="M1679" s="84"/>
      <c r="N1679" s="84"/>
      <c r="O1679" s="84"/>
    </row>
    <row r="1680" spans="1:15" x14ac:dyDescent="0.45">
      <c r="A1680" s="56">
        <v>20</v>
      </c>
      <c r="B1680" s="106">
        <v>100000062364</v>
      </c>
      <c r="C1680" s="56">
        <v>0</v>
      </c>
      <c r="D1680" s="56" t="s">
        <v>2148</v>
      </c>
      <c r="E1680" s="59" t="s">
        <v>2149</v>
      </c>
      <c r="F1680" s="60">
        <v>26447.5</v>
      </c>
      <c r="G1680" s="60">
        <v>-26446.5</v>
      </c>
      <c r="H1680" s="59">
        <v>1</v>
      </c>
      <c r="I1680" s="36" t="s">
        <v>297</v>
      </c>
      <c r="J1680" s="35" t="s">
        <v>313</v>
      </c>
      <c r="K1680" s="84"/>
      <c r="L1680" s="84"/>
      <c r="M1680" s="84"/>
      <c r="N1680" s="84"/>
      <c r="O1680" s="84"/>
    </row>
    <row r="1681" spans="1:15" x14ac:dyDescent="0.45">
      <c r="A1681" s="56">
        <v>21</v>
      </c>
      <c r="B1681" s="106">
        <v>100000062366</v>
      </c>
      <c r="C1681" s="56">
        <v>0</v>
      </c>
      <c r="D1681" s="56" t="s">
        <v>2148</v>
      </c>
      <c r="E1681" s="59" t="s">
        <v>2149</v>
      </c>
      <c r="F1681" s="60">
        <v>26447.5</v>
      </c>
      <c r="G1681" s="60">
        <v>-26446.5</v>
      </c>
      <c r="H1681" s="59">
        <v>1</v>
      </c>
      <c r="I1681" s="36" t="s">
        <v>297</v>
      </c>
      <c r="J1681" s="35" t="s">
        <v>313</v>
      </c>
      <c r="K1681" s="84"/>
      <c r="L1681" s="84"/>
      <c r="M1681" s="84"/>
      <c r="N1681" s="84"/>
      <c r="O1681" s="84"/>
    </row>
    <row r="1682" spans="1:15" x14ac:dyDescent="0.45">
      <c r="A1682" s="56">
        <v>22</v>
      </c>
      <c r="B1682" s="106">
        <v>100000062367</v>
      </c>
      <c r="C1682" s="56">
        <v>0</v>
      </c>
      <c r="D1682" s="56" t="s">
        <v>2148</v>
      </c>
      <c r="E1682" s="59" t="s">
        <v>2149</v>
      </c>
      <c r="F1682" s="60">
        <v>26447.5</v>
      </c>
      <c r="G1682" s="60">
        <v>-26446.5</v>
      </c>
      <c r="H1682" s="59">
        <v>1</v>
      </c>
      <c r="I1682" s="36" t="s">
        <v>297</v>
      </c>
      <c r="J1682" s="35" t="s">
        <v>313</v>
      </c>
      <c r="K1682" s="84"/>
      <c r="L1682" s="84"/>
      <c r="M1682" s="84"/>
      <c r="N1682" s="84"/>
      <c r="O1682" s="84"/>
    </row>
    <row r="1683" spans="1:15" x14ac:dyDescent="0.45">
      <c r="A1683" s="56">
        <v>23</v>
      </c>
      <c r="B1683" s="86">
        <v>100000062368</v>
      </c>
      <c r="C1683" s="85">
        <v>0</v>
      </c>
      <c r="D1683" s="85" t="s">
        <v>2148</v>
      </c>
      <c r="E1683" s="87" t="s">
        <v>640</v>
      </c>
      <c r="F1683" s="88">
        <v>6290</v>
      </c>
      <c r="G1683" s="88">
        <v>-6289</v>
      </c>
      <c r="H1683" s="87">
        <v>1</v>
      </c>
      <c r="I1683" s="36" t="s">
        <v>297</v>
      </c>
      <c r="J1683" s="35" t="s">
        <v>313</v>
      </c>
      <c r="K1683" s="84"/>
      <c r="L1683" s="84"/>
      <c r="M1683" s="84"/>
      <c r="N1683" s="84"/>
      <c r="O1683" s="84"/>
    </row>
    <row r="1684" spans="1:15" x14ac:dyDescent="0.45">
      <c r="A1684" s="56">
        <v>24</v>
      </c>
      <c r="B1684" s="86">
        <v>100000062369</v>
      </c>
      <c r="C1684" s="85">
        <v>0</v>
      </c>
      <c r="D1684" s="85" t="s">
        <v>2148</v>
      </c>
      <c r="E1684" s="87" t="s">
        <v>640</v>
      </c>
      <c r="F1684" s="88">
        <v>6290</v>
      </c>
      <c r="G1684" s="88">
        <v>-6289</v>
      </c>
      <c r="H1684" s="87">
        <v>1</v>
      </c>
      <c r="I1684" s="36" t="s">
        <v>297</v>
      </c>
      <c r="J1684" s="35" t="s">
        <v>313</v>
      </c>
      <c r="K1684" s="84"/>
      <c r="L1684" s="84"/>
      <c r="M1684" s="84"/>
      <c r="N1684" s="84"/>
      <c r="O1684" s="84"/>
    </row>
    <row r="1685" spans="1:15" x14ac:dyDescent="0.45">
      <c r="A1685" s="56">
        <v>25</v>
      </c>
      <c r="B1685" s="86">
        <v>100000062370</v>
      </c>
      <c r="C1685" s="85">
        <v>0</v>
      </c>
      <c r="D1685" s="85" t="s">
        <v>2148</v>
      </c>
      <c r="E1685" s="87" t="s">
        <v>640</v>
      </c>
      <c r="F1685" s="88">
        <v>6290</v>
      </c>
      <c r="G1685" s="88">
        <v>-6289</v>
      </c>
      <c r="H1685" s="87">
        <v>1</v>
      </c>
      <c r="I1685" s="36" t="s">
        <v>297</v>
      </c>
      <c r="J1685" s="35" t="s">
        <v>313</v>
      </c>
      <c r="K1685" s="84"/>
      <c r="L1685" s="84"/>
      <c r="M1685" s="84"/>
      <c r="N1685" s="84"/>
      <c r="O1685" s="84"/>
    </row>
    <row r="1686" spans="1:15" x14ac:dyDescent="0.45">
      <c r="A1686" s="56">
        <v>26</v>
      </c>
      <c r="B1686" s="86">
        <v>100000062371</v>
      </c>
      <c r="C1686" s="85">
        <v>0</v>
      </c>
      <c r="D1686" s="85" t="s">
        <v>2148</v>
      </c>
      <c r="E1686" s="87" t="s">
        <v>640</v>
      </c>
      <c r="F1686" s="88">
        <v>6290</v>
      </c>
      <c r="G1686" s="88">
        <v>-6289</v>
      </c>
      <c r="H1686" s="87">
        <v>1</v>
      </c>
      <c r="I1686" s="36" t="s">
        <v>297</v>
      </c>
      <c r="J1686" s="35" t="s">
        <v>313</v>
      </c>
      <c r="K1686" s="84"/>
      <c r="L1686" s="84"/>
      <c r="M1686" s="84"/>
      <c r="N1686" s="84"/>
      <c r="O1686" s="84"/>
    </row>
    <row r="1687" spans="1:15" x14ac:dyDescent="0.45">
      <c r="A1687" s="56">
        <v>27</v>
      </c>
      <c r="B1687" s="106">
        <v>100000085867</v>
      </c>
      <c r="C1687" s="56">
        <v>0</v>
      </c>
      <c r="D1687" s="56" t="s">
        <v>386</v>
      </c>
      <c r="E1687" s="59" t="s">
        <v>2150</v>
      </c>
      <c r="F1687" s="60">
        <v>35500</v>
      </c>
      <c r="G1687" s="60">
        <v>-35499</v>
      </c>
      <c r="H1687" s="59">
        <v>1</v>
      </c>
      <c r="I1687" s="36" t="s">
        <v>297</v>
      </c>
      <c r="J1687" s="35" t="s">
        <v>313</v>
      </c>
      <c r="K1687" s="84"/>
      <c r="L1687" s="84"/>
      <c r="M1687" s="84"/>
      <c r="N1687" s="84"/>
      <c r="O1687" s="84"/>
    </row>
    <row r="1688" spans="1:15" x14ac:dyDescent="0.45">
      <c r="A1688" s="56">
        <v>28</v>
      </c>
      <c r="B1688" s="106">
        <v>100000106336</v>
      </c>
      <c r="C1688" s="56">
        <v>0</v>
      </c>
      <c r="D1688" s="56" t="s">
        <v>1358</v>
      </c>
      <c r="E1688" s="59" t="s">
        <v>201</v>
      </c>
      <c r="F1688" s="60">
        <v>25000</v>
      </c>
      <c r="G1688" s="60">
        <v>-24999</v>
      </c>
      <c r="H1688" s="59">
        <v>1</v>
      </c>
      <c r="I1688" s="36" t="s">
        <v>297</v>
      </c>
      <c r="J1688" s="35" t="s">
        <v>313</v>
      </c>
      <c r="K1688" s="84"/>
      <c r="L1688" s="84"/>
      <c r="M1688" s="84"/>
      <c r="N1688" s="84"/>
      <c r="O1688" s="84"/>
    </row>
    <row r="1689" spans="1:15" x14ac:dyDescent="0.45">
      <c r="A1689" s="56">
        <v>29</v>
      </c>
      <c r="B1689" s="106">
        <v>100000106337</v>
      </c>
      <c r="C1689" s="56">
        <v>0</v>
      </c>
      <c r="D1689" s="56" t="s">
        <v>1358</v>
      </c>
      <c r="E1689" s="59" t="s">
        <v>201</v>
      </c>
      <c r="F1689" s="60">
        <v>25000</v>
      </c>
      <c r="G1689" s="60">
        <v>-24999</v>
      </c>
      <c r="H1689" s="59">
        <v>1</v>
      </c>
      <c r="I1689" s="36" t="s">
        <v>297</v>
      </c>
      <c r="J1689" s="35" t="s">
        <v>313</v>
      </c>
      <c r="K1689" s="84"/>
      <c r="L1689" s="84"/>
      <c r="M1689" s="84"/>
      <c r="N1689" s="84"/>
      <c r="O1689" s="84"/>
    </row>
    <row r="1690" spans="1:15" x14ac:dyDescent="0.45">
      <c r="A1690" s="56">
        <v>30</v>
      </c>
      <c r="B1690" s="106">
        <v>100000106338</v>
      </c>
      <c r="C1690" s="56">
        <v>0</v>
      </c>
      <c r="D1690" s="56" t="s">
        <v>1358</v>
      </c>
      <c r="E1690" s="59" t="s">
        <v>201</v>
      </c>
      <c r="F1690" s="60">
        <v>25000</v>
      </c>
      <c r="G1690" s="60">
        <v>-24999</v>
      </c>
      <c r="H1690" s="59">
        <v>1</v>
      </c>
      <c r="I1690" s="36" t="s">
        <v>297</v>
      </c>
      <c r="J1690" s="35" t="s">
        <v>313</v>
      </c>
      <c r="K1690" s="84"/>
      <c r="L1690" s="84"/>
      <c r="M1690" s="84"/>
      <c r="N1690" s="84"/>
      <c r="O1690" s="84"/>
    </row>
    <row r="1691" spans="1:15" x14ac:dyDescent="0.45">
      <c r="A1691" s="56">
        <v>31</v>
      </c>
      <c r="B1691" s="106">
        <v>100000106339</v>
      </c>
      <c r="C1691" s="56">
        <v>0</v>
      </c>
      <c r="D1691" s="56" t="s">
        <v>1358</v>
      </c>
      <c r="E1691" s="59" t="s">
        <v>201</v>
      </c>
      <c r="F1691" s="60">
        <v>25000</v>
      </c>
      <c r="G1691" s="60">
        <v>-24999</v>
      </c>
      <c r="H1691" s="59">
        <v>1</v>
      </c>
      <c r="I1691" s="36" t="s">
        <v>297</v>
      </c>
      <c r="J1691" s="35" t="s">
        <v>313</v>
      </c>
      <c r="K1691" s="84"/>
      <c r="L1691" s="84"/>
      <c r="M1691" s="84"/>
      <c r="N1691" s="84"/>
      <c r="O1691" s="84"/>
    </row>
    <row r="1692" spans="1:15" x14ac:dyDescent="0.45">
      <c r="A1692" s="56">
        <v>32</v>
      </c>
      <c r="B1692" s="106">
        <v>100000106356</v>
      </c>
      <c r="C1692" s="56">
        <v>0</v>
      </c>
      <c r="D1692" s="56" t="s">
        <v>1358</v>
      </c>
      <c r="E1692" s="59" t="s">
        <v>201</v>
      </c>
      <c r="F1692" s="60">
        <v>45000</v>
      </c>
      <c r="G1692" s="60">
        <v>-44999</v>
      </c>
      <c r="H1692" s="59">
        <v>1</v>
      </c>
      <c r="I1692" s="36" t="s">
        <v>297</v>
      </c>
      <c r="J1692" s="35" t="s">
        <v>313</v>
      </c>
      <c r="K1692" s="84"/>
      <c r="L1692" s="84"/>
      <c r="M1692" s="84"/>
      <c r="N1692" s="84"/>
      <c r="O1692" s="84"/>
    </row>
    <row r="1693" spans="1:15" x14ac:dyDescent="0.45">
      <c r="A1693" s="56">
        <v>33</v>
      </c>
      <c r="B1693" s="106">
        <v>100000106357</v>
      </c>
      <c r="C1693" s="56">
        <v>0</v>
      </c>
      <c r="D1693" s="56" t="s">
        <v>1358</v>
      </c>
      <c r="E1693" s="59" t="s">
        <v>201</v>
      </c>
      <c r="F1693" s="60">
        <v>45000</v>
      </c>
      <c r="G1693" s="60">
        <v>-44999</v>
      </c>
      <c r="H1693" s="59">
        <v>1</v>
      </c>
      <c r="I1693" s="36" t="s">
        <v>297</v>
      </c>
      <c r="J1693" s="35" t="s">
        <v>313</v>
      </c>
      <c r="K1693" s="84"/>
      <c r="L1693" s="84"/>
      <c r="M1693" s="84"/>
      <c r="N1693" s="84"/>
      <c r="O1693" s="84"/>
    </row>
    <row r="1694" spans="1:15" x14ac:dyDescent="0.45">
      <c r="A1694" s="56">
        <v>34</v>
      </c>
      <c r="B1694" s="106">
        <v>100000106358</v>
      </c>
      <c r="C1694" s="56">
        <v>0</v>
      </c>
      <c r="D1694" s="56" t="s">
        <v>1358</v>
      </c>
      <c r="E1694" s="59" t="s">
        <v>201</v>
      </c>
      <c r="F1694" s="60">
        <v>45000</v>
      </c>
      <c r="G1694" s="60">
        <v>-44999</v>
      </c>
      <c r="H1694" s="59">
        <v>1</v>
      </c>
      <c r="I1694" s="36" t="s">
        <v>297</v>
      </c>
      <c r="J1694" s="35" t="s">
        <v>313</v>
      </c>
      <c r="K1694" s="84"/>
      <c r="L1694" s="84"/>
      <c r="M1694" s="84"/>
      <c r="N1694" s="84"/>
      <c r="O1694" s="84"/>
    </row>
    <row r="1695" spans="1:15" x14ac:dyDescent="0.45">
      <c r="A1695" s="56">
        <v>35</v>
      </c>
      <c r="B1695" s="106">
        <v>100000106359</v>
      </c>
      <c r="C1695" s="56">
        <v>0</v>
      </c>
      <c r="D1695" s="56" t="s">
        <v>1358</v>
      </c>
      <c r="E1695" s="59" t="s">
        <v>201</v>
      </c>
      <c r="F1695" s="60">
        <v>45000</v>
      </c>
      <c r="G1695" s="60">
        <v>-44999</v>
      </c>
      <c r="H1695" s="59">
        <v>1</v>
      </c>
      <c r="I1695" s="36" t="s">
        <v>297</v>
      </c>
      <c r="J1695" s="35" t="s">
        <v>313</v>
      </c>
      <c r="K1695" s="84"/>
      <c r="L1695" s="84"/>
      <c r="M1695" s="84"/>
      <c r="N1695" s="84"/>
      <c r="O1695" s="84"/>
    </row>
    <row r="1696" spans="1:15" x14ac:dyDescent="0.45">
      <c r="A1696" s="56">
        <v>36</v>
      </c>
      <c r="B1696" s="106">
        <v>100000106360</v>
      </c>
      <c r="C1696" s="56">
        <v>0</v>
      </c>
      <c r="D1696" s="56" t="s">
        <v>1358</v>
      </c>
      <c r="E1696" s="59" t="s">
        <v>201</v>
      </c>
      <c r="F1696" s="60">
        <v>45000</v>
      </c>
      <c r="G1696" s="60">
        <v>-44999</v>
      </c>
      <c r="H1696" s="59">
        <v>1</v>
      </c>
      <c r="I1696" s="36" t="s">
        <v>297</v>
      </c>
      <c r="J1696" s="35" t="s">
        <v>313</v>
      </c>
      <c r="K1696" s="84"/>
      <c r="L1696" s="84"/>
      <c r="M1696" s="84"/>
      <c r="N1696" s="84"/>
      <c r="O1696" s="84"/>
    </row>
    <row r="1697" spans="1:15" x14ac:dyDescent="0.45">
      <c r="A1697" s="56">
        <v>37</v>
      </c>
      <c r="B1697" s="106">
        <v>100000106361</v>
      </c>
      <c r="C1697" s="56">
        <v>0</v>
      </c>
      <c r="D1697" s="56" t="s">
        <v>1358</v>
      </c>
      <c r="E1697" s="59" t="s">
        <v>201</v>
      </c>
      <c r="F1697" s="60">
        <v>45000</v>
      </c>
      <c r="G1697" s="60">
        <v>-44999</v>
      </c>
      <c r="H1697" s="59">
        <v>1</v>
      </c>
      <c r="I1697" s="36" t="s">
        <v>297</v>
      </c>
      <c r="J1697" s="35" t="s">
        <v>313</v>
      </c>
      <c r="K1697" s="84"/>
      <c r="L1697" s="84"/>
      <c r="M1697" s="84"/>
      <c r="N1697" s="84"/>
      <c r="O1697" s="84"/>
    </row>
    <row r="1698" spans="1:15" x14ac:dyDescent="0.45">
      <c r="A1698" s="56">
        <v>38</v>
      </c>
      <c r="B1698" s="106">
        <v>100000106362</v>
      </c>
      <c r="C1698" s="56">
        <v>0</v>
      </c>
      <c r="D1698" s="56" t="s">
        <v>1358</v>
      </c>
      <c r="E1698" s="59" t="s">
        <v>201</v>
      </c>
      <c r="F1698" s="60">
        <v>45000</v>
      </c>
      <c r="G1698" s="60">
        <v>-44999</v>
      </c>
      <c r="H1698" s="59">
        <v>1</v>
      </c>
      <c r="I1698" s="36" t="s">
        <v>297</v>
      </c>
      <c r="J1698" s="35" t="s">
        <v>313</v>
      </c>
      <c r="K1698" s="84"/>
      <c r="L1698" s="84"/>
      <c r="M1698" s="84"/>
      <c r="N1698" s="84"/>
      <c r="O1698" s="84"/>
    </row>
    <row r="1699" spans="1:15" x14ac:dyDescent="0.45">
      <c r="A1699" s="56">
        <v>39</v>
      </c>
      <c r="B1699" s="106">
        <v>100000106363</v>
      </c>
      <c r="C1699" s="56">
        <v>0</v>
      </c>
      <c r="D1699" s="56" t="s">
        <v>1358</v>
      </c>
      <c r="E1699" s="59" t="s">
        <v>201</v>
      </c>
      <c r="F1699" s="60">
        <v>45000</v>
      </c>
      <c r="G1699" s="60">
        <v>-44999</v>
      </c>
      <c r="H1699" s="59">
        <v>1</v>
      </c>
      <c r="I1699" s="36" t="s">
        <v>297</v>
      </c>
      <c r="J1699" s="35" t="s">
        <v>313</v>
      </c>
      <c r="K1699" s="84"/>
      <c r="L1699" s="84"/>
      <c r="M1699" s="84"/>
      <c r="N1699" s="84"/>
      <c r="O1699" s="84"/>
    </row>
    <row r="1700" spans="1:15" x14ac:dyDescent="0.45">
      <c r="A1700" s="56">
        <v>40</v>
      </c>
      <c r="B1700" s="106">
        <v>100000106364</v>
      </c>
      <c r="C1700" s="56">
        <v>0</v>
      </c>
      <c r="D1700" s="56" t="s">
        <v>1358</v>
      </c>
      <c r="E1700" s="59" t="s">
        <v>201</v>
      </c>
      <c r="F1700" s="60">
        <v>45000</v>
      </c>
      <c r="G1700" s="60">
        <v>-44999</v>
      </c>
      <c r="H1700" s="59">
        <v>1</v>
      </c>
      <c r="I1700" s="36" t="s">
        <v>297</v>
      </c>
      <c r="J1700" s="35" t="s">
        <v>313</v>
      </c>
      <c r="K1700" s="84"/>
      <c r="L1700" s="84"/>
      <c r="M1700" s="84"/>
      <c r="N1700" s="84"/>
      <c r="O1700" s="84"/>
    </row>
    <row r="1701" spans="1:15" x14ac:dyDescent="0.45">
      <c r="A1701" s="56">
        <v>41</v>
      </c>
      <c r="B1701" s="106">
        <v>100000106365</v>
      </c>
      <c r="C1701" s="56">
        <v>0</v>
      </c>
      <c r="D1701" s="56" t="s">
        <v>1358</v>
      </c>
      <c r="E1701" s="59" t="s">
        <v>201</v>
      </c>
      <c r="F1701" s="60">
        <v>45000</v>
      </c>
      <c r="G1701" s="60">
        <v>-44999</v>
      </c>
      <c r="H1701" s="59">
        <v>1</v>
      </c>
      <c r="I1701" s="36" t="s">
        <v>297</v>
      </c>
      <c r="J1701" s="35" t="s">
        <v>313</v>
      </c>
      <c r="K1701" s="84"/>
      <c r="L1701" s="84"/>
      <c r="M1701" s="84"/>
      <c r="N1701" s="84"/>
      <c r="O1701" s="84"/>
    </row>
    <row r="1702" spans="1:15" x14ac:dyDescent="0.45">
      <c r="A1702" s="56">
        <v>42</v>
      </c>
      <c r="B1702" s="106">
        <v>100000106366</v>
      </c>
      <c r="C1702" s="56">
        <v>0</v>
      </c>
      <c r="D1702" s="56" t="s">
        <v>1358</v>
      </c>
      <c r="E1702" s="59" t="s">
        <v>201</v>
      </c>
      <c r="F1702" s="60">
        <v>45000</v>
      </c>
      <c r="G1702" s="60">
        <v>-44999</v>
      </c>
      <c r="H1702" s="59">
        <v>1</v>
      </c>
      <c r="I1702" s="36" t="s">
        <v>297</v>
      </c>
      <c r="J1702" s="35" t="s">
        <v>313</v>
      </c>
      <c r="K1702" s="84"/>
      <c r="L1702" s="84"/>
      <c r="M1702" s="84"/>
      <c r="N1702" s="84"/>
      <c r="O1702" s="84"/>
    </row>
    <row r="1703" spans="1:15" x14ac:dyDescent="0.45">
      <c r="A1703" s="56">
        <v>43</v>
      </c>
      <c r="B1703" s="106">
        <v>100000106367</v>
      </c>
      <c r="C1703" s="56">
        <v>0</v>
      </c>
      <c r="D1703" s="56" t="s">
        <v>1358</v>
      </c>
      <c r="E1703" s="59" t="s">
        <v>201</v>
      </c>
      <c r="F1703" s="60">
        <v>45000</v>
      </c>
      <c r="G1703" s="60">
        <v>-44999</v>
      </c>
      <c r="H1703" s="59">
        <v>1</v>
      </c>
      <c r="I1703" s="36" t="s">
        <v>297</v>
      </c>
      <c r="J1703" s="35" t="s">
        <v>313</v>
      </c>
      <c r="K1703" s="84"/>
      <c r="L1703" s="84"/>
      <c r="M1703" s="84"/>
      <c r="N1703" s="84"/>
      <c r="O1703" s="84"/>
    </row>
    <row r="1704" spans="1:15" x14ac:dyDescent="0.45">
      <c r="A1704" s="56">
        <v>44</v>
      </c>
      <c r="B1704" s="106">
        <v>100000106368</v>
      </c>
      <c r="C1704" s="56">
        <v>0</v>
      </c>
      <c r="D1704" s="56" t="s">
        <v>1358</v>
      </c>
      <c r="E1704" s="59" t="s">
        <v>201</v>
      </c>
      <c r="F1704" s="60">
        <v>45000</v>
      </c>
      <c r="G1704" s="60">
        <v>-44999</v>
      </c>
      <c r="H1704" s="59">
        <v>1</v>
      </c>
      <c r="I1704" s="36" t="s">
        <v>297</v>
      </c>
      <c r="J1704" s="35" t="s">
        <v>313</v>
      </c>
      <c r="K1704" s="84"/>
      <c r="L1704" s="84"/>
      <c r="M1704" s="84"/>
      <c r="N1704" s="84"/>
      <c r="O1704" s="84"/>
    </row>
    <row r="1705" spans="1:15" x14ac:dyDescent="0.45">
      <c r="A1705" s="56">
        <v>45</v>
      </c>
      <c r="B1705" s="106">
        <v>100000106369</v>
      </c>
      <c r="C1705" s="56">
        <v>0</v>
      </c>
      <c r="D1705" s="56" t="s">
        <v>1358</v>
      </c>
      <c r="E1705" s="59" t="s">
        <v>201</v>
      </c>
      <c r="F1705" s="60">
        <v>45000</v>
      </c>
      <c r="G1705" s="60">
        <v>-44999</v>
      </c>
      <c r="H1705" s="59">
        <v>1</v>
      </c>
      <c r="I1705" s="36" t="s">
        <v>297</v>
      </c>
      <c r="J1705" s="35" t="s">
        <v>313</v>
      </c>
      <c r="K1705" s="84"/>
      <c r="L1705" s="84"/>
      <c r="M1705" s="84"/>
      <c r="N1705" s="84"/>
      <c r="O1705" s="84"/>
    </row>
    <row r="1706" spans="1:15" x14ac:dyDescent="0.45">
      <c r="A1706" s="56">
        <v>46</v>
      </c>
      <c r="B1706" s="106">
        <v>100000106370</v>
      </c>
      <c r="C1706" s="56">
        <v>0</v>
      </c>
      <c r="D1706" s="56" t="s">
        <v>1358</v>
      </c>
      <c r="E1706" s="59" t="s">
        <v>201</v>
      </c>
      <c r="F1706" s="60">
        <v>45000</v>
      </c>
      <c r="G1706" s="60">
        <v>-44999</v>
      </c>
      <c r="H1706" s="59">
        <v>1</v>
      </c>
      <c r="I1706" s="36" t="s">
        <v>297</v>
      </c>
      <c r="J1706" s="35" t="s">
        <v>313</v>
      </c>
      <c r="K1706" s="84"/>
      <c r="L1706" s="84"/>
      <c r="M1706" s="84"/>
      <c r="N1706" s="84"/>
      <c r="O1706" s="84"/>
    </row>
    <row r="1707" spans="1:15" x14ac:dyDescent="0.45">
      <c r="A1707" s="56">
        <v>47</v>
      </c>
      <c r="B1707" s="106">
        <v>100000106371</v>
      </c>
      <c r="C1707" s="56">
        <v>0</v>
      </c>
      <c r="D1707" s="56" t="s">
        <v>1358</v>
      </c>
      <c r="E1707" s="59" t="s">
        <v>201</v>
      </c>
      <c r="F1707" s="60">
        <v>45000</v>
      </c>
      <c r="G1707" s="60">
        <v>-44999</v>
      </c>
      <c r="H1707" s="59">
        <v>1</v>
      </c>
      <c r="I1707" s="36" t="s">
        <v>297</v>
      </c>
      <c r="J1707" s="35" t="s">
        <v>313</v>
      </c>
      <c r="K1707" s="84"/>
      <c r="L1707" s="84"/>
      <c r="M1707" s="84"/>
      <c r="N1707" s="84"/>
      <c r="O1707" s="84"/>
    </row>
    <row r="1708" spans="1:15" x14ac:dyDescent="0.45">
      <c r="A1708" s="56">
        <v>48</v>
      </c>
      <c r="B1708" s="106">
        <v>100000106372</v>
      </c>
      <c r="C1708" s="56">
        <v>0</v>
      </c>
      <c r="D1708" s="56" t="s">
        <v>1358</v>
      </c>
      <c r="E1708" s="59" t="s">
        <v>201</v>
      </c>
      <c r="F1708" s="60">
        <v>45000</v>
      </c>
      <c r="G1708" s="60">
        <v>-44999</v>
      </c>
      <c r="H1708" s="59">
        <v>1</v>
      </c>
      <c r="I1708" s="36" t="s">
        <v>297</v>
      </c>
      <c r="J1708" s="35" t="s">
        <v>313</v>
      </c>
      <c r="K1708" s="84"/>
      <c r="L1708" s="84"/>
      <c r="M1708" s="84"/>
      <c r="N1708" s="84"/>
      <c r="O1708" s="84"/>
    </row>
    <row r="1709" spans="1:15" x14ac:dyDescent="0.45">
      <c r="A1709" s="56">
        <v>49</v>
      </c>
      <c r="B1709" s="106">
        <v>100000106373</v>
      </c>
      <c r="C1709" s="56">
        <v>0</v>
      </c>
      <c r="D1709" s="56" t="s">
        <v>1358</v>
      </c>
      <c r="E1709" s="59" t="s">
        <v>201</v>
      </c>
      <c r="F1709" s="60">
        <v>45000</v>
      </c>
      <c r="G1709" s="60">
        <v>-44999</v>
      </c>
      <c r="H1709" s="59">
        <v>1</v>
      </c>
      <c r="I1709" s="36" t="s">
        <v>297</v>
      </c>
      <c r="J1709" s="35" t="s">
        <v>313</v>
      </c>
      <c r="K1709" s="84"/>
      <c r="L1709" s="84"/>
      <c r="M1709" s="84"/>
      <c r="N1709" s="84"/>
      <c r="O1709" s="84"/>
    </row>
    <row r="1710" spans="1:15" x14ac:dyDescent="0.45">
      <c r="A1710" s="56">
        <v>50</v>
      </c>
      <c r="B1710" s="106">
        <v>100000106374</v>
      </c>
      <c r="C1710" s="56">
        <v>0</v>
      </c>
      <c r="D1710" s="56" t="s">
        <v>1358</v>
      </c>
      <c r="E1710" s="59" t="s">
        <v>201</v>
      </c>
      <c r="F1710" s="60">
        <v>45000</v>
      </c>
      <c r="G1710" s="60">
        <v>-44999</v>
      </c>
      <c r="H1710" s="59">
        <v>1</v>
      </c>
      <c r="I1710" s="36" t="s">
        <v>297</v>
      </c>
      <c r="J1710" s="35" t="s">
        <v>313</v>
      </c>
      <c r="K1710" s="84"/>
      <c r="L1710" s="84"/>
      <c r="M1710" s="84"/>
      <c r="N1710" s="84"/>
      <c r="O1710" s="84"/>
    </row>
    <row r="1711" spans="1:15" x14ac:dyDescent="0.45">
      <c r="A1711" s="56">
        <v>51</v>
      </c>
      <c r="B1711" s="106">
        <v>100000106375</v>
      </c>
      <c r="C1711" s="56">
        <v>0</v>
      </c>
      <c r="D1711" s="56" t="s">
        <v>1358</v>
      </c>
      <c r="E1711" s="59" t="s">
        <v>201</v>
      </c>
      <c r="F1711" s="60">
        <v>45000</v>
      </c>
      <c r="G1711" s="60">
        <v>-44999</v>
      </c>
      <c r="H1711" s="59">
        <v>1</v>
      </c>
      <c r="I1711" s="36" t="s">
        <v>297</v>
      </c>
      <c r="J1711" s="35" t="s">
        <v>313</v>
      </c>
      <c r="K1711" s="84"/>
      <c r="L1711" s="84"/>
      <c r="M1711" s="84"/>
      <c r="N1711" s="84"/>
      <c r="O1711" s="84"/>
    </row>
    <row r="1712" spans="1:15" x14ac:dyDescent="0.45">
      <c r="A1712" s="56">
        <v>52</v>
      </c>
      <c r="B1712" s="106">
        <v>100000106376</v>
      </c>
      <c r="C1712" s="56">
        <v>0</v>
      </c>
      <c r="D1712" s="56" t="s">
        <v>1358</v>
      </c>
      <c r="E1712" s="59" t="s">
        <v>201</v>
      </c>
      <c r="F1712" s="60">
        <v>45000</v>
      </c>
      <c r="G1712" s="60">
        <v>-44999</v>
      </c>
      <c r="H1712" s="59">
        <v>1</v>
      </c>
      <c r="I1712" s="36" t="s">
        <v>297</v>
      </c>
      <c r="J1712" s="35" t="s">
        <v>313</v>
      </c>
      <c r="K1712" s="84"/>
      <c r="L1712" s="84"/>
      <c r="M1712" s="84"/>
      <c r="N1712" s="84"/>
      <c r="O1712" s="84"/>
    </row>
    <row r="1713" spans="1:15" x14ac:dyDescent="0.45">
      <c r="A1713" s="56">
        <v>53</v>
      </c>
      <c r="B1713" s="106">
        <v>100000106377</v>
      </c>
      <c r="C1713" s="56">
        <v>0</v>
      </c>
      <c r="D1713" s="56" t="s">
        <v>1358</v>
      </c>
      <c r="E1713" s="59" t="s">
        <v>201</v>
      </c>
      <c r="F1713" s="60">
        <v>45000</v>
      </c>
      <c r="G1713" s="60">
        <v>-44999</v>
      </c>
      <c r="H1713" s="59">
        <v>1</v>
      </c>
      <c r="I1713" s="36" t="s">
        <v>297</v>
      </c>
      <c r="J1713" s="35" t="s">
        <v>313</v>
      </c>
      <c r="K1713" s="84"/>
      <c r="L1713" s="84"/>
      <c r="M1713" s="84"/>
      <c r="N1713" s="84"/>
      <c r="O1713" s="84"/>
    </row>
    <row r="1714" spans="1:15" x14ac:dyDescent="0.45">
      <c r="A1714" s="56">
        <v>54</v>
      </c>
      <c r="B1714" s="106">
        <v>100000106378</v>
      </c>
      <c r="C1714" s="56">
        <v>0</v>
      </c>
      <c r="D1714" s="56" t="s">
        <v>1358</v>
      </c>
      <c r="E1714" s="59" t="s">
        <v>201</v>
      </c>
      <c r="F1714" s="60">
        <v>45000</v>
      </c>
      <c r="G1714" s="60">
        <v>-44999</v>
      </c>
      <c r="H1714" s="59">
        <v>1</v>
      </c>
      <c r="I1714" s="36" t="s">
        <v>297</v>
      </c>
      <c r="J1714" s="35" t="s">
        <v>313</v>
      </c>
      <c r="K1714" s="84"/>
      <c r="L1714" s="84"/>
      <c r="M1714" s="84"/>
      <c r="N1714" s="84"/>
      <c r="O1714" s="84"/>
    </row>
    <row r="1715" spans="1:15" x14ac:dyDescent="0.45">
      <c r="A1715" s="56">
        <v>55</v>
      </c>
      <c r="B1715" s="106">
        <v>100000106379</v>
      </c>
      <c r="C1715" s="56">
        <v>0</v>
      </c>
      <c r="D1715" s="56" t="s">
        <v>1358</v>
      </c>
      <c r="E1715" s="59" t="s">
        <v>201</v>
      </c>
      <c r="F1715" s="60">
        <v>45000</v>
      </c>
      <c r="G1715" s="60">
        <v>-44999</v>
      </c>
      <c r="H1715" s="59">
        <v>1</v>
      </c>
      <c r="I1715" s="36" t="s">
        <v>297</v>
      </c>
      <c r="J1715" s="35" t="s">
        <v>313</v>
      </c>
      <c r="K1715" s="84"/>
      <c r="L1715" s="84"/>
      <c r="M1715" s="84"/>
      <c r="N1715" s="84"/>
      <c r="O1715" s="84"/>
    </row>
    <row r="1716" spans="1:15" x14ac:dyDescent="0.45">
      <c r="A1716" s="56">
        <v>56</v>
      </c>
      <c r="B1716" s="106">
        <v>100000106380</v>
      </c>
      <c r="C1716" s="56">
        <v>0</v>
      </c>
      <c r="D1716" s="56" t="s">
        <v>1358</v>
      </c>
      <c r="E1716" s="59" t="s">
        <v>201</v>
      </c>
      <c r="F1716" s="60">
        <v>45000</v>
      </c>
      <c r="G1716" s="60">
        <v>-44999</v>
      </c>
      <c r="H1716" s="59">
        <v>1</v>
      </c>
      <c r="I1716" s="36" t="s">
        <v>297</v>
      </c>
      <c r="J1716" s="35" t="s">
        <v>313</v>
      </c>
      <c r="K1716" s="84"/>
      <c r="L1716" s="84"/>
      <c r="M1716" s="84"/>
      <c r="N1716" s="84"/>
      <c r="O1716" s="84"/>
    </row>
    <row r="1717" spans="1:15" x14ac:dyDescent="0.45">
      <c r="A1717" s="56">
        <v>57</v>
      </c>
      <c r="B1717" s="106">
        <v>100000106381</v>
      </c>
      <c r="C1717" s="56">
        <v>0</v>
      </c>
      <c r="D1717" s="56" t="s">
        <v>1358</v>
      </c>
      <c r="E1717" s="59" t="s">
        <v>201</v>
      </c>
      <c r="F1717" s="60">
        <v>45000</v>
      </c>
      <c r="G1717" s="60">
        <v>-44999</v>
      </c>
      <c r="H1717" s="59">
        <v>1</v>
      </c>
      <c r="I1717" s="36" t="s">
        <v>297</v>
      </c>
      <c r="J1717" s="35" t="s">
        <v>313</v>
      </c>
      <c r="K1717" s="84"/>
      <c r="L1717" s="84"/>
      <c r="M1717" s="84"/>
      <c r="N1717" s="84"/>
      <c r="O1717" s="84"/>
    </row>
    <row r="1718" spans="1:15" x14ac:dyDescent="0.45">
      <c r="A1718" s="56">
        <v>58</v>
      </c>
      <c r="B1718" s="106">
        <v>100000106382</v>
      </c>
      <c r="C1718" s="56">
        <v>0</v>
      </c>
      <c r="D1718" s="56" t="s">
        <v>1358</v>
      </c>
      <c r="E1718" s="59" t="s">
        <v>201</v>
      </c>
      <c r="F1718" s="60">
        <v>45000</v>
      </c>
      <c r="G1718" s="60">
        <v>-44999</v>
      </c>
      <c r="H1718" s="59">
        <v>1</v>
      </c>
      <c r="I1718" s="36" t="s">
        <v>297</v>
      </c>
      <c r="J1718" s="35" t="s">
        <v>313</v>
      </c>
      <c r="K1718" s="84"/>
      <c r="L1718" s="84"/>
      <c r="M1718" s="84"/>
      <c r="N1718" s="84"/>
      <c r="O1718" s="84"/>
    </row>
    <row r="1719" spans="1:15" x14ac:dyDescent="0.45">
      <c r="A1719" s="56">
        <v>59</v>
      </c>
      <c r="B1719" s="106">
        <v>100000106383</v>
      </c>
      <c r="C1719" s="56">
        <v>0</v>
      </c>
      <c r="D1719" s="56" t="s">
        <v>1358</v>
      </c>
      <c r="E1719" s="59" t="s">
        <v>201</v>
      </c>
      <c r="F1719" s="60">
        <v>45000</v>
      </c>
      <c r="G1719" s="60">
        <v>-44999</v>
      </c>
      <c r="H1719" s="59">
        <v>1</v>
      </c>
      <c r="I1719" s="36" t="s">
        <v>297</v>
      </c>
      <c r="J1719" s="35" t="s">
        <v>313</v>
      </c>
      <c r="K1719" s="84"/>
      <c r="L1719" s="84"/>
      <c r="M1719" s="84"/>
      <c r="N1719" s="84"/>
      <c r="O1719" s="84"/>
    </row>
    <row r="1720" spans="1:15" x14ac:dyDescent="0.45">
      <c r="A1720" s="56">
        <v>60</v>
      </c>
      <c r="B1720" s="86">
        <v>100000145866</v>
      </c>
      <c r="C1720" s="85">
        <v>0</v>
      </c>
      <c r="D1720" s="85" t="s">
        <v>75</v>
      </c>
      <c r="E1720" s="87" t="s">
        <v>218</v>
      </c>
      <c r="F1720" s="88">
        <v>7276</v>
      </c>
      <c r="G1720" s="88">
        <v>-7275</v>
      </c>
      <c r="H1720" s="87">
        <v>1</v>
      </c>
      <c r="I1720" s="36" t="s">
        <v>297</v>
      </c>
      <c r="J1720" s="35" t="s">
        <v>313</v>
      </c>
    </row>
    <row r="1721" spans="1:15" x14ac:dyDescent="0.45">
      <c r="A1721" s="56">
        <v>61</v>
      </c>
      <c r="B1721" s="106">
        <v>100000145867</v>
      </c>
      <c r="C1721" s="56">
        <v>0</v>
      </c>
      <c r="D1721" s="56" t="s">
        <v>75</v>
      </c>
      <c r="E1721" s="59" t="s">
        <v>217</v>
      </c>
      <c r="F1721" s="60">
        <v>17265.52</v>
      </c>
      <c r="G1721" s="60">
        <v>-17264.52</v>
      </c>
      <c r="H1721" s="59">
        <v>1</v>
      </c>
      <c r="I1721" s="36" t="s">
        <v>297</v>
      </c>
      <c r="J1721" s="35" t="s">
        <v>313</v>
      </c>
    </row>
    <row r="1722" spans="1:15" x14ac:dyDescent="0.45">
      <c r="A1722" s="56">
        <v>62</v>
      </c>
      <c r="B1722" s="106">
        <v>100000201916</v>
      </c>
      <c r="C1722" s="56">
        <v>0</v>
      </c>
      <c r="D1722" s="56" t="s">
        <v>1317</v>
      </c>
      <c r="E1722" s="59" t="s">
        <v>2151</v>
      </c>
      <c r="F1722" s="60">
        <v>14700</v>
      </c>
      <c r="G1722" s="60">
        <v>-14699</v>
      </c>
      <c r="H1722" s="59">
        <v>1</v>
      </c>
      <c r="I1722" s="36" t="s">
        <v>297</v>
      </c>
      <c r="J1722" s="35" t="s">
        <v>313</v>
      </c>
    </row>
    <row r="1723" spans="1:15" x14ac:dyDescent="0.45">
      <c r="A1723" s="56">
        <v>63</v>
      </c>
      <c r="B1723" s="106">
        <v>100000203920</v>
      </c>
      <c r="C1723" s="56">
        <v>0</v>
      </c>
      <c r="D1723" s="56" t="s">
        <v>1319</v>
      </c>
      <c r="E1723" s="59" t="s">
        <v>1320</v>
      </c>
      <c r="F1723" s="60">
        <v>13674.6</v>
      </c>
      <c r="G1723" s="60">
        <v>-13673.6</v>
      </c>
      <c r="H1723" s="59">
        <v>1</v>
      </c>
      <c r="I1723" s="36" t="s">
        <v>297</v>
      </c>
      <c r="J1723" s="35" t="s">
        <v>313</v>
      </c>
    </row>
    <row r="1724" spans="1:15" x14ac:dyDescent="0.45">
      <c r="A1724" s="56">
        <v>64</v>
      </c>
      <c r="B1724" s="106">
        <v>100000212830</v>
      </c>
      <c r="C1724" s="56">
        <v>0</v>
      </c>
      <c r="D1724" s="56" t="s">
        <v>696</v>
      </c>
      <c r="E1724" s="59" t="s">
        <v>697</v>
      </c>
      <c r="F1724" s="60">
        <v>34882.199999999997</v>
      </c>
      <c r="G1724" s="60">
        <v>-34881.199999999997</v>
      </c>
      <c r="H1724" s="59">
        <v>1</v>
      </c>
      <c r="I1724" s="36" t="s">
        <v>297</v>
      </c>
      <c r="J1724" s="35" t="s">
        <v>313</v>
      </c>
    </row>
    <row r="1725" spans="1:15" x14ac:dyDescent="0.45">
      <c r="A1725" s="56">
        <v>65</v>
      </c>
      <c r="B1725" s="106">
        <v>100000223935</v>
      </c>
      <c r="C1725" s="56">
        <v>0</v>
      </c>
      <c r="D1725" s="56" t="s">
        <v>2152</v>
      </c>
      <c r="E1725" s="59" t="s">
        <v>2153</v>
      </c>
      <c r="F1725" s="60">
        <v>1387200</v>
      </c>
      <c r="G1725" s="60">
        <v>-1387199</v>
      </c>
      <c r="H1725" s="59">
        <v>1</v>
      </c>
      <c r="I1725" s="36" t="s">
        <v>297</v>
      </c>
      <c r="J1725" s="35" t="s">
        <v>313</v>
      </c>
    </row>
    <row r="1726" spans="1:15" x14ac:dyDescent="0.45">
      <c r="A1726" s="56">
        <v>66</v>
      </c>
      <c r="B1726" s="106">
        <v>100000237826</v>
      </c>
      <c r="C1726" s="56">
        <v>0</v>
      </c>
      <c r="D1726" s="56" t="s">
        <v>1329</v>
      </c>
      <c r="E1726" s="59" t="s">
        <v>2154</v>
      </c>
      <c r="F1726" s="60">
        <v>11984</v>
      </c>
      <c r="G1726" s="60">
        <v>-11983</v>
      </c>
      <c r="H1726" s="59">
        <v>1</v>
      </c>
      <c r="I1726" s="36" t="s">
        <v>297</v>
      </c>
      <c r="J1726" s="35" t="s">
        <v>313</v>
      </c>
    </row>
    <row r="1727" spans="1:15" x14ac:dyDescent="0.45">
      <c r="A1727" s="56">
        <v>67</v>
      </c>
      <c r="B1727" s="106">
        <v>100000255010</v>
      </c>
      <c r="C1727" s="56">
        <v>0</v>
      </c>
      <c r="D1727" s="56" t="s">
        <v>1268</v>
      </c>
      <c r="E1727" s="59" t="s">
        <v>1322</v>
      </c>
      <c r="F1727" s="60">
        <v>28000</v>
      </c>
      <c r="G1727" s="60">
        <v>-27999</v>
      </c>
      <c r="H1727" s="59">
        <v>1</v>
      </c>
      <c r="I1727" s="36" t="s">
        <v>297</v>
      </c>
      <c r="J1727" s="35" t="s">
        <v>313</v>
      </c>
    </row>
    <row r="1728" spans="1:15" x14ac:dyDescent="0.45">
      <c r="A1728" s="56">
        <v>68</v>
      </c>
      <c r="B1728" s="106">
        <v>100000263098</v>
      </c>
      <c r="C1728" s="56">
        <v>0</v>
      </c>
      <c r="D1728" s="56" t="s">
        <v>9</v>
      </c>
      <c r="E1728" s="59" t="s">
        <v>234</v>
      </c>
      <c r="F1728" s="60">
        <v>21960</v>
      </c>
      <c r="G1728" s="60">
        <v>-21959</v>
      </c>
      <c r="H1728" s="59">
        <v>1</v>
      </c>
      <c r="I1728" s="36" t="s">
        <v>297</v>
      </c>
      <c r="J1728" s="35" t="s">
        <v>313</v>
      </c>
    </row>
    <row r="1729" spans="1:10" x14ac:dyDescent="0.45">
      <c r="A1729" s="56">
        <v>69</v>
      </c>
      <c r="B1729" s="106">
        <v>100000263099</v>
      </c>
      <c r="C1729" s="56">
        <v>0</v>
      </c>
      <c r="D1729" s="56" t="s">
        <v>9</v>
      </c>
      <c r="E1729" s="59" t="s">
        <v>234</v>
      </c>
      <c r="F1729" s="60">
        <v>21960</v>
      </c>
      <c r="G1729" s="60">
        <v>-21959</v>
      </c>
      <c r="H1729" s="59">
        <v>1</v>
      </c>
      <c r="I1729" s="36" t="s">
        <v>297</v>
      </c>
      <c r="J1729" s="35" t="s">
        <v>313</v>
      </c>
    </row>
    <row r="1730" spans="1:10" x14ac:dyDescent="0.45">
      <c r="A1730" s="56">
        <v>70</v>
      </c>
      <c r="B1730" s="106">
        <v>100000263100</v>
      </c>
      <c r="C1730" s="56">
        <v>0</v>
      </c>
      <c r="D1730" s="56" t="s">
        <v>9</v>
      </c>
      <c r="E1730" s="59" t="s">
        <v>234</v>
      </c>
      <c r="F1730" s="60">
        <v>21960</v>
      </c>
      <c r="G1730" s="60">
        <v>-21959</v>
      </c>
      <c r="H1730" s="59">
        <v>1</v>
      </c>
      <c r="I1730" s="36" t="s">
        <v>297</v>
      </c>
      <c r="J1730" s="35" t="s">
        <v>313</v>
      </c>
    </row>
    <row r="1731" spans="1:10" x14ac:dyDescent="0.45">
      <c r="A1731" s="56">
        <v>71</v>
      </c>
      <c r="B1731" s="106">
        <v>100000263101</v>
      </c>
      <c r="C1731" s="56">
        <v>0</v>
      </c>
      <c r="D1731" s="56" t="s">
        <v>9</v>
      </c>
      <c r="E1731" s="59" t="s">
        <v>234</v>
      </c>
      <c r="F1731" s="60">
        <v>21960</v>
      </c>
      <c r="G1731" s="60">
        <v>-21959</v>
      </c>
      <c r="H1731" s="59">
        <v>1</v>
      </c>
      <c r="I1731" s="36" t="s">
        <v>297</v>
      </c>
      <c r="J1731" s="35" t="s">
        <v>313</v>
      </c>
    </row>
    <row r="1732" spans="1:10" x14ac:dyDescent="0.45">
      <c r="A1732" s="56">
        <v>72</v>
      </c>
      <c r="B1732" s="86">
        <v>100000263155</v>
      </c>
      <c r="C1732" s="85">
        <v>0</v>
      </c>
      <c r="D1732" s="85" t="s">
        <v>9</v>
      </c>
      <c r="E1732" s="87" t="s">
        <v>235</v>
      </c>
      <c r="F1732" s="88">
        <v>7805</v>
      </c>
      <c r="G1732" s="88">
        <v>-7804</v>
      </c>
      <c r="H1732" s="87">
        <v>1</v>
      </c>
      <c r="I1732" s="36" t="s">
        <v>297</v>
      </c>
      <c r="J1732" s="35" t="s">
        <v>313</v>
      </c>
    </row>
    <row r="1733" spans="1:10" x14ac:dyDescent="0.45">
      <c r="A1733" s="56">
        <v>73</v>
      </c>
      <c r="B1733" s="86">
        <v>100000263156</v>
      </c>
      <c r="C1733" s="85">
        <v>0</v>
      </c>
      <c r="D1733" s="85" t="s">
        <v>9</v>
      </c>
      <c r="E1733" s="87" t="s">
        <v>235</v>
      </c>
      <c r="F1733" s="88">
        <v>7805</v>
      </c>
      <c r="G1733" s="88">
        <v>-7804</v>
      </c>
      <c r="H1733" s="87">
        <v>1</v>
      </c>
      <c r="I1733" s="36" t="s">
        <v>297</v>
      </c>
      <c r="J1733" s="35" t="s">
        <v>313</v>
      </c>
    </row>
    <row r="1734" spans="1:10" x14ac:dyDescent="0.45">
      <c r="A1734" s="56">
        <v>74</v>
      </c>
      <c r="B1734" s="86">
        <v>100000263157</v>
      </c>
      <c r="C1734" s="85">
        <v>0</v>
      </c>
      <c r="D1734" s="85" t="s">
        <v>9</v>
      </c>
      <c r="E1734" s="87" t="s">
        <v>235</v>
      </c>
      <c r="F1734" s="88">
        <v>7805</v>
      </c>
      <c r="G1734" s="88">
        <v>-7804</v>
      </c>
      <c r="H1734" s="87">
        <v>1</v>
      </c>
      <c r="I1734" s="36" t="s">
        <v>297</v>
      </c>
      <c r="J1734" s="35" t="s">
        <v>313</v>
      </c>
    </row>
    <row r="1735" spans="1:10" x14ac:dyDescent="0.45">
      <c r="A1735" s="56">
        <v>75</v>
      </c>
      <c r="B1735" s="86">
        <v>100000263158</v>
      </c>
      <c r="C1735" s="85">
        <v>0</v>
      </c>
      <c r="D1735" s="85" t="s">
        <v>9</v>
      </c>
      <c r="E1735" s="87" t="s">
        <v>235</v>
      </c>
      <c r="F1735" s="88">
        <v>7805</v>
      </c>
      <c r="G1735" s="88">
        <v>-7804</v>
      </c>
      <c r="H1735" s="87">
        <v>1</v>
      </c>
      <c r="I1735" s="36" t="s">
        <v>297</v>
      </c>
      <c r="J1735" s="35" t="s">
        <v>313</v>
      </c>
    </row>
    <row r="1736" spans="1:10" x14ac:dyDescent="0.45">
      <c r="A1736" s="56">
        <v>76</v>
      </c>
      <c r="B1736" s="106">
        <v>100000293278</v>
      </c>
      <c r="C1736" s="56">
        <v>0</v>
      </c>
      <c r="D1736" s="56" t="s">
        <v>1323</v>
      </c>
      <c r="E1736" s="59" t="s">
        <v>1324</v>
      </c>
      <c r="F1736" s="60">
        <v>12918.19</v>
      </c>
      <c r="G1736" s="60">
        <v>-12917.19</v>
      </c>
      <c r="H1736" s="59">
        <v>1</v>
      </c>
      <c r="I1736" s="36" t="s">
        <v>297</v>
      </c>
      <c r="J1736" s="35" t="s">
        <v>313</v>
      </c>
    </row>
    <row r="1737" spans="1:10" x14ac:dyDescent="0.45">
      <c r="A1737" s="56">
        <v>77</v>
      </c>
      <c r="B1737" s="106">
        <v>100000301447</v>
      </c>
      <c r="C1737" s="56">
        <v>0</v>
      </c>
      <c r="D1737" s="56" t="s">
        <v>236</v>
      </c>
      <c r="E1737" s="59" t="s">
        <v>237</v>
      </c>
      <c r="F1737" s="60">
        <v>24154.82</v>
      </c>
      <c r="G1737" s="60">
        <v>-24153.82</v>
      </c>
      <c r="H1737" s="59">
        <v>1</v>
      </c>
      <c r="I1737" s="36" t="s">
        <v>297</v>
      </c>
      <c r="J1737" s="35" t="s">
        <v>313</v>
      </c>
    </row>
    <row r="1738" spans="1:10" x14ac:dyDescent="0.45">
      <c r="A1738" s="56">
        <v>78</v>
      </c>
      <c r="B1738" s="106">
        <v>100000301448</v>
      </c>
      <c r="C1738" s="56">
        <v>0</v>
      </c>
      <c r="D1738" s="56" t="s">
        <v>236</v>
      </c>
      <c r="E1738" s="59" t="s">
        <v>237</v>
      </c>
      <c r="F1738" s="60">
        <v>24154.82</v>
      </c>
      <c r="G1738" s="60">
        <v>-24153.82</v>
      </c>
      <c r="H1738" s="59">
        <v>1</v>
      </c>
      <c r="I1738" s="36" t="s">
        <v>297</v>
      </c>
      <c r="J1738" s="35" t="s">
        <v>313</v>
      </c>
    </row>
    <row r="1739" spans="1:10" x14ac:dyDescent="0.45">
      <c r="A1739" s="56">
        <v>79</v>
      </c>
      <c r="B1739" s="106">
        <v>100000301449</v>
      </c>
      <c r="C1739" s="56">
        <v>0</v>
      </c>
      <c r="D1739" s="56" t="s">
        <v>236</v>
      </c>
      <c r="E1739" s="59" t="s">
        <v>237</v>
      </c>
      <c r="F1739" s="60">
        <v>24154.82</v>
      </c>
      <c r="G1739" s="60">
        <v>-24153.82</v>
      </c>
      <c r="H1739" s="59">
        <v>1</v>
      </c>
      <c r="I1739" s="36" t="s">
        <v>297</v>
      </c>
      <c r="J1739" s="35" t="s">
        <v>313</v>
      </c>
    </row>
    <row r="1740" spans="1:10" x14ac:dyDescent="0.45">
      <c r="A1740" s="56">
        <v>80</v>
      </c>
      <c r="B1740" s="106">
        <v>100000301450</v>
      </c>
      <c r="C1740" s="56">
        <v>0</v>
      </c>
      <c r="D1740" s="56" t="s">
        <v>236</v>
      </c>
      <c r="E1740" s="59" t="s">
        <v>237</v>
      </c>
      <c r="F1740" s="60">
        <v>24154.82</v>
      </c>
      <c r="G1740" s="60">
        <v>-24153.82</v>
      </c>
      <c r="H1740" s="59">
        <v>1</v>
      </c>
      <c r="I1740" s="36" t="s">
        <v>297</v>
      </c>
      <c r="J1740" s="35" t="s">
        <v>313</v>
      </c>
    </row>
    <row r="1741" spans="1:10" x14ac:dyDescent="0.45">
      <c r="A1741" s="56">
        <v>81</v>
      </c>
      <c r="B1741" s="106">
        <v>100000301451</v>
      </c>
      <c r="C1741" s="56">
        <v>0</v>
      </c>
      <c r="D1741" s="56" t="s">
        <v>236</v>
      </c>
      <c r="E1741" s="59" t="s">
        <v>237</v>
      </c>
      <c r="F1741" s="60">
        <v>24154.82</v>
      </c>
      <c r="G1741" s="60">
        <v>-24153.82</v>
      </c>
      <c r="H1741" s="59">
        <v>1</v>
      </c>
      <c r="I1741" s="36" t="s">
        <v>297</v>
      </c>
      <c r="J1741" s="35" t="s">
        <v>313</v>
      </c>
    </row>
    <row r="1742" spans="1:10" x14ac:dyDescent="0.45">
      <c r="A1742" s="56">
        <v>82</v>
      </c>
      <c r="B1742" s="106">
        <v>100000301452</v>
      </c>
      <c r="C1742" s="56">
        <v>0</v>
      </c>
      <c r="D1742" s="56" t="s">
        <v>236</v>
      </c>
      <c r="E1742" s="59" t="s">
        <v>237</v>
      </c>
      <c r="F1742" s="60">
        <v>24154.82</v>
      </c>
      <c r="G1742" s="60">
        <v>-24153.82</v>
      </c>
      <c r="H1742" s="59">
        <v>1</v>
      </c>
      <c r="I1742" s="36" t="s">
        <v>297</v>
      </c>
      <c r="J1742" s="35" t="s">
        <v>313</v>
      </c>
    </row>
    <row r="1743" spans="1:10" x14ac:dyDescent="0.45">
      <c r="A1743" s="56">
        <v>83</v>
      </c>
      <c r="B1743" s="106">
        <v>100000301453</v>
      </c>
      <c r="C1743" s="56">
        <v>0</v>
      </c>
      <c r="D1743" s="56" t="s">
        <v>236</v>
      </c>
      <c r="E1743" s="59" t="s">
        <v>237</v>
      </c>
      <c r="F1743" s="60">
        <v>24154.82</v>
      </c>
      <c r="G1743" s="60">
        <v>-24153.82</v>
      </c>
      <c r="H1743" s="59">
        <v>1</v>
      </c>
      <c r="I1743" s="36" t="s">
        <v>297</v>
      </c>
      <c r="J1743" s="35" t="s">
        <v>313</v>
      </c>
    </row>
    <row r="1744" spans="1:10" x14ac:dyDescent="0.45">
      <c r="A1744" s="56">
        <v>84</v>
      </c>
      <c r="B1744" s="106">
        <v>100000301454</v>
      </c>
      <c r="C1744" s="56">
        <v>0</v>
      </c>
      <c r="D1744" s="56" t="s">
        <v>236</v>
      </c>
      <c r="E1744" s="59" t="s">
        <v>237</v>
      </c>
      <c r="F1744" s="60">
        <v>24154.82</v>
      </c>
      <c r="G1744" s="60">
        <v>-24153.82</v>
      </c>
      <c r="H1744" s="59">
        <v>1</v>
      </c>
      <c r="I1744" s="36" t="s">
        <v>297</v>
      </c>
      <c r="J1744" s="35" t="s">
        <v>313</v>
      </c>
    </row>
    <row r="1745" spans="1:10" x14ac:dyDescent="0.45">
      <c r="A1745" s="56">
        <v>85</v>
      </c>
      <c r="B1745" s="106">
        <v>100000301455</v>
      </c>
      <c r="C1745" s="56">
        <v>0</v>
      </c>
      <c r="D1745" s="56" t="s">
        <v>236</v>
      </c>
      <c r="E1745" s="59" t="s">
        <v>237</v>
      </c>
      <c r="F1745" s="60">
        <v>24154.82</v>
      </c>
      <c r="G1745" s="60">
        <v>-24153.82</v>
      </c>
      <c r="H1745" s="59">
        <v>1</v>
      </c>
      <c r="I1745" s="36" t="s">
        <v>297</v>
      </c>
      <c r="J1745" s="35" t="s">
        <v>313</v>
      </c>
    </row>
    <row r="1746" spans="1:10" x14ac:dyDescent="0.45">
      <c r="A1746" s="56">
        <v>86</v>
      </c>
      <c r="B1746" s="106">
        <v>100000301456</v>
      </c>
      <c r="C1746" s="56">
        <v>0</v>
      </c>
      <c r="D1746" s="56" t="s">
        <v>236</v>
      </c>
      <c r="E1746" s="59" t="s">
        <v>237</v>
      </c>
      <c r="F1746" s="60">
        <v>24154.82</v>
      </c>
      <c r="G1746" s="60">
        <v>-24153.82</v>
      </c>
      <c r="H1746" s="59">
        <v>1</v>
      </c>
      <c r="I1746" s="36" t="s">
        <v>297</v>
      </c>
      <c r="J1746" s="35" t="s">
        <v>313</v>
      </c>
    </row>
    <row r="1747" spans="1:10" x14ac:dyDescent="0.45">
      <c r="A1747" s="56">
        <v>87</v>
      </c>
      <c r="B1747" s="106">
        <v>100000301457</v>
      </c>
      <c r="C1747" s="56">
        <v>0</v>
      </c>
      <c r="D1747" s="56" t="s">
        <v>236</v>
      </c>
      <c r="E1747" s="59" t="s">
        <v>237</v>
      </c>
      <c r="F1747" s="60">
        <v>24154.82</v>
      </c>
      <c r="G1747" s="60">
        <v>-24153.82</v>
      </c>
      <c r="H1747" s="59">
        <v>1</v>
      </c>
      <c r="I1747" s="36" t="s">
        <v>297</v>
      </c>
      <c r="J1747" s="35" t="s">
        <v>313</v>
      </c>
    </row>
    <row r="1748" spans="1:10" x14ac:dyDescent="0.45">
      <c r="A1748" s="56">
        <v>88</v>
      </c>
      <c r="B1748" s="106">
        <v>100000301458</v>
      </c>
      <c r="C1748" s="56">
        <v>0</v>
      </c>
      <c r="D1748" s="56" t="s">
        <v>236</v>
      </c>
      <c r="E1748" s="59" t="s">
        <v>237</v>
      </c>
      <c r="F1748" s="60">
        <v>24154.82</v>
      </c>
      <c r="G1748" s="60">
        <v>-24153.82</v>
      </c>
      <c r="H1748" s="59">
        <v>1</v>
      </c>
      <c r="I1748" s="36" t="s">
        <v>297</v>
      </c>
      <c r="J1748" s="35" t="s">
        <v>313</v>
      </c>
    </row>
    <row r="1749" spans="1:10" x14ac:dyDescent="0.45">
      <c r="A1749" s="56">
        <v>89</v>
      </c>
      <c r="B1749" s="106">
        <v>100000301459</v>
      </c>
      <c r="C1749" s="56">
        <v>0</v>
      </c>
      <c r="D1749" s="56" t="s">
        <v>236</v>
      </c>
      <c r="E1749" s="59" t="s">
        <v>237</v>
      </c>
      <c r="F1749" s="60">
        <v>24154.82</v>
      </c>
      <c r="G1749" s="60">
        <v>-24153.82</v>
      </c>
      <c r="H1749" s="59">
        <v>1</v>
      </c>
      <c r="I1749" s="36" t="s">
        <v>297</v>
      </c>
      <c r="J1749" s="35" t="s">
        <v>313</v>
      </c>
    </row>
    <row r="1750" spans="1:10" x14ac:dyDescent="0.45">
      <c r="A1750" s="56">
        <v>90</v>
      </c>
      <c r="B1750" s="106">
        <v>100000301460</v>
      </c>
      <c r="C1750" s="56">
        <v>0</v>
      </c>
      <c r="D1750" s="56" t="s">
        <v>236</v>
      </c>
      <c r="E1750" s="59" t="s">
        <v>237</v>
      </c>
      <c r="F1750" s="60">
        <v>24154.82</v>
      </c>
      <c r="G1750" s="60">
        <v>-24153.82</v>
      </c>
      <c r="H1750" s="59">
        <v>1</v>
      </c>
      <c r="I1750" s="36" t="s">
        <v>297</v>
      </c>
      <c r="J1750" s="35" t="s">
        <v>313</v>
      </c>
    </row>
    <row r="1751" spans="1:10" x14ac:dyDescent="0.45">
      <c r="A1751" s="56">
        <v>91</v>
      </c>
      <c r="B1751" s="106">
        <v>100000301461</v>
      </c>
      <c r="C1751" s="56">
        <v>0</v>
      </c>
      <c r="D1751" s="56" t="s">
        <v>236</v>
      </c>
      <c r="E1751" s="59" t="s">
        <v>237</v>
      </c>
      <c r="F1751" s="60">
        <v>24154.82</v>
      </c>
      <c r="G1751" s="60">
        <v>-24153.82</v>
      </c>
      <c r="H1751" s="59">
        <v>1</v>
      </c>
      <c r="I1751" s="36" t="s">
        <v>297</v>
      </c>
      <c r="J1751" s="35" t="s">
        <v>313</v>
      </c>
    </row>
    <row r="1752" spans="1:10" x14ac:dyDescent="0.45">
      <c r="A1752" s="56">
        <v>92</v>
      </c>
      <c r="B1752" s="106">
        <v>100000301462</v>
      </c>
      <c r="C1752" s="56">
        <v>0</v>
      </c>
      <c r="D1752" s="56" t="s">
        <v>236</v>
      </c>
      <c r="E1752" s="59" t="s">
        <v>237</v>
      </c>
      <c r="F1752" s="60">
        <v>24154.82</v>
      </c>
      <c r="G1752" s="60">
        <v>-24153.82</v>
      </c>
      <c r="H1752" s="59">
        <v>1</v>
      </c>
      <c r="I1752" s="36" t="s">
        <v>297</v>
      </c>
      <c r="J1752" s="35" t="s">
        <v>313</v>
      </c>
    </row>
    <row r="1753" spans="1:10" x14ac:dyDescent="0.45">
      <c r="A1753" s="56">
        <v>93</v>
      </c>
      <c r="B1753" s="106">
        <v>100000301463</v>
      </c>
      <c r="C1753" s="56">
        <v>0</v>
      </c>
      <c r="D1753" s="56" t="s">
        <v>236</v>
      </c>
      <c r="E1753" s="59" t="s">
        <v>237</v>
      </c>
      <c r="F1753" s="60">
        <v>24154.82</v>
      </c>
      <c r="G1753" s="60">
        <v>-24153.82</v>
      </c>
      <c r="H1753" s="59">
        <v>1</v>
      </c>
      <c r="I1753" s="36" t="s">
        <v>297</v>
      </c>
      <c r="J1753" s="35" t="s">
        <v>313</v>
      </c>
    </row>
    <row r="1754" spans="1:10" x14ac:dyDescent="0.45">
      <c r="A1754" s="56">
        <v>94</v>
      </c>
      <c r="B1754" s="106">
        <v>100000301464</v>
      </c>
      <c r="C1754" s="56">
        <v>0</v>
      </c>
      <c r="D1754" s="56" t="s">
        <v>236</v>
      </c>
      <c r="E1754" s="59" t="s">
        <v>237</v>
      </c>
      <c r="F1754" s="60">
        <v>24154.82</v>
      </c>
      <c r="G1754" s="60">
        <v>-24153.82</v>
      </c>
      <c r="H1754" s="59">
        <v>1</v>
      </c>
      <c r="I1754" s="36" t="s">
        <v>297</v>
      </c>
      <c r="J1754" s="35" t="s">
        <v>313</v>
      </c>
    </row>
    <row r="1755" spans="1:10" x14ac:dyDescent="0.45">
      <c r="A1755" s="56">
        <v>95</v>
      </c>
      <c r="B1755" s="106">
        <v>100000301465</v>
      </c>
      <c r="C1755" s="56">
        <v>0</v>
      </c>
      <c r="D1755" s="56" t="s">
        <v>236</v>
      </c>
      <c r="E1755" s="59" t="s">
        <v>237</v>
      </c>
      <c r="F1755" s="60">
        <v>24154.82</v>
      </c>
      <c r="G1755" s="60">
        <v>-24153.82</v>
      </c>
      <c r="H1755" s="59">
        <v>1</v>
      </c>
      <c r="I1755" s="36" t="s">
        <v>297</v>
      </c>
      <c r="J1755" s="35" t="s">
        <v>313</v>
      </c>
    </row>
    <row r="1756" spans="1:10" x14ac:dyDescent="0.45">
      <c r="A1756" s="56">
        <v>96</v>
      </c>
      <c r="B1756" s="106">
        <v>100000301466</v>
      </c>
      <c r="C1756" s="56">
        <v>0</v>
      </c>
      <c r="D1756" s="56" t="s">
        <v>236</v>
      </c>
      <c r="E1756" s="59" t="s">
        <v>237</v>
      </c>
      <c r="F1756" s="60">
        <v>24154.82</v>
      </c>
      <c r="G1756" s="60">
        <v>-24153.82</v>
      </c>
      <c r="H1756" s="59">
        <v>1</v>
      </c>
      <c r="I1756" s="36" t="s">
        <v>297</v>
      </c>
      <c r="J1756" s="35" t="s">
        <v>313</v>
      </c>
    </row>
    <row r="1757" spans="1:10" x14ac:dyDescent="0.45">
      <c r="A1757" s="56">
        <v>97</v>
      </c>
      <c r="B1757" s="106">
        <v>100000301467</v>
      </c>
      <c r="C1757" s="56">
        <v>0</v>
      </c>
      <c r="D1757" s="56" t="s">
        <v>236</v>
      </c>
      <c r="E1757" s="59" t="s">
        <v>237</v>
      </c>
      <c r="F1757" s="60">
        <v>24154.82</v>
      </c>
      <c r="G1757" s="60">
        <v>-24153.82</v>
      </c>
      <c r="H1757" s="59">
        <v>1</v>
      </c>
      <c r="I1757" s="36" t="s">
        <v>297</v>
      </c>
      <c r="J1757" s="35" t="s">
        <v>313</v>
      </c>
    </row>
    <row r="1758" spans="1:10" x14ac:dyDescent="0.45">
      <c r="A1758" s="56">
        <v>98</v>
      </c>
      <c r="B1758" s="106">
        <v>100000301468</v>
      </c>
      <c r="C1758" s="56">
        <v>0</v>
      </c>
      <c r="D1758" s="56" t="s">
        <v>236</v>
      </c>
      <c r="E1758" s="59" t="s">
        <v>237</v>
      </c>
      <c r="F1758" s="60">
        <v>24154.82</v>
      </c>
      <c r="G1758" s="60">
        <v>-24153.82</v>
      </c>
      <c r="H1758" s="59">
        <v>1</v>
      </c>
      <c r="I1758" s="36" t="s">
        <v>297</v>
      </c>
      <c r="J1758" s="35" t="s">
        <v>313</v>
      </c>
    </row>
    <row r="1759" spans="1:10" x14ac:dyDescent="0.45">
      <c r="A1759" s="56">
        <v>99</v>
      </c>
      <c r="B1759" s="106">
        <v>100000301469</v>
      </c>
      <c r="C1759" s="56">
        <v>0</v>
      </c>
      <c r="D1759" s="56" t="s">
        <v>236</v>
      </c>
      <c r="E1759" s="59" t="s">
        <v>237</v>
      </c>
      <c r="F1759" s="60">
        <v>24154.82</v>
      </c>
      <c r="G1759" s="60">
        <v>-24153.82</v>
      </c>
      <c r="H1759" s="59">
        <v>1</v>
      </c>
      <c r="I1759" s="36" t="s">
        <v>297</v>
      </c>
      <c r="J1759" s="35" t="s">
        <v>313</v>
      </c>
    </row>
    <row r="1760" spans="1:10" x14ac:dyDescent="0.45">
      <c r="A1760" s="56">
        <v>100</v>
      </c>
      <c r="B1760" s="106">
        <v>100000301470</v>
      </c>
      <c r="C1760" s="56">
        <v>0</v>
      </c>
      <c r="D1760" s="56" t="s">
        <v>236</v>
      </c>
      <c r="E1760" s="59" t="s">
        <v>237</v>
      </c>
      <c r="F1760" s="60">
        <v>24154.82</v>
      </c>
      <c r="G1760" s="60">
        <v>-24153.82</v>
      </c>
      <c r="H1760" s="59">
        <v>1</v>
      </c>
      <c r="I1760" s="36" t="s">
        <v>297</v>
      </c>
      <c r="J1760" s="35" t="s">
        <v>313</v>
      </c>
    </row>
    <row r="1761" spans="1:10" x14ac:dyDescent="0.45">
      <c r="A1761" s="56">
        <v>101</v>
      </c>
      <c r="B1761" s="106">
        <v>100000301471</v>
      </c>
      <c r="C1761" s="56">
        <v>0</v>
      </c>
      <c r="D1761" s="56" t="s">
        <v>236</v>
      </c>
      <c r="E1761" s="59" t="s">
        <v>237</v>
      </c>
      <c r="F1761" s="60">
        <v>24154.82</v>
      </c>
      <c r="G1761" s="60">
        <v>-24153.82</v>
      </c>
      <c r="H1761" s="59">
        <v>1</v>
      </c>
      <c r="I1761" s="36" t="s">
        <v>297</v>
      </c>
      <c r="J1761" s="35" t="s">
        <v>313</v>
      </c>
    </row>
    <row r="1762" spans="1:10" x14ac:dyDescent="0.45">
      <c r="A1762" s="56">
        <v>102</v>
      </c>
      <c r="B1762" s="106">
        <v>100000301472</v>
      </c>
      <c r="C1762" s="56">
        <v>0</v>
      </c>
      <c r="D1762" s="56" t="s">
        <v>236</v>
      </c>
      <c r="E1762" s="59" t="s">
        <v>237</v>
      </c>
      <c r="F1762" s="60">
        <v>24154.82</v>
      </c>
      <c r="G1762" s="60">
        <v>-24153.82</v>
      </c>
      <c r="H1762" s="59">
        <v>1</v>
      </c>
      <c r="I1762" s="36" t="s">
        <v>297</v>
      </c>
      <c r="J1762" s="35" t="s">
        <v>313</v>
      </c>
    </row>
    <row r="1763" spans="1:10" x14ac:dyDescent="0.45">
      <c r="A1763" s="56">
        <v>103</v>
      </c>
      <c r="B1763" s="106">
        <v>100000301473</v>
      </c>
      <c r="C1763" s="56">
        <v>0</v>
      </c>
      <c r="D1763" s="56" t="s">
        <v>236</v>
      </c>
      <c r="E1763" s="59" t="s">
        <v>237</v>
      </c>
      <c r="F1763" s="60">
        <v>24154.82</v>
      </c>
      <c r="G1763" s="60">
        <v>-24153.82</v>
      </c>
      <c r="H1763" s="59">
        <v>1</v>
      </c>
      <c r="I1763" s="36" t="s">
        <v>297</v>
      </c>
      <c r="J1763" s="35" t="s">
        <v>313</v>
      </c>
    </row>
    <row r="1764" spans="1:10" x14ac:dyDescent="0.45">
      <c r="A1764" s="56">
        <v>104</v>
      </c>
      <c r="B1764" s="106">
        <v>100000301474</v>
      </c>
      <c r="C1764" s="56">
        <v>0</v>
      </c>
      <c r="D1764" s="56" t="s">
        <v>236</v>
      </c>
      <c r="E1764" s="59" t="s">
        <v>237</v>
      </c>
      <c r="F1764" s="60">
        <v>24154.82</v>
      </c>
      <c r="G1764" s="60">
        <v>-24153.82</v>
      </c>
      <c r="H1764" s="59">
        <v>1</v>
      </c>
      <c r="I1764" s="36" t="s">
        <v>297</v>
      </c>
      <c r="J1764" s="35" t="s">
        <v>313</v>
      </c>
    </row>
    <row r="1765" spans="1:10" x14ac:dyDescent="0.45">
      <c r="A1765" s="56">
        <v>105</v>
      </c>
      <c r="B1765" s="106">
        <v>100000301475</v>
      </c>
      <c r="C1765" s="56">
        <v>0</v>
      </c>
      <c r="D1765" s="56" t="s">
        <v>236</v>
      </c>
      <c r="E1765" s="59" t="s">
        <v>237</v>
      </c>
      <c r="F1765" s="60">
        <v>24154.82</v>
      </c>
      <c r="G1765" s="60">
        <v>-24153.82</v>
      </c>
      <c r="H1765" s="59">
        <v>1</v>
      </c>
      <c r="I1765" s="36" t="s">
        <v>297</v>
      </c>
      <c r="J1765" s="35" t="s">
        <v>313</v>
      </c>
    </row>
    <row r="1766" spans="1:10" x14ac:dyDescent="0.45">
      <c r="A1766" s="56">
        <v>106</v>
      </c>
      <c r="B1766" s="106">
        <v>100000301476</v>
      </c>
      <c r="C1766" s="56">
        <v>0</v>
      </c>
      <c r="D1766" s="56" t="s">
        <v>236</v>
      </c>
      <c r="E1766" s="59" t="s">
        <v>237</v>
      </c>
      <c r="F1766" s="60">
        <v>24154.82</v>
      </c>
      <c r="G1766" s="60">
        <v>-24153.82</v>
      </c>
      <c r="H1766" s="59">
        <v>1</v>
      </c>
      <c r="I1766" s="36" t="s">
        <v>297</v>
      </c>
      <c r="J1766" s="35" t="s">
        <v>313</v>
      </c>
    </row>
    <row r="1767" spans="1:10" x14ac:dyDescent="0.45">
      <c r="A1767" s="56">
        <v>107</v>
      </c>
      <c r="B1767" s="106">
        <v>100000301477</v>
      </c>
      <c r="C1767" s="56">
        <v>0</v>
      </c>
      <c r="D1767" s="56" t="s">
        <v>236</v>
      </c>
      <c r="E1767" s="59" t="s">
        <v>237</v>
      </c>
      <c r="F1767" s="60">
        <v>24154.82</v>
      </c>
      <c r="G1767" s="60">
        <v>-24153.82</v>
      </c>
      <c r="H1767" s="59">
        <v>1</v>
      </c>
      <c r="I1767" s="36" t="s">
        <v>297</v>
      </c>
      <c r="J1767" s="35" t="s">
        <v>313</v>
      </c>
    </row>
    <row r="1768" spans="1:10" x14ac:dyDescent="0.45">
      <c r="A1768" s="56">
        <v>108</v>
      </c>
      <c r="B1768" s="106">
        <v>100000301478</v>
      </c>
      <c r="C1768" s="56">
        <v>0</v>
      </c>
      <c r="D1768" s="56" t="s">
        <v>236</v>
      </c>
      <c r="E1768" s="59" t="s">
        <v>237</v>
      </c>
      <c r="F1768" s="60">
        <v>24154.82</v>
      </c>
      <c r="G1768" s="60">
        <v>-24153.82</v>
      </c>
      <c r="H1768" s="59">
        <v>1</v>
      </c>
      <c r="I1768" s="36" t="s">
        <v>297</v>
      </c>
      <c r="J1768" s="35" t="s">
        <v>313</v>
      </c>
    </row>
    <row r="1769" spans="1:10" x14ac:dyDescent="0.45">
      <c r="A1769" s="56">
        <v>109</v>
      </c>
      <c r="B1769" s="106">
        <v>100000301479</v>
      </c>
      <c r="C1769" s="56">
        <v>0</v>
      </c>
      <c r="D1769" s="56" t="s">
        <v>236</v>
      </c>
      <c r="E1769" s="59" t="s">
        <v>237</v>
      </c>
      <c r="F1769" s="60">
        <v>24154.82</v>
      </c>
      <c r="G1769" s="60">
        <v>-24153.82</v>
      </c>
      <c r="H1769" s="59">
        <v>1</v>
      </c>
      <c r="I1769" s="36" t="s">
        <v>297</v>
      </c>
      <c r="J1769" s="35" t="s">
        <v>313</v>
      </c>
    </row>
    <row r="1770" spans="1:10" x14ac:dyDescent="0.45">
      <c r="A1770" s="56">
        <v>110</v>
      </c>
      <c r="B1770" s="106">
        <v>100000301480</v>
      </c>
      <c r="C1770" s="56">
        <v>0</v>
      </c>
      <c r="D1770" s="56" t="s">
        <v>236</v>
      </c>
      <c r="E1770" s="59" t="s">
        <v>237</v>
      </c>
      <c r="F1770" s="60">
        <v>24154.82</v>
      </c>
      <c r="G1770" s="60">
        <v>-24153.82</v>
      </c>
      <c r="H1770" s="59">
        <v>1</v>
      </c>
      <c r="I1770" s="36" t="s">
        <v>297</v>
      </c>
      <c r="J1770" s="35" t="s">
        <v>313</v>
      </c>
    </row>
    <row r="1771" spans="1:10" x14ac:dyDescent="0.45">
      <c r="A1771" s="56">
        <v>111</v>
      </c>
      <c r="B1771" s="106">
        <v>100000301481</v>
      </c>
      <c r="C1771" s="56">
        <v>0</v>
      </c>
      <c r="D1771" s="56" t="s">
        <v>236</v>
      </c>
      <c r="E1771" s="59" t="s">
        <v>237</v>
      </c>
      <c r="F1771" s="60">
        <v>24154.82</v>
      </c>
      <c r="G1771" s="60">
        <v>-24153.82</v>
      </c>
      <c r="H1771" s="59">
        <v>1</v>
      </c>
      <c r="I1771" s="36" t="s">
        <v>297</v>
      </c>
      <c r="J1771" s="35" t="s">
        <v>313</v>
      </c>
    </row>
    <row r="1772" spans="1:10" x14ac:dyDescent="0.45">
      <c r="A1772" s="56">
        <v>112</v>
      </c>
      <c r="B1772" s="106">
        <v>100000301482</v>
      </c>
      <c r="C1772" s="56">
        <v>0</v>
      </c>
      <c r="D1772" s="56" t="s">
        <v>236</v>
      </c>
      <c r="E1772" s="59" t="s">
        <v>237</v>
      </c>
      <c r="F1772" s="60">
        <v>24154.82</v>
      </c>
      <c r="G1772" s="60">
        <v>-24153.82</v>
      </c>
      <c r="H1772" s="59">
        <v>1</v>
      </c>
      <c r="I1772" s="36" t="s">
        <v>297</v>
      </c>
      <c r="J1772" s="35" t="s">
        <v>313</v>
      </c>
    </row>
    <row r="1773" spans="1:10" x14ac:dyDescent="0.45">
      <c r="A1773" s="56">
        <v>113</v>
      </c>
      <c r="B1773" s="106">
        <v>100000301483</v>
      </c>
      <c r="C1773" s="56">
        <v>0</v>
      </c>
      <c r="D1773" s="56" t="s">
        <v>236</v>
      </c>
      <c r="E1773" s="59" t="s">
        <v>237</v>
      </c>
      <c r="F1773" s="60">
        <v>24154.82</v>
      </c>
      <c r="G1773" s="60">
        <v>-24153.82</v>
      </c>
      <c r="H1773" s="59">
        <v>1</v>
      </c>
      <c r="I1773" s="36" t="s">
        <v>297</v>
      </c>
      <c r="J1773" s="35" t="s">
        <v>313</v>
      </c>
    </row>
    <row r="1774" spans="1:10" x14ac:dyDescent="0.45">
      <c r="A1774" s="56">
        <v>114</v>
      </c>
      <c r="B1774" s="106">
        <v>100000301484</v>
      </c>
      <c r="C1774" s="56">
        <v>0</v>
      </c>
      <c r="D1774" s="56" t="s">
        <v>236</v>
      </c>
      <c r="E1774" s="59" t="s">
        <v>237</v>
      </c>
      <c r="F1774" s="60">
        <v>24154.82</v>
      </c>
      <c r="G1774" s="60">
        <v>-24153.82</v>
      </c>
      <c r="H1774" s="59">
        <v>1</v>
      </c>
      <c r="I1774" s="36" t="s">
        <v>297</v>
      </c>
      <c r="J1774" s="35" t="s">
        <v>313</v>
      </c>
    </row>
    <row r="1775" spans="1:10" x14ac:dyDescent="0.45">
      <c r="A1775" s="56">
        <v>115</v>
      </c>
      <c r="B1775" s="86">
        <v>100000303023</v>
      </c>
      <c r="C1775" s="85">
        <v>0</v>
      </c>
      <c r="D1775" s="85" t="s">
        <v>236</v>
      </c>
      <c r="E1775" s="87" t="s">
        <v>238</v>
      </c>
      <c r="F1775" s="88">
        <v>5281.8</v>
      </c>
      <c r="G1775" s="88">
        <v>-5280.8</v>
      </c>
      <c r="H1775" s="87">
        <v>1</v>
      </c>
      <c r="I1775" s="36" t="s">
        <v>297</v>
      </c>
      <c r="J1775" s="35" t="s">
        <v>313</v>
      </c>
    </row>
    <row r="1776" spans="1:10" x14ac:dyDescent="0.45">
      <c r="A1776" s="56">
        <v>116</v>
      </c>
      <c r="B1776" s="86">
        <v>100000303024</v>
      </c>
      <c r="C1776" s="85">
        <v>0</v>
      </c>
      <c r="D1776" s="85" t="s">
        <v>236</v>
      </c>
      <c r="E1776" s="87" t="s">
        <v>238</v>
      </c>
      <c r="F1776" s="88">
        <v>5281.8</v>
      </c>
      <c r="G1776" s="88">
        <v>-5280.8</v>
      </c>
      <c r="H1776" s="87">
        <v>1</v>
      </c>
      <c r="I1776" s="36" t="s">
        <v>297</v>
      </c>
      <c r="J1776" s="35" t="s">
        <v>313</v>
      </c>
    </row>
    <row r="1777" spans="1:10" x14ac:dyDescent="0.45">
      <c r="A1777" s="56">
        <v>117</v>
      </c>
      <c r="B1777" s="86">
        <v>100000303025</v>
      </c>
      <c r="C1777" s="85">
        <v>0</v>
      </c>
      <c r="D1777" s="85" t="s">
        <v>236</v>
      </c>
      <c r="E1777" s="87" t="s">
        <v>238</v>
      </c>
      <c r="F1777" s="88">
        <v>5281.8</v>
      </c>
      <c r="G1777" s="88">
        <v>-5280.8</v>
      </c>
      <c r="H1777" s="87">
        <v>1</v>
      </c>
      <c r="I1777" s="36" t="s">
        <v>297</v>
      </c>
      <c r="J1777" s="35" t="s">
        <v>313</v>
      </c>
    </row>
    <row r="1778" spans="1:10" x14ac:dyDescent="0.45">
      <c r="A1778" s="56">
        <v>118</v>
      </c>
      <c r="B1778" s="86">
        <v>100000303026</v>
      </c>
      <c r="C1778" s="85">
        <v>0</v>
      </c>
      <c r="D1778" s="85" t="s">
        <v>236</v>
      </c>
      <c r="E1778" s="87" t="s">
        <v>238</v>
      </c>
      <c r="F1778" s="88">
        <v>5281.8</v>
      </c>
      <c r="G1778" s="88">
        <v>-5280.8</v>
      </c>
      <c r="H1778" s="87">
        <v>1</v>
      </c>
      <c r="I1778" s="36" t="s">
        <v>297</v>
      </c>
      <c r="J1778" s="35" t="s">
        <v>313</v>
      </c>
    </row>
    <row r="1779" spans="1:10" x14ac:dyDescent="0.45">
      <c r="A1779" s="56">
        <v>119</v>
      </c>
      <c r="B1779" s="86">
        <v>100000303027</v>
      </c>
      <c r="C1779" s="85">
        <v>0</v>
      </c>
      <c r="D1779" s="85" t="s">
        <v>236</v>
      </c>
      <c r="E1779" s="87" t="s">
        <v>238</v>
      </c>
      <c r="F1779" s="88">
        <v>5281.8</v>
      </c>
      <c r="G1779" s="88">
        <v>-5280.8</v>
      </c>
      <c r="H1779" s="87">
        <v>1</v>
      </c>
      <c r="I1779" s="36" t="s">
        <v>297</v>
      </c>
      <c r="J1779" s="35" t="s">
        <v>313</v>
      </c>
    </row>
    <row r="1780" spans="1:10" x14ac:dyDescent="0.45">
      <c r="A1780" s="56">
        <v>120</v>
      </c>
      <c r="B1780" s="86">
        <v>100000303028</v>
      </c>
      <c r="C1780" s="85">
        <v>0</v>
      </c>
      <c r="D1780" s="85" t="s">
        <v>236</v>
      </c>
      <c r="E1780" s="87" t="s">
        <v>238</v>
      </c>
      <c r="F1780" s="88">
        <v>5281.8</v>
      </c>
      <c r="G1780" s="88">
        <v>-5280.8</v>
      </c>
      <c r="H1780" s="87">
        <v>1</v>
      </c>
      <c r="I1780" s="36" t="s">
        <v>297</v>
      </c>
      <c r="J1780" s="35" t="s">
        <v>313</v>
      </c>
    </row>
    <row r="1781" spans="1:10" x14ac:dyDescent="0.45">
      <c r="A1781" s="56">
        <v>121</v>
      </c>
      <c r="B1781" s="86">
        <v>100000303029</v>
      </c>
      <c r="C1781" s="85">
        <v>0</v>
      </c>
      <c r="D1781" s="85" t="s">
        <v>236</v>
      </c>
      <c r="E1781" s="87" t="s">
        <v>238</v>
      </c>
      <c r="F1781" s="88">
        <v>5281.8</v>
      </c>
      <c r="G1781" s="88">
        <v>-5280.8</v>
      </c>
      <c r="H1781" s="87">
        <v>1</v>
      </c>
      <c r="I1781" s="36" t="s">
        <v>297</v>
      </c>
      <c r="J1781" s="35" t="s">
        <v>313</v>
      </c>
    </row>
    <row r="1782" spans="1:10" x14ac:dyDescent="0.45">
      <c r="A1782" s="56">
        <v>122</v>
      </c>
      <c r="B1782" s="86">
        <v>100000303030</v>
      </c>
      <c r="C1782" s="85">
        <v>0</v>
      </c>
      <c r="D1782" s="85" t="s">
        <v>236</v>
      </c>
      <c r="E1782" s="87" t="s">
        <v>238</v>
      </c>
      <c r="F1782" s="88">
        <v>5281.8</v>
      </c>
      <c r="G1782" s="88">
        <v>-5280.8</v>
      </c>
      <c r="H1782" s="87">
        <v>1</v>
      </c>
      <c r="I1782" s="36" t="s">
        <v>297</v>
      </c>
      <c r="J1782" s="35" t="s">
        <v>313</v>
      </c>
    </row>
    <row r="1783" spans="1:10" x14ac:dyDescent="0.45">
      <c r="A1783" s="56">
        <v>123</v>
      </c>
      <c r="B1783" s="86">
        <v>100000303031</v>
      </c>
      <c r="C1783" s="85">
        <v>0</v>
      </c>
      <c r="D1783" s="85" t="s">
        <v>236</v>
      </c>
      <c r="E1783" s="87" t="s">
        <v>238</v>
      </c>
      <c r="F1783" s="88">
        <v>5281.8</v>
      </c>
      <c r="G1783" s="88">
        <v>-5280.8</v>
      </c>
      <c r="H1783" s="87">
        <v>1</v>
      </c>
      <c r="I1783" s="36" t="s">
        <v>297</v>
      </c>
      <c r="J1783" s="35" t="s">
        <v>313</v>
      </c>
    </row>
    <row r="1784" spans="1:10" x14ac:dyDescent="0.45">
      <c r="A1784" s="56">
        <v>124</v>
      </c>
      <c r="B1784" s="86">
        <v>100000303032</v>
      </c>
      <c r="C1784" s="85">
        <v>0</v>
      </c>
      <c r="D1784" s="85" t="s">
        <v>236</v>
      </c>
      <c r="E1784" s="87" t="s">
        <v>238</v>
      </c>
      <c r="F1784" s="88">
        <v>5281.8</v>
      </c>
      <c r="G1784" s="88">
        <v>-5280.8</v>
      </c>
      <c r="H1784" s="87">
        <v>1</v>
      </c>
      <c r="I1784" s="36" t="s">
        <v>297</v>
      </c>
      <c r="J1784" s="35" t="s">
        <v>313</v>
      </c>
    </row>
    <row r="1785" spans="1:10" x14ac:dyDescent="0.45">
      <c r="A1785" s="56">
        <v>125</v>
      </c>
      <c r="B1785" s="86">
        <v>100000303033</v>
      </c>
      <c r="C1785" s="85">
        <v>0</v>
      </c>
      <c r="D1785" s="85" t="s">
        <v>236</v>
      </c>
      <c r="E1785" s="87" t="s">
        <v>238</v>
      </c>
      <c r="F1785" s="88">
        <v>5281.8</v>
      </c>
      <c r="G1785" s="88">
        <v>-5280.8</v>
      </c>
      <c r="H1785" s="87">
        <v>1</v>
      </c>
      <c r="I1785" s="36" t="s">
        <v>297</v>
      </c>
      <c r="J1785" s="35" t="s">
        <v>313</v>
      </c>
    </row>
    <row r="1786" spans="1:10" x14ac:dyDescent="0.45">
      <c r="A1786" s="56">
        <v>126</v>
      </c>
      <c r="B1786" s="86">
        <v>100000303034</v>
      </c>
      <c r="C1786" s="85">
        <v>0</v>
      </c>
      <c r="D1786" s="85" t="s">
        <v>236</v>
      </c>
      <c r="E1786" s="87" t="s">
        <v>238</v>
      </c>
      <c r="F1786" s="88">
        <v>5281.8</v>
      </c>
      <c r="G1786" s="88">
        <v>-5280.8</v>
      </c>
      <c r="H1786" s="87">
        <v>1</v>
      </c>
      <c r="I1786" s="36" t="s">
        <v>297</v>
      </c>
      <c r="J1786" s="35" t="s">
        <v>313</v>
      </c>
    </row>
    <row r="1787" spans="1:10" x14ac:dyDescent="0.45">
      <c r="A1787" s="56">
        <v>127</v>
      </c>
      <c r="B1787" s="86">
        <v>100000303035</v>
      </c>
      <c r="C1787" s="85">
        <v>0</v>
      </c>
      <c r="D1787" s="85" t="s">
        <v>236</v>
      </c>
      <c r="E1787" s="87" t="s">
        <v>238</v>
      </c>
      <c r="F1787" s="88">
        <v>5281.8</v>
      </c>
      <c r="G1787" s="88">
        <v>-5280.8</v>
      </c>
      <c r="H1787" s="87">
        <v>1</v>
      </c>
      <c r="I1787" s="36" t="s">
        <v>297</v>
      </c>
      <c r="J1787" s="35" t="s">
        <v>313</v>
      </c>
    </row>
    <row r="1788" spans="1:10" x14ac:dyDescent="0.45">
      <c r="A1788" s="56">
        <v>128</v>
      </c>
      <c r="B1788" s="86">
        <v>100000303036</v>
      </c>
      <c r="C1788" s="85">
        <v>0</v>
      </c>
      <c r="D1788" s="85" t="s">
        <v>236</v>
      </c>
      <c r="E1788" s="87" t="s">
        <v>238</v>
      </c>
      <c r="F1788" s="88">
        <v>5281.8</v>
      </c>
      <c r="G1788" s="88">
        <v>-5280.8</v>
      </c>
      <c r="H1788" s="87">
        <v>1</v>
      </c>
      <c r="I1788" s="36" t="s">
        <v>297</v>
      </c>
      <c r="J1788" s="35" t="s">
        <v>313</v>
      </c>
    </row>
    <row r="1789" spans="1:10" x14ac:dyDescent="0.45">
      <c r="A1789" s="56">
        <v>129</v>
      </c>
      <c r="B1789" s="86">
        <v>100000303037</v>
      </c>
      <c r="C1789" s="85">
        <v>0</v>
      </c>
      <c r="D1789" s="85" t="s">
        <v>236</v>
      </c>
      <c r="E1789" s="87" t="s">
        <v>238</v>
      </c>
      <c r="F1789" s="88">
        <v>5281.8</v>
      </c>
      <c r="G1789" s="88">
        <v>-5280.8</v>
      </c>
      <c r="H1789" s="87">
        <v>1</v>
      </c>
      <c r="I1789" s="36" t="s">
        <v>297</v>
      </c>
      <c r="J1789" s="35" t="s">
        <v>313</v>
      </c>
    </row>
    <row r="1790" spans="1:10" x14ac:dyDescent="0.45">
      <c r="A1790" s="56">
        <v>130</v>
      </c>
      <c r="B1790" s="86">
        <v>100000303038</v>
      </c>
      <c r="C1790" s="85">
        <v>0</v>
      </c>
      <c r="D1790" s="85" t="s">
        <v>236</v>
      </c>
      <c r="E1790" s="87" t="s">
        <v>238</v>
      </c>
      <c r="F1790" s="88">
        <v>5281.8</v>
      </c>
      <c r="G1790" s="88">
        <v>-5280.8</v>
      </c>
      <c r="H1790" s="87">
        <v>1</v>
      </c>
      <c r="I1790" s="36" t="s">
        <v>297</v>
      </c>
      <c r="J1790" s="35" t="s">
        <v>313</v>
      </c>
    </row>
    <row r="1791" spans="1:10" x14ac:dyDescent="0.45">
      <c r="A1791" s="56">
        <v>131</v>
      </c>
      <c r="B1791" s="86">
        <v>100000303039</v>
      </c>
      <c r="C1791" s="85">
        <v>0</v>
      </c>
      <c r="D1791" s="85" t="s">
        <v>236</v>
      </c>
      <c r="E1791" s="87" t="s">
        <v>238</v>
      </c>
      <c r="F1791" s="88">
        <v>5281.8</v>
      </c>
      <c r="G1791" s="88">
        <v>-5280.8</v>
      </c>
      <c r="H1791" s="87">
        <v>1</v>
      </c>
      <c r="I1791" s="36" t="s">
        <v>297</v>
      </c>
      <c r="J1791" s="35" t="s">
        <v>313</v>
      </c>
    </row>
    <row r="1792" spans="1:10" x14ac:dyDescent="0.45">
      <c r="A1792" s="56">
        <v>132</v>
      </c>
      <c r="B1792" s="86">
        <v>100000303040</v>
      </c>
      <c r="C1792" s="85">
        <v>0</v>
      </c>
      <c r="D1792" s="85" t="s">
        <v>236</v>
      </c>
      <c r="E1792" s="87" t="s">
        <v>238</v>
      </c>
      <c r="F1792" s="88">
        <v>5281.8</v>
      </c>
      <c r="G1792" s="88">
        <v>-5280.8</v>
      </c>
      <c r="H1792" s="87">
        <v>1</v>
      </c>
      <c r="I1792" s="36" t="s">
        <v>297</v>
      </c>
      <c r="J1792" s="35" t="s">
        <v>313</v>
      </c>
    </row>
    <row r="1793" spans="1:10" x14ac:dyDescent="0.45">
      <c r="A1793" s="56">
        <v>133</v>
      </c>
      <c r="B1793" s="86">
        <v>100000303041</v>
      </c>
      <c r="C1793" s="85">
        <v>0</v>
      </c>
      <c r="D1793" s="85" t="s">
        <v>236</v>
      </c>
      <c r="E1793" s="87" t="s">
        <v>238</v>
      </c>
      <c r="F1793" s="88">
        <v>5281.8</v>
      </c>
      <c r="G1793" s="88">
        <v>-5280.8</v>
      </c>
      <c r="H1793" s="87">
        <v>1</v>
      </c>
      <c r="I1793" s="36" t="s">
        <v>297</v>
      </c>
      <c r="J1793" s="35" t="s">
        <v>313</v>
      </c>
    </row>
    <row r="1794" spans="1:10" x14ac:dyDescent="0.45">
      <c r="A1794" s="56">
        <v>134</v>
      </c>
      <c r="B1794" s="86">
        <v>100000303042</v>
      </c>
      <c r="C1794" s="85">
        <v>0</v>
      </c>
      <c r="D1794" s="85" t="s">
        <v>236</v>
      </c>
      <c r="E1794" s="87" t="s">
        <v>238</v>
      </c>
      <c r="F1794" s="88">
        <v>5281.8</v>
      </c>
      <c r="G1794" s="88">
        <v>-5280.8</v>
      </c>
      <c r="H1794" s="87">
        <v>1</v>
      </c>
      <c r="I1794" s="36" t="s">
        <v>297</v>
      </c>
      <c r="J1794" s="35" t="s">
        <v>313</v>
      </c>
    </row>
    <row r="1795" spans="1:10" x14ac:dyDescent="0.45">
      <c r="A1795" s="56">
        <v>135</v>
      </c>
      <c r="B1795" s="86">
        <v>100000303043</v>
      </c>
      <c r="C1795" s="85">
        <v>0</v>
      </c>
      <c r="D1795" s="85" t="s">
        <v>236</v>
      </c>
      <c r="E1795" s="87" t="s">
        <v>238</v>
      </c>
      <c r="F1795" s="88">
        <v>5281.8</v>
      </c>
      <c r="G1795" s="88">
        <v>-5280.8</v>
      </c>
      <c r="H1795" s="87">
        <v>1</v>
      </c>
      <c r="I1795" s="36" t="s">
        <v>297</v>
      </c>
      <c r="J1795" s="35" t="s">
        <v>313</v>
      </c>
    </row>
    <row r="1796" spans="1:10" x14ac:dyDescent="0.45">
      <c r="A1796" s="56">
        <v>136</v>
      </c>
      <c r="B1796" s="86">
        <v>100000303044</v>
      </c>
      <c r="C1796" s="85">
        <v>0</v>
      </c>
      <c r="D1796" s="85" t="s">
        <v>236</v>
      </c>
      <c r="E1796" s="87" t="s">
        <v>238</v>
      </c>
      <c r="F1796" s="88">
        <v>5281.8</v>
      </c>
      <c r="G1796" s="88">
        <v>-5280.8</v>
      </c>
      <c r="H1796" s="87">
        <v>1</v>
      </c>
      <c r="I1796" s="36" t="s">
        <v>297</v>
      </c>
      <c r="J1796" s="35" t="s">
        <v>313</v>
      </c>
    </row>
    <row r="1797" spans="1:10" x14ac:dyDescent="0.45">
      <c r="A1797" s="56">
        <v>137</v>
      </c>
      <c r="B1797" s="86">
        <v>100000303045</v>
      </c>
      <c r="C1797" s="85">
        <v>0</v>
      </c>
      <c r="D1797" s="85" t="s">
        <v>236</v>
      </c>
      <c r="E1797" s="87" t="s">
        <v>238</v>
      </c>
      <c r="F1797" s="88">
        <v>5281.8</v>
      </c>
      <c r="G1797" s="88">
        <v>-5280.8</v>
      </c>
      <c r="H1797" s="87">
        <v>1</v>
      </c>
      <c r="I1797" s="36" t="s">
        <v>297</v>
      </c>
      <c r="J1797" s="35" t="s">
        <v>313</v>
      </c>
    </row>
    <row r="1798" spans="1:10" x14ac:dyDescent="0.45">
      <c r="A1798" s="56">
        <v>138</v>
      </c>
      <c r="B1798" s="86">
        <v>100000303046</v>
      </c>
      <c r="C1798" s="85">
        <v>0</v>
      </c>
      <c r="D1798" s="85" t="s">
        <v>236</v>
      </c>
      <c r="E1798" s="87" t="s">
        <v>238</v>
      </c>
      <c r="F1798" s="88">
        <v>5281.8</v>
      </c>
      <c r="G1798" s="88">
        <v>-5280.8</v>
      </c>
      <c r="H1798" s="87">
        <v>1</v>
      </c>
      <c r="I1798" s="36" t="s">
        <v>297</v>
      </c>
      <c r="J1798" s="35" t="s">
        <v>313</v>
      </c>
    </row>
    <row r="1799" spans="1:10" x14ac:dyDescent="0.45">
      <c r="A1799" s="56">
        <v>139</v>
      </c>
      <c r="B1799" s="86">
        <v>100000303047</v>
      </c>
      <c r="C1799" s="85">
        <v>0</v>
      </c>
      <c r="D1799" s="85" t="s">
        <v>236</v>
      </c>
      <c r="E1799" s="87" t="s">
        <v>238</v>
      </c>
      <c r="F1799" s="88">
        <v>5281.8</v>
      </c>
      <c r="G1799" s="88">
        <v>-5280.8</v>
      </c>
      <c r="H1799" s="87">
        <v>1</v>
      </c>
      <c r="I1799" s="36" t="s">
        <v>297</v>
      </c>
      <c r="J1799" s="35" t="s">
        <v>313</v>
      </c>
    </row>
    <row r="1800" spans="1:10" x14ac:dyDescent="0.45">
      <c r="A1800" s="56">
        <v>140</v>
      </c>
      <c r="B1800" s="86">
        <v>100000303048</v>
      </c>
      <c r="C1800" s="85">
        <v>0</v>
      </c>
      <c r="D1800" s="85" t="s">
        <v>236</v>
      </c>
      <c r="E1800" s="87" t="s">
        <v>238</v>
      </c>
      <c r="F1800" s="88">
        <v>5281.8</v>
      </c>
      <c r="G1800" s="88">
        <v>-5280.8</v>
      </c>
      <c r="H1800" s="87">
        <v>1</v>
      </c>
      <c r="I1800" s="36" t="s">
        <v>297</v>
      </c>
      <c r="J1800" s="35" t="s">
        <v>313</v>
      </c>
    </row>
    <row r="1801" spans="1:10" x14ac:dyDescent="0.45">
      <c r="A1801" s="56">
        <v>141</v>
      </c>
      <c r="B1801" s="86">
        <v>100000303049</v>
      </c>
      <c r="C1801" s="85">
        <v>0</v>
      </c>
      <c r="D1801" s="85" t="s">
        <v>236</v>
      </c>
      <c r="E1801" s="87" t="s">
        <v>238</v>
      </c>
      <c r="F1801" s="88">
        <v>5281.8</v>
      </c>
      <c r="G1801" s="88">
        <v>-5280.8</v>
      </c>
      <c r="H1801" s="87">
        <v>1</v>
      </c>
      <c r="I1801" s="36" t="s">
        <v>297</v>
      </c>
      <c r="J1801" s="35" t="s">
        <v>313</v>
      </c>
    </row>
    <row r="1802" spans="1:10" x14ac:dyDescent="0.45">
      <c r="A1802" s="56">
        <v>142</v>
      </c>
      <c r="B1802" s="86">
        <v>100000303050</v>
      </c>
      <c r="C1802" s="85">
        <v>0</v>
      </c>
      <c r="D1802" s="85" t="s">
        <v>236</v>
      </c>
      <c r="E1802" s="87" t="s">
        <v>238</v>
      </c>
      <c r="F1802" s="88">
        <v>5281.8</v>
      </c>
      <c r="G1802" s="88">
        <v>-5280.8</v>
      </c>
      <c r="H1802" s="87">
        <v>1</v>
      </c>
      <c r="I1802" s="36" t="s">
        <v>297</v>
      </c>
      <c r="J1802" s="35" t="s">
        <v>313</v>
      </c>
    </row>
    <row r="1803" spans="1:10" x14ac:dyDescent="0.45">
      <c r="A1803" s="56">
        <v>143</v>
      </c>
      <c r="B1803" s="86">
        <v>100000303051</v>
      </c>
      <c r="C1803" s="85">
        <v>0</v>
      </c>
      <c r="D1803" s="85" t="s">
        <v>236</v>
      </c>
      <c r="E1803" s="87" t="s">
        <v>238</v>
      </c>
      <c r="F1803" s="88">
        <v>5281.8</v>
      </c>
      <c r="G1803" s="88">
        <v>-5280.8</v>
      </c>
      <c r="H1803" s="87">
        <v>1</v>
      </c>
      <c r="I1803" s="36" t="s">
        <v>297</v>
      </c>
      <c r="J1803" s="35" t="s">
        <v>313</v>
      </c>
    </row>
    <row r="1804" spans="1:10" x14ac:dyDescent="0.45">
      <c r="A1804" s="56">
        <v>144</v>
      </c>
      <c r="B1804" s="86">
        <v>100000303052</v>
      </c>
      <c r="C1804" s="85">
        <v>0</v>
      </c>
      <c r="D1804" s="85" t="s">
        <v>236</v>
      </c>
      <c r="E1804" s="87" t="s">
        <v>238</v>
      </c>
      <c r="F1804" s="88">
        <v>5281.8</v>
      </c>
      <c r="G1804" s="88">
        <v>-5280.8</v>
      </c>
      <c r="H1804" s="87">
        <v>1</v>
      </c>
      <c r="I1804" s="36" t="s">
        <v>297</v>
      </c>
      <c r="J1804" s="35" t="s">
        <v>313</v>
      </c>
    </row>
    <row r="1805" spans="1:10" x14ac:dyDescent="0.45">
      <c r="A1805" s="56">
        <v>145</v>
      </c>
      <c r="B1805" s="86">
        <v>100000303053</v>
      </c>
      <c r="C1805" s="85">
        <v>0</v>
      </c>
      <c r="D1805" s="85" t="s">
        <v>236</v>
      </c>
      <c r="E1805" s="87" t="s">
        <v>238</v>
      </c>
      <c r="F1805" s="88">
        <v>5281.8</v>
      </c>
      <c r="G1805" s="88">
        <v>-5280.8</v>
      </c>
      <c r="H1805" s="87">
        <v>1</v>
      </c>
      <c r="I1805" s="36" t="s">
        <v>297</v>
      </c>
      <c r="J1805" s="35" t="s">
        <v>313</v>
      </c>
    </row>
    <row r="1806" spans="1:10" x14ac:dyDescent="0.45">
      <c r="A1806" s="56">
        <v>146</v>
      </c>
      <c r="B1806" s="86">
        <v>100000303054</v>
      </c>
      <c r="C1806" s="85">
        <v>0</v>
      </c>
      <c r="D1806" s="85" t="s">
        <v>236</v>
      </c>
      <c r="E1806" s="87" t="s">
        <v>238</v>
      </c>
      <c r="F1806" s="88">
        <v>5281.8</v>
      </c>
      <c r="G1806" s="88">
        <v>-5280.8</v>
      </c>
      <c r="H1806" s="87">
        <v>1</v>
      </c>
      <c r="I1806" s="36" t="s">
        <v>297</v>
      </c>
      <c r="J1806" s="35" t="s">
        <v>313</v>
      </c>
    </row>
    <row r="1807" spans="1:10" x14ac:dyDescent="0.45">
      <c r="A1807" s="56">
        <v>147</v>
      </c>
      <c r="B1807" s="86">
        <v>100000303055</v>
      </c>
      <c r="C1807" s="85">
        <v>0</v>
      </c>
      <c r="D1807" s="85" t="s">
        <v>236</v>
      </c>
      <c r="E1807" s="87" t="s">
        <v>238</v>
      </c>
      <c r="F1807" s="88">
        <v>5281.8</v>
      </c>
      <c r="G1807" s="88">
        <v>-5280.8</v>
      </c>
      <c r="H1807" s="87">
        <v>1</v>
      </c>
      <c r="I1807" s="36" t="s">
        <v>297</v>
      </c>
      <c r="J1807" s="35" t="s">
        <v>313</v>
      </c>
    </row>
    <row r="1808" spans="1:10" x14ac:dyDescent="0.45">
      <c r="A1808" s="56">
        <v>148</v>
      </c>
      <c r="B1808" s="86">
        <v>100000303056</v>
      </c>
      <c r="C1808" s="85">
        <v>0</v>
      </c>
      <c r="D1808" s="85" t="s">
        <v>236</v>
      </c>
      <c r="E1808" s="87" t="s">
        <v>238</v>
      </c>
      <c r="F1808" s="88">
        <v>5281.8</v>
      </c>
      <c r="G1808" s="88">
        <v>-5280.8</v>
      </c>
      <c r="H1808" s="87">
        <v>1</v>
      </c>
      <c r="I1808" s="36" t="s">
        <v>297</v>
      </c>
      <c r="J1808" s="35" t="s">
        <v>313</v>
      </c>
    </row>
    <row r="1809" spans="1:15" x14ac:dyDescent="0.45">
      <c r="A1809" s="56">
        <v>149</v>
      </c>
      <c r="B1809" s="86">
        <v>100000303057</v>
      </c>
      <c r="C1809" s="85">
        <v>0</v>
      </c>
      <c r="D1809" s="85" t="s">
        <v>236</v>
      </c>
      <c r="E1809" s="87" t="s">
        <v>238</v>
      </c>
      <c r="F1809" s="88">
        <v>5281.8</v>
      </c>
      <c r="G1809" s="88">
        <v>-5280.8</v>
      </c>
      <c r="H1809" s="87">
        <v>1</v>
      </c>
      <c r="I1809" s="36" t="s">
        <v>297</v>
      </c>
      <c r="J1809" s="35" t="s">
        <v>313</v>
      </c>
    </row>
    <row r="1810" spans="1:15" x14ac:dyDescent="0.45">
      <c r="A1810" s="56">
        <v>150</v>
      </c>
      <c r="B1810" s="86">
        <v>100000303058</v>
      </c>
      <c r="C1810" s="85">
        <v>0</v>
      </c>
      <c r="D1810" s="85" t="s">
        <v>236</v>
      </c>
      <c r="E1810" s="87" t="s">
        <v>238</v>
      </c>
      <c r="F1810" s="88">
        <v>5281.8</v>
      </c>
      <c r="G1810" s="88">
        <v>-5280.8</v>
      </c>
      <c r="H1810" s="87">
        <v>1</v>
      </c>
      <c r="I1810" s="36" t="s">
        <v>297</v>
      </c>
      <c r="J1810" s="35" t="s">
        <v>313</v>
      </c>
    </row>
    <row r="1811" spans="1:15" x14ac:dyDescent="0.45">
      <c r="A1811" s="56">
        <v>151</v>
      </c>
      <c r="B1811" s="86">
        <v>100000303059</v>
      </c>
      <c r="C1811" s="85">
        <v>0</v>
      </c>
      <c r="D1811" s="85" t="s">
        <v>236</v>
      </c>
      <c r="E1811" s="87" t="s">
        <v>238</v>
      </c>
      <c r="F1811" s="88">
        <v>5281.8</v>
      </c>
      <c r="G1811" s="88">
        <v>-5280.8</v>
      </c>
      <c r="H1811" s="87">
        <v>1</v>
      </c>
      <c r="I1811" s="36" t="s">
        <v>297</v>
      </c>
      <c r="J1811" s="35" t="s">
        <v>313</v>
      </c>
    </row>
    <row r="1812" spans="1:15" x14ac:dyDescent="0.45">
      <c r="A1812" s="56">
        <v>152</v>
      </c>
      <c r="B1812" s="86">
        <v>100000303060</v>
      </c>
      <c r="C1812" s="85">
        <v>0</v>
      </c>
      <c r="D1812" s="85" t="s">
        <v>236</v>
      </c>
      <c r="E1812" s="87" t="s">
        <v>238</v>
      </c>
      <c r="F1812" s="88">
        <v>5281.8</v>
      </c>
      <c r="G1812" s="88">
        <v>-5280.8</v>
      </c>
      <c r="H1812" s="87">
        <v>1</v>
      </c>
      <c r="I1812" s="36" t="s">
        <v>297</v>
      </c>
      <c r="J1812" s="35" t="s">
        <v>313</v>
      </c>
    </row>
    <row r="1813" spans="1:15" x14ac:dyDescent="0.45">
      <c r="A1813" s="56">
        <v>153</v>
      </c>
      <c r="B1813" s="106">
        <v>100000322123</v>
      </c>
      <c r="C1813" s="56">
        <v>0</v>
      </c>
      <c r="D1813" s="56" t="s">
        <v>366</v>
      </c>
      <c r="E1813" s="59" t="s">
        <v>710</v>
      </c>
      <c r="F1813" s="60">
        <v>885000</v>
      </c>
      <c r="G1813" s="60">
        <v>-884999</v>
      </c>
      <c r="H1813" s="59">
        <v>1</v>
      </c>
      <c r="I1813" s="36" t="s">
        <v>297</v>
      </c>
      <c r="J1813" s="35" t="s">
        <v>313</v>
      </c>
    </row>
    <row r="1814" spans="1:15" x14ac:dyDescent="0.45">
      <c r="A1814" s="59"/>
      <c r="B1814" s="108" t="s">
        <v>288</v>
      </c>
      <c r="C1814" s="56"/>
      <c r="D1814" s="56"/>
      <c r="E1814" s="59"/>
      <c r="F1814" s="63">
        <f>SUM(F1661:F1813)</f>
        <v>5695220.0699999947</v>
      </c>
      <c r="G1814" s="63">
        <f t="shared" ref="G1814:H1814" si="28">SUM(G1661:G1813)</f>
        <v>-5695067.0699999947</v>
      </c>
      <c r="H1814" s="63">
        <f t="shared" si="28"/>
        <v>153</v>
      </c>
    </row>
    <row r="1815" spans="1:15" s="17" customFormat="1" x14ac:dyDescent="0.45">
      <c r="A1815" s="177" t="s">
        <v>281</v>
      </c>
      <c r="B1815" s="178"/>
      <c r="C1815" s="178"/>
      <c r="D1815" s="178"/>
      <c r="E1815" s="179"/>
      <c r="F1815" s="16">
        <f>F1814+F1657</f>
        <v>6987674.0699999947</v>
      </c>
      <c r="G1815" s="16">
        <f t="shared" ref="G1815:H1815" si="29">G1814+G1657</f>
        <v>-5992647.2799999947</v>
      </c>
      <c r="H1815" s="16">
        <f t="shared" si="29"/>
        <v>995026.78999999992</v>
      </c>
      <c r="I1815" s="37"/>
      <c r="J1815" s="38"/>
    </row>
    <row r="1816" spans="1:15" x14ac:dyDescent="0.45">
      <c r="A1816" s="68" t="s">
        <v>29</v>
      </c>
      <c r="B1816" s="103" t="s">
        <v>247</v>
      </c>
      <c r="C1816" s="68"/>
      <c r="D1816" s="68"/>
      <c r="E1816" s="68"/>
      <c r="F1816" s="70">
        <v>6987674.0700000003</v>
      </c>
      <c r="G1816" s="70">
        <v>-5992647.2800000003</v>
      </c>
      <c r="H1816" s="70">
        <v>995026.79</v>
      </c>
      <c r="I1816" s="40"/>
      <c r="J1816" s="40"/>
      <c r="K1816" s="68"/>
      <c r="L1816" s="68"/>
      <c r="M1816" s="68"/>
      <c r="N1816" s="68"/>
      <c r="O1816" s="68"/>
    </row>
    <row r="1817" spans="1:15" x14ac:dyDescent="0.45">
      <c r="A1817" s="68"/>
      <c r="B1817" s="103"/>
      <c r="C1817" s="68"/>
      <c r="D1817" s="68"/>
      <c r="E1817" s="68"/>
      <c r="F1817" s="70"/>
      <c r="G1817" s="70"/>
      <c r="H1817" s="70"/>
      <c r="I1817" s="40"/>
      <c r="J1817" s="40"/>
      <c r="K1817" s="68"/>
      <c r="L1817" s="68"/>
      <c r="M1817" s="68"/>
      <c r="N1817" s="68"/>
      <c r="O1817" s="68"/>
    </row>
    <row r="1818" spans="1:15" x14ac:dyDescent="0.45">
      <c r="A1818" s="103" t="s">
        <v>290</v>
      </c>
      <c r="B1818" s="103"/>
      <c r="C1818" s="68"/>
      <c r="D1818" s="68"/>
      <c r="E1818" s="68"/>
      <c r="F1818" s="70"/>
      <c r="G1818" s="70"/>
      <c r="H1818" s="70"/>
      <c r="I1818" s="40"/>
      <c r="J1818" s="40"/>
      <c r="K1818" s="68"/>
      <c r="L1818" s="68"/>
      <c r="M1818" s="68"/>
      <c r="N1818" s="68"/>
      <c r="O1818" s="68"/>
    </row>
    <row r="1819" spans="1:15" x14ac:dyDescent="0.45">
      <c r="A1819" s="52" t="s">
        <v>278</v>
      </c>
      <c r="B1819" s="105" t="s">
        <v>0</v>
      </c>
      <c r="C1819" s="52" t="s">
        <v>1</v>
      </c>
      <c r="D1819" s="52" t="s">
        <v>277</v>
      </c>
      <c r="E1819" s="52" t="s">
        <v>2</v>
      </c>
      <c r="F1819" s="52" t="s">
        <v>3</v>
      </c>
      <c r="G1819" s="52" t="s">
        <v>4</v>
      </c>
      <c r="H1819" s="52" t="s">
        <v>5</v>
      </c>
    </row>
    <row r="1820" spans="1:15" x14ac:dyDescent="0.45">
      <c r="A1820" s="56">
        <v>1</v>
      </c>
      <c r="B1820" s="106">
        <v>100000145868</v>
      </c>
      <c r="C1820" s="56">
        <v>0</v>
      </c>
      <c r="D1820" s="56" t="s">
        <v>75</v>
      </c>
      <c r="E1820" s="59" t="s">
        <v>713</v>
      </c>
      <c r="F1820" s="60">
        <v>10000</v>
      </c>
      <c r="G1820" s="60">
        <v>-9999</v>
      </c>
      <c r="H1820" s="59">
        <v>1</v>
      </c>
      <c r="I1820" s="36" t="s">
        <v>294</v>
      </c>
      <c r="J1820" s="36" t="s">
        <v>313</v>
      </c>
    </row>
    <row r="1821" spans="1:15" x14ac:dyDescent="0.45">
      <c r="A1821" s="56">
        <v>2</v>
      </c>
      <c r="B1821" s="86">
        <v>100000145869</v>
      </c>
      <c r="C1821" s="85">
        <v>0</v>
      </c>
      <c r="D1821" s="85" t="s">
        <v>75</v>
      </c>
      <c r="E1821" s="87" t="s">
        <v>2155</v>
      </c>
      <c r="F1821" s="88">
        <v>7255</v>
      </c>
      <c r="G1821" s="88">
        <v>-7254</v>
      </c>
      <c r="H1821" s="87">
        <v>1</v>
      </c>
      <c r="I1821" s="36" t="s">
        <v>294</v>
      </c>
      <c r="J1821" s="36" t="s">
        <v>313</v>
      </c>
    </row>
    <row r="1822" spans="1:15" x14ac:dyDescent="0.45">
      <c r="A1822" s="56">
        <v>3</v>
      </c>
      <c r="B1822" s="86">
        <v>100000145870</v>
      </c>
      <c r="C1822" s="85">
        <v>0</v>
      </c>
      <c r="D1822" s="85" t="s">
        <v>75</v>
      </c>
      <c r="E1822" s="87" t="s">
        <v>2155</v>
      </c>
      <c r="F1822" s="88">
        <v>7255</v>
      </c>
      <c r="G1822" s="88">
        <v>-7254</v>
      </c>
      <c r="H1822" s="87">
        <v>1</v>
      </c>
      <c r="I1822" s="36" t="s">
        <v>294</v>
      </c>
      <c r="J1822" s="36" t="s">
        <v>313</v>
      </c>
    </row>
    <row r="1823" spans="1:15" x14ac:dyDescent="0.45">
      <c r="A1823" s="56">
        <v>4</v>
      </c>
      <c r="B1823" s="86">
        <v>100000145871</v>
      </c>
      <c r="C1823" s="85">
        <v>0</v>
      </c>
      <c r="D1823" s="85" t="s">
        <v>75</v>
      </c>
      <c r="E1823" s="87" t="s">
        <v>2155</v>
      </c>
      <c r="F1823" s="88">
        <v>7255</v>
      </c>
      <c r="G1823" s="88">
        <v>-7254</v>
      </c>
      <c r="H1823" s="87">
        <v>1</v>
      </c>
      <c r="I1823" s="36" t="s">
        <v>294</v>
      </c>
      <c r="J1823" s="36" t="s">
        <v>313</v>
      </c>
    </row>
    <row r="1824" spans="1:15" x14ac:dyDescent="0.45">
      <c r="A1824" s="56">
        <v>5</v>
      </c>
      <c r="B1824" s="86">
        <v>100000145872</v>
      </c>
      <c r="C1824" s="85">
        <v>0</v>
      </c>
      <c r="D1824" s="85" t="s">
        <v>75</v>
      </c>
      <c r="E1824" s="87" t="s">
        <v>2155</v>
      </c>
      <c r="F1824" s="88">
        <v>7255</v>
      </c>
      <c r="G1824" s="88">
        <v>-7254</v>
      </c>
      <c r="H1824" s="87">
        <v>1</v>
      </c>
      <c r="I1824" s="36" t="s">
        <v>294</v>
      </c>
      <c r="J1824" s="36" t="s">
        <v>313</v>
      </c>
    </row>
    <row r="1825" spans="1:15" x14ac:dyDescent="0.45">
      <c r="A1825" s="56">
        <v>6</v>
      </c>
      <c r="B1825" s="86">
        <v>100000145873</v>
      </c>
      <c r="C1825" s="85">
        <v>0</v>
      </c>
      <c r="D1825" s="85" t="s">
        <v>75</v>
      </c>
      <c r="E1825" s="87" t="s">
        <v>2155</v>
      </c>
      <c r="F1825" s="88">
        <v>7255</v>
      </c>
      <c r="G1825" s="88">
        <v>-7254</v>
      </c>
      <c r="H1825" s="87">
        <v>1</v>
      </c>
      <c r="I1825" s="36" t="s">
        <v>294</v>
      </c>
      <c r="J1825" s="36" t="s">
        <v>313</v>
      </c>
    </row>
    <row r="1826" spans="1:15" x14ac:dyDescent="0.45">
      <c r="A1826" s="61" t="s">
        <v>27</v>
      </c>
      <c r="B1826" s="108" t="s">
        <v>290</v>
      </c>
      <c r="C1826" s="61"/>
      <c r="D1826" s="61"/>
      <c r="E1826" s="61"/>
      <c r="F1826" s="63">
        <v>46275</v>
      </c>
      <c r="G1826" s="63">
        <v>-46269</v>
      </c>
      <c r="H1826" s="61">
        <v>6</v>
      </c>
      <c r="I1826" s="41"/>
      <c r="J1826" s="41"/>
      <c r="K1826" s="75"/>
      <c r="L1826" s="75"/>
      <c r="M1826" s="75"/>
      <c r="N1826" s="75"/>
      <c r="O1826" s="75"/>
    </row>
    <row r="1827" spans="1:15" s="17" customFormat="1" x14ac:dyDescent="0.45">
      <c r="A1827" s="177" t="s">
        <v>281</v>
      </c>
      <c r="B1827" s="178"/>
      <c r="C1827" s="178"/>
      <c r="D1827" s="178"/>
      <c r="E1827" s="179"/>
      <c r="F1827" s="16">
        <f>F1826</f>
        <v>46275</v>
      </c>
      <c r="G1827" s="16">
        <f t="shared" ref="G1827:H1827" si="30">G1826</f>
        <v>-46269</v>
      </c>
      <c r="H1827" s="16">
        <f t="shared" si="30"/>
        <v>6</v>
      </c>
      <c r="I1827" s="37"/>
      <c r="J1827" s="38"/>
    </row>
    <row r="1828" spans="1:15" x14ac:dyDescent="0.45">
      <c r="A1828" s="68" t="s">
        <v>29</v>
      </c>
      <c r="B1828" s="103" t="s">
        <v>261</v>
      </c>
      <c r="C1828" s="68"/>
      <c r="D1828" s="68"/>
      <c r="E1828" s="68"/>
      <c r="F1828" s="70">
        <v>46275</v>
      </c>
      <c r="G1828" s="70">
        <v>-46269</v>
      </c>
      <c r="H1828" s="68">
        <v>6</v>
      </c>
      <c r="I1828" s="40"/>
      <c r="J1828" s="40"/>
      <c r="K1828" s="68"/>
      <c r="L1828" s="68"/>
      <c r="M1828" s="68"/>
      <c r="N1828" s="68"/>
      <c r="O1828" s="68"/>
    </row>
    <row r="1829" spans="1:15" x14ac:dyDescent="0.45">
      <c r="A1829" s="68"/>
      <c r="B1829" s="103"/>
      <c r="C1829" s="68"/>
      <c r="D1829" s="68"/>
      <c r="E1829" s="68"/>
      <c r="F1829" s="70"/>
      <c r="G1829" s="70"/>
      <c r="H1829" s="68"/>
      <c r="I1829" s="40"/>
      <c r="J1829" s="40"/>
      <c r="K1829" s="68"/>
      <c r="L1829" s="68"/>
      <c r="M1829" s="68"/>
      <c r="N1829" s="68"/>
      <c r="O1829" s="68"/>
    </row>
    <row r="1830" spans="1:15" x14ac:dyDescent="0.45">
      <c r="A1830" s="103" t="s">
        <v>269</v>
      </c>
      <c r="B1830" s="103"/>
      <c r="C1830" s="68"/>
      <c r="D1830" s="68"/>
      <c r="E1830" s="68"/>
      <c r="F1830" s="70"/>
      <c r="G1830" s="70"/>
      <c r="H1830" s="68"/>
      <c r="I1830" s="40"/>
      <c r="J1830" s="40"/>
      <c r="K1830" s="68"/>
      <c r="L1830" s="68"/>
      <c r="M1830" s="68"/>
      <c r="N1830" s="68"/>
      <c r="O1830" s="68"/>
    </row>
    <row r="1831" spans="1:15" x14ac:dyDescent="0.45">
      <c r="A1831" s="52" t="s">
        <v>278</v>
      </c>
      <c r="B1831" s="105" t="s">
        <v>0</v>
      </c>
      <c r="C1831" s="52" t="s">
        <v>1</v>
      </c>
      <c r="D1831" s="52" t="s">
        <v>277</v>
      </c>
      <c r="E1831" s="52" t="s">
        <v>2</v>
      </c>
      <c r="F1831" s="52" t="s">
        <v>3</v>
      </c>
      <c r="G1831" s="52" t="s">
        <v>4</v>
      </c>
      <c r="H1831" s="52" t="s">
        <v>5</v>
      </c>
    </row>
    <row r="1832" spans="1:15" x14ac:dyDescent="0.45">
      <c r="A1832" s="56">
        <v>1</v>
      </c>
      <c r="B1832" s="106">
        <v>100000224507</v>
      </c>
      <c r="C1832" s="56">
        <v>0</v>
      </c>
      <c r="D1832" s="56" t="s">
        <v>716</v>
      </c>
      <c r="E1832" s="59" t="s">
        <v>2156</v>
      </c>
      <c r="F1832" s="60">
        <v>13375</v>
      </c>
      <c r="G1832" s="60">
        <v>-12935.03</v>
      </c>
      <c r="H1832" s="59">
        <v>439.97</v>
      </c>
      <c r="I1832" s="36" t="s">
        <v>293</v>
      </c>
      <c r="J1832" s="36" t="s">
        <v>312</v>
      </c>
    </row>
    <row r="1833" spans="1:15" x14ac:dyDescent="0.45">
      <c r="A1833" s="85"/>
      <c r="B1833" s="86">
        <v>100000224507</v>
      </c>
      <c r="C1833" s="85">
        <v>1</v>
      </c>
      <c r="D1833" s="85" t="s">
        <v>716</v>
      </c>
      <c r="E1833" s="87" t="s">
        <v>2156</v>
      </c>
      <c r="F1833" s="88">
        <v>8025</v>
      </c>
      <c r="G1833" s="88">
        <v>-8024</v>
      </c>
      <c r="H1833" s="87">
        <v>1</v>
      </c>
      <c r="I1833" s="36" t="s">
        <v>293</v>
      </c>
      <c r="J1833" s="36" t="s">
        <v>312</v>
      </c>
    </row>
    <row r="1834" spans="1:15" x14ac:dyDescent="0.45">
      <c r="A1834" s="56">
        <v>2</v>
      </c>
      <c r="B1834" s="106">
        <v>100000224508</v>
      </c>
      <c r="C1834" s="56">
        <v>0</v>
      </c>
      <c r="D1834" s="56" t="s">
        <v>716</v>
      </c>
      <c r="E1834" s="59" t="s">
        <v>2156</v>
      </c>
      <c r="F1834" s="60">
        <v>13375</v>
      </c>
      <c r="G1834" s="60">
        <v>-12935.03</v>
      </c>
      <c r="H1834" s="59">
        <v>439.97</v>
      </c>
      <c r="I1834" s="36" t="s">
        <v>293</v>
      </c>
      <c r="J1834" s="36" t="s">
        <v>312</v>
      </c>
    </row>
    <row r="1835" spans="1:15" x14ac:dyDescent="0.45">
      <c r="A1835" s="85"/>
      <c r="B1835" s="86">
        <v>100000224508</v>
      </c>
      <c r="C1835" s="85">
        <v>1</v>
      </c>
      <c r="D1835" s="85" t="s">
        <v>716</v>
      </c>
      <c r="E1835" s="87" t="s">
        <v>2156</v>
      </c>
      <c r="F1835" s="88">
        <v>8025</v>
      </c>
      <c r="G1835" s="88">
        <v>-8024</v>
      </c>
      <c r="H1835" s="87">
        <v>1</v>
      </c>
      <c r="I1835" s="36" t="s">
        <v>293</v>
      </c>
      <c r="J1835" s="36" t="s">
        <v>312</v>
      </c>
    </row>
    <row r="1836" spans="1:15" x14ac:dyDescent="0.45">
      <c r="A1836" s="56">
        <v>3</v>
      </c>
      <c r="B1836" s="106">
        <v>100000224509</v>
      </c>
      <c r="C1836" s="56">
        <v>0</v>
      </c>
      <c r="D1836" s="56" t="s">
        <v>716</v>
      </c>
      <c r="E1836" s="59" t="s">
        <v>2156</v>
      </c>
      <c r="F1836" s="60">
        <v>13375</v>
      </c>
      <c r="G1836" s="60">
        <v>-12935.03</v>
      </c>
      <c r="H1836" s="59">
        <v>439.97</v>
      </c>
      <c r="I1836" s="36" t="s">
        <v>293</v>
      </c>
      <c r="J1836" s="36" t="s">
        <v>312</v>
      </c>
    </row>
    <row r="1837" spans="1:15" x14ac:dyDescent="0.45">
      <c r="A1837" s="85"/>
      <c r="B1837" s="86">
        <v>100000224509</v>
      </c>
      <c r="C1837" s="85">
        <v>1</v>
      </c>
      <c r="D1837" s="85" t="s">
        <v>716</v>
      </c>
      <c r="E1837" s="87" t="s">
        <v>2156</v>
      </c>
      <c r="F1837" s="88">
        <v>8025</v>
      </c>
      <c r="G1837" s="88">
        <v>-8024</v>
      </c>
      <c r="H1837" s="87">
        <v>1</v>
      </c>
      <c r="I1837" s="36" t="s">
        <v>293</v>
      </c>
      <c r="J1837" s="36" t="s">
        <v>312</v>
      </c>
    </row>
    <row r="1838" spans="1:15" x14ac:dyDescent="0.45">
      <c r="A1838" s="56">
        <v>4</v>
      </c>
      <c r="B1838" s="106">
        <v>100000236629</v>
      </c>
      <c r="C1838" s="56">
        <v>0</v>
      </c>
      <c r="D1838" s="56" t="s">
        <v>1329</v>
      </c>
      <c r="E1838" s="59" t="s">
        <v>2157</v>
      </c>
      <c r="F1838" s="60">
        <v>30000</v>
      </c>
      <c r="G1838" s="60">
        <v>-27366.44</v>
      </c>
      <c r="H1838" s="60">
        <v>2633.56</v>
      </c>
      <c r="I1838" s="36" t="s">
        <v>293</v>
      </c>
      <c r="J1838" s="36" t="s">
        <v>312</v>
      </c>
    </row>
    <row r="1839" spans="1:15" x14ac:dyDescent="0.45">
      <c r="A1839" s="56">
        <v>5</v>
      </c>
      <c r="B1839" s="106">
        <v>100000236630</v>
      </c>
      <c r="C1839" s="56">
        <v>0</v>
      </c>
      <c r="D1839" s="56" t="s">
        <v>1329</v>
      </c>
      <c r="E1839" s="59" t="s">
        <v>2157</v>
      </c>
      <c r="F1839" s="60">
        <v>30000</v>
      </c>
      <c r="G1839" s="60">
        <v>-27366.44</v>
      </c>
      <c r="H1839" s="60">
        <v>2633.56</v>
      </c>
      <c r="I1839" s="36" t="s">
        <v>293</v>
      </c>
      <c r="J1839" s="36" t="s">
        <v>312</v>
      </c>
    </row>
    <row r="1840" spans="1:15" x14ac:dyDescent="0.45">
      <c r="A1840" s="56">
        <v>6</v>
      </c>
      <c r="B1840" s="106">
        <v>100000236631</v>
      </c>
      <c r="C1840" s="56">
        <v>0</v>
      </c>
      <c r="D1840" s="56" t="s">
        <v>1329</v>
      </c>
      <c r="E1840" s="59" t="s">
        <v>2157</v>
      </c>
      <c r="F1840" s="60">
        <v>30000</v>
      </c>
      <c r="G1840" s="60">
        <v>-27366.44</v>
      </c>
      <c r="H1840" s="60">
        <v>2633.56</v>
      </c>
      <c r="I1840" s="36" t="s">
        <v>293</v>
      </c>
      <c r="J1840" s="36" t="s">
        <v>312</v>
      </c>
    </row>
    <row r="1841" spans="1:10" x14ac:dyDescent="0.45">
      <c r="A1841" s="56">
        <v>7</v>
      </c>
      <c r="B1841" s="106">
        <v>100000236632</v>
      </c>
      <c r="C1841" s="56">
        <v>0</v>
      </c>
      <c r="D1841" s="56" t="s">
        <v>1329</v>
      </c>
      <c r="E1841" s="59" t="s">
        <v>2157</v>
      </c>
      <c r="F1841" s="60">
        <v>30000</v>
      </c>
      <c r="G1841" s="60">
        <v>-27366.44</v>
      </c>
      <c r="H1841" s="60">
        <v>2633.56</v>
      </c>
      <c r="I1841" s="36" t="s">
        <v>293</v>
      </c>
      <c r="J1841" s="36" t="s">
        <v>312</v>
      </c>
    </row>
    <row r="1842" spans="1:10" x14ac:dyDescent="0.45">
      <c r="A1842" s="56">
        <v>8</v>
      </c>
      <c r="B1842" s="106">
        <v>100000236633</v>
      </c>
      <c r="C1842" s="56">
        <v>0</v>
      </c>
      <c r="D1842" s="56" t="s">
        <v>1329</v>
      </c>
      <c r="E1842" s="59" t="s">
        <v>2157</v>
      </c>
      <c r="F1842" s="60">
        <v>30000</v>
      </c>
      <c r="G1842" s="60">
        <v>-27366.44</v>
      </c>
      <c r="H1842" s="60">
        <v>2633.56</v>
      </c>
      <c r="I1842" s="36" t="s">
        <v>293</v>
      </c>
      <c r="J1842" s="36" t="s">
        <v>312</v>
      </c>
    </row>
    <row r="1843" spans="1:10" x14ac:dyDescent="0.45">
      <c r="A1843" s="56">
        <v>9</v>
      </c>
      <c r="B1843" s="106">
        <v>100000236634</v>
      </c>
      <c r="C1843" s="56">
        <v>0</v>
      </c>
      <c r="D1843" s="56" t="s">
        <v>1329</v>
      </c>
      <c r="E1843" s="59" t="s">
        <v>2157</v>
      </c>
      <c r="F1843" s="60">
        <v>30000</v>
      </c>
      <c r="G1843" s="60">
        <v>-27366.44</v>
      </c>
      <c r="H1843" s="60">
        <v>2633.56</v>
      </c>
      <c r="I1843" s="36" t="s">
        <v>293</v>
      </c>
      <c r="J1843" s="36" t="s">
        <v>312</v>
      </c>
    </row>
    <row r="1844" spans="1:10" x14ac:dyDescent="0.45">
      <c r="A1844" s="56">
        <v>10</v>
      </c>
      <c r="B1844" s="106">
        <v>100000236635</v>
      </c>
      <c r="C1844" s="56">
        <v>0</v>
      </c>
      <c r="D1844" s="56" t="s">
        <v>1329</v>
      </c>
      <c r="E1844" s="59" t="s">
        <v>2157</v>
      </c>
      <c r="F1844" s="60">
        <v>30000</v>
      </c>
      <c r="G1844" s="60">
        <v>-27366.44</v>
      </c>
      <c r="H1844" s="60">
        <v>2633.56</v>
      </c>
      <c r="I1844" s="36" t="s">
        <v>293</v>
      </c>
      <c r="J1844" s="36" t="s">
        <v>312</v>
      </c>
    </row>
    <row r="1845" spans="1:10" x14ac:dyDescent="0.45">
      <c r="A1845" s="56">
        <v>11</v>
      </c>
      <c r="B1845" s="106">
        <v>100000236636</v>
      </c>
      <c r="C1845" s="56">
        <v>0</v>
      </c>
      <c r="D1845" s="56" t="s">
        <v>1329</v>
      </c>
      <c r="E1845" s="59" t="s">
        <v>2157</v>
      </c>
      <c r="F1845" s="60">
        <v>30000</v>
      </c>
      <c r="G1845" s="60">
        <v>-27366.44</v>
      </c>
      <c r="H1845" s="60">
        <v>2633.56</v>
      </c>
      <c r="I1845" s="36" t="s">
        <v>293</v>
      </c>
      <c r="J1845" s="36" t="s">
        <v>312</v>
      </c>
    </row>
    <row r="1846" spans="1:10" x14ac:dyDescent="0.45">
      <c r="A1846" s="56">
        <v>12</v>
      </c>
      <c r="B1846" s="106">
        <v>100000236637</v>
      </c>
      <c r="C1846" s="56">
        <v>0</v>
      </c>
      <c r="D1846" s="56" t="s">
        <v>1329</v>
      </c>
      <c r="E1846" s="59" t="s">
        <v>2157</v>
      </c>
      <c r="F1846" s="60">
        <v>30000</v>
      </c>
      <c r="G1846" s="60">
        <v>-27366.44</v>
      </c>
      <c r="H1846" s="60">
        <v>2633.56</v>
      </c>
      <c r="I1846" s="36" t="s">
        <v>293</v>
      </c>
      <c r="J1846" s="36" t="s">
        <v>312</v>
      </c>
    </row>
    <row r="1847" spans="1:10" x14ac:dyDescent="0.45">
      <c r="A1847" s="56">
        <v>13</v>
      </c>
      <c r="B1847" s="106">
        <v>100000236638</v>
      </c>
      <c r="C1847" s="56">
        <v>0</v>
      </c>
      <c r="D1847" s="56" t="s">
        <v>1329</v>
      </c>
      <c r="E1847" s="59" t="s">
        <v>2157</v>
      </c>
      <c r="F1847" s="60">
        <v>30000</v>
      </c>
      <c r="G1847" s="60">
        <v>-27366.44</v>
      </c>
      <c r="H1847" s="60">
        <v>2633.56</v>
      </c>
      <c r="I1847" s="36" t="s">
        <v>293</v>
      </c>
      <c r="J1847" s="36" t="s">
        <v>312</v>
      </c>
    </row>
    <row r="1848" spans="1:10" x14ac:dyDescent="0.45">
      <c r="A1848" s="56">
        <v>14</v>
      </c>
      <c r="B1848" s="106">
        <v>100000258438</v>
      </c>
      <c r="C1848" s="56">
        <v>0</v>
      </c>
      <c r="D1848" s="56" t="s">
        <v>720</v>
      </c>
      <c r="E1848" s="59" t="s">
        <v>719</v>
      </c>
      <c r="F1848" s="60">
        <v>20254.939999999999</v>
      </c>
      <c r="G1848" s="60">
        <v>-9925.06</v>
      </c>
      <c r="H1848" s="60">
        <v>10329.879999999999</v>
      </c>
      <c r="I1848" s="36" t="s">
        <v>293</v>
      </c>
      <c r="J1848" s="36" t="s">
        <v>312</v>
      </c>
    </row>
    <row r="1849" spans="1:10" x14ac:dyDescent="0.45">
      <c r="A1849" s="56">
        <v>15</v>
      </c>
      <c r="B1849" s="106">
        <v>100000258439</v>
      </c>
      <c r="C1849" s="56">
        <v>0</v>
      </c>
      <c r="D1849" s="56" t="s">
        <v>720</v>
      </c>
      <c r="E1849" s="59" t="s">
        <v>719</v>
      </c>
      <c r="F1849" s="60">
        <v>20254.939999999999</v>
      </c>
      <c r="G1849" s="60">
        <v>-9925.06</v>
      </c>
      <c r="H1849" s="60">
        <v>10329.879999999999</v>
      </c>
      <c r="I1849" s="36" t="s">
        <v>293</v>
      </c>
      <c r="J1849" s="36" t="s">
        <v>312</v>
      </c>
    </row>
    <row r="1850" spans="1:10" x14ac:dyDescent="0.45">
      <c r="A1850" s="56">
        <v>16</v>
      </c>
      <c r="B1850" s="106">
        <v>100000258440</v>
      </c>
      <c r="C1850" s="56">
        <v>0</v>
      </c>
      <c r="D1850" s="56" t="s">
        <v>720</v>
      </c>
      <c r="E1850" s="59" t="s">
        <v>719</v>
      </c>
      <c r="F1850" s="60">
        <v>20254.939999999999</v>
      </c>
      <c r="G1850" s="60">
        <v>-9925.06</v>
      </c>
      <c r="H1850" s="60">
        <v>10329.879999999999</v>
      </c>
      <c r="I1850" s="36" t="s">
        <v>293</v>
      </c>
      <c r="J1850" s="36" t="s">
        <v>312</v>
      </c>
    </row>
    <row r="1851" spans="1:10" x14ac:dyDescent="0.45">
      <c r="A1851" s="56">
        <v>17</v>
      </c>
      <c r="B1851" s="106">
        <v>100000258441</v>
      </c>
      <c r="C1851" s="56">
        <v>0</v>
      </c>
      <c r="D1851" s="56" t="s">
        <v>720</v>
      </c>
      <c r="E1851" s="59" t="s">
        <v>719</v>
      </c>
      <c r="F1851" s="60">
        <v>20254.939999999999</v>
      </c>
      <c r="G1851" s="60">
        <v>-9925.06</v>
      </c>
      <c r="H1851" s="60">
        <v>10329.879999999999</v>
      </c>
      <c r="I1851" s="36" t="s">
        <v>293</v>
      </c>
      <c r="J1851" s="36" t="s">
        <v>312</v>
      </c>
    </row>
    <row r="1852" spans="1:10" x14ac:dyDescent="0.45">
      <c r="A1852" s="56">
        <v>18</v>
      </c>
      <c r="B1852" s="106">
        <v>100000258442</v>
      </c>
      <c r="C1852" s="56">
        <v>0</v>
      </c>
      <c r="D1852" s="56" t="s">
        <v>720</v>
      </c>
      <c r="E1852" s="59" t="s">
        <v>719</v>
      </c>
      <c r="F1852" s="60">
        <v>20254.939999999999</v>
      </c>
      <c r="G1852" s="60">
        <v>-9925.06</v>
      </c>
      <c r="H1852" s="60">
        <v>10329.879999999999</v>
      </c>
      <c r="I1852" s="36" t="s">
        <v>293</v>
      </c>
      <c r="J1852" s="36" t="s">
        <v>312</v>
      </c>
    </row>
    <row r="1853" spans="1:10" x14ac:dyDescent="0.45">
      <c r="A1853" s="56">
        <v>19</v>
      </c>
      <c r="B1853" s="106">
        <v>100000258443</v>
      </c>
      <c r="C1853" s="56">
        <v>0</v>
      </c>
      <c r="D1853" s="56" t="s">
        <v>720</v>
      </c>
      <c r="E1853" s="59" t="s">
        <v>719</v>
      </c>
      <c r="F1853" s="60">
        <v>20254.939999999999</v>
      </c>
      <c r="G1853" s="60">
        <v>-9925.06</v>
      </c>
      <c r="H1853" s="60">
        <v>10329.879999999999</v>
      </c>
      <c r="I1853" s="36" t="s">
        <v>293</v>
      </c>
      <c r="J1853" s="36" t="s">
        <v>312</v>
      </c>
    </row>
    <row r="1854" spans="1:10" x14ac:dyDescent="0.45">
      <c r="A1854" s="56">
        <v>20</v>
      </c>
      <c r="B1854" s="106">
        <v>100000258444</v>
      </c>
      <c r="C1854" s="56">
        <v>0</v>
      </c>
      <c r="D1854" s="56" t="s">
        <v>720</v>
      </c>
      <c r="E1854" s="59" t="s">
        <v>719</v>
      </c>
      <c r="F1854" s="60">
        <v>20254.939999999999</v>
      </c>
      <c r="G1854" s="60">
        <v>-9925.06</v>
      </c>
      <c r="H1854" s="60">
        <v>10329.879999999999</v>
      </c>
      <c r="I1854" s="36" t="s">
        <v>293</v>
      </c>
      <c r="J1854" s="36" t="s">
        <v>312</v>
      </c>
    </row>
    <row r="1855" spans="1:10" x14ac:dyDescent="0.45">
      <c r="A1855" s="56">
        <v>21</v>
      </c>
      <c r="B1855" s="106">
        <v>100000258445</v>
      </c>
      <c r="C1855" s="56">
        <v>0</v>
      </c>
      <c r="D1855" s="56" t="s">
        <v>720</v>
      </c>
      <c r="E1855" s="59" t="s">
        <v>719</v>
      </c>
      <c r="F1855" s="60">
        <v>20254.939999999999</v>
      </c>
      <c r="G1855" s="60">
        <v>-9925.06</v>
      </c>
      <c r="H1855" s="60">
        <v>10329.879999999999</v>
      </c>
      <c r="I1855" s="36" t="s">
        <v>293</v>
      </c>
      <c r="J1855" s="36" t="s">
        <v>312</v>
      </c>
    </row>
    <row r="1856" spans="1:10" x14ac:dyDescent="0.45">
      <c r="A1856" s="56">
        <v>22</v>
      </c>
      <c r="B1856" s="106">
        <v>100000258446</v>
      </c>
      <c r="C1856" s="56">
        <v>0</v>
      </c>
      <c r="D1856" s="56" t="s">
        <v>720</v>
      </c>
      <c r="E1856" s="59" t="s">
        <v>719</v>
      </c>
      <c r="F1856" s="60">
        <v>20254.939999999999</v>
      </c>
      <c r="G1856" s="60">
        <v>-9925.06</v>
      </c>
      <c r="H1856" s="60">
        <v>10329.879999999999</v>
      </c>
      <c r="I1856" s="36" t="s">
        <v>293</v>
      </c>
      <c r="J1856" s="36" t="s">
        <v>312</v>
      </c>
    </row>
    <row r="1857" spans="1:10" x14ac:dyDescent="0.45">
      <c r="A1857" s="56">
        <v>23</v>
      </c>
      <c r="B1857" s="106">
        <v>100000258447</v>
      </c>
      <c r="C1857" s="56">
        <v>0</v>
      </c>
      <c r="D1857" s="56" t="s">
        <v>720</v>
      </c>
      <c r="E1857" s="59" t="s">
        <v>719</v>
      </c>
      <c r="F1857" s="60">
        <v>20254.939999999999</v>
      </c>
      <c r="G1857" s="60">
        <v>-9925.06</v>
      </c>
      <c r="H1857" s="60">
        <v>10329.879999999999</v>
      </c>
      <c r="I1857" s="36" t="s">
        <v>293</v>
      </c>
      <c r="J1857" s="36" t="s">
        <v>312</v>
      </c>
    </row>
    <row r="1858" spans="1:10" x14ac:dyDescent="0.45">
      <c r="A1858" s="56">
        <v>24</v>
      </c>
      <c r="B1858" s="106">
        <v>100000258448</v>
      </c>
      <c r="C1858" s="56">
        <v>0</v>
      </c>
      <c r="D1858" s="56" t="s">
        <v>720</v>
      </c>
      <c r="E1858" s="59" t="s">
        <v>719</v>
      </c>
      <c r="F1858" s="60">
        <v>20254.939999999999</v>
      </c>
      <c r="G1858" s="60">
        <v>-9925.06</v>
      </c>
      <c r="H1858" s="60">
        <v>10329.879999999999</v>
      </c>
      <c r="I1858" s="36" t="s">
        <v>293</v>
      </c>
      <c r="J1858" s="36" t="s">
        <v>312</v>
      </c>
    </row>
    <row r="1859" spans="1:10" x14ac:dyDescent="0.45">
      <c r="A1859" s="56">
        <v>25</v>
      </c>
      <c r="B1859" s="106">
        <v>100000258906</v>
      </c>
      <c r="C1859" s="56">
        <v>0</v>
      </c>
      <c r="D1859" s="56" t="s">
        <v>720</v>
      </c>
      <c r="E1859" s="59" t="s">
        <v>719</v>
      </c>
      <c r="F1859" s="60">
        <v>23900</v>
      </c>
      <c r="G1859" s="60">
        <v>-14255.2</v>
      </c>
      <c r="H1859" s="60">
        <v>9644.7999999999993</v>
      </c>
      <c r="I1859" s="36" t="s">
        <v>293</v>
      </c>
      <c r="J1859" s="36" t="s">
        <v>312</v>
      </c>
    </row>
    <row r="1860" spans="1:10" x14ac:dyDescent="0.45">
      <c r="A1860" s="56">
        <v>26</v>
      </c>
      <c r="B1860" s="106">
        <v>100000258907</v>
      </c>
      <c r="C1860" s="56">
        <v>0</v>
      </c>
      <c r="D1860" s="56" t="s">
        <v>720</v>
      </c>
      <c r="E1860" s="59" t="s">
        <v>719</v>
      </c>
      <c r="F1860" s="60">
        <v>23900</v>
      </c>
      <c r="G1860" s="60">
        <v>-14255.2</v>
      </c>
      <c r="H1860" s="60">
        <v>9644.7999999999993</v>
      </c>
      <c r="I1860" s="36" t="s">
        <v>293</v>
      </c>
      <c r="J1860" s="36" t="s">
        <v>312</v>
      </c>
    </row>
    <row r="1861" spans="1:10" x14ac:dyDescent="0.45">
      <c r="A1861" s="56">
        <v>27</v>
      </c>
      <c r="B1861" s="106">
        <v>100000258908</v>
      </c>
      <c r="C1861" s="56">
        <v>0</v>
      </c>
      <c r="D1861" s="56" t="s">
        <v>720</v>
      </c>
      <c r="E1861" s="59" t="s">
        <v>719</v>
      </c>
      <c r="F1861" s="60">
        <v>23900</v>
      </c>
      <c r="G1861" s="60">
        <v>-14255.2</v>
      </c>
      <c r="H1861" s="60">
        <v>9644.7999999999993</v>
      </c>
      <c r="I1861" s="36" t="s">
        <v>293</v>
      </c>
      <c r="J1861" s="36" t="s">
        <v>312</v>
      </c>
    </row>
    <row r="1862" spans="1:10" x14ac:dyDescent="0.45">
      <c r="A1862" s="56">
        <v>28</v>
      </c>
      <c r="B1862" s="106">
        <v>100000258909</v>
      </c>
      <c r="C1862" s="56">
        <v>0</v>
      </c>
      <c r="D1862" s="56" t="s">
        <v>720</v>
      </c>
      <c r="E1862" s="59" t="s">
        <v>719</v>
      </c>
      <c r="F1862" s="60">
        <v>23900</v>
      </c>
      <c r="G1862" s="60">
        <v>-14255.2</v>
      </c>
      <c r="H1862" s="60">
        <v>9644.7999999999993</v>
      </c>
      <c r="I1862" s="36" t="s">
        <v>293</v>
      </c>
      <c r="J1862" s="36" t="s">
        <v>312</v>
      </c>
    </row>
    <row r="1863" spans="1:10" x14ac:dyDescent="0.45">
      <c r="A1863" s="56">
        <v>29</v>
      </c>
      <c r="B1863" s="106">
        <v>100000258910</v>
      </c>
      <c r="C1863" s="56">
        <v>0</v>
      </c>
      <c r="D1863" s="56" t="s">
        <v>720</v>
      </c>
      <c r="E1863" s="59" t="s">
        <v>719</v>
      </c>
      <c r="F1863" s="60">
        <v>23900</v>
      </c>
      <c r="G1863" s="60">
        <v>-14255.2</v>
      </c>
      <c r="H1863" s="60">
        <v>9644.7999999999993</v>
      </c>
      <c r="I1863" s="36" t="s">
        <v>293</v>
      </c>
      <c r="J1863" s="36" t="s">
        <v>312</v>
      </c>
    </row>
    <row r="1864" spans="1:10" x14ac:dyDescent="0.45">
      <c r="A1864" s="56">
        <v>30</v>
      </c>
      <c r="B1864" s="106">
        <v>100000258911</v>
      </c>
      <c r="C1864" s="56">
        <v>0</v>
      </c>
      <c r="D1864" s="56" t="s">
        <v>720</v>
      </c>
      <c r="E1864" s="59" t="s">
        <v>719</v>
      </c>
      <c r="F1864" s="60">
        <v>23900</v>
      </c>
      <c r="G1864" s="60">
        <v>-14255.2</v>
      </c>
      <c r="H1864" s="60">
        <v>9644.7999999999993</v>
      </c>
      <c r="I1864" s="36" t="s">
        <v>293</v>
      </c>
      <c r="J1864" s="36" t="s">
        <v>312</v>
      </c>
    </row>
    <row r="1865" spans="1:10" x14ac:dyDescent="0.45">
      <c r="A1865" s="56">
        <v>31</v>
      </c>
      <c r="B1865" s="106">
        <v>100000258912</v>
      </c>
      <c r="C1865" s="56">
        <v>0</v>
      </c>
      <c r="D1865" s="56" t="s">
        <v>720</v>
      </c>
      <c r="E1865" s="59" t="s">
        <v>719</v>
      </c>
      <c r="F1865" s="60">
        <v>23900</v>
      </c>
      <c r="G1865" s="60">
        <v>-14255.2</v>
      </c>
      <c r="H1865" s="60">
        <v>9644.7999999999993</v>
      </c>
      <c r="I1865" s="36" t="s">
        <v>293</v>
      </c>
      <c r="J1865" s="36" t="s">
        <v>312</v>
      </c>
    </row>
    <row r="1866" spans="1:10" x14ac:dyDescent="0.45">
      <c r="A1866" s="56">
        <v>32</v>
      </c>
      <c r="B1866" s="106">
        <v>100000258913</v>
      </c>
      <c r="C1866" s="56">
        <v>0</v>
      </c>
      <c r="D1866" s="56" t="s">
        <v>720</v>
      </c>
      <c r="E1866" s="59" t="s">
        <v>719</v>
      </c>
      <c r="F1866" s="60">
        <v>23900</v>
      </c>
      <c r="G1866" s="60">
        <v>-14255.2</v>
      </c>
      <c r="H1866" s="60">
        <v>9644.7999999999993</v>
      </c>
      <c r="I1866" s="36" t="s">
        <v>293</v>
      </c>
      <c r="J1866" s="36" t="s">
        <v>312</v>
      </c>
    </row>
    <row r="1867" spans="1:10" x14ac:dyDescent="0.45">
      <c r="A1867" s="56">
        <v>33</v>
      </c>
      <c r="B1867" s="106">
        <v>100000258914</v>
      </c>
      <c r="C1867" s="56">
        <v>0</v>
      </c>
      <c r="D1867" s="56" t="s">
        <v>720</v>
      </c>
      <c r="E1867" s="59" t="s">
        <v>719</v>
      </c>
      <c r="F1867" s="60">
        <v>23900</v>
      </c>
      <c r="G1867" s="60">
        <v>-14255.2</v>
      </c>
      <c r="H1867" s="60">
        <v>9644.7999999999993</v>
      </c>
      <c r="I1867" s="36" t="s">
        <v>293</v>
      </c>
      <c r="J1867" s="36" t="s">
        <v>312</v>
      </c>
    </row>
    <row r="1868" spans="1:10" x14ac:dyDescent="0.45">
      <c r="A1868" s="56">
        <v>34</v>
      </c>
      <c r="B1868" s="106">
        <v>100000258915</v>
      </c>
      <c r="C1868" s="56">
        <v>0</v>
      </c>
      <c r="D1868" s="56" t="s">
        <v>720</v>
      </c>
      <c r="E1868" s="59" t="s">
        <v>719</v>
      </c>
      <c r="F1868" s="60">
        <v>23900</v>
      </c>
      <c r="G1868" s="60">
        <v>-14255.2</v>
      </c>
      <c r="H1868" s="60">
        <v>9644.7999999999993</v>
      </c>
      <c r="I1868" s="36" t="s">
        <v>293</v>
      </c>
      <c r="J1868" s="36" t="s">
        <v>312</v>
      </c>
    </row>
    <row r="1869" spans="1:10" x14ac:dyDescent="0.45">
      <c r="A1869" s="56">
        <v>35</v>
      </c>
      <c r="B1869" s="106">
        <v>100000258916</v>
      </c>
      <c r="C1869" s="56">
        <v>0</v>
      </c>
      <c r="D1869" s="56" t="s">
        <v>720</v>
      </c>
      <c r="E1869" s="59" t="s">
        <v>719</v>
      </c>
      <c r="F1869" s="60">
        <v>23900</v>
      </c>
      <c r="G1869" s="60">
        <v>-14255.2</v>
      </c>
      <c r="H1869" s="60">
        <v>9644.7999999999993</v>
      </c>
      <c r="I1869" s="36" t="s">
        <v>293</v>
      </c>
      <c r="J1869" s="36" t="s">
        <v>312</v>
      </c>
    </row>
    <row r="1870" spans="1:10" x14ac:dyDescent="0.45">
      <c r="A1870" s="56">
        <v>36</v>
      </c>
      <c r="B1870" s="106">
        <v>100000258917</v>
      </c>
      <c r="C1870" s="56">
        <v>0</v>
      </c>
      <c r="D1870" s="56" t="s">
        <v>720</v>
      </c>
      <c r="E1870" s="59" t="s">
        <v>719</v>
      </c>
      <c r="F1870" s="60">
        <v>23900</v>
      </c>
      <c r="G1870" s="60">
        <v>-14255.2</v>
      </c>
      <c r="H1870" s="60">
        <v>9644.7999999999993</v>
      </c>
      <c r="I1870" s="36" t="s">
        <v>293</v>
      </c>
      <c r="J1870" s="36" t="s">
        <v>312</v>
      </c>
    </row>
    <row r="1871" spans="1:10" x14ac:dyDescent="0.45">
      <c r="A1871" s="56">
        <v>37</v>
      </c>
      <c r="B1871" s="106">
        <v>100000259006</v>
      </c>
      <c r="C1871" s="56">
        <v>0</v>
      </c>
      <c r="D1871" s="56" t="s">
        <v>720</v>
      </c>
      <c r="E1871" s="59" t="s">
        <v>719</v>
      </c>
      <c r="F1871" s="60">
        <v>23900</v>
      </c>
      <c r="G1871" s="60">
        <v>-12701.9</v>
      </c>
      <c r="H1871" s="60">
        <v>11198.1</v>
      </c>
      <c r="I1871" s="36" t="s">
        <v>293</v>
      </c>
      <c r="J1871" s="36" t="s">
        <v>312</v>
      </c>
    </row>
    <row r="1872" spans="1:10" x14ac:dyDescent="0.45">
      <c r="A1872" s="56">
        <v>38</v>
      </c>
      <c r="B1872" s="106">
        <v>100000259007</v>
      </c>
      <c r="C1872" s="56">
        <v>0</v>
      </c>
      <c r="D1872" s="56" t="s">
        <v>720</v>
      </c>
      <c r="E1872" s="59" t="s">
        <v>719</v>
      </c>
      <c r="F1872" s="60">
        <v>23900</v>
      </c>
      <c r="G1872" s="60">
        <v>-12701.9</v>
      </c>
      <c r="H1872" s="60">
        <v>11198.1</v>
      </c>
      <c r="I1872" s="36" t="s">
        <v>293</v>
      </c>
      <c r="J1872" s="36" t="s">
        <v>312</v>
      </c>
    </row>
    <row r="1873" spans="1:10" x14ac:dyDescent="0.45">
      <c r="A1873" s="56">
        <v>39</v>
      </c>
      <c r="B1873" s="106">
        <v>100000259008</v>
      </c>
      <c r="C1873" s="56">
        <v>0</v>
      </c>
      <c r="D1873" s="56" t="s">
        <v>720</v>
      </c>
      <c r="E1873" s="59" t="s">
        <v>719</v>
      </c>
      <c r="F1873" s="60">
        <v>23900</v>
      </c>
      <c r="G1873" s="60">
        <v>-12701.9</v>
      </c>
      <c r="H1873" s="60">
        <v>11198.1</v>
      </c>
      <c r="I1873" s="36" t="s">
        <v>293</v>
      </c>
      <c r="J1873" s="36" t="s">
        <v>312</v>
      </c>
    </row>
    <row r="1874" spans="1:10" x14ac:dyDescent="0.45">
      <c r="A1874" s="56">
        <v>40</v>
      </c>
      <c r="B1874" s="106">
        <v>100000259009</v>
      </c>
      <c r="C1874" s="56">
        <v>0</v>
      </c>
      <c r="D1874" s="56" t="s">
        <v>720</v>
      </c>
      <c r="E1874" s="59" t="s">
        <v>719</v>
      </c>
      <c r="F1874" s="60">
        <v>23900</v>
      </c>
      <c r="G1874" s="60">
        <v>-12701.9</v>
      </c>
      <c r="H1874" s="60">
        <v>11198.1</v>
      </c>
      <c r="I1874" s="36" t="s">
        <v>293</v>
      </c>
      <c r="J1874" s="36" t="s">
        <v>312</v>
      </c>
    </row>
    <row r="1875" spans="1:10" x14ac:dyDescent="0.45">
      <c r="A1875" s="56">
        <v>41</v>
      </c>
      <c r="B1875" s="106">
        <v>100000259010</v>
      </c>
      <c r="C1875" s="56">
        <v>0</v>
      </c>
      <c r="D1875" s="56" t="s">
        <v>720</v>
      </c>
      <c r="E1875" s="59" t="s">
        <v>719</v>
      </c>
      <c r="F1875" s="60">
        <v>23900</v>
      </c>
      <c r="G1875" s="60">
        <v>-12701.9</v>
      </c>
      <c r="H1875" s="60">
        <v>11198.1</v>
      </c>
      <c r="I1875" s="36" t="s">
        <v>293</v>
      </c>
      <c r="J1875" s="36" t="s">
        <v>312</v>
      </c>
    </row>
    <row r="1876" spans="1:10" x14ac:dyDescent="0.45">
      <c r="A1876" s="56">
        <v>42</v>
      </c>
      <c r="B1876" s="106">
        <v>100000259011</v>
      </c>
      <c r="C1876" s="56">
        <v>0</v>
      </c>
      <c r="D1876" s="56" t="s">
        <v>720</v>
      </c>
      <c r="E1876" s="59" t="s">
        <v>719</v>
      </c>
      <c r="F1876" s="60">
        <v>23900</v>
      </c>
      <c r="G1876" s="60">
        <v>-12701.9</v>
      </c>
      <c r="H1876" s="60">
        <v>11198.1</v>
      </c>
      <c r="I1876" s="36" t="s">
        <v>293</v>
      </c>
      <c r="J1876" s="36" t="s">
        <v>312</v>
      </c>
    </row>
    <row r="1877" spans="1:10" x14ac:dyDescent="0.45">
      <c r="A1877" s="56">
        <v>43</v>
      </c>
      <c r="B1877" s="106">
        <v>100000259012</v>
      </c>
      <c r="C1877" s="56">
        <v>0</v>
      </c>
      <c r="D1877" s="56" t="s">
        <v>720</v>
      </c>
      <c r="E1877" s="59" t="s">
        <v>719</v>
      </c>
      <c r="F1877" s="60">
        <v>23900</v>
      </c>
      <c r="G1877" s="60">
        <v>-12701.9</v>
      </c>
      <c r="H1877" s="60">
        <v>11198.1</v>
      </c>
      <c r="I1877" s="36" t="s">
        <v>293</v>
      </c>
      <c r="J1877" s="36" t="s">
        <v>312</v>
      </c>
    </row>
    <row r="1878" spans="1:10" x14ac:dyDescent="0.45">
      <c r="A1878" s="56">
        <v>44</v>
      </c>
      <c r="B1878" s="106">
        <v>100000259013</v>
      </c>
      <c r="C1878" s="56">
        <v>0</v>
      </c>
      <c r="D1878" s="56" t="s">
        <v>720</v>
      </c>
      <c r="E1878" s="59" t="s">
        <v>719</v>
      </c>
      <c r="F1878" s="60">
        <v>23900</v>
      </c>
      <c r="G1878" s="60">
        <v>-12701.9</v>
      </c>
      <c r="H1878" s="60">
        <v>11198.1</v>
      </c>
      <c r="I1878" s="36" t="s">
        <v>293</v>
      </c>
      <c r="J1878" s="36" t="s">
        <v>312</v>
      </c>
    </row>
    <row r="1879" spans="1:10" x14ac:dyDescent="0.45">
      <c r="A1879" s="56">
        <v>45</v>
      </c>
      <c r="B1879" s="106">
        <v>100000259014</v>
      </c>
      <c r="C1879" s="56">
        <v>0</v>
      </c>
      <c r="D1879" s="56" t="s">
        <v>720</v>
      </c>
      <c r="E1879" s="59" t="s">
        <v>719</v>
      </c>
      <c r="F1879" s="60">
        <v>23900</v>
      </c>
      <c r="G1879" s="60">
        <v>-12701.9</v>
      </c>
      <c r="H1879" s="60">
        <v>11198.1</v>
      </c>
      <c r="I1879" s="36" t="s">
        <v>293</v>
      </c>
      <c r="J1879" s="36" t="s">
        <v>312</v>
      </c>
    </row>
    <row r="1880" spans="1:10" x14ac:dyDescent="0.45">
      <c r="A1880" s="56">
        <v>46</v>
      </c>
      <c r="B1880" s="106">
        <v>100000259015</v>
      </c>
      <c r="C1880" s="56">
        <v>0</v>
      </c>
      <c r="D1880" s="56" t="s">
        <v>720</v>
      </c>
      <c r="E1880" s="59" t="s">
        <v>719</v>
      </c>
      <c r="F1880" s="60">
        <v>23900</v>
      </c>
      <c r="G1880" s="60">
        <v>-12701.9</v>
      </c>
      <c r="H1880" s="60">
        <v>11198.1</v>
      </c>
      <c r="I1880" s="36" t="s">
        <v>293</v>
      </c>
      <c r="J1880" s="36" t="s">
        <v>312</v>
      </c>
    </row>
    <row r="1881" spans="1:10" x14ac:dyDescent="0.45">
      <c r="A1881" s="56">
        <v>47</v>
      </c>
      <c r="B1881" s="106">
        <v>100000401218</v>
      </c>
      <c r="C1881" s="56">
        <v>0</v>
      </c>
      <c r="D1881" s="56" t="s">
        <v>158</v>
      </c>
      <c r="E1881" s="59" t="s">
        <v>2158</v>
      </c>
      <c r="F1881" s="60">
        <v>2759000</v>
      </c>
      <c r="G1881" s="60">
        <v>-1129045.0900000001</v>
      </c>
      <c r="H1881" s="60">
        <v>1629954.91</v>
      </c>
      <c r="I1881" s="36" t="s">
        <v>293</v>
      </c>
      <c r="J1881" s="36" t="s">
        <v>312</v>
      </c>
    </row>
    <row r="1882" spans="1:10" x14ac:dyDescent="0.45">
      <c r="A1882" s="56">
        <v>48</v>
      </c>
      <c r="B1882" s="106">
        <v>100000401224</v>
      </c>
      <c r="C1882" s="56">
        <v>0</v>
      </c>
      <c r="D1882" s="56" t="s">
        <v>158</v>
      </c>
      <c r="E1882" s="59" t="s">
        <v>1331</v>
      </c>
      <c r="F1882" s="60">
        <v>401785</v>
      </c>
      <c r="G1882" s="60">
        <v>-148871.03</v>
      </c>
      <c r="H1882" s="60">
        <v>252913.97</v>
      </c>
      <c r="I1882" s="36" t="s">
        <v>293</v>
      </c>
      <c r="J1882" s="36" t="s">
        <v>312</v>
      </c>
    </row>
    <row r="1883" spans="1:10" x14ac:dyDescent="0.45">
      <c r="A1883" s="56">
        <v>49</v>
      </c>
      <c r="B1883" s="106">
        <v>100000401231</v>
      </c>
      <c r="C1883" s="56">
        <v>0</v>
      </c>
      <c r="D1883" s="56" t="s">
        <v>158</v>
      </c>
      <c r="E1883" s="59" t="s">
        <v>262</v>
      </c>
      <c r="F1883" s="60">
        <v>292000</v>
      </c>
      <c r="G1883" s="60">
        <v>-108612.07</v>
      </c>
      <c r="H1883" s="60">
        <v>183387.93</v>
      </c>
      <c r="I1883" s="36" t="s">
        <v>293</v>
      </c>
      <c r="J1883" s="36" t="s">
        <v>312</v>
      </c>
    </row>
    <row r="1884" spans="1:10" x14ac:dyDescent="0.45">
      <c r="A1884" s="56">
        <v>50</v>
      </c>
      <c r="B1884" s="106">
        <v>100000413055</v>
      </c>
      <c r="C1884" s="56">
        <v>0</v>
      </c>
      <c r="D1884" s="56" t="s">
        <v>373</v>
      </c>
      <c r="E1884" s="59" t="s">
        <v>1332</v>
      </c>
      <c r="F1884" s="60">
        <v>23900</v>
      </c>
      <c r="G1884" s="60">
        <v>-10012.01</v>
      </c>
      <c r="H1884" s="60">
        <v>13887.99</v>
      </c>
      <c r="I1884" s="36" t="s">
        <v>293</v>
      </c>
      <c r="J1884" s="36" t="s">
        <v>312</v>
      </c>
    </row>
    <row r="1885" spans="1:10" x14ac:dyDescent="0.45">
      <c r="A1885" s="56">
        <v>51</v>
      </c>
      <c r="B1885" s="106">
        <v>100000413056</v>
      </c>
      <c r="C1885" s="56">
        <v>0</v>
      </c>
      <c r="D1885" s="56" t="s">
        <v>373</v>
      </c>
      <c r="E1885" s="59" t="s">
        <v>1332</v>
      </c>
      <c r="F1885" s="60">
        <v>23900</v>
      </c>
      <c r="G1885" s="60">
        <v>-10012.01</v>
      </c>
      <c r="H1885" s="60">
        <v>13887.99</v>
      </c>
      <c r="I1885" s="36" t="s">
        <v>293</v>
      </c>
      <c r="J1885" s="36" t="s">
        <v>312</v>
      </c>
    </row>
    <row r="1886" spans="1:10" x14ac:dyDescent="0.45">
      <c r="A1886" s="56">
        <v>52</v>
      </c>
      <c r="B1886" s="106">
        <v>100000413057</v>
      </c>
      <c r="C1886" s="56">
        <v>0</v>
      </c>
      <c r="D1886" s="56" t="s">
        <v>373</v>
      </c>
      <c r="E1886" s="59" t="s">
        <v>1332</v>
      </c>
      <c r="F1886" s="60">
        <v>23900</v>
      </c>
      <c r="G1886" s="60">
        <v>-10012.01</v>
      </c>
      <c r="H1886" s="60">
        <v>13887.99</v>
      </c>
      <c r="I1886" s="36" t="s">
        <v>293</v>
      </c>
      <c r="J1886" s="36" t="s">
        <v>312</v>
      </c>
    </row>
    <row r="1887" spans="1:10" x14ac:dyDescent="0.45">
      <c r="A1887" s="56">
        <v>53</v>
      </c>
      <c r="B1887" s="106">
        <v>100000413058</v>
      </c>
      <c r="C1887" s="56">
        <v>0</v>
      </c>
      <c r="D1887" s="56" t="s">
        <v>373</v>
      </c>
      <c r="E1887" s="59" t="s">
        <v>1332</v>
      </c>
      <c r="F1887" s="60">
        <v>23900</v>
      </c>
      <c r="G1887" s="60">
        <v>-10012.01</v>
      </c>
      <c r="H1887" s="60">
        <v>13887.99</v>
      </c>
      <c r="I1887" s="36" t="s">
        <v>293</v>
      </c>
      <c r="J1887" s="36" t="s">
        <v>312</v>
      </c>
    </row>
    <row r="1888" spans="1:10" x14ac:dyDescent="0.45">
      <c r="A1888" s="56">
        <v>54</v>
      </c>
      <c r="B1888" s="106">
        <v>100000413059</v>
      </c>
      <c r="C1888" s="56">
        <v>0</v>
      </c>
      <c r="D1888" s="56" t="s">
        <v>373</v>
      </c>
      <c r="E1888" s="59" t="s">
        <v>1332</v>
      </c>
      <c r="F1888" s="60">
        <v>23900</v>
      </c>
      <c r="G1888" s="60">
        <v>-10012.01</v>
      </c>
      <c r="H1888" s="60">
        <v>13887.99</v>
      </c>
      <c r="I1888" s="36" t="s">
        <v>293</v>
      </c>
      <c r="J1888" s="36" t="s">
        <v>312</v>
      </c>
    </row>
    <row r="1889" spans="1:10" x14ac:dyDescent="0.45">
      <c r="A1889" s="56">
        <v>55</v>
      </c>
      <c r="B1889" s="106">
        <v>100000413060</v>
      </c>
      <c r="C1889" s="56">
        <v>0</v>
      </c>
      <c r="D1889" s="56" t="s">
        <v>373</v>
      </c>
      <c r="E1889" s="59" t="s">
        <v>1332</v>
      </c>
      <c r="F1889" s="60">
        <v>23900</v>
      </c>
      <c r="G1889" s="60">
        <v>-10012.01</v>
      </c>
      <c r="H1889" s="60">
        <v>13887.99</v>
      </c>
      <c r="I1889" s="36" t="s">
        <v>293</v>
      </c>
      <c r="J1889" s="36" t="s">
        <v>312</v>
      </c>
    </row>
    <row r="1890" spans="1:10" x14ac:dyDescent="0.45">
      <c r="A1890" s="56">
        <v>56</v>
      </c>
      <c r="B1890" s="106">
        <v>100000413061</v>
      </c>
      <c r="C1890" s="56">
        <v>0</v>
      </c>
      <c r="D1890" s="56" t="s">
        <v>373</v>
      </c>
      <c r="E1890" s="59" t="s">
        <v>1332</v>
      </c>
      <c r="F1890" s="60">
        <v>23900</v>
      </c>
      <c r="G1890" s="60">
        <v>-10012.01</v>
      </c>
      <c r="H1890" s="60">
        <v>13887.99</v>
      </c>
      <c r="I1890" s="36" t="s">
        <v>293</v>
      </c>
      <c r="J1890" s="36" t="s">
        <v>312</v>
      </c>
    </row>
    <row r="1891" spans="1:10" x14ac:dyDescent="0.45">
      <c r="A1891" s="56">
        <v>57</v>
      </c>
      <c r="B1891" s="106">
        <v>100000413062</v>
      </c>
      <c r="C1891" s="56">
        <v>0</v>
      </c>
      <c r="D1891" s="56" t="s">
        <v>373</v>
      </c>
      <c r="E1891" s="59" t="s">
        <v>1332</v>
      </c>
      <c r="F1891" s="60">
        <v>23900</v>
      </c>
      <c r="G1891" s="60">
        <v>-10012.01</v>
      </c>
      <c r="H1891" s="60">
        <v>13887.99</v>
      </c>
      <c r="I1891" s="36" t="s">
        <v>293</v>
      </c>
      <c r="J1891" s="36" t="s">
        <v>312</v>
      </c>
    </row>
    <row r="1892" spans="1:10" x14ac:dyDescent="0.45">
      <c r="A1892" s="56">
        <v>58</v>
      </c>
      <c r="B1892" s="106">
        <v>100000413063</v>
      </c>
      <c r="C1892" s="56">
        <v>0</v>
      </c>
      <c r="D1892" s="56" t="s">
        <v>373</v>
      </c>
      <c r="E1892" s="59" t="s">
        <v>1332</v>
      </c>
      <c r="F1892" s="60">
        <v>23900</v>
      </c>
      <c r="G1892" s="60">
        <v>-10012.01</v>
      </c>
      <c r="H1892" s="60">
        <v>13887.99</v>
      </c>
      <c r="I1892" s="36" t="s">
        <v>293</v>
      </c>
      <c r="J1892" s="36" t="s">
        <v>312</v>
      </c>
    </row>
    <row r="1893" spans="1:10" x14ac:dyDescent="0.45">
      <c r="A1893" s="56">
        <v>59</v>
      </c>
      <c r="B1893" s="106">
        <v>100000413064</v>
      </c>
      <c r="C1893" s="56">
        <v>0</v>
      </c>
      <c r="D1893" s="56" t="s">
        <v>373</v>
      </c>
      <c r="E1893" s="59" t="s">
        <v>1332</v>
      </c>
      <c r="F1893" s="60">
        <v>23900</v>
      </c>
      <c r="G1893" s="60">
        <v>-10012.01</v>
      </c>
      <c r="H1893" s="60">
        <v>13887.99</v>
      </c>
      <c r="I1893" s="36" t="s">
        <v>293</v>
      </c>
      <c r="J1893" s="36" t="s">
        <v>312</v>
      </c>
    </row>
    <row r="1894" spans="1:10" x14ac:dyDescent="0.45">
      <c r="A1894" s="56">
        <v>60</v>
      </c>
      <c r="B1894" s="106">
        <v>100000413065</v>
      </c>
      <c r="C1894" s="56">
        <v>0</v>
      </c>
      <c r="D1894" s="56" t="s">
        <v>373</v>
      </c>
      <c r="E1894" s="59" t="s">
        <v>1332</v>
      </c>
      <c r="F1894" s="60">
        <v>23900</v>
      </c>
      <c r="G1894" s="60">
        <v>-10012.01</v>
      </c>
      <c r="H1894" s="60">
        <v>13887.99</v>
      </c>
      <c r="I1894" s="36" t="s">
        <v>293</v>
      </c>
      <c r="J1894" s="36" t="s">
        <v>312</v>
      </c>
    </row>
    <row r="1895" spans="1:10" x14ac:dyDescent="0.45">
      <c r="A1895" s="56">
        <v>61</v>
      </c>
      <c r="B1895" s="106">
        <v>100000413066</v>
      </c>
      <c r="C1895" s="56">
        <v>0</v>
      </c>
      <c r="D1895" s="56" t="s">
        <v>373</v>
      </c>
      <c r="E1895" s="59" t="s">
        <v>1332</v>
      </c>
      <c r="F1895" s="60">
        <v>23900</v>
      </c>
      <c r="G1895" s="60">
        <v>-10012.01</v>
      </c>
      <c r="H1895" s="60">
        <v>13887.99</v>
      </c>
      <c r="I1895" s="36" t="s">
        <v>293</v>
      </c>
      <c r="J1895" s="36" t="s">
        <v>312</v>
      </c>
    </row>
    <row r="1896" spans="1:10" x14ac:dyDescent="0.45">
      <c r="A1896" s="56">
        <v>62</v>
      </c>
      <c r="B1896" s="106">
        <v>100000413067</v>
      </c>
      <c r="C1896" s="56">
        <v>0</v>
      </c>
      <c r="D1896" s="56" t="s">
        <v>373</v>
      </c>
      <c r="E1896" s="59" t="s">
        <v>1332</v>
      </c>
      <c r="F1896" s="60">
        <v>23900</v>
      </c>
      <c r="G1896" s="60">
        <v>-10012.01</v>
      </c>
      <c r="H1896" s="60">
        <v>13887.99</v>
      </c>
      <c r="I1896" s="36" t="s">
        <v>293</v>
      </c>
      <c r="J1896" s="36" t="s">
        <v>312</v>
      </c>
    </row>
    <row r="1897" spans="1:10" x14ac:dyDescent="0.45">
      <c r="A1897" s="56">
        <v>63</v>
      </c>
      <c r="B1897" s="106">
        <v>100000413068</v>
      </c>
      <c r="C1897" s="56">
        <v>0</v>
      </c>
      <c r="D1897" s="56" t="s">
        <v>373</v>
      </c>
      <c r="E1897" s="59" t="s">
        <v>1332</v>
      </c>
      <c r="F1897" s="60">
        <v>23900</v>
      </c>
      <c r="G1897" s="60">
        <v>-10012.01</v>
      </c>
      <c r="H1897" s="60">
        <v>13887.99</v>
      </c>
      <c r="I1897" s="36" t="s">
        <v>293</v>
      </c>
      <c r="J1897" s="36" t="s">
        <v>312</v>
      </c>
    </row>
    <row r="1898" spans="1:10" x14ac:dyDescent="0.45">
      <c r="A1898" s="56">
        <v>64</v>
      </c>
      <c r="B1898" s="106">
        <v>100000413069</v>
      </c>
      <c r="C1898" s="56">
        <v>0</v>
      </c>
      <c r="D1898" s="56" t="s">
        <v>373</v>
      </c>
      <c r="E1898" s="59" t="s">
        <v>1332</v>
      </c>
      <c r="F1898" s="60">
        <v>23900</v>
      </c>
      <c r="G1898" s="60">
        <v>-10012.01</v>
      </c>
      <c r="H1898" s="60">
        <v>13887.99</v>
      </c>
      <c r="I1898" s="36" t="s">
        <v>293</v>
      </c>
      <c r="J1898" s="36" t="s">
        <v>312</v>
      </c>
    </row>
    <row r="1899" spans="1:10" x14ac:dyDescent="0.45">
      <c r="A1899" s="56">
        <v>65</v>
      </c>
      <c r="B1899" s="106">
        <v>100000413070</v>
      </c>
      <c r="C1899" s="56">
        <v>0</v>
      </c>
      <c r="D1899" s="56" t="s">
        <v>373</v>
      </c>
      <c r="E1899" s="59" t="s">
        <v>1332</v>
      </c>
      <c r="F1899" s="60">
        <v>23900</v>
      </c>
      <c r="G1899" s="60">
        <v>-10012.01</v>
      </c>
      <c r="H1899" s="60">
        <v>13887.99</v>
      </c>
      <c r="I1899" s="36" t="s">
        <v>293</v>
      </c>
      <c r="J1899" s="36" t="s">
        <v>312</v>
      </c>
    </row>
    <row r="1900" spans="1:10" x14ac:dyDescent="0.45">
      <c r="A1900" s="56">
        <v>66</v>
      </c>
      <c r="B1900" s="106">
        <v>100000413071</v>
      </c>
      <c r="C1900" s="56">
        <v>0</v>
      </c>
      <c r="D1900" s="56" t="s">
        <v>373</v>
      </c>
      <c r="E1900" s="59" t="s">
        <v>1332</v>
      </c>
      <c r="F1900" s="60">
        <v>23900</v>
      </c>
      <c r="G1900" s="60">
        <v>-10012.01</v>
      </c>
      <c r="H1900" s="60">
        <v>13887.99</v>
      </c>
      <c r="I1900" s="36" t="s">
        <v>293</v>
      </c>
      <c r="J1900" s="36" t="s">
        <v>312</v>
      </c>
    </row>
    <row r="1901" spans="1:10" x14ac:dyDescent="0.45">
      <c r="A1901" s="56">
        <v>67</v>
      </c>
      <c r="B1901" s="106">
        <v>100000413072</v>
      </c>
      <c r="C1901" s="56">
        <v>0</v>
      </c>
      <c r="D1901" s="56" t="s">
        <v>373</v>
      </c>
      <c r="E1901" s="59" t="s">
        <v>1332</v>
      </c>
      <c r="F1901" s="60">
        <v>23900</v>
      </c>
      <c r="G1901" s="60">
        <v>-10012.01</v>
      </c>
      <c r="H1901" s="60">
        <v>13887.99</v>
      </c>
      <c r="I1901" s="36" t="s">
        <v>293</v>
      </c>
      <c r="J1901" s="36" t="s">
        <v>312</v>
      </c>
    </row>
    <row r="1902" spans="1:10" x14ac:dyDescent="0.45">
      <c r="A1902" s="56">
        <v>68</v>
      </c>
      <c r="B1902" s="106">
        <v>100000413073</v>
      </c>
      <c r="C1902" s="56">
        <v>0</v>
      </c>
      <c r="D1902" s="56" t="s">
        <v>373</v>
      </c>
      <c r="E1902" s="59" t="s">
        <v>1332</v>
      </c>
      <c r="F1902" s="60">
        <v>23900</v>
      </c>
      <c r="G1902" s="60">
        <v>-10012.01</v>
      </c>
      <c r="H1902" s="60">
        <v>13887.99</v>
      </c>
      <c r="I1902" s="36" t="s">
        <v>293</v>
      </c>
      <c r="J1902" s="36" t="s">
        <v>312</v>
      </c>
    </row>
    <row r="1903" spans="1:10" x14ac:dyDescent="0.45">
      <c r="A1903" s="56">
        <v>69</v>
      </c>
      <c r="B1903" s="106">
        <v>100000413074</v>
      </c>
      <c r="C1903" s="56">
        <v>0</v>
      </c>
      <c r="D1903" s="56" t="s">
        <v>373</v>
      </c>
      <c r="E1903" s="59" t="s">
        <v>1332</v>
      </c>
      <c r="F1903" s="60">
        <v>23900</v>
      </c>
      <c r="G1903" s="60">
        <v>-10012.01</v>
      </c>
      <c r="H1903" s="60">
        <v>13887.99</v>
      </c>
      <c r="I1903" s="36" t="s">
        <v>293</v>
      </c>
      <c r="J1903" s="36" t="s">
        <v>312</v>
      </c>
    </row>
    <row r="1904" spans="1:10" x14ac:dyDescent="0.45">
      <c r="A1904" s="56">
        <v>70</v>
      </c>
      <c r="B1904" s="106">
        <v>100000413075</v>
      </c>
      <c r="C1904" s="56">
        <v>0</v>
      </c>
      <c r="D1904" s="56" t="s">
        <v>373</v>
      </c>
      <c r="E1904" s="59" t="s">
        <v>1332</v>
      </c>
      <c r="F1904" s="60">
        <v>23900</v>
      </c>
      <c r="G1904" s="60">
        <v>-10012.01</v>
      </c>
      <c r="H1904" s="60">
        <v>13887.99</v>
      </c>
      <c r="I1904" s="36" t="s">
        <v>293</v>
      </c>
      <c r="J1904" s="36" t="s">
        <v>312</v>
      </c>
    </row>
    <row r="1905" spans="1:10" x14ac:dyDescent="0.45">
      <c r="A1905" s="56">
        <v>71</v>
      </c>
      <c r="B1905" s="106">
        <v>100000413076</v>
      </c>
      <c r="C1905" s="56">
        <v>0</v>
      </c>
      <c r="D1905" s="56" t="s">
        <v>373</v>
      </c>
      <c r="E1905" s="59" t="s">
        <v>1332</v>
      </c>
      <c r="F1905" s="60">
        <v>23900</v>
      </c>
      <c r="G1905" s="60">
        <v>-10012.01</v>
      </c>
      <c r="H1905" s="60">
        <v>13887.99</v>
      </c>
      <c r="I1905" s="36" t="s">
        <v>293</v>
      </c>
      <c r="J1905" s="36" t="s">
        <v>312</v>
      </c>
    </row>
    <row r="1906" spans="1:10" x14ac:dyDescent="0.45">
      <c r="A1906" s="56">
        <v>72</v>
      </c>
      <c r="B1906" s="106">
        <v>100000413077</v>
      </c>
      <c r="C1906" s="56">
        <v>0</v>
      </c>
      <c r="D1906" s="56" t="s">
        <v>373</v>
      </c>
      <c r="E1906" s="59" t="s">
        <v>1332</v>
      </c>
      <c r="F1906" s="60">
        <v>23900</v>
      </c>
      <c r="G1906" s="60">
        <v>-10012.01</v>
      </c>
      <c r="H1906" s="60">
        <v>13887.99</v>
      </c>
      <c r="I1906" s="36" t="s">
        <v>293</v>
      </c>
      <c r="J1906" s="36" t="s">
        <v>312</v>
      </c>
    </row>
    <row r="1907" spans="1:10" x14ac:dyDescent="0.45">
      <c r="A1907" s="56">
        <v>73</v>
      </c>
      <c r="B1907" s="106">
        <v>100000413078</v>
      </c>
      <c r="C1907" s="56">
        <v>0</v>
      </c>
      <c r="D1907" s="56" t="s">
        <v>373</v>
      </c>
      <c r="E1907" s="59" t="s">
        <v>1332</v>
      </c>
      <c r="F1907" s="60">
        <v>23900</v>
      </c>
      <c r="G1907" s="60">
        <v>-10012.01</v>
      </c>
      <c r="H1907" s="60">
        <v>13887.99</v>
      </c>
      <c r="I1907" s="36" t="s">
        <v>293</v>
      </c>
      <c r="J1907" s="36" t="s">
        <v>312</v>
      </c>
    </row>
    <row r="1908" spans="1:10" x14ac:dyDescent="0.45">
      <c r="A1908" s="56">
        <v>74</v>
      </c>
      <c r="B1908" s="106">
        <v>100000413079</v>
      </c>
      <c r="C1908" s="56">
        <v>0</v>
      </c>
      <c r="D1908" s="56" t="s">
        <v>373</v>
      </c>
      <c r="E1908" s="59" t="s">
        <v>1332</v>
      </c>
      <c r="F1908" s="60">
        <v>23900</v>
      </c>
      <c r="G1908" s="60">
        <v>-10012.01</v>
      </c>
      <c r="H1908" s="60">
        <v>13887.99</v>
      </c>
      <c r="I1908" s="36" t="s">
        <v>293</v>
      </c>
      <c r="J1908" s="36" t="s">
        <v>312</v>
      </c>
    </row>
    <row r="1909" spans="1:10" x14ac:dyDescent="0.45">
      <c r="A1909" s="56">
        <v>75</v>
      </c>
      <c r="B1909" s="106">
        <v>100000413080</v>
      </c>
      <c r="C1909" s="56">
        <v>0</v>
      </c>
      <c r="D1909" s="56" t="s">
        <v>373</v>
      </c>
      <c r="E1909" s="59" t="s">
        <v>1332</v>
      </c>
      <c r="F1909" s="60">
        <v>23900</v>
      </c>
      <c r="G1909" s="60">
        <v>-10012.01</v>
      </c>
      <c r="H1909" s="60">
        <v>13887.99</v>
      </c>
      <c r="I1909" s="36" t="s">
        <v>293</v>
      </c>
      <c r="J1909" s="36" t="s">
        <v>312</v>
      </c>
    </row>
    <row r="1910" spans="1:10" x14ac:dyDescent="0.45">
      <c r="A1910" s="56">
        <v>76</v>
      </c>
      <c r="B1910" s="106">
        <v>100000413081</v>
      </c>
      <c r="C1910" s="56">
        <v>0</v>
      </c>
      <c r="D1910" s="56" t="s">
        <v>373</v>
      </c>
      <c r="E1910" s="59" t="s">
        <v>1332</v>
      </c>
      <c r="F1910" s="60">
        <v>23900</v>
      </c>
      <c r="G1910" s="60">
        <v>-10012.01</v>
      </c>
      <c r="H1910" s="60">
        <v>13887.99</v>
      </c>
      <c r="I1910" s="36" t="s">
        <v>293</v>
      </c>
      <c r="J1910" s="36" t="s">
        <v>312</v>
      </c>
    </row>
    <row r="1911" spans="1:10" x14ac:dyDescent="0.45">
      <c r="A1911" s="56">
        <v>77</v>
      </c>
      <c r="B1911" s="106">
        <v>100000413082</v>
      </c>
      <c r="C1911" s="56">
        <v>0</v>
      </c>
      <c r="D1911" s="56" t="s">
        <v>373</v>
      </c>
      <c r="E1911" s="59" t="s">
        <v>1332</v>
      </c>
      <c r="F1911" s="60">
        <v>23900</v>
      </c>
      <c r="G1911" s="60">
        <v>-10012.01</v>
      </c>
      <c r="H1911" s="60">
        <v>13887.99</v>
      </c>
      <c r="I1911" s="36" t="s">
        <v>293</v>
      </c>
      <c r="J1911" s="36" t="s">
        <v>312</v>
      </c>
    </row>
    <row r="1912" spans="1:10" x14ac:dyDescent="0.45">
      <c r="A1912" s="56">
        <v>78</v>
      </c>
      <c r="B1912" s="106">
        <v>100000413083</v>
      </c>
      <c r="C1912" s="56">
        <v>0</v>
      </c>
      <c r="D1912" s="56" t="s">
        <v>373</v>
      </c>
      <c r="E1912" s="59" t="s">
        <v>1332</v>
      </c>
      <c r="F1912" s="60">
        <v>23900</v>
      </c>
      <c r="G1912" s="60">
        <v>-10012.01</v>
      </c>
      <c r="H1912" s="60">
        <v>13887.99</v>
      </c>
      <c r="I1912" s="36" t="s">
        <v>293</v>
      </c>
      <c r="J1912" s="36" t="s">
        <v>312</v>
      </c>
    </row>
    <row r="1913" spans="1:10" x14ac:dyDescent="0.45">
      <c r="A1913" s="56">
        <v>79</v>
      </c>
      <c r="B1913" s="106">
        <v>100000413084</v>
      </c>
      <c r="C1913" s="56">
        <v>0</v>
      </c>
      <c r="D1913" s="56" t="s">
        <v>373</v>
      </c>
      <c r="E1913" s="59" t="s">
        <v>1332</v>
      </c>
      <c r="F1913" s="60">
        <v>23900</v>
      </c>
      <c r="G1913" s="60">
        <v>-10012.01</v>
      </c>
      <c r="H1913" s="60">
        <v>13887.99</v>
      </c>
      <c r="I1913" s="36" t="s">
        <v>293</v>
      </c>
      <c r="J1913" s="36" t="s">
        <v>312</v>
      </c>
    </row>
    <row r="1914" spans="1:10" x14ac:dyDescent="0.45">
      <c r="A1914" s="56">
        <v>80</v>
      </c>
      <c r="B1914" s="106">
        <v>100000413085</v>
      </c>
      <c r="C1914" s="56">
        <v>0</v>
      </c>
      <c r="D1914" s="56" t="s">
        <v>373</v>
      </c>
      <c r="E1914" s="59" t="s">
        <v>1332</v>
      </c>
      <c r="F1914" s="60">
        <v>23900</v>
      </c>
      <c r="G1914" s="60">
        <v>-10012.01</v>
      </c>
      <c r="H1914" s="60">
        <v>13887.99</v>
      </c>
      <c r="I1914" s="36" t="s">
        <v>293</v>
      </c>
      <c r="J1914" s="36" t="s">
        <v>312</v>
      </c>
    </row>
    <row r="1915" spans="1:10" x14ac:dyDescent="0.45">
      <c r="A1915" s="56">
        <v>81</v>
      </c>
      <c r="B1915" s="106">
        <v>100000413086</v>
      </c>
      <c r="C1915" s="56">
        <v>0</v>
      </c>
      <c r="D1915" s="56" t="s">
        <v>373</v>
      </c>
      <c r="E1915" s="59" t="s">
        <v>1332</v>
      </c>
      <c r="F1915" s="60">
        <v>23900</v>
      </c>
      <c r="G1915" s="60">
        <v>-10012.01</v>
      </c>
      <c r="H1915" s="60">
        <v>13887.99</v>
      </c>
      <c r="I1915" s="36" t="s">
        <v>293</v>
      </c>
      <c r="J1915" s="36" t="s">
        <v>312</v>
      </c>
    </row>
    <row r="1916" spans="1:10" x14ac:dyDescent="0.45">
      <c r="A1916" s="56">
        <v>82</v>
      </c>
      <c r="B1916" s="106">
        <v>100000413087</v>
      </c>
      <c r="C1916" s="56">
        <v>0</v>
      </c>
      <c r="D1916" s="56" t="s">
        <v>373</v>
      </c>
      <c r="E1916" s="59" t="s">
        <v>1332</v>
      </c>
      <c r="F1916" s="60">
        <v>23900</v>
      </c>
      <c r="G1916" s="60">
        <v>-10012.01</v>
      </c>
      <c r="H1916" s="60">
        <v>13887.99</v>
      </c>
      <c r="I1916" s="36" t="s">
        <v>293</v>
      </c>
      <c r="J1916" s="36" t="s">
        <v>312</v>
      </c>
    </row>
    <row r="1917" spans="1:10" x14ac:dyDescent="0.45">
      <c r="A1917" s="56">
        <v>83</v>
      </c>
      <c r="B1917" s="106">
        <v>100000413088</v>
      </c>
      <c r="C1917" s="56">
        <v>0</v>
      </c>
      <c r="D1917" s="56" t="s">
        <v>373</v>
      </c>
      <c r="E1917" s="59" t="s">
        <v>1332</v>
      </c>
      <c r="F1917" s="60">
        <v>23900</v>
      </c>
      <c r="G1917" s="60">
        <v>-10012.01</v>
      </c>
      <c r="H1917" s="60">
        <v>13887.99</v>
      </c>
      <c r="I1917" s="36" t="s">
        <v>293</v>
      </c>
      <c r="J1917" s="36" t="s">
        <v>312</v>
      </c>
    </row>
    <row r="1918" spans="1:10" x14ac:dyDescent="0.45">
      <c r="A1918" s="56">
        <v>84</v>
      </c>
      <c r="B1918" s="106">
        <v>100000413089</v>
      </c>
      <c r="C1918" s="56">
        <v>0</v>
      </c>
      <c r="D1918" s="56" t="s">
        <v>373</v>
      </c>
      <c r="E1918" s="59" t="s">
        <v>1332</v>
      </c>
      <c r="F1918" s="60">
        <v>23900</v>
      </c>
      <c r="G1918" s="60">
        <v>-10012.01</v>
      </c>
      <c r="H1918" s="60">
        <v>13887.99</v>
      </c>
      <c r="I1918" s="36" t="s">
        <v>293</v>
      </c>
      <c r="J1918" s="36" t="s">
        <v>312</v>
      </c>
    </row>
    <row r="1919" spans="1:10" x14ac:dyDescent="0.45">
      <c r="A1919" s="56">
        <v>85</v>
      </c>
      <c r="B1919" s="106">
        <v>100000413090</v>
      </c>
      <c r="C1919" s="56">
        <v>0</v>
      </c>
      <c r="D1919" s="56" t="s">
        <v>373</v>
      </c>
      <c r="E1919" s="59" t="s">
        <v>1332</v>
      </c>
      <c r="F1919" s="60">
        <v>23900</v>
      </c>
      <c r="G1919" s="60">
        <v>-10012.01</v>
      </c>
      <c r="H1919" s="60">
        <v>13887.99</v>
      </c>
      <c r="I1919" s="36" t="s">
        <v>293</v>
      </c>
      <c r="J1919" s="36" t="s">
        <v>312</v>
      </c>
    </row>
    <row r="1920" spans="1:10" x14ac:dyDescent="0.45">
      <c r="A1920" s="56">
        <v>86</v>
      </c>
      <c r="B1920" s="106">
        <v>100000413091</v>
      </c>
      <c r="C1920" s="56">
        <v>0</v>
      </c>
      <c r="D1920" s="56" t="s">
        <v>373</v>
      </c>
      <c r="E1920" s="59" t="s">
        <v>1332</v>
      </c>
      <c r="F1920" s="60">
        <v>23900</v>
      </c>
      <c r="G1920" s="60">
        <v>-10012.01</v>
      </c>
      <c r="H1920" s="60">
        <v>13887.99</v>
      </c>
      <c r="I1920" s="36" t="s">
        <v>293</v>
      </c>
      <c r="J1920" s="36" t="s">
        <v>312</v>
      </c>
    </row>
    <row r="1921" spans="1:10" x14ac:dyDescent="0.45">
      <c r="A1921" s="56">
        <v>87</v>
      </c>
      <c r="B1921" s="106">
        <v>100000413092</v>
      </c>
      <c r="C1921" s="56">
        <v>0</v>
      </c>
      <c r="D1921" s="56" t="s">
        <v>373</v>
      </c>
      <c r="E1921" s="59" t="s">
        <v>1332</v>
      </c>
      <c r="F1921" s="60">
        <v>23900</v>
      </c>
      <c r="G1921" s="60">
        <v>-10012.01</v>
      </c>
      <c r="H1921" s="60">
        <v>13887.99</v>
      </c>
      <c r="I1921" s="36" t="s">
        <v>293</v>
      </c>
      <c r="J1921" s="36" t="s">
        <v>312</v>
      </c>
    </row>
    <row r="1922" spans="1:10" x14ac:dyDescent="0.45">
      <c r="A1922" s="56">
        <v>88</v>
      </c>
      <c r="B1922" s="106">
        <v>100000413093</v>
      </c>
      <c r="C1922" s="56">
        <v>0</v>
      </c>
      <c r="D1922" s="56" t="s">
        <v>373</v>
      </c>
      <c r="E1922" s="59" t="s">
        <v>1332</v>
      </c>
      <c r="F1922" s="60">
        <v>23900</v>
      </c>
      <c r="G1922" s="60">
        <v>-10012.01</v>
      </c>
      <c r="H1922" s="60">
        <v>13887.99</v>
      </c>
      <c r="I1922" s="36" t="s">
        <v>293</v>
      </c>
      <c r="J1922" s="36" t="s">
        <v>312</v>
      </c>
    </row>
    <row r="1923" spans="1:10" x14ac:dyDescent="0.45">
      <c r="A1923" s="56">
        <v>89</v>
      </c>
      <c r="B1923" s="106">
        <v>100000413094</v>
      </c>
      <c r="C1923" s="56">
        <v>0</v>
      </c>
      <c r="D1923" s="56" t="s">
        <v>373</v>
      </c>
      <c r="E1923" s="59" t="s">
        <v>1332</v>
      </c>
      <c r="F1923" s="60">
        <v>23900</v>
      </c>
      <c r="G1923" s="60">
        <v>-10012.01</v>
      </c>
      <c r="H1923" s="60">
        <v>13887.99</v>
      </c>
      <c r="I1923" s="36" t="s">
        <v>293</v>
      </c>
      <c r="J1923" s="36" t="s">
        <v>312</v>
      </c>
    </row>
    <row r="1924" spans="1:10" x14ac:dyDescent="0.45">
      <c r="A1924" s="56">
        <v>90</v>
      </c>
      <c r="B1924" s="106">
        <v>100000413467</v>
      </c>
      <c r="C1924" s="56">
        <v>0</v>
      </c>
      <c r="D1924" s="56" t="s">
        <v>373</v>
      </c>
      <c r="E1924" s="59" t="s">
        <v>2159</v>
      </c>
      <c r="F1924" s="60">
        <v>7643600</v>
      </c>
      <c r="G1924" s="60">
        <v>-2684495.39</v>
      </c>
      <c r="H1924" s="60">
        <v>4959104.6100000003</v>
      </c>
      <c r="I1924" s="36" t="s">
        <v>293</v>
      </c>
      <c r="J1924" s="36" t="s">
        <v>312</v>
      </c>
    </row>
    <row r="1925" spans="1:10" x14ac:dyDescent="0.45">
      <c r="A1925" s="56">
        <v>91</v>
      </c>
      <c r="B1925" s="106">
        <v>100000413638</v>
      </c>
      <c r="C1925" s="56">
        <v>0</v>
      </c>
      <c r="D1925" s="56" t="s">
        <v>373</v>
      </c>
      <c r="E1925" s="59" t="s">
        <v>1334</v>
      </c>
      <c r="F1925" s="60">
        <v>21500</v>
      </c>
      <c r="G1925" s="60">
        <v>-7337.71</v>
      </c>
      <c r="H1925" s="60">
        <v>14162.29</v>
      </c>
      <c r="I1925" s="36" t="s">
        <v>293</v>
      </c>
      <c r="J1925" s="36" t="s">
        <v>312</v>
      </c>
    </row>
    <row r="1926" spans="1:10" x14ac:dyDescent="0.45">
      <c r="A1926" s="56">
        <v>92</v>
      </c>
      <c r="B1926" s="106">
        <v>100000413639</v>
      </c>
      <c r="C1926" s="56">
        <v>0</v>
      </c>
      <c r="D1926" s="56" t="s">
        <v>373</v>
      </c>
      <c r="E1926" s="59" t="s">
        <v>1334</v>
      </c>
      <c r="F1926" s="60">
        <v>21500</v>
      </c>
      <c r="G1926" s="60">
        <v>-7337.71</v>
      </c>
      <c r="H1926" s="60">
        <v>14162.29</v>
      </c>
      <c r="I1926" s="36" t="s">
        <v>293</v>
      </c>
      <c r="J1926" s="36" t="s">
        <v>312</v>
      </c>
    </row>
    <row r="1927" spans="1:10" x14ac:dyDescent="0.45">
      <c r="A1927" s="56">
        <v>93</v>
      </c>
      <c r="B1927" s="106">
        <v>100000413640</v>
      </c>
      <c r="C1927" s="56">
        <v>0</v>
      </c>
      <c r="D1927" s="56" t="s">
        <v>373</v>
      </c>
      <c r="E1927" s="59" t="s">
        <v>1334</v>
      </c>
      <c r="F1927" s="60">
        <v>21500</v>
      </c>
      <c r="G1927" s="60">
        <v>-7337.71</v>
      </c>
      <c r="H1927" s="60">
        <v>14162.29</v>
      </c>
      <c r="I1927" s="36" t="s">
        <v>293</v>
      </c>
      <c r="J1927" s="36" t="s">
        <v>312</v>
      </c>
    </row>
    <row r="1928" spans="1:10" x14ac:dyDescent="0.45">
      <c r="A1928" s="56">
        <v>94</v>
      </c>
      <c r="B1928" s="106">
        <v>100000413641</v>
      </c>
      <c r="C1928" s="56">
        <v>0</v>
      </c>
      <c r="D1928" s="56" t="s">
        <v>373</v>
      </c>
      <c r="E1928" s="59" t="s">
        <v>1334</v>
      </c>
      <c r="F1928" s="60">
        <v>21500</v>
      </c>
      <c r="G1928" s="60">
        <v>-7337.71</v>
      </c>
      <c r="H1928" s="60">
        <v>14162.29</v>
      </c>
      <c r="I1928" s="36" t="s">
        <v>293</v>
      </c>
      <c r="J1928" s="36" t="s">
        <v>312</v>
      </c>
    </row>
    <row r="1929" spans="1:10" x14ac:dyDescent="0.45">
      <c r="A1929" s="56">
        <v>95</v>
      </c>
      <c r="B1929" s="106">
        <v>100000413642</v>
      </c>
      <c r="C1929" s="56">
        <v>0</v>
      </c>
      <c r="D1929" s="56" t="s">
        <v>373</v>
      </c>
      <c r="E1929" s="59" t="s">
        <v>1334</v>
      </c>
      <c r="F1929" s="60">
        <v>21500</v>
      </c>
      <c r="G1929" s="60">
        <v>-7337.71</v>
      </c>
      <c r="H1929" s="60">
        <v>14162.29</v>
      </c>
      <c r="I1929" s="36" t="s">
        <v>293</v>
      </c>
      <c r="J1929" s="36" t="s">
        <v>312</v>
      </c>
    </row>
    <row r="1930" spans="1:10" x14ac:dyDescent="0.45">
      <c r="A1930" s="56">
        <v>96</v>
      </c>
      <c r="B1930" s="106">
        <v>100000413643</v>
      </c>
      <c r="C1930" s="56">
        <v>0</v>
      </c>
      <c r="D1930" s="56" t="s">
        <v>373</v>
      </c>
      <c r="E1930" s="59" t="s">
        <v>1334</v>
      </c>
      <c r="F1930" s="60">
        <v>21500</v>
      </c>
      <c r="G1930" s="60">
        <v>-7337.71</v>
      </c>
      <c r="H1930" s="60">
        <v>14162.29</v>
      </c>
      <c r="I1930" s="36" t="s">
        <v>293</v>
      </c>
      <c r="J1930" s="36" t="s">
        <v>312</v>
      </c>
    </row>
    <row r="1931" spans="1:10" x14ac:dyDescent="0.45">
      <c r="A1931" s="56">
        <v>97</v>
      </c>
      <c r="B1931" s="106">
        <v>100000413644</v>
      </c>
      <c r="C1931" s="56">
        <v>0</v>
      </c>
      <c r="D1931" s="56" t="s">
        <v>373</v>
      </c>
      <c r="E1931" s="59" t="s">
        <v>1334</v>
      </c>
      <c r="F1931" s="60">
        <v>21500</v>
      </c>
      <c r="G1931" s="60">
        <v>-7337.71</v>
      </c>
      <c r="H1931" s="60">
        <v>14162.29</v>
      </c>
      <c r="I1931" s="36" t="s">
        <v>293</v>
      </c>
      <c r="J1931" s="36" t="s">
        <v>312</v>
      </c>
    </row>
    <row r="1932" spans="1:10" x14ac:dyDescent="0.45">
      <c r="A1932" s="56">
        <v>98</v>
      </c>
      <c r="B1932" s="106">
        <v>100000413645</v>
      </c>
      <c r="C1932" s="56">
        <v>0</v>
      </c>
      <c r="D1932" s="56" t="s">
        <v>373</v>
      </c>
      <c r="E1932" s="59" t="s">
        <v>1334</v>
      </c>
      <c r="F1932" s="60">
        <v>21500</v>
      </c>
      <c r="G1932" s="60">
        <v>-7337.71</v>
      </c>
      <c r="H1932" s="60">
        <v>14162.29</v>
      </c>
      <c r="I1932" s="36" t="s">
        <v>293</v>
      </c>
      <c r="J1932" s="36" t="s">
        <v>312</v>
      </c>
    </row>
    <row r="1933" spans="1:10" x14ac:dyDescent="0.45">
      <c r="A1933" s="56">
        <v>99</v>
      </c>
      <c r="B1933" s="106">
        <v>100000413646</v>
      </c>
      <c r="C1933" s="56">
        <v>0</v>
      </c>
      <c r="D1933" s="56" t="s">
        <v>373</v>
      </c>
      <c r="E1933" s="59" t="s">
        <v>1334</v>
      </c>
      <c r="F1933" s="60">
        <v>21500</v>
      </c>
      <c r="G1933" s="60">
        <v>-7337.71</v>
      </c>
      <c r="H1933" s="60">
        <v>14162.29</v>
      </c>
      <c r="I1933" s="36" t="s">
        <v>293</v>
      </c>
      <c r="J1933" s="36" t="s">
        <v>312</v>
      </c>
    </row>
    <row r="1934" spans="1:10" x14ac:dyDescent="0.45">
      <c r="A1934" s="56">
        <v>100</v>
      </c>
      <c r="B1934" s="106">
        <v>100000413647</v>
      </c>
      <c r="C1934" s="56">
        <v>0</v>
      </c>
      <c r="D1934" s="56" t="s">
        <v>373</v>
      </c>
      <c r="E1934" s="59" t="s">
        <v>1334</v>
      </c>
      <c r="F1934" s="60">
        <v>21500</v>
      </c>
      <c r="G1934" s="60">
        <v>-7337.71</v>
      </c>
      <c r="H1934" s="60">
        <v>14162.29</v>
      </c>
      <c r="I1934" s="36" t="s">
        <v>293</v>
      </c>
      <c r="J1934" s="36" t="s">
        <v>312</v>
      </c>
    </row>
    <row r="1935" spans="1:10" x14ac:dyDescent="0.45">
      <c r="A1935" s="56">
        <v>101</v>
      </c>
      <c r="B1935" s="106">
        <v>100000413648</v>
      </c>
      <c r="C1935" s="56">
        <v>0</v>
      </c>
      <c r="D1935" s="56" t="s">
        <v>373</v>
      </c>
      <c r="E1935" s="59" t="s">
        <v>1334</v>
      </c>
      <c r="F1935" s="60">
        <v>21500</v>
      </c>
      <c r="G1935" s="60">
        <v>-7337.71</v>
      </c>
      <c r="H1935" s="60">
        <v>14162.29</v>
      </c>
      <c r="I1935" s="36" t="s">
        <v>293</v>
      </c>
      <c r="J1935" s="36" t="s">
        <v>312</v>
      </c>
    </row>
    <row r="1936" spans="1:10" x14ac:dyDescent="0.45">
      <c r="A1936" s="56">
        <v>102</v>
      </c>
      <c r="B1936" s="106">
        <v>100000413649</v>
      </c>
      <c r="C1936" s="56">
        <v>0</v>
      </c>
      <c r="D1936" s="56" t="s">
        <v>373</v>
      </c>
      <c r="E1936" s="59" t="s">
        <v>1334</v>
      </c>
      <c r="F1936" s="60">
        <v>21500</v>
      </c>
      <c r="G1936" s="60">
        <v>-7337.71</v>
      </c>
      <c r="H1936" s="60">
        <v>14162.29</v>
      </c>
      <c r="I1936" s="36" t="s">
        <v>293</v>
      </c>
      <c r="J1936" s="36" t="s">
        <v>312</v>
      </c>
    </row>
    <row r="1937" spans="1:10" x14ac:dyDescent="0.45">
      <c r="A1937" s="56">
        <v>103</v>
      </c>
      <c r="B1937" s="106">
        <v>100000413650</v>
      </c>
      <c r="C1937" s="56">
        <v>0</v>
      </c>
      <c r="D1937" s="56" t="s">
        <v>373</v>
      </c>
      <c r="E1937" s="59" t="s">
        <v>1334</v>
      </c>
      <c r="F1937" s="60">
        <v>21500</v>
      </c>
      <c r="G1937" s="60">
        <v>-7337.71</v>
      </c>
      <c r="H1937" s="60">
        <v>14162.29</v>
      </c>
      <c r="I1937" s="36" t="s">
        <v>293</v>
      </c>
      <c r="J1937" s="36" t="s">
        <v>312</v>
      </c>
    </row>
    <row r="1938" spans="1:10" x14ac:dyDescent="0.45">
      <c r="A1938" s="56">
        <v>104</v>
      </c>
      <c r="B1938" s="106">
        <v>100000413651</v>
      </c>
      <c r="C1938" s="56">
        <v>0</v>
      </c>
      <c r="D1938" s="56" t="s">
        <v>373</v>
      </c>
      <c r="E1938" s="59" t="s">
        <v>1334</v>
      </c>
      <c r="F1938" s="60">
        <v>21500</v>
      </c>
      <c r="G1938" s="60">
        <v>-7337.71</v>
      </c>
      <c r="H1938" s="60">
        <v>14162.29</v>
      </c>
      <c r="I1938" s="36" t="s">
        <v>293</v>
      </c>
      <c r="J1938" s="36" t="s">
        <v>312</v>
      </c>
    </row>
    <row r="1939" spans="1:10" x14ac:dyDescent="0.45">
      <c r="A1939" s="56">
        <v>105</v>
      </c>
      <c r="B1939" s="106">
        <v>100000413652</v>
      </c>
      <c r="C1939" s="56">
        <v>0</v>
      </c>
      <c r="D1939" s="56" t="s">
        <v>373</v>
      </c>
      <c r="E1939" s="59" t="s">
        <v>1334</v>
      </c>
      <c r="F1939" s="60">
        <v>21500</v>
      </c>
      <c r="G1939" s="60">
        <v>-7337.71</v>
      </c>
      <c r="H1939" s="60">
        <v>14162.29</v>
      </c>
      <c r="I1939" s="36" t="s">
        <v>293</v>
      </c>
      <c r="J1939" s="36" t="s">
        <v>312</v>
      </c>
    </row>
    <row r="1940" spans="1:10" x14ac:dyDescent="0.45">
      <c r="A1940" s="56">
        <v>106</v>
      </c>
      <c r="B1940" s="106">
        <v>100000413653</v>
      </c>
      <c r="C1940" s="56">
        <v>0</v>
      </c>
      <c r="D1940" s="56" t="s">
        <v>373</v>
      </c>
      <c r="E1940" s="59" t="s">
        <v>1334</v>
      </c>
      <c r="F1940" s="60">
        <v>21500</v>
      </c>
      <c r="G1940" s="60">
        <v>-7337.71</v>
      </c>
      <c r="H1940" s="60">
        <v>14162.29</v>
      </c>
      <c r="I1940" s="36" t="s">
        <v>293</v>
      </c>
      <c r="J1940" s="36" t="s">
        <v>312</v>
      </c>
    </row>
    <row r="1941" spans="1:10" x14ac:dyDescent="0.45">
      <c r="A1941" s="56">
        <v>107</v>
      </c>
      <c r="B1941" s="106">
        <v>100000413654</v>
      </c>
      <c r="C1941" s="56">
        <v>0</v>
      </c>
      <c r="D1941" s="56" t="s">
        <v>373</v>
      </c>
      <c r="E1941" s="59" t="s">
        <v>1334</v>
      </c>
      <c r="F1941" s="60">
        <v>21500</v>
      </c>
      <c r="G1941" s="60">
        <v>-7337.71</v>
      </c>
      <c r="H1941" s="60">
        <v>14162.29</v>
      </c>
      <c r="I1941" s="36" t="s">
        <v>293</v>
      </c>
      <c r="J1941" s="36" t="s">
        <v>312</v>
      </c>
    </row>
    <row r="1942" spans="1:10" x14ac:dyDescent="0.45">
      <c r="A1942" s="56">
        <v>108</v>
      </c>
      <c r="B1942" s="106">
        <v>100000413655</v>
      </c>
      <c r="C1942" s="56">
        <v>0</v>
      </c>
      <c r="D1942" s="56" t="s">
        <v>373</v>
      </c>
      <c r="E1942" s="59" t="s">
        <v>1334</v>
      </c>
      <c r="F1942" s="60">
        <v>21500</v>
      </c>
      <c r="G1942" s="60">
        <v>-7337.71</v>
      </c>
      <c r="H1942" s="60">
        <v>14162.29</v>
      </c>
      <c r="I1942" s="36" t="s">
        <v>293</v>
      </c>
      <c r="J1942" s="36" t="s">
        <v>312</v>
      </c>
    </row>
    <row r="1943" spans="1:10" x14ac:dyDescent="0.45">
      <c r="A1943" s="56">
        <v>109</v>
      </c>
      <c r="B1943" s="106">
        <v>100000413656</v>
      </c>
      <c r="C1943" s="56">
        <v>0</v>
      </c>
      <c r="D1943" s="56" t="s">
        <v>373</v>
      </c>
      <c r="E1943" s="59" t="s">
        <v>1334</v>
      </c>
      <c r="F1943" s="60">
        <v>21500</v>
      </c>
      <c r="G1943" s="60">
        <v>-7337.71</v>
      </c>
      <c r="H1943" s="60">
        <v>14162.29</v>
      </c>
      <c r="I1943" s="36" t="s">
        <v>293</v>
      </c>
      <c r="J1943" s="36" t="s">
        <v>312</v>
      </c>
    </row>
    <row r="1944" spans="1:10" x14ac:dyDescent="0.45">
      <c r="A1944" s="56">
        <v>110</v>
      </c>
      <c r="B1944" s="106">
        <v>100000413657</v>
      </c>
      <c r="C1944" s="56">
        <v>0</v>
      </c>
      <c r="D1944" s="56" t="s">
        <v>373</v>
      </c>
      <c r="E1944" s="59" t="s">
        <v>1334</v>
      </c>
      <c r="F1944" s="60">
        <v>21500</v>
      </c>
      <c r="G1944" s="60">
        <v>-7337.71</v>
      </c>
      <c r="H1944" s="60">
        <v>14162.29</v>
      </c>
      <c r="I1944" s="36" t="s">
        <v>293</v>
      </c>
      <c r="J1944" s="36" t="s">
        <v>312</v>
      </c>
    </row>
    <row r="1945" spans="1:10" x14ac:dyDescent="0.45">
      <c r="A1945" s="56">
        <v>111</v>
      </c>
      <c r="B1945" s="106">
        <v>100000413658</v>
      </c>
      <c r="C1945" s="56">
        <v>0</v>
      </c>
      <c r="D1945" s="56" t="s">
        <v>373</v>
      </c>
      <c r="E1945" s="59" t="s">
        <v>1334</v>
      </c>
      <c r="F1945" s="60">
        <v>21500</v>
      </c>
      <c r="G1945" s="60">
        <v>-7337.71</v>
      </c>
      <c r="H1945" s="60">
        <v>14162.29</v>
      </c>
      <c r="I1945" s="36" t="s">
        <v>293</v>
      </c>
      <c r="J1945" s="36" t="s">
        <v>312</v>
      </c>
    </row>
    <row r="1946" spans="1:10" x14ac:dyDescent="0.45">
      <c r="A1946" s="56">
        <v>112</v>
      </c>
      <c r="B1946" s="106">
        <v>100000413659</v>
      </c>
      <c r="C1946" s="56">
        <v>0</v>
      </c>
      <c r="D1946" s="56" t="s">
        <v>373</v>
      </c>
      <c r="E1946" s="59" t="s">
        <v>1334</v>
      </c>
      <c r="F1946" s="60">
        <v>21500</v>
      </c>
      <c r="G1946" s="60">
        <v>-7337.71</v>
      </c>
      <c r="H1946" s="60">
        <v>14162.29</v>
      </c>
      <c r="I1946" s="36" t="s">
        <v>293</v>
      </c>
      <c r="J1946" s="36" t="s">
        <v>312</v>
      </c>
    </row>
    <row r="1947" spans="1:10" x14ac:dyDescent="0.45">
      <c r="A1947" s="56">
        <v>113</v>
      </c>
      <c r="B1947" s="106">
        <v>100000413660</v>
      </c>
      <c r="C1947" s="56">
        <v>0</v>
      </c>
      <c r="D1947" s="56" t="s">
        <v>373</v>
      </c>
      <c r="E1947" s="59" t="s">
        <v>1334</v>
      </c>
      <c r="F1947" s="60">
        <v>21500</v>
      </c>
      <c r="G1947" s="60">
        <v>-7337.71</v>
      </c>
      <c r="H1947" s="60">
        <v>14162.29</v>
      </c>
      <c r="I1947" s="36" t="s">
        <v>293</v>
      </c>
      <c r="J1947" s="36" t="s">
        <v>312</v>
      </c>
    </row>
    <row r="1948" spans="1:10" x14ac:dyDescent="0.45">
      <c r="A1948" s="56">
        <v>114</v>
      </c>
      <c r="B1948" s="106">
        <v>100000413661</v>
      </c>
      <c r="C1948" s="56">
        <v>0</v>
      </c>
      <c r="D1948" s="56" t="s">
        <v>373</v>
      </c>
      <c r="E1948" s="59" t="s">
        <v>1334</v>
      </c>
      <c r="F1948" s="60">
        <v>21500</v>
      </c>
      <c r="G1948" s="60">
        <v>-7337.71</v>
      </c>
      <c r="H1948" s="60">
        <v>14162.29</v>
      </c>
      <c r="I1948" s="36" t="s">
        <v>293</v>
      </c>
      <c r="J1948" s="36" t="s">
        <v>312</v>
      </c>
    </row>
    <row r="1949" spans="1:10" x14ac:dyDescent="0.45">
      <c r="A1949" s="56">
        <v>115</v>
      </c>
      <c r="B1949" s="106">
        <v>100000413662</v>
      </c>
      <c r="C1949" s="56">
        <v>0</v>
      </c>
      <c r="D1949" s="56" t="s">
        <v>373</v>
      </c>
      <c r="E1949" s="59" t="s">
        <v>1334</v>
      </c>
      <c r="F1949" s="60">
        <v>21500</v>
      </c>
      <c r="G1949" s="60">
        <v>-7337.71</v>
      </c>
      <c r="H1949" s="60">
        <v>14162.29</v>
      </c>
      <c r="I1949" s="36" t="s">
        <v>293</v>
      </c>
      <c r="J1949" s="36" t="s">
        <v>312</v>
      </c>
    </row>
    <row r="1950" spans="1:10" x14ac:dyDescent="0.45">
      <c r="A1950" s="56">
        <v>116</v>
      </c>
      <c r="B1950" s="106">
        <v>100000413663</v>
      </c>
      <c r="C1950" s="56">
        <v>0</v>
      </c>
      <c r="D1950" s="56" t="s">
        <v>373</v>
      </c>
      <c r="E1950" s="59" t="s">
        <v>1334</v>
      </c>
      <c r="F1950" s="60">
        <v>21500</v>
      </c>
      <c r="G1950" s="60">
        <v>-7337.71</v>
      </c>
      <c r="H1950" s="60">
        <v>14162.29</v>
      </c>
      <c r="I1950" s="36" t="s">
        <v>293</v>
      </c>
      <c r="J1950" s="36" t="s">
        <v>312</v>
      </c>
    </row>
    <row r="1951" spans="1:10" x14ac:dyDescent="0.45">
      <c r="A1951" s="56">
        <v>117</v>
      </c>
      <c r="B1951" s="106">
        <v>100000413664</v>
      </c>
      <c r="C1951" s="56">
        <v>0</v>
      </c>
      <c r="D1951" s="56" t="s">
        <v>373</v>
      </c>
      <c r="E1951" s="59" t="s">
        <v>1334</v>
      </c>
      <c r="F1951" s="60">
        <v>21500</v>
      </c>
      <c r="G1951" s="60">
        <v>-7337.71</v>
      </c>
      <c r="H1951" s="60">
        <v>14162.29</v>
      </c>
      <c r="I1951" s="36" t="s">
        <v>293</v>
      </c>
      <c r="J1951" s="36" t="s">
        <v>312</v>
      </c>
    </row>
    <row r="1952" spans="1:10" x14ac:dyDescent="0.45">
      <c r="A1952" s="56">
        <v>118</v>
      </c>
      <c r="B1952" s="106">
        <v>100000413665</v>
      </c>
      <c r="C1952" s="56">
        <v>0</v>
      </c>
      <c r="D1952" s="56" t="s">
        <v>373</v>
      </c>
      <c r="E1952" s="59" t="s">
        <v>1334</v>
      </c>
      <c r="F1952" s="60">
        <v>21500</v>
      </c>
      <c r="G1952" s="60">
        <v>-7337.71</v>
      </c>
      <c r="H1952" s="60">
        <v>14162.29</v>
      </c>
      <c r="I1952" s="36" t="s">
        <v>293</v>
      </c>
      <c r="J1952" s="36" t="s">
        <v>312</v>
      </c>
    </row>
    <row r="1953" spans="1:10" x14ac:dyDescent="0.45">
      <c r="A1953" s="56">
        <v>119</v>
      </c>
      <c r="B1953" s="106">
        <v>100000413666</v>
      </c>
      <c r="C1953" s="56">
        <v>0</v>
      </c>
      <c r="D1953" s="56" t="s">
        <v>373</v>
      </c>
      <c r="E1953" s="59" t="s">
        <v>1334</v>
      </c>
      <c r="F1953" s="60">
        <v>21500</v>
      </c>
      <c r="G1953" s="60">
        <v>-7337.71</v>
      </c>
      <c r="H1953" s="60">
        <v>14162.29</v>
      </c>
      <c r="I1953" s="36" t="s">
        <v>293</v>
      </c>
      <c r="J1953" s="36" t="s">
        <v>312</v>
      </c>
    </row>
    <row r="1954" spans="1:10" x14ac:dyDescent="0.45">
      <c r="A1954" s="56">
        <v>120</v>
      </c>
      <c r="B1954" s="106">
        <v>100000413667</v>
      </c>
      <c r="C1954" s="56">
        <v>0</v>
      </c>
      <c r="D1954" s="56" t="s">
        <v>373</v>
      </c>
      <c r="E1954" s="59" t="s">
        <v>1334</v>
      </c>
      <c r="F1954" s="60">
        <v>21500</v>
      </c>
      <c r="G1954" s="60">
        <v>-7337.71</v>
      </c>
      <c r="H1954" s="60">
        <v>14162.29</v>
      </c>
      <c r="I1954" s="36" t="s">
        <v>293</v>
      </c>
      <c r="J1954" s="36" t="s">
        <v>312</v>
      </c>
    </row>
    <row r="1955" spans="1:10" x14ac:dyDescent="0.45">
      <c r="A1955" s="56">
        <v>121</v>
      </c>
      <c r="B1955" s="106">
        <v>100000413668</v>
      </c>
      <c r="C1955" s="56">
        <v>0</v>
      </c>
      <c r="D1955" s="56" t="s">
        <v>373</v>
      </c>
      <c r="E1955" s="59" t="s">
        <v>1334</v>
      </c>
      <c r="F1955" s="60">
        <v>21500</v>
      </c>
      <c r="G1955" s="60">
        <v>-7337.71</v>
      </c>
      <c r="H1955" s="60">
        <v>14162.29</v>
      </c>
      <c r="I1955" s="36" t="s">
        <v>293</v>
      </c>
      <c r="J1955" s="36" t="s">
        <v>312</v>
      </c>
    </row>
    <row r="1956" spans="1:10" x14ac:dyDescent="0.45">
      <c r="A1956" s="56">
        <v>122</v>
      </c>
      <c r="B1956" s="106">
        <v>100000413669</v>
      </c>
      <c r="C1956" s="56">
        <v>0</v>
      </c>
      <c r="D1956" s="56" t="s">
        <v>373</v>
      </c>
      <c r="E1956" s="59" t="s">
        <v>1334</v>
      </c>
      <c r="F1956" s="60">
        <v>21500</v>
      </c>
      <c r="G1956" s="60">
        <v>-7337.71</v>
      </c>
      <c r="H1956" s="60">
        <v>14162.29</v>
      </c>
      <c r="I1956" s="36" t="s">
        <v>293</v>
      </c>
      <c r="J1956" s="36" t="s">
        <v>312</v>
      </c>
    </row>
    <row r="1957" spans="1:10" x14ac:dyDescent="0.45">
      <c r="A1957" s="56">
        <v>123</v>
      </c>
      <c r="B1957" s="106">
        <v>100000413670</v>
      </c>
      <c r="C1957" s="56">
        <v>0</v>
      </c>
      <c r="D1957" s="56" t="s">
        <v>373</v>
      </c>
      <c r="E1957" s="59" t="s">
        <v>1334</v>
      </c>
      <c r="F1957" s="60">
        <v>21500</v>
      </c>
      <c r="G1957" s="60">
        <v>-7337.71</v>
      </c>
      <c r="H1957" s="60">
        <v>14162.29</v>
      </c>
      <c r="I1957" s="36" t="s">
        <v>293</v>
      </c>
      <c r="J1957" s="36" t="s">
        <v>312</v>
      </c>
    </row>
    <row r="1958" spans="1:10" x14ac:dyDescent="0.45">
      <c r="A1958" s="56">
        <v>124</v>
      </c>
      <c r="B1958" s="106">
        <v>100000413671</v>
      </c>
      <c r="C1958" s="56">
        <v>0</v>
      </c>
      <c r="D1958" s="56" t="s">
        <v>373</v>
      </c>
      <c r="E1958" s="59" t="s">
        <v>1334</v>
      </c>
      <c r="F1958" s="60">
        <v>21500</v>
      </c>
      <c r="G1958" s="60">
        <v>-7337.71</v>
      </c>
      <c r="H1958" s="60">
        <v>14162.29</v>
      </c>
      <c r="I1958" s="36" t="s">
        <v>293</v>
      </c>
      <c r="J1958" s="36" t="s">
        <v>312</v>
      </c>
    </row>
    <row r="1959" spans="1:10" x14ac:dyDescent="0.45">
      <c r="A1959" s="56">
        <v>125</v>
      </c>
      <c r="B1959" s="106">
        <v>100000413672</v>
      </c>
      <c r="C1959" s="56">
        <v>0</v>
      </c>
      <c r="D1959" s="56" t="s">
        <v>373</v>
      </c>
      <c r="E1959" s="59" t="s">
        <v>1334</v>
      </c>
      <c r="F1959" s="60">
        <v>21500</v>
      </c>
      <c r="G1959" s="60">
        <v>-7337.71</v>
      </c>
      <c r="H1959" s="60">
        <v>14162.29</v>
      </c>
      <c r="I1959" s="36" t="s">
        <v>293</v>
      </c>
      <c r="J1959" s="36" t="s">
        <v>312</v>
      </c>
    </row>
    <row r="1960" spans="1:10" x14ac:dyDescent="0.45">
      <c r="A1960" s="56">
        <v>126</v>
      </c>
      <c r="B1960" s="106">
        <v>100000413673</v>
      </c>
      <c r="C1960" s="56">
        <v>0</v>
      </c>
      <c r="D1960" s="56" t="s">
        <v>373</v>
      </c>
      <c r="E1960" s="59" t="s">
        <v>1334</v>
      </c>
      <c r="F1960" s="60">
        <v>21500</v>
      </c>
      <c r="G1960" s="60">
        <v>-7337.71</v>
      </c>
      <c r="H1960" s="60">
        <v>14162.29</v>
      </c>
      <c r="I1960" s="36" t="s">
        <v>293</v>
      </c>
      <c r="J1960" s="36" t="s">
        <v>312</v>
      </c>
    </row>
    <row r="1961" spans="1:10" x14ac:dyDescent="0.45">
      <c r="A1961" s="56">
        <v>127</v>
      </c>
      <c r="B1961" s="106">
        <v>100000413674</v>
      </c>
      <c r="C1961" s="56">
        <v>0</v>
      </c>
      <c r="D1961" s="56" t="s">
        <v>373</v>
      </c>
      <c r="E1961" s="59" t="s">
        <v>1334</v>
      </c>
      <c r="F1961" s="60">
        <v>21500</v>
      </c>
      <c r="G1961" s="60">
        <v>-7337.71</v>
      </c>
      <c r="H1961" s="60">
        <v>14162.29</v>
      </c>
      <c r="I1961" s="36" t="s">
        <v>293</v>
      </c>
      <c r="J1961" s="36" t="s">
        <v>312</v>
      </c>
    </row>
    <row r="1962" spans="1:10" x14ac:dyDescent="0.45">
      <c r="A1962" s="56">
        <v>128</v>
      </c>
      <c r="B1962" s="106">
        <v>100000413675</v>
      </c>
      <c r="C1962" s="56">
        <v>0</v>
      </c>
      <c r="D1962" s="56" t="s">
        <v>373</v>
      </c>
      <c r="E1962" s="59" t="s">
        <v>1334</v>
      </c>
      <c r="F1962" s="60">
        <v>21500</v>
      </c>
      <c r="G1962" s="60">
        <v>-7337.71</v>
      </c>
      <c r="H1962" s="60">
        <v>14162.29</v>
      </c>
      <c r="I1962" s="36" t="s">
        <v>293</v>
      </c>
      <c r="J1962" s="36" t="s">
        <v>312</v>
      </c>
    </row>
    <row r="1963" spans="1:10" x14ac:dyDescent="0.45">
      <c r="A1963" s="56">
        <v>129</v>
      </c>
      <c r="B1963" s="106">
        <v>100000413676</v>
      </c>
      <c r="C1963" s="56">
        <v>0</v>
      </c>
      <c r="D1963" s="56" t="s">
        <v>373</v>
      </c>
      <c r="E1963" s="59" t="s">
        <v>1334</v>
      </c>
      <c r="F1963" s="60">
        <v>21500</v>
      </c>
      <c r="G1963" s="60">
        <v>-7337.71</v>
      </c>
      <c r="H1963" s="60">
        <v>14162.29</v>
      </c>
      <c r="I1963" s="36" t="s">
        <v>293</v>
      </c>
      <c r="J1963" s="36" t="s">
        <v>312</v>
      </c>
    </row>
    <row r="1964" spans="1:10" x14ac:dyDescent="0.45">
      <c r="A1964" s="56">
        <v>130</v>
      </c>
      <c r="B1964" s="106">
        <v>100000413677</v>
      </c>
      <c r="C1964" s="56">
        <v>0</v>
      </c>
      <c r="D1964" s="56" t="s">
        <v>373</v>
      </c>
      <c r="E1964" s="59" t="s">
        <v>1334</v>
      </c>
      <c r="F1964" s="60">
        <v>21500</v>
      </c>
      <c r="G1964" s="60">
        <v>-7337.71</v>
      </c>
      <c r="H1964" s="60">
        <v>14162.29</v>
      </c>
      <c r="I1964" s="36" t="s">
        <v>293</v>
      </c>
      <c r="J1964" s="36" t="s">
        <v>312</v>
      </c>
    </row>
    <row r="1965" spans="1:10" x14ac:dyDescent="0.45">
      <c r="A1965" s="56">
        <v>131</v>
      </c>
      <c r="B1965" s="106">
        <v>100000413678</v>
      </c>
      <c r="C1965" s="56">
        <v>0</v>
      </c>
      <c r="D1965" s="56" t="s">
        <v>373</v>
      </c>
      <c r="E1965" s="59" t="s">
        <v>1334</v>
      </c>
      <c r="F1965" s="60">
        <v>21500</v>
      </c>
      <c r="G1965" s="60">
        <v>-7337.71</v>
      </c>
      <c r="H1965" s="60">
        <v>14162.29</v>
      </c>
      <c r="I1965" s="36" t="s">
        <v>293</v>
      </c>
      <c r="J1965" s="36" t="s">
        <v>312</v>
      </c>
    </row>
    <row r="1966" spans="1:10" x14ac:dyDescent="0.45">
      <c r="A1966" s="56">
        <v>132</v>
      </c>
      <c r="B1966" s="106">
        <v>100000413679</v>
      </c>
      <c r="C1966" s="56">
        <v>0</v>
      </c>
      <c r="D1966" s="56" t="s">
        <v>373</v>
      </c>
      <c r="E1966" s="59" t="s">
        <v>1334</v>
      </c>
      <c r="F1966" s="60">
        <v>21500</v>
      </c>
      <c r="G1966" s="60">
        <v>-7337.71</v>
      </c>
      <c r="H1966" s="60">
        <v>14162.29</v>
      </c>
      <c r="I1966" s="36" t="s">
        <v>293</v>
      </c>
      <c r="J1966" s="36" t="s">
        <v>312</v>
      </c>
    </row>
    <row r="1967" spans="1:10" x14ac:dyDescent="0.45">
      <c r="A1967" s="56">
        <v>133</v>
      </c>
      <c r="B1967" s="106">
        <v>100000413680</v>
      </c>
      <c r="C1967" s="56">
        <v>0</v>
      </c>
      <c r="D1967" s="56" t="s">
        <v>373</v>
      </c>
      <c r="E1967" s="59" t="s">
        <v>1334</v>
      </c>
      <c r="F1967" s="60">
        <v>21500</v>
      </c>
      <c r="G1967" s="60">
        <v>-7337.71</v>
      </c>
      <c r="H1967" s="60">
        <v>14162.29</v>
      </c>
      <c r="I1967" s="36" t="s">
        <v>293</v>
      </c>
      <c r="J1967" s="36" t="s">
        <v>312</v>
      </c>
    </row>
    <row r="1968" spans="1:10" x14ac:dyDescent="0.45">
      <c r="A1968" s="56">
        <v>134</v>
      </c>
      <c r="B1968" s="106">
        <v>100000413681</v>
      </c>
      <c r="C1968" s="56">
        <v>0</v>
      </c>
      <c r="D1968" s="56" t="s">
        <v>373</v>
      </c>
      <c r="E1968" s="59" t="s">
        <v>1334</v>
      </c>
      <c r="F1968" s="60">
        <v>21500</v>
      </c>
      <c r="G1968" s="60">
        <v>-7337.71</v>
      </c>
      <c r="H1968" s="60">
        <v>14162.29</v>
      </c>
      <c r="I1968" s="36" t="s">
        <v>293</v>
      </c>
      <c r="J1968" s="36" t="s">
        <v>312</v>
      </c>
    </row>
    <row r="1969" spans="1:10" x14ac:dyDescent="0.45">
      <c r="A1969" s="56">
        <v>135</v>
      </c>
      <c r="B1969" s="106">
        <v>100000413682</v>
      </c>
      <c r="C1969" s="56">
        <v>0</v>
      </c>
      <c r="D1969" s="56" t="s">
        <v>373</v>
      </c>
      <c r="E1969" s="59" t="s">
        <v>1334</v>
      </c>
      <c r="F1969" s="60">
        <v>21500</v>
      </c>
      <c r="G1969" s="60">
        <v>-7337.71</v>
      </c>
      <c r="H1969" s="60">
        <v>14162.29</v>
      </c>
      <c r="I1969" s="36" t="s">
        <v>293</v>
      </c>
      <c r="J1969" s="36" t="s">
        <v>312</v>
      </c>
    </row>
    <row r="1970" spans="1:10" x14ac:dyDescent="0.45">
      <c r="A1970" s="56">
        <v>136</v>
      </c>
      <c r="B1970" s="106">
        <v>100000413683</v>
      </c>
      <c r="C1970" s="56">
        <v>0</v>
      </c>
      <c r="D1970" s="56" t="s">
        <v>373</v>
      </c>
      <c r="E1970" s="59" t="s">
        <v>1334</v>
      </c>
      <c r="F1970" s="60">
        <v>21500</v>
      </c>
      <c r="G1970" s="60">
        <v>-7337.71</v>
      </c>
      <c r="H1970" s="60">
        <v>14162.29</v>
      </c>
      <c r="I1970" s="36" t="s">
        <v>293</v>
      </c>
      <c r="J1970" s="36" t="s">
        <v>312</v>
      </c>
    </row>
    <row r="1971" spans="1:10" x14ac:dyDescent="0.45">
      <c r="A1971" s="56">
        <v>137</v>
      </c>
      <c r="B1971" s="106">
        <v>100000413684</v>
      </c>
      <c r="C1971" s="56">
        <v>0</v>
      </c>
      <c r="D1971" s="56" t="s">
        <v>373</v>
      </c>
      <c r="E1971" s="59" t="s">
        <v>1334</v>
      </c>
      <c r="F1971" s="60">
        <v>21500</v>
      </c>
      <c r="G1971" s="60">
        <v>-7337.71</v>
      </c>
      <c r="H1971" s="60">
        <v>14162.29</v>
      </c>
      <c r="I1971" s="36" t="s">
        <v>293</v>
      </c>
      <c r="J1971" s="36" t="s">
        <v>312</v>
      </c>
    </row>
    <row r="1972" spans="1:10" x14ac:dyDescent="0.45">
      <c r="A1972" s="56">
        <v>138</v>
      </c>
      <c r="B1972" s="106">
        <v>100000413685</v>
      </c>
      <c r="C1972" s="56">
        <v>0</v>
      </c>
      <c r="D1972" s="56" t="s">
        <v>373</v>
      </c>
      <c r="E1972" s="59" t="s">
        <v>1334</v>
      </c>
      <c r="F1972" s="60">
        <v>21500</v>
      </c>
      <c r="G1972" s="60">
        <v>-7337.71</v>
      </c>
      <c r="H1972" s="60">
        <v>14162.29</v>
      </c>
      <c r="I1972" s="36" t="s">
        <v>293</v>
      </c>
      <c r="J1972" s="36" t="s">
        <v>312</v>
      </c>
    </row>
    <row r="1973" spans="1:10" x14ac:dyDescent="0.45">
      <c r="A1973" s="56">
        <v>139</v>
      </c>
      <c r="B1973" s="106">
        <v>100000413686</v>
      </c>
      <c r="C1973" s="56">
        <v>0</v>
      </c>
      <c r="D1973" s="56" t="s">
        <v>373</v>
      </c>
      <c r="E1973" s="59" t="s">
        <v>1334</v>
      </c>
      <c r="F1973" s="60">
        <v>21500</v>
      </c>
      <c r="G1973" s="60">
        <v>-7337.71</v>
      </c>
      <c r="H1973" s="60">
        <v>14162.29</v>
      </c>
      <c r="I1973" s="36" t="s">
        <v>293</v>
      </c>
      <c r="J1973" s="36" t="s">
        <v>312</v>
      </c>
    </row>
    <row r="1974" spans="1:10" x14ac:dyDescent="0.45">
      <c r="A1974" s="56">
        <v>140</v>
      </c>
      <c r="B1974" s="106">
        <v>100000413687</v>
      </c>
      <c r="C1974" s="56">
        <v>0</v>
      </c>
      <c r="D1974" s="56" t="s">
        <v>373</v>
      </c>
      <c r="E1974" s="59" t="s">
        <v>1334</v>
      </c>
      <c r="F1974" s="60">
        <v>21500</v>
      </c>
      <c r="G1974" s="60">
        <v>-7337.71</v>
      </c>
      <c r="H1974" s="60">
        <v>14162.29</v>
      </c>
      <c r="I1974" s="36" t="s">
        <v>293</v>
      </c>
      <c r="J1974" s="36" t="s">
        <v>312</v>
      </c>
    </row>
    <row r="1975" spans="1:10" x14ac:dyDescent="0.45">
      <c r="A1975" s="56">
        <v>141</v>
      </c>
      <c r="B1975" s="106">
        <v>100000413688</v>
      </c>
      <c r="C1975" s="56">
        <v>0</v>
      </c>
      <c r="D1975" s="56" t="s">
        <v>373</v>
      </c>
      <c r="E1975" s="59" t="s">
        <v>1334</v>
      </c>
      <c r="F1975" s="60">
        <v>21500</v>
      </c>
      <c r="G1975" s="60">
        <v>-7337.71</v>
      </c>
      <c r="H1975" s="60">
        <v>14162.29</v>
      </c>
      <c r="I1975" s="36" t="s">
        <v>293</v>
      </c>
      <c r="J1975" s="36" t="s">
        <v>312</v>
      </c>
    </row>
    <row r="1976" spans="1:10" x14ac:dyDescent="0.45">
      <c r="A1976" s="56">
        <v>142</v>
      </c>
      <c r="B1976" s="106">
        <v>100000413689</v>
      </c>
      <c r="C1976" s="56">
        <v>0</v>
      </c>
      <c r="D1976" s="56" t="s">
        <v>373</v>
      </c>
      <c r="E1976" s="59" t="s">
        <v>1334</v>
      </c>
      <c r="F1976" s="60">
        <v>21500</v>
      </c>
      <c r="G1976" s="60">
        <v>-7337.71</v>
      </c>
      <c r="H1976" s="60">
        <v>14162.29</v>
      </c>
      <c r="I1976" s="36" t="s">
        <v>293</v>
      </c>
      <c r="J1976" s="36" t="s">
        <v>312</v>
      </c>
    </row>
    <row r="1977" spans="1:10" x14ac:dyDescent="0.45">
      <c r="A1977" s="56">
        <v>143</v>
      </c>
      <c r="B1977" s="106">
        <v>100000413690</v>
      </c>
      <c r="C1977" s="56">
        <v>0</v>
      </c>
      <c r="D1977" s="56" t="s">
        <v>373</v>
      </c>
      <c r="E1977" s="59" t="s">
        <v>1334</v>
      </c>
      <c r="F1977" s="60">
        <v>21500</v>
      </c>
      <c r="G1977" s="60">
        <v>-7337.71</v>
      </c>
      <c r="H1977" s="60">
        <v>14162.29</v>
      </c>
      <c r="I1977" s="36" t="s">
        <v>293</v>
      </c>
      <c r="J1977" s="36" t="s">
        <v>312</v>
      </c>
    </row>
    <row r="1978" spans="1:10" x14ac:dyDescent="0.45">
      <c r="A1978" s="56">
        <v>144</v>
      </c>
      <c r="B1978" s="106">
        <v>100000413691</v>
      </c>
      <c r="C1978" s="56">
        <v>0</v>
      </c>
      <c r="D1978" s="56" t="s">
        <v>373</v>
      </c>
      <c r="E1978" s="59" t="s">
        <v>1334</v>
      </c>
      <c r="F1978" s="60">
        <v>21500</v>
      </c>
      <c r="G1978" s="60">
        <v>-7337.71</v>
      </c>
      <c r="H1978" s="60">
        <v>14162.29</v>
      </c>
      <c r="I1978" s="36" t="s">
        <v>293</v>
      </c>
      <c r="J1978" s="36" t="s">
        <v>312</v>
      </c>
    </row>
    <row r="1979" spans="1:10" x14ac:dyDescent="0.45">
      <c r="A1979" s="56">
        <v>145</v>
      </c>
      <c r="B1979" s="106">
        <v>100000413692</v>
      </c>
      <c r="C1979" s="56">
        <v>0</v>
      </c>
      <c r="D1979" s="56" t="s">
        <v>373</v>
      </c>
      <c r="E1979" s="59" t="s">
        <v>1334</v>
      </c>
      <c r="F1979" s="60">
        <v>21500</v>
      </c>
      <c r="G1979" s="60">
        <v>-7337.71</v>
      </c>
      <c r="H1979" s="60">
        <v>14162.29</v>
      </c>
      <c r="I1979" s="36" t="s">
        <v>293</v>
      </c>
      <c r="J1979" s="36" t="s">
        <v>312</v>
      </c>
    </row>
    <row r="1980" spans="1:10" x14ac:dyDescent="0.45">
      <c r="A1980" s="56">
        <v>146</v>
      </c>
      <c r="B1980" s="106">
        <v>100000413693</v>
      </c>
      <c r="C1980" s="56">
        <v>0</v>
      </c>
      <c r="D1980" s="56" t="s">
        <v>373</v>
      </c>
      <c r="E1980" s="59" t="s">
        <v>1334</v>
      </c>
      <c r="F1980" s="60">
        <v>21500</v>
      </c>
      <c r="G1980" s="60">
        <v>-7337.71</v>
      </c>
      <c r="H1980" s="60">
        <v>14162.29</v>
      </c>
      <c r="I1980" s="36" t="s">
        <v>293</v>
      </c>
      <c r="J1980" s="36" t="s">
        <v>312</v>
      </c>
    </row>
    <row r="1981" spans="1:10" x14ac:dyDescent="0.45">
      <c r="A1981" s="56">
        <v>147</v>
      </c>
      <c r="B1981" s="106">
        <v>100000413694</v>
      </c>
      <c r="C1981" s="56">
        <v>0</v>
      </c>
      <c r="D1981" s="56" t="s">
        <v>373</v>
      </c>
      <c r="E1981" s="59" t="s">
        <v>1334</v>
      </c>
      <c r="F1981" s="60">
        <v>21500</v>
      </c>
      <c r="G1981" s="60">
        <v>-7337.71</v>
      </c>
      <c r="H1981" s="60">
        <v>14162.29</v>
      </c>
      <c r="I1981" s="36" t="s">
        <v>293</v>
      </c>
      <c r="J1981" s="36" t="s">
        <v>312</v>
      </c>
    </row>
    <row r="1982" spans="1:10" x14ac:dyDescent="0.45">
      <c r="A1982" s="56">
        <v>148</v>
      </c>
      <c r="B1982" s="106">
        <v>100000413695</v>
      </c>
      <c r="C1982" s="56">
        <v>0</v>
      </c>
      <c r="D1982" s="56" t="s">
        <v>373</v>
      </c>
      <c r="E1982" s="59" t="s">
        <v>1334</v>
      </c>
      <c r="F1982" s="60">
        <v>21500</v>
      </c>
      <c r="G1982" s="60">
        <v>-7337.71</v>
      </c>
      <c r="H1982" s="60">
        <v>14162.29</v>
      </c>
      <c r="I1982" s="36" t="s">
        <v>293</v>
      </c>
      <c r="J1982" s="36" t="s">
        <v>312</v>
      </c>
    </row>
    <row r="1983" spans="1:10" x14ac:dyDescent="0.45">
      <c r="A1983" s="56">
        <v>149</v>
      </c>
      <c r="B1983" s="106">
        <v>100000413696</v>
      </c>
      <c r="C1983" s="56">
        <v>0</v>
      </c>
      <c r="D1983" s="56" t="s">
        <v>373</v>
      </c>
      <c r="E1983" s="59" t="s">
        <v>1334</v>
      </c>
      <c r="F1983" s="60">
        <v>21500</v>
      </c>
      <c r="G1983" s="60">
        <v>-7337.71</v>
      </c>
      <c r="H1983" s="60">
        <v>14162.29</v>
      </c>
      <c r="I1983" s="36" t="s">
        <v>293</v>
      </c>
      <c r="J1983" s="36" t="s">
        <v>312</v>
      </c>
    </row>
    <row r="1984" spans="1:10" x14ac:dyDescent="0.45">
      <c r="A1984" s="56">
        <v>150</v>
      </c>
      <c r="B1984" s="106">
        <v>100000413697</v>
      </c>
      <c r="C1984" s="56">
        <v>0</v>
      </c>
      <c r="D1984" s="56" t="s">
        <v>373</v>
      </c>
      <c r="E1984" s="59" t="s">
        <v>1334</v>
      </c>
      <c r="F1984" s="60">
        <v>21500</v>
      </c>
      <c r="G1984" s="60">
        <v>-7337.71</v>
      </c>
      <c r="H1984" s="60">
        <v>14162.29</v>
      </c>
      <c r="I1984" s="36" t="s">
        <v>293</v>
      </c>
      <c r="J1984" s="36" t="s">
        <v>312</v>
      </c>
    </row>
    <row r="1985" spans="1:10" x14ac:dyDescent="0.45">
      <c r="A1985" s="56">
        <v>151</v>
      </c>
      <c r="B1985" s="106">
        <v>100000413698</v>
      </c>
      <c r="C1985" s="56">
        <v>0</v>
      </c>
      <c r="D1985" s="56" t="s">
        <v>373</v>
      </c>
      <c r="E1985" s="59" t="s">
        <v>1334</v>
      </c>
      <c r="F1985" s="60">
        <v>21500</v>
      </c>
      <c r="G1985" s="60">
        <v>-7337.71</v>
      </c>
      <c r="H1985" s="60">
        <v>14162.29</v>
      </c>
      <c r="I1985" s="36" t="s">
        <v>293</v>
      </c>
      <c r="J1985" s="36" t="s">
        <v>312</v>
      </c>
    </row>
    <row r="1986" spans="1:10" x14ac:dyDescent="0.45">
      <c r="A1986" s="56">
        <v>152</v>
      </c>
      <c r="B1986" s="106">
        <v>100000413699</v>
      </c>
      <c r="C1986" s="56">
        <v>0</v>
      </c>
      <c r="D1986" s="56" t="s">
        <v>373</v>
      </c>
      <c r="E1986" s="59" t="s">
        <v>1334</v>
      </c>
      <c r="F1986" s="60">
        <v>21500</v>
      </c>
      <c r="G1986" s="60">
        <v>-7337.71</v>
      </c>
      <c r="H1986" s="60">
        <v>14162.29</v>
      </c>
      <c r="I1986" s="36" t="s">
        <v>293</v>
      </c>
      <c r="J1986" s="36" t="s">
        <v>312</v>
      </c>
    </row>
    <row r="1987" spans="1:10" x14ac:dyDescent="0.45">
      <c r="A1987" s="56">
        <v>153</v>
      </c>
      <c r="B1987" s="106">
        <v>100000413700</v>
      </c>
      <c r="C1987" s="56">
        <v>0</v>
      </c>
      <c r="D1987" s="56" t="s">
        <v>373</v>
      </c>
      <c r="E1987" s="59" t="s">
        <v>1334</v>
      </c>
      <c r="F1987" s="60">
        <v>21500</v>
      </c>
      <c r="G1987" s="60">
        <v>-7337.71</v>
      </c>
      <c r="H1987" s="60">
        <v>14162.29</v>
      </c>
      <c r="I1987" s="36" t="s">
        <v>293</v>
      </c>
      <c r="J1987" s="36" t="s">
        <v>312</v>
      </c>
    </row>
    <row r="1988" spans="1:10" x14ac:dyDescent="0.45">
      <c r="A1988" s="56">
        <v>154</v>
      </c>
      <c r="B1988" s="106">
        <v>100000413701</v>
      </c>
      <c r="C1988" s="56">
        <v>0</v>
      </c>
      <c r="D1988" s="56" t="s">
        <v>373</v>
      </c>
      <c r="E1988" s="59" t="s">
        <v>1334</v>
      </c>
      <c r="F1988" s="60">
        <v>21500</v>
      </c>
      <c r="G1988" s="60">
        <v>-7337.71</v>
      </c>
      <c r="H1988" s="60">
        <v>14162.29</v>
      </c>
      <c r="I1988" s="36" t="s">
        <v>293</v>
      </c>
      <c r="J1988" s="36" t="s">
        <v>312</v>
      </c>
    </row>
    <row r="1989" spans="1:10" x14ac:dyDescent="0.45">
      <c r="A1989" s="56">
        <v>155</v>
      </c>
      <c r="B1989" s="106">
        <v>100000413702</v>
      </c>
      <c r="C1989" s="56">
        <v>0</v>
      </c>
      <c r="D1989" s="56" t="s">
        <v>373</v>
      </c>
      <c r="E1989" s="59" t="s">
        <v>1334</v>
      </c>
      <c r="F1989" s="60">
        <v>21500</v>
      </c>
      <c r="G1989" s="60">
        <v>-7337.71</v>
      </c>
      <c r="H1989" s="60">
        <v>14162.29</v>
      </c>
      <c r="I1989" s="36" t="s">
        <v>293</v>
      </c>
      <c r="J1989" s="36" t="s">
        <v>312</v>
      </c>
    </row>
    <row r="1990" spans="1:10" x14ac:dyDescent="0.45">
      <c r="A1990" s="56">
        <v>156</v>
      </c>
      <c r="B1990" s="106">
        <v>100000413703</v>
      </c>
      <c r="C1990" s="56">
        <v>0</v>
      </c>
      <c r="D1990" s="56" t="s">
        <v>373</v>
      </c>
      <c r="E1990" s="59" t="s">
        <v>1334</v>
      </c>
      <c r="F1990" s="60">
        <v>21500</v>
      </c>
      <c r="G1990" s="60">
        <v>-7337.71</v>
      </c>
      <c r="H1990" s="60">
        <v>14162.29</v>
      </c>
      <c r="I1990" s="36" t="s">
        <v>293</v>
      </c>
      <c r="J1990" s="36" t="s">
        <v>312</v>
      </c>
    </row>
    <row r="1991" spans="1:10" x14ac:dyDescent="0.45">
      <c r="A1991" s="56">
        <v>157</v>
      </c>
      <c r="B1991" s="106">
        <v>100000413704</v>
      </c>
      <c r="C1991" s="56">
        <v>0</v>
      </c>
      <c r="D1991" s="56" t="s">
        <v>373</v>
      </c>
      <c r="E1991" s="59" t="s">
        <v>1334</v>
      </c>
      <c r="F1991" s="60">
        <v>21500</v>
      </c>
      <c r="G1991" s="60">
        <v>-7337.71</v>
      </c>
      <c r="H1991" s="60">
        <v>14162.29</v>
      </c>
      <c r="I1991" s="36" t="s">
        <v>293</v>
      </c>
      <c r="J1991" s="36" t="s">
        <v>312</v>
      </c>
    </row>
    <row r="1992" spans="1:10" x14ac:dyDescent="0.45">
      <c r="A1992" s="56">
        <v>158</v>
      </c>
      <c r="B1992" s="106">
        <v>100000413705</v>
      </c>
      <c r="C1992" s="56">
        <v>0</v>
      </c>
      <c r="D1992" s="56" t="s">
        <v>373</v>
      </c>
      <c r="E1992" s="59" t="s">
        <v>1334</v>
      </c>
      <c r="F1992" s="60">
        <v>21500</v>
      </c>
      <c r="G1992" s="60">
        <v>-7337.71</v>
      </c>
      <c r="H1992" s="60">
        <v>14162.29</v>
      </c>
      <c r="I1992" s="36" t="s">
        <v>293</v>
      </c>
      <c r="J1992" s="36" t="s">
        <v>312</v>
      </c>
    </row>
    <row r="1993" spans="1:10" x14ac:dyDescent="0.45">
      <c r="A1993" s="56">
        <v>159</v>
      </c>
      <c r="B1993" s="106">
        <v>100000413706</v>
      </c>
      <c r="C1993" s="56">
        <v>0</v>
      </c>
      <c r="D1993" s="56" t="s">
        <v>373</v>
      </c>
      <c r="E1993" s="59" t="s">
        <v>1334</v>
      </c>
      <c r="F1993" s="60">
        <v>21500</v>
      </c>
      <c r="G1993" s="60">
        <v>-7337.71</v>
      </c>
      <c r="H1993" s="60">
        <v>14162.29</v>
      </c>
      <c r="I1993" s="36" t="s">
        <v>293</v>
      </c>
      <c r="J1993" s="36" t="s">
        <v>312</v>
      </c>
    </row>
    <row r="1994" spans="1:10" x14ac:dyDescent="0.45">
      <c r="A1994" s="56">
        <v>160</v>
      </c>
      <c r="B1994" s="106">
        <v>100000468704</v>
      </c>
      <c r="C1994" s="56">
        <v>0</v>
      </c>
      <c r="D1994" s="56" t="s">
        <v>333</v>
      </c>
      <c r="E1994" s="59" t="s">
        <v>1335</v>
      </c>
      <c r="F1994" s="60">
        <v>1459500</v>
      </c>
      <c r="G1994" s="60">
        <v>-377834.89</v>
      </c>
      <c r="H1994" s="60">
        <v>1081665.1100000001</v>
      </c>
      <c r="I1994" s="36" t="s">
        <v>293</v>
      </c>
      <c r="J1994" s="36" t="s">
        <v>312</v>
      </c>
    </row>
    <row r="1995" spans="1:10" x14ac:dyDescent="0.45">
      <c r="A1995" s="56">
        <v>161</v>
      </c>
      <c r="B1995" s="106">
        <v>100000470074</v>
      </c>
      <c r="C1995" s="56">
        <v>0</v>
      </c>
      <c r="D1995" s="56" t="s">
        <v>333</v>
      </c>
      <c r="E1995" s="59" t="s">
        <v>1336</v>
      </c>
      <c r="F1995" s="60">
        <v>43290</v>
      </c>
      <c r="G1995" s="60">
        <v>-6652.41</v>
      </c>
      <c r="H1995" s="60">
        <v>36637.589999999997</v>
      </c>
      <c r="I1995" s="36" t="s">
        <v>293</v>
      </c>
      <c r="J1995" s="36" t="s">
        <v>312</v>
      </c>
    </row>
    <row r="1996" spans="1:10" x14ac:dyDescent="0.45">
      <c r="A1996" s="56">
        <v>162</v>
      </c>
      <c r="B1996" s="106">
        <v>100000470075</v>
      </c>
      <c r="C1996" s="56">
        <v>0</v>
      </c>
      <c r="D1996" s="56" t="s">
        <v>333</v>
      </c>
      <c r="E1996" s="59" t="s">
        <v>1336</v>
      </c>
      <c r="F1996" s="60">
        <v>43290</v>
      </c>
      <c r="G1996" s="60">
        <v>-6652.41</v>
      </c>
      <c r="H1996" s="60">
        <v>36637.589999999997</v>
      </c>
      <c r="I1996" s="36" t="s">
        <v>293</v>
      </c>
      <c r="J1996" s="36" t="s">
        <v>312</v>
      </c>
    </row>
    <row r="1997" spans="1:10" x14ac:dyDescent="0.45">
      <c r="A1997" s="56">
        <v>163</v>
      </c>
      <c r="B1997" s="106">
        <v>100000510438</v>
      </c>
      <c r="C1997" s="56">
        <v>0</v>
      </c>
      <c r="D1997" s="56" t="s">
        <v>130</v>
      </c>
      <c r="E1997" s="59" t="s">
        <v>2160</v>
      </c>
      <c r="F1997" s="60">
        <v>2444765.6</v>
      </c>
      <c r="G1997" s="60">
        <v>-824789.6</v>
      </c>
      <c r="H1997" s="60">
        <v>1619976</v>
      </c>
      <c r="I1997" s="36" t="s">
        <v>293</v>
      </c>
      <c r="J1997" s="36" t="s">
        <v>312</v>
      </c>
    </row>
    <row r="1998" spans="1:10" x14ac:dyDescent="0.45">
      <c r="A1998" s="56">
        <v>164</v>
      </c>
      <c r="B1998" s="106">
        <v>100000510613</v>
      </c>
      <c r="C1998" s="56">
        <v>0</v>
      </c>
      <c r="D1998" s="56" t="s">
        <v>130</v>
      </c>
      <c r="E1998" s="59" t="s">
        <v>2161</v>
      </c>
      <c r="F1998" s="60">
        <v>556728.80000000005</v>
      </c>
      <c r="G1998" s="60">
        <v>-188769.03</v>
      </c>
      <c r="H1998" s="60">
        <v>367959.77</v>
      </c>
      <c r="I1998" s="36" t="s">
        <v>293</v>
      </c>
      <c r="J1998" s="36" t="s">
        <v>312</v>
      </c>
    </row>
    <row r="1999" spans="1:10" x14ac:dyDescent="0.45">
      <c r="A1999" s="56">
        <v>165</v>
      </c>
      <c r="B1999" s="106">
        <v>100000530566</v>
      </c>
      <c r="C1999" s="56">
        <v>0</v>
      </c>
      <c r="D1999" s="56" t="s">
        <v>132</v>
      </c>
      <c r="E1999" s="59" t="s">
        <v>2162</v>
      </c>
      <c r="F1999" s="60">
        <v>435590.43</v>
      </c>
      <c r="G1999" s="60">
        <v>-105707.51</v>
      </c>
      <c r="H1999" s="60">
        <v>329882.92</v>
      </c>
      <c r="I1999" s="36" t="s">
        <v>293</v>
      </c>
      <c r="J1999" s="36" t="s">
        <v>312</v>
      </c>
    </row>
    <row r="2000" spans="1:10" x14ac:dyDescent="0.45">
      <c r="A2000" s="56">
        <v>166</v>
      </c>
      <c r="B2000" s="106">
        <v>100000537300</v>
      </c>
      <c r="C2000" s="56">
        <v>0</v>
      </c>
      <c r="D2000" s="56" t="s">
        <v>132</v>
      </c>
      <c r="E2000" s="59" t="s">
        <v>260</v>
      </c>
      <c r="F2000" s="60">
        <v>21500</v>
      </c>
      <c r="G2000" s="60">
        <v>-4252.63</v>
      </c>
      <c r="H2000" s="60">
        <v>17247.37</v>
      </c>
      <c r="I2000" s="36" t="s">
        <v>293</v>
      </c>
      <c r="J2000" s="36" t="s">
        <v>312</v>
      </c>
    </row>
    <row r="2001" spans="1:10" x14ac:dyDescent="0.45">
      <c r="A2001" s="56">
        <v>167</v>
      </c>
      <c r="B2001" s="106">
        <v>100000537301</v>
      </c>
      <c r="C2001" s="56">
        <v>0</v>
      </c>
      <c r="D2001" s="56" t="s">
        <v>132</v>
      </c>
      <c r="E2001" s="59" t="s">
        <v>260</v>
      </c>
      <c r="F2001" s="60">
        <v>21500</v>
      </c>
      <c r="G2001" s="60">
        <v>-4252.63</v>
      </c>
      <c r="H2001" s="60">
        <v>17247.37</v>
      </c>
      <c r="I2001" s="36" t="s">
        <v>293</v>
      </c>
      <c r="J2001" s="36" t="s">
        <v>312</v>
      </c>
    </row>
    <row r="2002" spans="1:10" x14ac:dyDescent="0.45">
      <c r="A2002" s="56">
        <v>168</v>
      </c>
      <c r="B2002" s="106">
        <v>100000537302</v>
      </c>
      <c r="C2002" s="56">
        <v>0</v>
      </c>
      <c r="D2002" s="56" t="s">
        <v>132</v>
      </c>
      <c r="E2002" s="59" t="s">
        <v>260</v>
      </c>
      <c r="F2002" s="60">
        <v>21500</v>
      </c>
      <c r="G2002" s="60">
        <v>-4252.63</v>
      </c>
      <c r="H2002" s="60">
        <v>17247.37</v>
      </c>
      <c r="I2002" s="36" t="s">
        <v>293</v>
      </c>
      <c r="J2002" s="36" t="s">
        <v>312</v>
      </c>
    </row>
    <row r="2003" spans="1:10" x14ac:dyDescent="0.45">
      <c r="A2003" s="56">
        <v>169</v>
      </c>
      <c r="B2003" s="106">
        <v>100000537303</v>
      </c>
      <c r="C2003" s="56">
        <v>0</v>
      </c>
      <c r="D2003" s="56" t="s">
        <v>132</v>
      </c>
      <c r="E2003" s="59" t="s">
        <v>260</v>
      </c>
      <c r="F2003" s="60">
        <v>21500</v>
      </c>
      <c r="G2003" s="60">
        <v>-4252.63</v>
      </c>
      <c r="H2003" s="60">
        <v>17247.37</v>
      </c>
      <c r="I2003" s="36" t="s">
        <v>293</v>
      </c>
      <c r="J2003" s="36" t="s">
        <v>312</v>
      </c>
    </row>
    <row r="2004" spans="1:10" x14ac:dyDescent="0.45">
      <c r="A2004" s="56">
        <v>170</v>
      </c>
      <c r="B2004" s="106">
        <v>100000537305</v>
      </c>
      <c r="C2004" s="56">
        <v>0</v>
      </c>
      <c r="D2004" s="56" t="s">
        <v>132</v>
      </c>
      <c r="E2004" s="59" t="s">
        <v>260</v>
      </c>
      <c r="F2004" s="60">
        <v>21500</v>
      </c>
      <c r="G2004" s="60">
        <v>-4252.63</v>
      </c>
      <c r="H2004" s="60">
        <v>17247.37</v>
      </c>
      <c r="I2004" s="36" t="s">
        <v>293</v>
      </c>
      <c r="J2004" s="36" t="s">
        <v>312</v>
      </c>
    </row>
    <row r="2005" spans="1:10" x14ac:dyDescent="0.45">
      <c r="A2005" s="56">
        <v>171</v>
      </c>
      <c r="B2005" s="106">
        <v>100000537306</v>
      </c>
      <c r="C2005" s="56">
        <v>0</v>
      </c>
      <c r="D2005" s="56" t="s">
        <v>132</v>
      </c>
      <c r="E2005" s="59" t="s">
        <v>260</v>
      </c>
      <c r="F2005" s="60">
        <v>21500</v>
      </c>
      <c r="G2005" s="60">
        <v>-4252.63</v>
      </c>
      <c r="H2005" s="60">
        <v>17247.37</v>
      </c>
      <c r="I2005" s="36" t="s">
        <v>293</v>
      </c>
      <c r="J2005" s="36" t="s">
        <v>312</v>
      </c>
    </row>
    <row r="2006" spans="1:10" x14ac:dyDescent="0.45">
      <c r="A2006" s="56">
        <v>172</v>
      </c>
      <c r="B2006" s="106">
        <v>100000537307</v>
      </c>
      <c r="C2006" s="56">
        <v>0</v>
      </c>
      <c r="D2006" s="56" t="s">
        <v>132</v>
      </c>
      <c r="E2006" s="59" t="s">
        <v>260</v>
      </c>
      <c r="F2006" s="60">
        <v>21500</v>
      </c>
      <c r="G2006" s="60">
        <v>-4252.63</v>
      </c>
      <c r="H2006" s="60">
        <v>17247.37</v>
      </c>
      <c r="I2006" s="36" t="s">
        <v>293</v>
      </c>
      <c r="J2006" s="36" t="s">
        <v>312</v>
      </c>
    </row>
    <row r="2007" spans="1:10" x14ac:dyDescent="0.45">
      <c r="A2007" s="56">
        <v>173</v>
      </c>
      <c r="B2007" s="106">
        <v>100000537308</v>
      </c>
      <c r="C2007" s="56">
        <v>0</v>
      </c>
      <c r="D2007" s="56" t="s">
        <v>132</v>
      </c>
      <c r="E2007" s="59" t="s">
        <v>260</v>
      </c>
      <c r="F2007" s="60">
        <v>21500</v>
      </c>
      <c r="G2007" s="60">
        <v>-4252.63</v>
      </c>
      <c r="H2007" s="60">
        <v>17247.37</v>
      </c>
      <c r="I2007" s="36" t="s">
        <v>293</v>
      </c>
      <c r="J2007" s="36" t="s">
        <v>312</v>
      </c>
    </row>
    <row r="2008" spans="1:10" x14ac:dyDescent="0.45">
      <c r="A2008" s="56">
        <v>174</v>
      </c>
      <c r="B2008" s="106">
        <v>100000537309</v>
      </c>
      <c r="C2008" s="56">
        <v>0</v>
      </c>
      <c r="D2008" s="56" t="s">
        <v>132</v>
      </c>
      <c r="E2008" s="59" t="s">
        <v>260</v>
      </c>
      <c r="F2008" s="60">
        <v>21500</v>
      </c>
      <c r="G2008" s="60">
        <v>-4252.63</v>
      </c>
      <c r="H2008" s="60">
        <v>17247.37</v>
      </c>
      <c r="I2008" s="36" t="s">
        <v>293</v>
      </c>
      <c r="J2008" s="36" t="s">
        <v>312</v>
      </c>
    </row>
    <row r="2009" spans="1:10" x14ac:dyDescent="0.45">
      <c r="A2009" s="56">
        <v>175</v>
      </c>
      <c r="B2009" s="106">
        <v>100000537310</v>
      </c>
      <c r="C2009" s="56">
        <v>0</v>
      </c>
      <c r="D2009" s="56" t="s">
        <v>132</v>
      </c>
      <c r="E2009" s="59" t="s">
        <v>260</v>
      </c>
      <c r="F2009" s="60">
        <v>21500</v>
      </c>
      <c r="G2009" s="60">
        <v>-4252.63</v>
      </c>
      <c r="H2009" s="60">
        <v>17247.37</v>
      </c>
      <c r="I2009" s="36" t="s">
        <v>293</v>
      </c>
      <c r="J2009" s="36" t="s">
        <v>312</v>
      </c>
    </row>
    <row r="2010" spans="1:10" x14ac:dyDescent="0.45">
      <c r="A2010" s="56">
        <v>176</v>
      </c>
      <c r="B2010" s="106">
        <v>100000537311</v>
      </c>
      <c r="C2010" s="56">
        <v>0</v>
      </c>
      <c r="D2010" s="56" t="s">
        <v>132</v>
      </c>
      <c r="E2010" s="59" t="s">
        <v>260</v>
      </c>
      <c r="F2010" s="60">
        <v>21500</v>
      </c>
      <c r="G2010" s="60">
        <v>-4252.63</v>
      </c>
      <c r="H2010" s="60">
        <v>17247.37</v>
      </c>
      <c r="I2010" s="36" t="s">
        <v>293</v>
      </c>
      <c r="J2010" s="36" t="s">
        <v>312</v>
      </c>
    </row>
    <row r="2011" spans="1:10" x14ac:dyDescent="0.45">
      <c r="A2011" s="56">
        <v>177</v>
      </c>
      <c r="B2011" s="106">
        <v>100000537312</v>
      </c>
      <c r="C2011" s="56">
        <v>0</v>
      </c>
      <c r="D2011" s="56" t="s">
        <v>132</v>
      </c>
      <c r="E2011" s="59" t="s">
        <v>260</v>
      </c>
      <c r="F2011" s="60">
        <v>21500</v>
      </c>
      <c r="G2011" s="60">
        <v>-4252.63</v>
      </c>
      <c r="H2011" s="60">
        <v>17247.37</v>
      </c>
      <c r="I2011" s="36" t="s">
        <v>293</v>
      </c>
      <c r="J2011" s="36" t="s">
        <v>312</v>
      </c>
    </row>
    <row r="2012" spans="1:10" x14ac:dyDescent="0.45">
      <c r="A2012" s="56">
        <v>178</v>
      </c>
      <c r="B2012" s="106">
        <v>100000537313</v>
      </c>
      <c r="C2012" s="56">
        <v>0</v>
      </c>
      <c r="D2012" s="56" t="s">
        <v>132</v>
      </c>
      <c r="E2012" s="59" t="s">
        <v>260</v>
      </c>
      <c r="F2012" s="60">
        <v>21500</v>
      </c>
      <c r="G2012" s="60">
        <v>-4252.63</v>
      </c>
      <c r="H2012" s="60">
        <v>17247.37</v>
      </c>
      <c r="I2012" s="36" t="s">
        <v>293</v>
      </c>
      <c r="J2012" s="36" t="s">
        <v>312</v>
      </c>
    </row>
    <row r="2013" spans="1:10" x14ac:dyDescent="0.45">
      <c r="A2013" s="56">
        <v>179</v>
      </c>
      <c r="B2013" s="106">
        <v>100000537314</v>
      </c>
      <c r="C2013" s="56">
        <v>0</v>
      </c>
      <c r="D2013" s="56" t="s">
        <v>132</v>
      </c>
      <c r="E2013" s="59" t="s">
        <v>260</v>
      </c>
      <c r="F2013" s="60">
        <v>21500</v>
      </c>
      <c r="G2013" s="60">
        <v>-4252.63</v>
      </c>
      <c r="H2013" s="60">
        <v>17247.37</v>
      </c>
      <c r="I2013" s="36" t="s">
        <v>293</v>
      </c>
      <c r="J2013" s="36" t="s">
        <v>312</v>
      </c>
    </row>
    <row r="2014" spans="1:10" x14ac:dyDescent="0.45">
      <c r="A2014" s="56">
        <v>180</v>
      </c>
      <c r="B2014" s="106">
        <v>100000537315</v>
      </c>
      <c r="C2014" s="56">
        <v>0</v>
      </c>
      <c r="D2014" s="56" t="s">
        <v>132</v>
      </c>
      <c r="E2014" s="59" t="s">
        <v>260</v>
      </c>
      <c r="F2014" s="60">
        <v>21500</v>
      </c>
      <c r="G2014" s="60">
        <v>-4252.63</v>
      </c>
      <c r="H2014" s="60">
        <v>17247.37</v>
      </c>
      <c r="I2014" s="36" t="s">
        <v>293</v>
      </c>
      <c r="J2014" s="36" t="s">
        <v>312</v>
      </c>
    </row>
    <row r="2015" spans="1:10" x14ac:dyDescent="0.45">
      <c r="A2015" s="56">
        <v>181</v>
      </c>
      <c r="B2015" s="106">
        <v>100000537316</v>
      </c>
      <c r="C2015" s="56">
        <v>0</v>
      </c>
      <c r="D2015" s="56" t="s">
        <v>132</v>
      </c>
      <c r="E2015" s="59" t="s">
        <v>260</v>
      </c>
      <c r="F2015" s="60">
        <v>21500</v>
      </c>
      <c r="G2015" s="60">
        <v>-4252.63</v>
      </c>
      <c r="H2015" s="60">
        <v>17247.37</v>
      </c>
      <c r="I2015" s="36" t="s">
        <v>293</v>
      </c>
      <c r="J2015" s="36" t="s">
        <v>312</v>
      </c>
    </row>
    <row r="2016" spans="1:10" x14ac:dyDescent="0.45">
      <c r="A2016" s="56">
        <v>182</v>
      </c>
      <c r="B2016" s="106">
        <v>100000537317</v>
      </c>
      <c r="C2016" s="56">
        <v>0</v>
      </c>
      <c r="D2016" s="56" t="s">
        <v>132</v>
      </c>
      <c r="E2016" s="59" t="s">
        <v>260</v>
      </c>
      <c r="F2016" s="60">
        <v>21500</v>
      </c>
      <c r="G2016" s="60">
        <v>-4252.63</v>
      </c>
      <c r="H2016" s="60">
        <v>17247.37</v>
      </c>
      <c r="I2016" s="36" t="s">
        <v>293</v>
      </c>
      <c r="J2016" s="36" t="s">
        <v>312</v>
      </c>
    </row>
    <row r="2017" spans="1:15" x14ac:dyDescent="0.45">
      <c r="A2017" s="56">
        <v>183</v>
      </c>
      <c r="B2017" s="106">
        <v>100000537318</v>
      </c>
      <c r="C2017" s="56">
        <v>0</v>
      </c>
      <c r="D2017" s="56" t="s">
        <v>132</v>
      </c>
      <c r="E2017" s="59" t="s">
        <v>260</v>
      </c>
      <c r="F2017" s="60">
        <v>21500</v>
      </c>
      <c r="G2017" s="60">
        <v>-4252.63</v>
      </c>
      <c r="H2017" s="60">
        <v>17247.37</v>
      </c>
      <c r="I2017" s="36" t="s">
        <v>293</v>
      </c>
      <c r="J2017" s="36" t="s">
        <v>312</v>
      </c>
    </row>
    <row r="2018" spans="1:15" x14ac:dyDescent="0.45">
      <c r="A2018" s="56">
        <v>184</v>
      </c>
      <c r="B2018" s="106">
        <v>100000537319</v>
      </c>
      <c r="C2018" s="56">
        <v>0</v>
      </c>
      <c r="D2018" s="56" t="s">
        <v>132</v>
      </c>
      <c r="E2018" s="59" t="s">
        <v>260</v>
      </c>
      <c r="F2018" s="60">
        <v>21500</v>
      </c>
      <c r="G2018" s="60">
        <v>-4252.63</v>
      </c>
      <c r="H2018" s="60">
        <v>17247.37</v>
      </c>
      <c r="I2018" s="36" t="s">
        <v>293</v>
      </c>
      <c r="J2018" s="36" t="s">
        <v>312</v>
      </c>
    </row>
    <row r="2019" spans="1:15" x14ac:dyDescent="0.45">
      <c r="A2019" s="56">
        <v>185</v>
      </c>
      <c r="B2019" s="106">
        <v>100000537320</v>
      </c>
      <c r="C2019" s="56">
        <v>0</v>
      </c>
      <c r="D2019" s="56" t="s">
        <v>132</v>
      </c>
      <c r="E2019" s="59" t="s">
        <v>260</v>
      </c>
      <c r="F2019" s="60">
        <v>21500</v>
      </c>
      <c r="G2019" s="60">
        <v>-4252.63</v>
      </c>
      <c r="H2019" s="60">
        <v>17247.37</v>
      </c>
      <c r="I2019" s="36" t="s">
        <v>293</v>
      </c>
      <c r="J2019" s="36" t="s">
        <v>312</v>
      </c>
    </row>
    <row r="2020" spans="1:15" x14ac:dyDescent="0.45">
      <c r="A2020" s="56">
        <v>186</v>
      </c>
      <c r="B2020" s="106">
        <v>100000537321</v>
      </c>
      <c r="C2020" s="56">
        <v>0</v>
      </c>
      <c r="D2020" s="56" t="s">
        <v>132</v>
      </c>
      <c r="E2020" s="59" t="s">
        <v>260</v>
      </c>
      <c r="F2020" s="60">
        <v>21500</v>
      </c>
      <c r="G2020" s="60">
        <v>-4252.63</v>
      </c>
      <c r="H2020" s="60">
        <v>17247.37</v>
      </c>
      <c r="I2020" s="36" t="s">
        <v>293</v>
      </c>
      <c r="J2020" s="36" t="s">
        <v>312</v>
      </c>
    </row>
    <row r="2021" spans="1:15" s="68" customFormat="1" x14ac:dyDescent="0.45">
      <c r="A2021" s="56">
        <v>187</v>
      </c>
      <c r="B2021" s="106">
        <v>100000537322</v>
      </c>
      <c r="C2021" s="56">
        <v>0</v>
      </c>
      <c r="D2021" s="56" t="s">
        <v>132</v>
      </c>
      <c r="E2021" s="59" t="s">
        <v>260</v>
      </c>
      <c r="F2021" s="60">
        <v>21500</v>
      </c>
      <c r="G2021" s="60">
        <v>-4252.63</v>
      </c>
      <c r="H2021" s="60">
        <v>17247.37</v>
      </c>
      <c r="I2021" s="36" t="s">
        <v>293</v>
      </c>
      <c r="J2021" s="36" t="s">
        <v>312</v>
      </c>
      <c r="K2021" s="55"/>
      <c r="L2021" s="55"/>
      <c r="M2021" s="55"/>
      <c r="N2021" s="55"/>
      <c r="O2021" s="55"/>
    </row>
    <row r="2022" spans="1:15" s="68" customFormat="1" x14ac:dyDescent="0.45">
      <c r="A2022" s="56">
        <v>188</v>
      </c>
      <c r="B2022" s="106">
        <v>100000537323</v>
      </c>
      <c r="C2022" s="56">
        <v>0</v>
      </c>
      <c r="D2022" s="56" t="s">
        <v>132</v>
      </c>
      <c r="E2022" s="59" t="s">
        <v>260</v>
      </c>
      <c r="F2022" s="60">
        <v>21500</v>
      </c>
      <c r="G2022" s="60">
        <v>-4252.63</v>
      </c>
      <c r="H2022" s="60">
        <v>17247.37</v>
      </c>
      <c r="I2022" s="36" t="s">
        <v>293</v>
      </c>
      <c r="J2022" s="36" t="s">
        <v>312</v>
      </c>
      <c r="K2022" s="55"/>
      <c r="L2022" s="55"/>
      <c r="M2022" s="55"/>
      <c r="N2022" s="55"/>
      <c r="O2022" s="55"/>
    </row>
    <row r="2023" spans="1:15" s="68" customFormat="1" x14ac:dyDescent="0.45">
      <c r="A2023" s="56">
        <v>189</v>
      </c>
      <c r="B2023" s="106">
        <v>100000537324</v>
      </c>
      <c r="C2023" s="56">
        <v>0</v>
      </c>
      <c r="D2023" s="56" t="s">
        <v>132</v>
      </c>
      <c r="E2023" s="59" t="s">
        <v>260</v>
      </c>
      <c r="F2023" s="60">
        <v>21500</v>
      </c>
      <c r="G2023" s="60">
        <v>-4252.63</v>
      </c>
      <c r="H2023" s="60">
        <v>17247.37</v>
      </c>
      <c r="I2023" s="36" t="s">
        <v>293</v>
      </c>
      <c r="J2023" s="36" t="s">
        <v>312</v>
      </c>
      <c r="K2023" s="55"/>
      <c r="L2023" s="55"/>
      <c r="M2023" s="55"/>
      <c r="N2023" s="55"/>
      <c r="O2023" s="55"/>
    </row>
    <row r="2024" spans="1:15" s="68" customFormat="1" x14ac:dyDescent="0.45">
      <c r="A2024" s="56">
        <v>190</v>
      </c>
      <c r="B2024" s="106">
        <v>100000537325</v>
      </c>
      <c r="C2024" s="56">
        <v>0</v>
      </c>
      <c r="D2024" s="56" t="s">
        <v>132</v>
      </c>
      <c r="E2024" s="59" t="s">
        <v>260</v>
      </c>
      <c r="F2024" s="60">
        <v>21500</v>
      </c>
      <c r="G2024" s="60">
        <v>-4252.63</v>
      </c>
      <c r="H2024" s="60">
        <v>17247.37</v>
      </c>
      <c r="I2024" s="36" t="s">
        <v>293</v>
      </c>
      <c r="J2024" s="36" t="s">
        <v>312</v>
      </c>
      <c r="K2024" s="55"/>
      <c r="L2024" s="55"/>
      <c r="M2024" s="55"/>
      <c r="N2024" s="55"/>
      <c r="O2024" s="55"/>
    </row>
    <row r="2025" spans="1:15" s="68" customFormat="1" x14ac:dyDescent="0.45">
      <c r="A2025" s="56">
        <v>191</v>
      </c>
      <c r="B2025" s="106">
        <v>100000537326</v>
      </c>
      <c r="C2025" s="56">
        <v>0</v>
      </c>
      <c r="D2025" s="56" t="s">
        <v>132</v>
      </c>
      <c r="E2025" s="59" t="s">
        <v>260</v>
      </c>
      <c r="F2025" s="60">
        <v>21500</v>
      </c>
      <c r="G2025" s="60">
        <v>-4252.63</v>
      </c>
      <c r="H2025" s="60">
        <v>17247.37</v>
      </c>
      <c r="I2025" s="36" t="s">
        <v>293</v>
      </c>
      <c r="J2025" s="36" t="s">
        <v>312</v>
      </c>
      <c r="K2025" s="55"/>
      <c r="L2025" s="55"/>
      <c r="M2025" s="55"/>
      <c r="N2025" s="55"/>
      <c r="O2025" s="55"/>
    </row>
    <row r="2026" spans="1:15" s="68" customFormat="1" x14ac:dyDescent="0.45">
      <c r="A2026" s="56">
        <v>192</v>
      </c>
      <c r="B2026" s="106">
        <v>100000537327</v>
      </c>
      <c r="C2026" s="56">
        <v>0</v>
      </c>
      <c r="D2026" s="56" t="s">
        <v>132</v>
      </c>
      <c r="E2026" s="59" t="s">
        <v>260</v>
      </c>
      <c r="F2026" s="60">
        <v>21500</v>
      </c>
      <c r="G2026" s="60">
        <v>-4252.63</v>
      </c>
      <c r="H2026" s="60">
        <v>17247.37</v>
      </c>
      <c r="I2026" s="36" t="s">
        <v>293</v>
      </c>
      <c r="J2026" s="36" t="s">
        <v>312</v>
      </c>
      <c r="K2026" s="55"/>
      <c r="L2026" s="55"/>
      <c r="M2026" s="55"/>
      <c r="N2026" s="55"/>
      <c r="O2026" s="55"/>
    </row>
    <row r="2027" spans="1:15" s="68" customFormat="1" x14ac:dyDescent="0.45">
      <c r="A2027" s="56">
        <v>193</v>
      </c>
      <c r="B2027" s="106">
        <v>100000537328</v>
      </c>
      <c r="C2027" s="56">
        <v>0</v>
      </c>
      <c r="D2027" s="56" t="s">
        <v>132</v>
      </c>
      <c r="E2027" s="59" t="s">
        <v>260</v>
      </c>
      <c r="F2027" s="60">
        <v>21500</v>
      </c>
      <c r="G2027" s="60">
        <v>-4252.63</v>
      </c>
      <c r="H2027" s="60">
        <v>17247.37</v>
      </c>
      <c r="I2027" s="36" t="s">
        <v>293</v>
      </c>
      <c r="J2027" s="36" t="s">
        <v>312</v>
      </c>
      <c r="K2027" s="55"/>
      <c r="L2027" s="55"/>
      <c r="M2027" s="55"/>
      <c r="N2027" s="55"/>
      <c r="O2027" s="55"/>
    </row>
    <row r="2028" spans="1:15" s="68" customFormat="1" x14ac:dyDescent="0.45">
      <c r="A2028" s="56">
        <v>194</v>
      </c>
      <c r="B2028" s="106">
        <v>100000537329</v>
      </c>
      <c r="C2028" s="56">
        <v>0</v>
      </c>
      <c r="D2028" s="56" t="s">
        <v>132</v>
      </c>
      <c r="E2028" s="59" t="s">
        <v>260</v>
      </c>
      <c r="F2028" s="60">
        <v>21500</v>
      </c>
      <c r="G2028" s="60">
        <v>-4252.63</v>
      </c>
      <c r="H2028" s="60">
        <v>17247.37</v>
      </c>
      <c r="I2028" s="36" t="s">
        <v>293</v>
      </c>
      <c r="J2028" s="36" t="s">
        <v>312</v>
      </c>
      <c r="K2028" s="55"/>
      <c r="L2028" s="55"/>
      <c r="M2028" s="55"/>
      <c r="N2028" s="55"/>
      <c r="O2028" s="55"/>
    </row>
    <row r="2029" spans="1:15" s="68" customFormat="1" x14ac:dyDescent="0.45">
      <c r="A2029" s="56">
        <v>195</v>
      </c>
      <c r="B2029" s="106">
        <v>100000537330</v>
      </c>
      <c r="C2029" s="56">
        <v>0</v>
      </c>
      <c r="D2029" s="56" t="s">
        <v>132</v>
      </c>
      <c r="E2029" s="59" t="s">
        <v>260</v>
      </c>
      <c r="F2029" s="60">
        <v>21500</v>
      </c>
      <c r="G2029" s="60">
        <v>-4252.63</v>
      </c>
      <c r="H2029" s="60">
        <v>17247.37</v>
      </c>
      <c r="I2029" s="36" t="s">
        <v>293</v>
      </c>
      <c r="J2029" s="36" t="s">
        <v>312</v>
      </c>
      <c r="K2029" s="55"/>
      <c r="L2029" s="55"/>
      <c r="M2029" s="55"/>
      <c r="N2029" s="55"/>
      <c r="O2029" s="55"/>
    </row>
    <row r="2030" spans="1:15" s="68" customFormat="1" x14ac:dyDescent="0.45">
      <c r="A2030" s="56">
        <v>196</v>
      </c>
      <c r="B2030" s="106">
        <v>100000537331</v>
      </c>
      <c r="C2030" s="56">
        <v>0</v>
      </c>
      <c r="D2030" s="56" t="s">
        <v>132</v>
      </c>
      <c r="E2030" s="59" t="s">
        <v>260</v>
      </c>
      <c r="F2030" s="60">
        <v>21500</v>
      </c>
      <c r="G2030" s="60">
        <v>-4252.63</v>
      </c>
      <c r="H2030" s="60">
        <v>17247.37</v>
      </c>
      <c r="I2030" s="36" t="s">
        <v>293</v>
      </c>
      <c r="J2030" s="36" t="s">
        <v>312</v>
      </c>
      <c r="K2030" s="55"/>
      <c r="L2030" s="55"/>
      <c r="M2030" s="55"/>
      <c r="N2030" s="55"/>
      <c r="O2030" s="55"/>
    </row>
    <row r="2031" spans="1:15" s="68" customFormat="1" x14ac:dyDescent="0.45">
      <c r="A2031" s="56">
        <v>197</v>
      </c>
      <c r="B2031" s="106">
        <v>100000537332</v>
      </c>
      <c r="C2031" s="56">
        <v>0</v>
      </c>
      <c r="D2031" s="56" t="s">
        <v>132</v>
      </c>
      <c r="E2031" s="59" t="s">
        <v>260</v>
      </c>
      <c r="F2031" s="60">
        <v>21500</v>
      </c>
      <c r="G2031" s="60">
        <v>-4252.63</v>
      </c>
      <c r="H2031" s="60">
        <v>17247.37</v>
      </c>
      <c r="I2031" s="36" t="s">
        <v>293</v>
      </c>
      <c r="J2031" s="36" t="s">
        <v>312</v>
      </c>
      <c r="K2031" s="55"/>
      <c r="L2031" s="55"/>
      <c r="M2031" s="55"/>
      <c r="N2031" s="55"/>
      <c r="O2031" s="55"/>
    </row>
    <row r="2032" spans="1:15" s="68" customFormat="1" x14ac:dyDescent="0.45">
      <c r="A2032" s="56">
        <v>198</v>
      </c>
      <c r="B2032" s="106">
        <v>100000537333</v>
      </c>
      <c r="C2032" s="56">
        <v>0</v>
      </c>
      <c r="D2032" s="56" t="s">
        <v>132</v>
      </c>
      <c r="E2032" s="59" t="s">
        <v>260</v>
      </c>
      <c r="F2032" s="60">
        <v>21500</v>
      </c>
      <c r="G2032" s="60">
        <v>-4252.63</v>
      </c>
      <c r="H2032" s="60">
        <v>17247.37</v>
      </c>
      <c r="I2032" s="36" t="s">
        <v>293</v>
      </c>
      <c r="J2032" s="36" t="s">
        <v>312</v>
      </c>
      <c r="K2032" s="55"/>
      <c r="L2032" s="55"/>
      <c r="M2032" s="55"/>
      <c r="N2032" s="55"/>
      <c r="O2032" s="55"/>
    </row>
    <row r="2033" spans="1:15" s="68" customFormat="1" x14ac:dyDescent="0.45">
      <c r="A2033" s="56">
        <v>199</v>
      </c>
      <c r="B2033" s="106">
        <v>100000537334</v>
      </c>
      <c r="C2033" s="56">
        <v>0</v>
      </c>
      <c r="D2033" s="56" t="s">
        <v>132</v>
      </c>
      <c r="E2033" s="59" t="s">
        <v>260</v>
      </c>
      <c r="F2033" s="60">
        <v>21500</v>
      </c>
      <c r="G2033" s="60">
        <v>-4252.63</v>
      </c>
      <c r="H2033" s="60">
        <v>17247.37</v>
      </c>
      <c r="I2033" s="36" t="s">
        <v>293</v>
      </c>
      <c r="J2033" s="36" t="s">
        <v>312</v>
      </c>
      <c r="K2033" s="55"/>
      <c r="L2033" s="55"/>
      <c r="M2033" s="55"/>
      <c r="N2033" s="55"/>
      <c r="O2033" s="55"/>
    </row>
    <row r="2034" spans="1:15" s="68" customFormat="1" x14ac:dyDescent="0.45">
      <c r="A2034" s="56">
        <v>200</v>
      </c>
      <c r="B2034" s="106">
        <v>100000537335</v>
      </c>
      <c r="C2034" s="56">
        <v>0</v>
      </c>
      <c r="D2034" s="56" t="s">
        <v>132</v>
      </c>
      <c r="E2034" s="59" t="s">
        <v>260</v>
      </c>
      <c r="F2034" s="60">
        <v>21500</v>
      </c>
      <c r="G2034" s="60">
        <v>-4252.63</v>
      </c>
      <c r="H2034" s="60">
        <v>17247.37</v>
      </c>
      <c r="I2034" s="36" t="s">
        <v>293</v>
      </c>
      <c r="J2034" s="36" t="s">
        <v>312</v>
      </c>
      <c r="K2034" s="55"/>
      <c r="L2034" s="55"/>
      <c r="M2034" s="55"/>
      <c r="N2034" s="55"/>
      <c r="O2034" s="55"/>
    </row>
    <row r="2035" spans="1:15" s="68" customFormat="1" x14ac:dyDescent="0.45">
      <c r="A2035" s="56">
        <v>201</v>
      </c>
      <c r="B2035" s="106">
        <v>100000537336</v>
      </c>
      <c r="C2035" s="56">
        <v>0</v>
      </c>
      <c r="D2035" s="56" t="s">
        <v>132</v>
      </c>
      <c r="E2035" s="59" t="s">
        <v>260</v>
      </c>
      <c r="F2035" s="60">
        <v>21500</v>
      </c>
      <c r="G2035" s="60">
        <v>-4252.63</v>
      </c>
      <c r="H2035" s="60">
        <v>17247.37</v>
      </c>
      <c r="I2035" s="36" t="s">
        <v>293</v>
      </c>
      <c r="J2035" s="36" t="s">
        <v>312</v>
      </c>
      <c r="K2035" s="55"/>
      <c r="L2035" s="55"/>
      <c r="M2035" s="55"/>
      <c r="N2035" s="55"/>
      <c r="O2035" s="55"/>
    </row>
    <row r="2036" spans="1:15" s="68" customFormat="1" x14ac:dyDescent="0.45">
      <c r="A2036" s="56">
        <v>202</v>
      </c>
      <c r="B2036" s="106">
        <v>100000537337</v>
      </c>
      <c r="C2036" s="56">
        <v>0</v>
      </c>
      <c r="D2036" s="56" t="s">
        <v>132</v>
      </c>
      <c r="E2036" s="59" t="s">
        <v>260</v>
      </c>
      <c r="F2036" s="60">
        <v>21500</v>
      </c>
      <c r="G2036" s="60">
        <v>-4252.63</v>
      </c>
      <c r="H2036" s="60">
        <v>17247.37</v>
      </c>
      <c r="I2036" s="36" t="s">
        <v>293</v>
      </c>
      <c r="J2036" s="36" t="s">
        <v>312</v>
      </c>
      <c r="K2036" s="55"/>
      <c r="L2036" s="55"/>
      <c r="M2036" s="55"/>
      <c r="N2036" s="55"/>
      <c r="O2036" s="55"/>
    </row>
    <row r="2037" spans="1:15" x14ac:dyDescent="0.45">
      <c r="A2037" s="56">
        <v>203</v>
      </c>
      <c r="B2037" s="106">
        <v>100000537338</v>
      </c>
      <c r="C2037" s="56">
        <v>0</v>
      </c>
      <c r="D2037" s="56" t="s">
        <v>132</v>
      </c>
      <c r="E2037" s="59" t="s">
        <v>260</v>
      </c>
      <c r="F2037" s="60">
        <v>21500</v>
      </c>
      <c r="G2037" s="60">
        <v>-4252.63</v>
      </c>
      <c r="H2037" s="60">
        <v>17247.37</v>
      </c>
      <c r="I2037" s="36" t="s">
        <v>293</v>
      </c>
      <c r="J2037" s="36" t="s">
        <v>312</v>
      </c>
    </row>
    <row r="2038" spans="1:15" x14ac:dyDescent="0.45">
      <c r="A2038" s="56">
        <v>204</v>
      </c>
      <c r="B2038" s="106">
        <v>100000537339</v>
      </c>
      <c r="C2038" s="56">
        <v>0</v>
      </c>
      <c r="D2038" s="56" t="s">
        <v>132</v>
      </c>
      <c r="E2038" s="59" t="s">
        <v>260</v>
      </c>
      <c r="F2038" s="60">
        <v>21500</v>
      </c>
      <c r="G2038" s="60">
        <v>-4252.63</v>
      </c>
      <c r="H2038" s="60">
        <v>17247.37</v>
      </c>
      <c r="I2038" s="36" t="s">
        <v>293</v>
      </c>
      <c r="J2038" s="36" t="s">
        <v>312</v>
      </c>
    </row>
    <row r="2039" spans="1:15" x14ac:dyDescent="0.45">
      <c r="A2039" s="56">
        <v>205</v>
      </c>
      <c r="B2039" s="106">
        <v>100000537340</v>
      </c>
      <c r="C2039" s="56">
        <v>0</v>
      </c>
      <c r="D2039" s="56" t="s">
        <v>132</v>
      </c>
      <c r="E2039" s="59" t="s">
        <v>260</v>
      </c>
      <c r="F2039" s="60">
        <v>21500</v>
      </c>
      <c r="G2039" s="60">
        <v>-4252.63</v>
      </c>
      <c r="H2039" s="60">
        <v>17247.37</v>
      </c>
      <c r="I2039" s="36" t="s">
        <v>293</v>
      </c>
      <c r="J2039" s="36" t="s">
        <v>312</v>
      </c>
    </row>
    <row r="2040" spans="1:15" x14ac:dyDescent="0.45">
      <c r="A2040" s="56">
        <v>206</v>
      </c>
      <c r="B2040" s="106">
        <v>100000537341</v>
      </c>
      <c r="C2040" s="56">
        <v>0</v>
      </c>
      <c r="D2040" s="56" t="s">
        <v>132</v>
      </c>
      <c r="E2040" s="59" t="s">
        <v>260</v>
      </c>
      <c r="F2040" s="60">
        <v>21500</v>
      </c>
      <c r="G2040" s="60">
        <v>-4252.63</v>
      </c>
      <c r="H2040" s="60">
        <v>17247.37</v>
      </c>
      <c r="I2040" s="36" t="s">
        <v>293</v>
      </c>
      <c r="J2040" s="36" t="s">
        <v>312</v>
      </c>
    </row>
    <row r="2041" spans="1:15" x14ac:dyDescent="0.45">
      <c r="A2041" s="56">
        <v>207</v>
      </c>
      <c r="B2041" s="106">
        <v>100000537342</v>
      </c>
      <c r="C2041" s="56">
        <v>0</v>
      </c>
      <c r="D2041" s="56" t="s">
        <v>132</v>
      </c>
      <c r="E2041" s="59" t="s">
        <v>260</v>
      </c>
      <c r="F2041" s="60">
        <v>21500</v>
      </c>
      <c r="G2041" s="60">
        <v>-4252.63</v>
      </c>
      <c r="H2041" s="60">
        <v>17247.37</v>
      </c>
      <c r="I2041" s="36" t="s">
        <v>293</v>
      </c>
      <c r="J2041" s="36" t="s">
        <v>312</v>
      </c>
    </row>
    <row r="2042" spans="1:15" x14ac:dyDescent="0.45">
      <c r="A2042" s="56">
        <v>208</v>
      </c>
      <c r="B2042" s="106">
        <v>100000537343</v>
      </c>
      <c r="C2042" s="56">
        <v>0</v>
      </c>
      <c r="D2042" s="56" t="s">
        <v>132</v>
      </c>
      <c r="E2042" s="59" t="s">
        <v>260</v>
      </c>
      <c r="F2042" s="60">
        <v>21500</v>
      </c>
      <c r="G2042" s="60">
        <v>-4252.63</v>
      </c>
      <c r="H2042" s="60">
        <v>17247.37</v>
      </c>
      <c r="I2042" s="36" t="s">
        <v>293</v>
      </c>
      <c r="J2042" s="36" t="s">
        <v>312</v>
      </c>
    </row>
    <row r="2043" spans="1:15" x14ac:dyDescent="0.45">
      <c r="A2043" s="56">
        <v>209</v>
      </c>
      <c r="B2043" s="106">
        <v>100000537344</v>
      </c>
      <c r="C2043" s="56">
        <v>0</v>
      </c>
      <c r="D2043" s="56" t="s">
        <v>132</v>
      </c>
      <c r="E2043" s="59" t="s">
        <v>260</v>
      </c>
      <c r="F2043" s="60">
        <v>21500</v>
      </c>
      <c r="G2043" s="60">
        <v>-4252.63</v>
      </c>
      <c r="H2043" s="60">
        <v>17247.37</v>
      </c>
      <c r="I2043" s="36" t="s">
        <v>293</v>
      </c>
      <c r="J2043" s="36" t="s">
        <v>312</v>
      </c>
    </row>
    <row r="2044" spans="1:15" x14ac:dyDescent="0.45">
      <c r="A2044" s="56">
        <v>210</v>
      </c>
      <c r="B2044" s="106">
        <v>100000537345</v>
      </c>
      <c r="C2044" s="56">
        <v>0</v>
      </c>
      <c r="D2044" s="56" t="s">
        <v>132</v>
      </c>
      <c r="E2044" s="59" t="s">
        <v>260</v>
      </c>
      <c r="F2044" s="60">
        <v>21500</v>
      </c>
      <c r="G2044" s="60">
        <v>-4252.63</v>
      </c>
      <c r="H2044" s="60">
        <v>17247.37</v>
      </c>
      <c r="I2044" s="36" t="s">
        <v>293</v>
      </c>
      <c r="J2044" s="36" t="s">
        <v>312</v>
      </c>
    </row>
    <row r="2045" spans="1:15" x14ac:dyDescent="0.45">
      <c r="A2045" s="56">
        <v>211</v>
      </c>
      <c r="B2045" s="106">
        <v>100000537346</v>
      </c>
      <c r="C2045" s="56">
        <v>0</v>
      </c>
      <c r="D2045" s="56" t="s">
        <v>132</v>
      </c>
      <c r="E2045" s="59" t="s">
        <v>260</v>
      </c>
      <c r="F2045" s="60">
        <v>21500</v>
      </c>
      <c r="G2045" s="60">
        <v>-4252.63</v>
      </c>
      <c r="H2045" s="60">
        <v>17247.37</v>
      </c>
      <c r="I2045" s="36" t="s">
        <v>293</v>
      </c>
      <c r="J2045" s="36" t="s">
        <v>312</v>
      </c>
    </row>
    <row r="2046" spans="1:15" x14ac:dyDescent="0.45">
      <c r="A2046" s="56">
        <v>212</v>
      </c>
      <c r="B2046" s="106">
        <v>100000537347</v>
      </c>
      <c r="C2046" s="56">
        <v>0</v>
      </c>
      <c r="D2046" s="56" t="s">
        <v>132</v>
      </c>
      <c r="E2046" s="59" t="s">
        <v>260</v>
      </c>
      <c r="F2046" s="60">
        <v>21500</v>
      </c>
      <c r="G2046" s="60">
        <v>-4252.63</v>
      </c>
      <c r="H2046" s="60">
        <v>17247.37</v>
      </c>
      <c r="I2046" s="36" t="s">
        <v>293</v>
      </c>
      <c r="J2046" s="36" t="s">
        <v>312</v>
      </c>
    </row>
    <row r="2047" spans="1:15" x14ac:dyDescent="0.45">
      <c r="A2047" s="56">
        <v>213</v>
      </c>
      <c r="B2047" s="106">
        <v>100000537348</v>
      </c>
      <c r="C2047" s="56">
        <v>0</v>
      </c>
      <c r="D2047" s="56" t="s">
        <v>132</v>
      </c>
      <c r="E2047" s="59" t="s">
        <v>260</v>
      </c>
      <c r="F2047" s="60">
        <v>21500</v>
      </c>
      <c r="G2047" s="60">
        <v>-4252.63</v>
      </c>
      <c r="H2047" s="60">
        <v>17247.37</v>
      </c>
      <c r="I2047" s="36" t="s">
        <v>293</v>
      </c>
      <c r="J2047" s="36" t="s">
        <v>312</v>
      </c>
    </row>
    <row r="2048" spans="1:15" x14ac:dyDescent="0.45">
      <c r="A2048" s="56">
        <v>214</v>
      </c>
      <c r="B2048" s="106">
        <v>100000537349</v>
      </c>
      <c r="C2048" s="56">
        <v>0</v>
      </c>
      <c r="D2048" s="56" t="s">
        <v>132</v>
      </c>
      <c r="E2048" s="59" t="s">
        <v>260</v>
      </c>
      <c r="F2048" s="60">
        <v>21500</v>
      </c>
      <c r="G2048" s="60">
        <v>-4252.63</v>
      </c>
      <c r="H2048" s="60">
        <v>17247.37</v>
      </c>
      <c r="I2048" s="36" t="s">
        <v>293</v>
      </c>
      <c r="J2048" s="36" t="s">
        <v>312</v>
      </c>
    </row>
    <row r="2049" spans="1:15" x14ac:dyDescent="0.45">
      <c r="A2049" s="56">
        <v>215</v>
      </c>
      <c r="B2049" s="106">
        <v>100000537350</v>
      </c>
      <c r="C2049" s="56">
        <v>0</v>
      </c>
      <c r="D2049" s="56" t="s">
        <v>132</v>
      </c>
      <c r="E2049" s="59" t="s">
        <v>260</v>
      </c>
      <c r="F2049" s="60">
        <v>21500</v>
      </c>
      <c r="G2049" s="60">
        <v>-4252.63</v>
      </c>
      <c r="H2049" s="60">
        <v>17247.37</v>
      </c>
      <c r="I2049" s="36" t="s">
        <v>293</v>
      </c>
      <c r="J2049" s="36" t="s">
        <v>312</v>
      </c>
    </row>
    <row r="2050" spans="1:15" s="75" customFormat="1" x14ac:dyDescent="0.45">
      <c r="A2050" s="56">
        <v>216</v>
      </c>
      <c r="B2050" s="106">
        <v>100000540075</v>
      </c>
      <c r="C2050" s="56">
        <v>0</v>
      </c>
      <c r="D2050" s="56" t="s">
        <v>132</v>
      </c>
      <c r="E2050" s="59" t="s">
        <v>1340</v>
      </c>
      <c r="F2050" s="60">
        <v>456500</v>
      </c>
      <c r="G2050" s="60">
        <v>-110580.7</v>
      </c>
      <c r="H2050" s="60">
        <v>345919.3</v>
      </c>
      <c r="I2050" s="36" t="s">
        <v>293</v>
      </c>
      <c r="J2050" s="36" t="s">
        <v>312</v>
      </c>
      <c r="K2050" s="55"/>
      <c r="L2050" s="55"/>
      <c r="M2050" s="55"/>
      <c r="N2050" s="55"/>
      <c r="O2050" s="55"/>
    </row>
    <row r="2051" spans="1:15" s="75" customFormat="1" x14ac:dyDescent="0.45">
      <c r="A2051" s="56">
        <v>217</v>
      </c>
      <c r="B2051" s="106">
        <v>100000540076</v>
      </c>
      <c r="C2051" s="56">
        <v>0</v>
      </c>
      <c r="D2051" s="56" t="s">
        <v>132</v>
      </c>
      <c r="E2051" s="59" t="s">
        <v>1340</v>
      </c>
      <c r="F2051" s="60">
        <v>456500</v>
      </c>
      <c r="G2051" s="60">
        <v>-110580.7</v>
      </c>
      <c r="H2051" s="60">
        <v>345919.3</v>
      </c>
      <c r="I2051" s="36" t="s">
        <v>293</v>
      </c>
      <c r="J2051" s="36" t="s">
        <v>312</v>
      </c>
      <c r="K2051" s="55"/>
      <c r="L2051" s="55"/>
      <c r="M2051" s="55"/>
      <c r="N2051" s="55"/>
      <c r="O2051" s="55"/>
    </row>
    <row r="2052" spans="1:15" s="75" customFormat="1" x14ac:dyDescent="0.45">
      <c r="A2052" s="56">
        <v>218</v>
      </c>
      <c r="B2052" s="106">
        <v>100000540077</v>
      </c>
      <c r="C2052" s="56">
        <v>0</v>
      </c>
      <c r="D2052" s="56" t="s">
        <v>132</v>
      </c>
      <c r="E2052" s="59" t="s">
        <v>1340</v>
      </c>
      <c r="F2052" s="60">
        <v>456500</v>
      </c>
      <c r="G2052" s="60">
        <v>-110580.7</v>
      </c>
      <c r="H2052" s="60">
        <v>345919.3</v>
      </c>
      <c r="I2052" s="36" t="s">
        <v>293</v>
      </c>
      <c r="J2052" s="36" t="s">
        <v>312</v>
      </c>
      <c r="K2052" s="55"/>
      <c r="L2052" s="55"/>
      <c r="M2052" s="55"/>
      <c r="N2052" s="55"/>
      <c r="O2052" s="55"/>
    </row>
    <row r="2053" spans="1:15" s="75" customFormat="1" x14ac:dyDescent="0.45">
      <c r="A2053" s="56">
        <v>219</v>
      </c>
      <c r="B2053" s="106">
        <v>100000540078</v>
      </c>
      <c r="C2053" s="56">
        <v>0</v>
      </c>
      <c r="D2053" s="56" t="s">
        <v>132</v>
      </c>
      <c r="E2053" s="59" t="s">
        <v>1340</v>
      </c>
      <c r="F2053" s="60">
        <v>456500</v>
      </c>
      <c r="G2053" s="60">
        <v>-110580.7</v>
      </c>
      <c r="H2053" s="60">
        <v>345919.3</v>
      </c>
      <c r="I2053" s="36" t="s">
        <v>293</v>
      </c>
      <c r="J2053" s="36" t="s">
        <v>312</v>
      </c>
      <c r="K2053" s="55"/>
      <c r="L2053" s="55"/>
      <c r="M2053" s="55"/>
      <c r="N2053" s="55"/>
      <c r="O2053" s="55"/>
    </row>
    <row r="2054" spans="1:15" s="75" customFormat="1" x14ac:dyDescent="0.45">
      <c r="A2054" s="56">
        <v>220</v>
      </c>
      <c r="B2054" s="106">
        <v>100000540079</v>
      </c>
      <c r="C2054" s="56">
        <v>0</v>
      </c>
      <c r="D2054" s="56" t="s">
        <v>132</v>
      </c>
      <c r="E2054" s="59" t="s">
        <v>1340</v>
      </c>
      <c r="F2054" s="60">
        <v>456500</v>
      </c>
      <c r="G2054" s="60">
        <v>-110580.71</v>
      </c>
      <c r="H2054" s="60">
        <v>345919.29</v>
      </c>
      <c r="I2054" s="36" t="s">
        <v>293</v>
      </c>
      <c r="J2054" s="36" t="s">
        <v>312</v>
      </c>
      <c r="K2054" s="55"/>
      <c r="L2054" s="55"/>
      <c r="M2054" s="55"/>
      <c r="N2054" s="55"/>
      <c r="O2054" s="55"/>
    </row>
    <row r="2055" spans="1:15" s="75" customFormat="1" x14ac:dyDescent="0.45">
      <c r="A2055" s="56">
        <v>221</v>
      </c>
      <c r="B2055" s="106">
        <v>100000540390</v>
      </c>
      <c r="C2055" s="56">
        <v>0</v>
      </c>
      <c r="D2055" s="56" t="s">
        <v>132</v>
      </c>
      <c r="E2055" s="59" t="s">
        <v>260</v>
      </c>
      <c r="F2055" s="60">
        <v>21500</v>
      </c>
      <c r="G2055" s="60">
        <v>-4252.6099999999997</v>
      </c>
      <c r="H2055" s="60">
        <v>17247.39</v>
      </c>
      <c r="I2055" s="36" t="s">
        <v>293</v>
      </c>
      <c r="J2055" s="36" t="s">
        <v>312</v>
      </c>
      <c r="K2055" s="55"/>
      <c r="L2055" s="55"/>
      <c r="M2055" s="55"/>
      <c r="N2055" s="55"/>
      <c r="O2055" s="55"/>
    </row>
    <row r="2056" spans="1:15" s="75" customFormat="1" x14ac:dyDescent="0.45">
      <c r="A2056" s="56">
        <v>222</v>
      </c>
      <c r="B2056" s="106">
        <v>100000556206</v>
      </c>
      <c r="C2056" s="56">
        <v>0</v>
      </c>
      <c r="D2056" s="56" t="s">
        <v>494</v>
      </c>
      <c r="E2056" s="59" t="s">
        <v>1341</v>
      </c>
      <c r="F2056" s="60">
        <v>369000</v>
      </c>
      <c r="G2056" s="60">
        <v>-53372.59</v>
      </c>
      <c r="H2056" s="60">
        <v>315627.40999999997</v>
      </c>
      <c r="I2056" s="36" t="s">
        <v>293</v>
      </c>
      <c r="J2056" s="36" t="s">
        <v>312</v>
      </c>
      <c r="K2056" s="55"/>
      <c r="L2056" s="55"/>
      <c r="M2056" s="55"/>
      <c r="N2056" s="55"/>
      <c r="O2056" s="55"/>
    </row>
    <row r="2057" spans="1:15" s="75" customFormat="1" x14ac:dyDescent="0.45">
      <c r="A2057" s="56">
        <v>223</v>
      </c>
      <c r="B2057" s="106">
        <v>100000556441</v>
      </c>
      <c r="C2057" s="56">
        <v>0</v>
      </c>
      <c r="D2057" s="56" t="s">
        <v>494</v>
      </c>
      <c r="E2057" s="59" t="s">
        <v>2163</v>
      </c>
      <c r="F2057" s="60">
        <v>179000</v>
      </c>
      <c r="G2057" s="60">
        <v>-25947.82</v>
      </c>
      <c r="H2057" s="60">
        <v>153052.18</v>
      </c>
      <c r="I2057" s="36" t="s">
        <v>293</v>
      </c>
      <c r="J2057" s="36" t="s">
        <v>312</v>
      </c>
      <c r="K2057" s="55"/>
      <c r="L2057" s="55"/>
      <c r="M2057" s="55"/>
      <c r="N2057" s="55"/>
      <c r="O2057" s="55"/>
    </row>
    <row r="2058" spans="1:15" s="75" customFormat="1" x14ac:dyDescent="0.45">
      <c r="A2058" s="61" t="s">
        <v>27</v>
      </c>
      <c r="B2058" s="108" t="s">
        <v>269</v>
      </c>
      <c r="C2058" s="61"/>
      <c r="D2058" s="61"/>
      <c r="E2058" s="61"/>
      <c r="F2058" s="63">
        <f>SUM(F1832:F2057)</f>
        <v>23558854.170000002</v>
      </c>
      <c r="G2058" s="63">
        <f t="shared" ref="G2058:H2058" si="31">SUM(G1832:G2057)</f>
        <v>-8081118.3999999845</v>
      </c>
      <c r="H2058" s="63">
        <f t="shared" si="31"/>
        <v>15477735.769999936</v>
      </c>
      <c r="I2058" s="41"/>
      <c r="J2058" s="41"/>
    </row>
    <row r="2059" spans="1:15" s="75" customFormat="1" x14ac:dyDescent="0.45">
      <c r="A2059" s="68"/>
      <c r="B2059" s="103"/>
      <c r="C2059" s="68"/>
      <c r="D2059" s="68"/>
      <c r="E2059" s="68"/>
      <c r="F2059" s="70"/>
      <c r="G2059" s="70"/>
      <c r="H2059" s="70"/>
      <c r="I2059" s="41"/>
      <c r="J2059" s="41"/>
    </row>
    <row r="2060" spans="1:15" x14ac:dyDescent="0.45">
      <c r="A2060" s="103" t="s">
        <v>291</v>
      </c>
      <c r="B2060" s="103"/>
      <c r="C2060" s="68"/>
      <c r="D2060" s="68"/>
      <c r="E2060" s="68"/>
      <c r="F2060" s="70"/>
      <c r="G2060" s="70"/>
      <c r="H2060" s="68"/>
      <c r="I2060" s="40"/>
      <c r="J2060" s="40"/>
      <c r="K2060" s="68"/>
      <c r="L2060" s="68"/>
      <c r="M2060" s="68"/>
      <c r="N2060" s="68"/>
      <c r="O2060" s="68"/>
    </row>
    <row r="2061" spans="1:15" x14ac:dyDescent="0.45">
      <c r="A2061" s="52" t="s">
        <v>278</v>
      </c>
      <c r="B2061" s="105" t="s">
        <v>0</v>
      </c>
      <c r="C2061" s="52" t="s">
        <v>1</v>
      </c>
      <c r="D2061" s="52" t="s">
        <v>277</v>
      </c>
      <c r="E2061" s="52" t="s">
        <v>2</v>
      </c>
      <c r="F2061" s="52" t="s">
        <v>3</v>
      </c>
      <c r="G2061" s="52" t="s">
        <v>4</v>
      </c>
      <c r="H2061" s="52" t="s">
        <v>5</v>
      </c>
    </row>
    <row r="2062" spans="1:15" x14ac:dyDescent="0.45">
      <c r="A2062" s="56">
        <v>1</v>
      </c>
      <c r="B2062" s="106">
        <v>100000145874</v>
      </c>
      <c r="C2062" s="56">
        <v>0</v>
      </c>
      <c r="D2062" s="56" t="s">
        <v>75</v>
      </c>
      <c r="E2062" s="59" t="s">
        <v>1344</v>
      </c>
      <c r="F2062" s="60">
        <v>330000</v>
      </c>
      <c r="G2062" s="60">
        <v>-329999</v>
      </c>
      <c r="H2062" s="59">
        <v>1</v>
      </c>
      <c r="I2062" s="36" t="s">
        <v>293</v>
      </c>
      <c r="J2062" s="36" t="s">
        <v>313</v>
      </c>
    </row>
    <row r="2063" spans="1:15" x14ac:dyDescent="0.45">
      <c r="A2063" s="59"/>
      <c r="B2063" s="103" t="s">
        <v>291</v>
      </c>
      <c r="C2063" s="56"/>
      <c r="D2063" s="56"/>
      <c r="E2063" s="59"/>
      <c r="F2063" s="63">
        <f>SUM(F2062)</f>
        <v>330000</v>
      </c>
      <c r="G2063" s="63">
        <f t="shared" ref="G2063:H2063" si="32">SUM(G2062)</f>
        <v>-329999</v>
      </c>
      <c r="H2063" s="63">
        <f t="shared" si="32"/>
        <v>1</v>
      </c>
    </row>
    <row r="2064" spans="1:15" s="17" customFormat="1" x14ac:dyDescent="0.45">
      <c r="A2064" s="177" t="s">
        <v>281</v>
      </c>
      <c r="B2064" s="178"/>
      <c r="C2064" s="178"/>
      <c r="D2064" s="178"/>
      <c r="E2064" s="179"/>
      <c r="F2064" s="16">
        <f>F2063+F2058</f>
        <v>23888854.170000002</v>
      </c>
      <c r="G2064" s="16">
        <f t="shared" ref="G2064:H2064" si="33">G2063+G2058</f>
        <v>-8411117.3999999836</v>
      </c>
      <c r="H2064" s="16">
        <f t="shared" si="33"/>
        <v>15477736.769999936</v>
      </c>
      <c r="I2064" s="37"/>
      <c r="J2064" s="38"/>
    </row>
    <row r="2065" spans="1:15" s="75" customFormat="1" x14ac:dyDescent="0.45">
      <c r="A2065" s="68" t="s">
        <v>29</v>
      </c>
      <c r="B2065" s="103" t="s">
        <v>270</v>
      </c>
      <c r="C2065" s="68"/>
      <c r="D2065" s="68"/>
      <c r="E2065" s="68"/>
      <c r="F2065" s="70">
        <v>23888854.170000002</v>
      </c>
      <c r="G2065" s="70">
        <v>-8411117.4000000004</v>
      </c>
      <c r="H2065" s="70">
        <v>15477736.77</v>
      </c>
      <c r="I2065" s="40"/>
      <c r="J2065" s="40"/>
      <c r="K2065" s="68"/>
      <c r="L2065" s="68"/>
      <c r="M2065" s="68"/>
      <c r="N2065" s="68"/>
      <c r="O2065" s="68"/>
    </row>
    <row r="2066" spans="1:15" s="26" customFormat="1" x14ac:dyDescent="0.45">
      <c r="B2066" s="27" t="s">
        <v>292</v>
      </c>
      <c r="F2066" s="28">
        <f>F231+F289+F309+F333+F371+F1416+F1577+F1601+F1619+F1648+F1815+F1827+F2064</f>
        <v>764740874.81000006</v>
      </c>
      <c r="G2066" s="28">
        <f>G231+G289+G309+G333+G371+G1416+G1577+G1601+G1619+G1648+G1815+G1827+G2064</f>
        <v>-348598271.88999927</v>
      </c>
      <c r="H2066" s="28">
        <f>H231+H289+H309+H333+H371+H1416+H1577+H1601+H1619+H1648+H1815+H1827+H2064</f>
        <v>416142602.92000031</v>
      </c>
      <c r="I2066" s="43"/>
      <c r="J2066" s="43"/>
    </row>
    <row r="2067" spans="1:15" s="75" customFormat="1" x14ac:dyDescent="0.45">
      <c r="A2067" s="68" t="s">
        <v>271</v>
      </c>
      <c r="B2067" s="103" t="s">
        <v>272</v>
      </c>
      <c r="C2067" s="68"/>
      <c r="D2067" s="68"/>
      <c r="E2067" s="68"/>
      <c r="F2067" s="70">
        <v>764740874.80999994</v>
      </c>
      <c r="G2067" s="70">
        <v>-348598271.88999999</v>
      </c>
      <c r="H2067" s="70">
        <v>416142602.92000002</v>
      </c>
      <c r="I2067" s="40"/>
      <c r="J2067" s="40"/>
      <c r="K2067" s="68"/>
      <c r="L2067" s="68"/>
      <c r="M2067" s="68"/>
      <c r="N2067" s="68"/>
      <c r="O2067" s="68"/>
    </row>
    <row r="2068" spans="1:15" s="75" customFormat="1" x14ac:dyDescent="0.45">
      <c r="A2068" s="68" t="s">
        <v>273</v>
      </c>
      <c r="B2068" s="103" t="s">
        <v>2164</v>
      </c>
      <c r="C2068" s="68"/>
      <c r="D2068" s="68"/>
      <c r="E2068" s="68"/>
      <c r="F2068" s="70">
        <v>764740874.80999994</v>
      </c>
      <c r="G2068" s="70">
        <v>-348598271.88999999</v>
      </c>
      <c r="H2068" s="70">
        <v>416142602.92000002</v>
      </c>
      <c r="I2068" s="40"/>
      <c r="J2068" s="40"/>
      <c r="K2068" s="68"/>
      <c r="L2068" s="68"/>
      <c r="M2068" s="68"/>
      <c r="N2068" s="68"/>
      <c r="O2068" s="68"/>
    </row>
    <row r="2069" spans="1:15" s="75" customFormat="1" x14ac:dyDescent="0.45">
      <c r="A2069" s="68" t="s">
        <v>275</v>
      </c>
      <c r="B2069" s="103" t="s">
        <v>276</v>
      </c>
      <c r="C2069" s="68"/>
      <c r="D2069" s="68"/>
      <c r="E2069" s="68"/>
      <c r="F2069" s="70">
        <v>764740874.80999994</v>
      </c>
      <c r="G2069" s="70">
        <v>-348598271.88999999</v>
      </c>
      <c r="H2069" s="70">
        <v>416142602.92000002</v>
      </c>
      <c r="I2069" s="40"/>
      <c r="J2069" s="40"/>
      <c r="K2069" s="68"/>
      <c r="L2069" s="68"/>
      <c r="M2069" s="68"/>
      <c r="N2069" s="68"/>
      <c r="O2069" s="68"/>
    </row>
    <row r="2072" spans="1:15" x14ac:dyDescent="0.45">
      <c r="F2072" s="73"/>
      <c r="G2072" s="73"/>
      <c r="H2072" s="73"/>
    </row>
  </sheetData>
  <mergeCells count="13">
    <mergeCell ref="A1416:E1416"/>
    <mergeCell ref="A231:E231"/>
    <mergeCell ref="A289:E289"/>
    <mergeCell ref="A309:E309"/>
    <mergeCell ref="A333:E333"/>
    <mergeCell ref="A371:E371"/>
    <mergeCell ref="A2064:E2064"/>
    <mergeCell ref="A1577:E1577"/>
    <mergeCell ref="A1601:E1601"/>
    <mergeCell ref="A1619:E1619"/>
    <mergeCell ref="A1648:E1648"/>
    <mergeCell ref="A1815:E1815"/>
    <mergeCell ref="A1827:E1827"/>
  </mergeCells>
  <conditionalFormatting sqref="B1">
    <cfRule type="duplicateValues" dxfId="500" priority="59"/>
  </conditionalFormatting>
  <conditionalFormatting sqref="B208:B209">
    <cfRule type="duplicateValues" dxfId="499" priority="58"/>
  </conditionalFormatting>
  <conditionalFormatting sqref="A234">
    <cfRule type="duplicateValues" dxfId="498" priority="57"/>
  </conditionalFormatting>
  <conditionalFormatting sqref="B277:B278">
    <cfRule type="duplicateValues" dxfId="497" priority="56"/>
  </conditionalFormatting>
  <conditionalFormatting sqref="A277">
    <cfRule type="duplicateValues" dxfId="496" priority="55"/>
  </conditionalFormatting>
  <conditionalFormatting sqref="B270">
    <cfRule type="duplicateValues" dxfId="495" priority="54"/>
  </conditionalFormatting>
  <conditionalFormatting sqref="B231">
    <cfRule type="duplicateValues" dxfId="494" priority="53"/>
  </conditionalFormatting>
  <conditionalFormatting sqref="B289">
    <cfRule type="duplicateValues" dxfId="493" priority="52"/>
  </conditionalFormatting>
  <conditionalFormatting sqref="A292">
    <cfRule type="duplicateValues" dxfId="492" priority="51"/>
  </conditionalFormatting>
  <conditionalFormatting sqref="B304:B305">
    <cfRule type="duplicateValues" dxfId="491" priority="50"/>
  </conditionalFormatting>
  <conditionalFormatting sqref="A304">
    <cfRule type="duplicateValues" dxfId="490" priority="49"/>
  </conditionalFormatting>
  <conditionalFormatting sqref="B308">
    <cfRule type="duplicateValues" dxfId="489" priority="48"/>
  </conditionalFormatting>
  <conditionalFormatting sqref="B309">
    <cfRule type="duplicateValues" dxfId="488" priority="47"/>
  </conditionalFormatting>
  <conditionalFormatting sqref="A312">
    <cfRule type="duplicateValues" dxfId="487" priority="46"/>
  </conditionalFormatting>
  <conditionalFormatting sqref="B333">
    <cfRule type="duplicateValues" dxfId="486" priority="45"/>
  </conditionalFormatting>
  <conditionalFormatting sqref="A336">
    <cfRule type="duplicateValues" dxfId="485" priority="44"/>
  </conditionalFormatting>
  <conditionalFormatting sqref="B363:B364">
    <cfRule type="duplicateValues" dxfId="484" priority="43"/>
  </conditionalFormatting>
  <conditionalFormatting sqref="A363">
    <cfRule type="duplicateValues" dxfId="483" priority="42"/>
  </conditionalFormatting>
  <conditionalFormatting sqref="A374">
    <cfRule type="duplicateValues" dxfId="482" priority="41"/>
  </conditionalFormatting>
  <conditionalFormatting sqref="B371">
    <cfRule type="duplicateValues" dxfId="481" priority="40"/>
  </conditionalFormatting>
  <conditionalFormatting sqref="B1115:B1116">
    <cfRule type="duplicateValues" dxfId="480" priority="39"/>
  </conditionalFormatting>
  <conditionalFormatting sqref="A1115">
    <cfRule type="duplicateValues" dxfId="479" priority="38"/>
  </conditionalFormatting>
  <conditionalFormatting sqref="B1415">
    <cfRule type="duplicateValues" dxfId="478" priority="37"/>
  </conditionalFormatting>
  <conditionalFormatting sqref="A1420">
    <cfRule type="duplicateValues" dxfId="477" priority="36"/>
  </conditionalFormatting>
  <conditionalFormatting sqref="B1451:B1452">
    <cfRule type="duplicateValues" dxfId="476" priority="35"/>
  </conditionalFormatting>
  <conditionalFormatting sqref="A1451">
    <cfRule type="duplicateValues" dxfId="475" priority="34"/>
  </conditionalFormatting>
  <conditionalFormatting sqref="B1576">
    <cfRule type="duplicateValues" dxfId="474" priority="33"/>
  </conditionalFormatting>
  <conditionalFormatting sqref="B1416">
    <cfRule type="duplicateValues" dxfId="473" priority="32"/>
  </conditionalFormatting>
  <conditionalFormatting sqref="B1577">
    <cfRule type="duplicateValues" dxfId="472" priority="31"/>
  </conditionalFormatting>
  <conditionalFormatting sqref="A1580">
    <cfRule type="duplicateValues" dxfId="471" priority="30"/>
  </conditionalFormatting>
  <conditionalFormatting sqref="A1589">
    <cfRule type="duplicateValues" dxfId="470" priority="29"/>
  </conditionalFormatting>
  <conditionalFormatting sqref="B1590">
    <cfRule type="duplicateValues" dxfId="469" priority="28"/>
  </conditionalFormatting>
  <conditionalFormatting sqref="B1600">
    <cfRule type="duplicateValues" dxfId="468" priority="27"/>
  </conditionalFormatting>
  <conditionalFormatting sqref="B1601">
    <cfRule type="duplicateValues" dxfId="467" priority="26"/>
  </conditionalFormatting>
  <conditionalFormatting sqref="A1604">
    <cfRule type="duplicateValues" dxfId="466" priority="25"/>
  </conditionalFormatting>
  <conditionalFormatting sqref="B1615:B1616">
    <cfRule type="duplicateValues" dxfId="465" priority="24"/>
  </conditionalFormatting>
  <conditionalFormatting sqref="A1615">
    <cfRule type="duplicateValues" dxfId="464" priority="23"/>
  </conditionalFormatting>
  <conditionalFormatting sqref="B1618">
    <cfRule type="duplicateValues" dxfId="463" priority="22"/>
  </conditionalFormatting>
  <conditionalFormatting sqref="A1622">
    <cfRule type="duplicateValues" dxfId="462" priority="21"/>
  </conditionalFormatting>
  <conditionalFormatting sqref="B1634:B1635">
    <cfRule type="duplicateValues" dxfId="461" priority="20"/>
  </conditionalFormatting>
  <conditionalFormatting sqref="A1634">
    <cfRule type="duplicateValues" dxfId="460" priority="19"/>
  </conditionalFormatting>
  <conditionalFormatting sqref="B1647">
    <cfRule type="duplicateValues" dxfId="459" priority="18"/>
  </conditionalFormatting>
  <conditionalFormatting sqref="B1619">
    <cfRule type="duplicateValues" dxfId="458" priority="17"/>
  </conditionalFormatting>
  <conditionalFormatting sqref="B1648">
    <cfRule type="duplicateValues" dxfId="457" priority="16"/>
  </conditionalFormatting>
  <conditionalFormatting sqref="A1651">
    <cfRule type="duplicateValues" dxfId="456" priority="15"/>
  </conditionalFormatting>
  <conditionalFormatting sqref="B1659:B1660">
    <cfRule type="duplicateValues" dxfId="455" priority="14"/>
  </conditionalFormatting>
  <conditionalFormatting sqref="A1659">
    <cfRule type="duplicateValues" dxfId="454" priority="13"/>
  </conditionalFormatting>
  <conditionalFormatting sqref="B1814">
    <cfRule type="duplicateValues" dxfId="453" priority="12"/>
  </conditionalFormatting>
  <conditionalFormatting sqref="B1815">
    <cfRule type="duplicateValues" dxfId="452" priority="11"/>
  </conditionalFormatting>
  <conditionalFormatting sqref="A1818">
    <cfRule type="duplicateValues" dxfId="451" priority="10"/>
  </conditionalFormatting>
  <conditionalFormatting sqref="B1826">
    <cfRule type="duplicateValues" dxfId="450" priority="9"/>
  </conditionalFormatting>
  <conditionalFormatting sqref="A1830">
    <cfRule type="duplicateValues" dxfId="449" priority="8"/>
  </conditionalFormatting>
  <conditionalFormatting sqref="B1827">
    <cfRule type="duplicateValues" dxfId="448" priority="7"/>
  </conditionalFormatting>
  <conditionalFormatting sqref="B2060:B2061">
    <cfRule type="duplicateValues" dxfId="447" priority="6"/>
  </conditionalFormatting>
  <conditionalFormatting sqref="A2060">
    <cfRule type="duplicateValues" dxfId="446" priority="5"/>
  </conditionalFormatting>
  <conditionalFormatting sqref="B2063">
    <cfRule type="duplicateValues" dxfId="445" priority="4"/>
  </conditionalFormatting>
  <conditionalFormatting sqref="B2064">
    <cfRule type="duplicateValues" dxfId="444" priority="3"/>
  </conditionalFormatting>
  <conditionalFormatting sqref="B2066">
    <cfRule type="duplicateValues" dxfId="443" priority="2"/>
  </conditionalFormatting>
  <conditionalFormatting sqref="B2065 B1828:B2059 B1816:B1825 B1649:B1658 B1620:B1633 B1602:B1614 B1578:B1589 B1417:B1450 B372:B375 B1113:B1114 B310:B332 B290:B303 B1:B207 B210:B229 B232:B269 B271:B276 B279:B287 B306:B307 B334:B362 B365:B369 B1453:B1575 B1591:B1599 B1617 B1636:B1646 B1661:B1813 B2062 B2067:B1048576">
    <cfRule type="duplicateValues" dxfId="442" priority="60"/>
  </conditionalFormatting>
  <conditionalFormatting sqref="B370">
    <cfRule type="duplicateValues" dxfId="441" priority="1"/>
  </conditionalFormatting>
  <conditionalFormatting sqref="B288">
    <cfRule type="duplicateValues" dxfId="440" priority="61"/>
  </conditionalFormatting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39"/>
  <sheetViews>
    <sheetView workbookViewId="0">
      <selection activeCell="E11" sqref="E11"/>
    </sheetView>
  </sheetViews>
  <sheetFormatPr defaultColWidth="9.125" defaultRowHeight="23.25" x14ac:dyDescent="0.5"/>
  <cols>
    <col min="1" max="1" width="9.125" style="151" bestFit="1" customWidth="1"/>
    <col min="2" max="2" width="22.875" style="151" customWidth="1"/>
    <col min="3" max="3" width="9.375" style="152" customWidth="1"/>
    <col min="4" max="4" width="10" style="152" customWidth="1"/>
    <col min="5" max="5" width="10.75" style="152" customWidth="1"/>
    <col min="6" max="6" width="18.125" style="151" customWidth="1"/>
    <col min="7" max="7" width="15.25" style="151" customWidth="1"/>
    <col min="8" max="8" width="10.25" style="151" bestFit="1" customWidth="1"/>
    <col min="9" max="9" width="12" style="151" bestFit="1" customWidth="1"/>
    <col min="10" max="16384" width="9.125" style="151"/>
  </cols>
  <sheetData>
    <row r="1" spans="1:9" x14ac:dyDescent="0.5">
      <c r="A1" s="175" t="s">
        <v>5438</v>
      </c>
      <c r="B1" s="175"/>
      <c r="C1" s="175"/>
      <c r="D1" s="175"/>
      <c r="E1" s="175"/>
      <c r="F1" s="175"/>
      <c r="G1" s="175"/>
    </row>
    <row r="2" spans="1:9" x14ac:dyDescent="0.5">
      <c r="A2" s="152"/>
      <c r="G2" s="153" t="s">
        <v>5421</v>
      </c>
    </row>
    <row r="3" spans="1:9" ht="46.5" x14ac:dyDescent="0.5">
      <c r="A3" s="154" t="s">
        <v>278</v>
      </c>
      <c r="B3" s="154" t="s">
        <v>5422</v>
      </c>
      <c r="C3" s="154" t="s">
        <v>5423</v>
      </c>
      <c r="D3" s="155" t="s">
        <v>5424</v>
      </c>
      <c r="E3" s="155" t="s">
        <v>5425</v>
      </c>
      <c r="F3" s="154" t="s">
        <v>5426</v>
      </c>
      <c r="G3" s="154" t="s">
        <v>311</v>
      </c>
    </row>
    <row r="4" spans="1:9" x14ac:dyDescent="0.5">
      <c r="A4" s="156">
        <v>1</v>
      </c>
      <c r="B4" s="157" t="s">
        <v>310</v>
      </c>
      <c r="C4" s="158">
        <f>D4+E4</f>
        <v>30</v>
      </c>
      <c r="D4" s="159">
        <v>30</v>
      </c>
      <c r="E4" s="158">
        <v>0</v>
      </c>
      <c r="F4" s="160">
        <v>173681503</v>
      </c>
      <c r="G4" s="161">
        <v>92253715.780000001</v>
      </c>
      <c r="H4" s="162"/>
      <c r="I4" s="162"/>
    </row>
    <row r="5" spans="1:9" x14ac:dyDescent="0.5">
      <c r="A5" s="156">
        <v>2</v>
      </c>
      <c r="B5" s="157" t="s">
        <v>309</v>
      </c>
      <c r="C5" s="158">
        <f t="shared" ref="C5:C26" si="0">D5+E5</f>
        <v>9</v>
      </c>
      <c r="D5" s="159">
        <v>9</v>
      </c>
      <c r="E5" s="158">
        <v>0</v>
      </c>
      <c r="F5" s="160">
        <v>114897009.67999999</v>
      </c>
      <c r="G5" s="161">
        <v>87581246.790000007</v>
      </c>
      <c r="H5" s="162"/>
      <c r="I5" s="162"/>
    </row>
    <row r="6" spans="1:9" x14ac:dyDescent="0.5">
      <c r="A6" s="156">
        <v>3</v>
      </c>
      <c r="B6" s="157" t="s">
        <v>308</v>
      </c>
      <c r="C6" s="158">
        <f t="shared" si="0"/>
        <v>0</v>
      </c>
      <c r="D6" s="159">
        <v>0</v>
      </c>
      <c r="E6" s="158">
        <v>0</v>
      </c>
      <c r="F6" s="160">
        <v>0</v>
      </c>
      <c r="G6" s="161">
        <v>0</v>
      </c>
      <c r="H6" s="162"/>
      <c r="I6" s="162"/>
    </row>
    <row r="7" spans="1:9" x14ac:dyDescent="0.5">
      <c r="A7" s="156">
        <v>4</v>
      </c>
      <c r="B7" s="157" t="s">
        <v>307</v>
      </c>
      <c r="C7" s="158">
        <f t="shared" si="0"/>
        <v>1</v>
      </c>
      <c r="D7" s="159">
        <v>0</v>
      </c>
      <c r="E7" s="158">
        <v>1</v>
      </c>
      <c r="F7" s="160">
        <v>219900</v>
      </c>
      <c r="G7" s="161">
        <v>1</v>
      </c>
      <c r="H7" s="162"/>
      <c r="I7" s="162"/>
    </row>
    <row r="8" spans="1:9" x14ac:dyDescent="0.5">
      <c r="A8" s="156">
        <v>5</v>
      </c>
      <c r="B8" s="157" t="s">
        <v>5427</v>
      </c>
      <c r="C8" s="158">
        <f t="shared" si="0"/>
        <v>0</v>
      </c>
      <c r="D8" s="159">
        <v>0</v>
      </c>
      <c r="E8" s="158">
        <v>0</v>
      </c>
      <c r="F8" s="160">
        <v>0</v>
      </c>
      <c r="G8" s="161">
        <v>0</v>
      </c>
    </row>
    <row r="9" spans="1:9" x14ac:dyDescent="0.5">
      <c r="A9" s="156">
        <v>6</v>
      </c>
      <c r="B9" s="157" t="s">
        <v>306</v>
      </c>
      <c r="C9" s="158">
        <f t="shared" si="0"/>
        <v>34</v>
      </c>
      <c r="D9" s="159">
        <v>17</v>
      </c>
      <c r="E9" s="158">
        <v>17</v>
      </c>
      <c r="F9" s="160">
        <v>1273700</v>
      </c>
      <c r="G9" s="161">
        <v>755705.94000000018</v>
      </c>
      <c r="H9" s="162"/>
      <c r="I9" s="162"/>
    </row>
    <row r="10" spans="1:9" x14ac:dyDescent="0.5">
      <c r="A10" s="156">
        <v>7</v>
      </c>
      <c r="B10" s="157" t="s">
        <v>305</v>
      </c>
      <c r="C10" s="158">
        <f t="shared" si="0"/>
        <v>563</v>
      </c>
      <c r="D10" s="159">
        <v>438</v>
      </c>
      <c r="E10" s="158">
        <v>125</v>
      </c>
      <c r="F10" s="160">
        <v>88313324.540000007</v>
      </c>
      <c r="G10" s="161">
        <v>34949797.190000042</v>
      </c>
      <c r="H10" s="163"/>
      <c r="I10" s="162"/>
    </row>
    <row r="11" spans="1:9" x14ac:dyDescent="0.5">
      <c r="A11" s="156">
        <v>8</v>
      </c>
      <c r="B11" s="157" t="s">
        <v>304</v>
      </c>
      <c r="C11" s="158">
        <f t="shared" si="0"/>
        <v>115</v>
      </c>
      <c r="D11" s="159">
        <v>21</v>
      </c>
      <c r="E11" s="158">
        <v>94</v>
      </c>
      <c r="F11" s="160">
        <v>9928100.2099999916</v>
      </c>
      <c r="G11" s="161">
        <v>4292816.6500000004</v>
      </c>
      <c r="H11" s="162"/>
      <c r="I11" s="162"/>
    </row>
    <row r="12" spans="1:9" x14ac:dyDescent="0.5">
      <c r="A12" s="156">
        <v>9</v>
      </c>
      <c r="B12" s="157" t="s">
        <v>303</v>
      </c>
      <c r="C12" s="158">
        <f t="shared" si="0"/>
        <v>12</v>
      </c>
      <c r="D12" s="159">
        <v>5</v>
      </c>
      <c r="E12" s="158">
        <v>7</v>
      </c>
      <c r="F12" s="160">
        <v>11231989.26</v>
      </c>
      <c r="G12" s="161">
        <v>7476700.8499999996</v>
      </c>
      <c r="H12" s="162"/>
      <c r="I12" s="162"/>
    </row>
    <row r="13" spans="1:9" x14ac:dyDescent="0.5">
      <c r="A13" s="156">
        <v>10</v>
      </c>
      <c r="B13" s="157" t="s">
        <v>302</v>
      </c>
      <c r="C13" s="158">
        <f t="shared" si="0"/>
        <v>1</v>
      </c>
      <c r="D13" s="159">
        <v>1</v>
      </c>
      <c r="E13" s="158">
        <v>0</v>
      </c>
      <c r="F13" s="160">
        <v>30000</v>
      </c>
      <c r="G13" s="161">
        <v>11523.55</v>
      </c>
      <c r="H13" s="162"/>
    </row>
    <row r="14" spans="1:9" x14ac:dyDescent="0.5">
      <c r="A14" s="156">
        <v>11</v>
      </c>
      <c r="B14" s="157" t="s">
        <v>301</v>
      </c>
      <c r="C14" s="158">
        <f t="shared" si="0"/>
        <v>0</v>
      </c>
      <c r="D14" s="159">
        <v>0</v>
      </c>
      <c r="E14" s="158">
        <v>0</v>
      </c>
      <c r="F14" s="160">
        <v>0</v>
      </c>
      <c r="G14" s="161">
        <v>0</v>
      </c>
    </row>
    <row r="15" spans="1:9" x14ac:dyDescent="0.5">
      <c r="A15" s="156">
        <v>12</v>
      </c>
      <c r="B15" s="157" t="s">
        <v>300</v>
      </c>
      <c r="C15" s="158">
        <f t="shared" si="0"/>
        <v>0</v>
      </c>
      <c r="D15" s="159">
        <v>0</v>
      </c>
      <c r="E15" s="158">
        <v>0</v>
      </c>
      <c r="F15" s="160">
        <v>0</v>
      </c>
      <c r="G15" s="161">
        <v>0</v>
      </c>
    </row>
    <row r="16" spans="1:9" x14ac:dyDescent="0.5">
      <c r="A16" s="156">
        <v>13</v>
      </c>
      <c r="B16" s="157" t="s">
        <v>299</v>
      </c>
      <c r="C16" s="158">
        <f t="shared" si="0"/>
        <v>7</v>
      </c>
      <c r="D16" s="159">
        <v>7</v>
      </c>
      <c r="E16" s="158">
        <v>0</v>
      </c>
      <c r="F16" s="160">
        <v>414050</v>
      </c>
      <c r="G16" s="161">
        <v>103494.85999999999</v>
      </c>
    </row>
    <row r="17" spans="1:9" x14ac:dyDescent="0.5">
      <c r="A17" s="156">
        <v>14</v>
      </c>
      <c r="B17" s="157" t="s">
        <v>298</v>
      </c>
      <c r="C17" s="158">
        <f t="shared" si="0"/>
        <v>26</v>
      </c>
      <c r="D17" s="159">
        <v>8</v>
      </c>
      <c r="E17" s="158">
        <v>18</v>
      </c>
      <c r="F17" s="160">
        <v>1329834</v>
      </c>
      <c r="G17" s="161">
        <v>205765.76000000001</v>
      </c>
      <c r="H17" s="162"/>
      <c r="I17" s="162"/>
    </row>
    <row r="18" spans="1:9" x14ac:dyDescent="0.5">
      <c r="A18" s="156">
        <v>15</v>
      </c>
      <c r="B18" s="157" t="s">
        <v>297</v>
      </c>
      <c r="C18" s="158">
        <f t="shared" si="0"/>
        <v>125</v>
      </c>
      <c r="D18" s="159">
        <v>6</v>
      </c>
      <c r="E18" s="158">
        <v>119</v>
      </c>
      <c r="F18" s="160">
        <v>5897487.1400000006</v>
      </c>
      <c r="G18" s="161">
        <v>805139.07000000007</v>
      </c>
      <c r="H18" s="162"/>
      <c r="I18" s="162"/>
    </row>
    <row r="19" spans="1:9" x14ac:dyDescent="0.5">
      <c r="A19" s="156">
        <v>16</v>
      </c>
      <c r="B19" s="157" t="s">
        <v>5428</v>
      </c>
      <c r="C19" s="158">
        <f t="shared" si="0"/>
        <v>0</v>
      </c>
      <c r="D19" s="159">
        <v>0</v>
      </c>
      <c r="E19" s="158">
        <v>0</v>
      </c>
      <c r="F19" s="160">
        <v>0</v>
      </c>
      <c r="G19" s="161">
        <v>0</v>
      </c>
    </row>
    <row r="20" spans="1:9" x14ac:dyDescent="0.5">
      <c r="A20" s="156">
        <v>17</v>
      </c>
      <c r="B20" s="157" t="s">
        <v>296</v>
      </c>
      <c r="C20" s="158">
        <f t="shared" si="0"/>
        <v>0</v>
      </c>
      <c r="D20" s="159">
        <v>0</v>
      </c>
      <c r="E20" s="158">
        <v>0</v>
      </c>
      <c r="F20" s="160">
        <v>0</v>
      </c>
      <c r="G20" s="161">
        <v>0</v>
      </c>
    </row>
    <row r="21" spans="1:9" x14ac:dyDescent="0.5">
      <c r="A21" s="156">
        <v>18</v>
      </c>
      <c r="B21" s="157" t="s">
        <v>5429</v>
      </c>
      <c r="C21" s="158">
        <f t="shared" si="0"/>
        <v>0</v>
      </c>
      <c r="D21" s="159">
        <v>0</v>
      </c>
      <c r="E21" s="158">
        <v>0</v>
      </c>
      <c r="F21" s="160">
        <v>0</v>
      </c>
      <c r="G21" s="161">
        <v>0</v>
      </c>
    </row>
    <row r="22" spans="1:9" x14ac:dyDescent="0.5">
      <c r="A22" s="156">
        <v>19</v>
      </c>
      <c r="B22" s="157" t="s">
        <v>295</v>
      </c>
      <c r="C22" s="158">
        <f t="shared" si="0"/>
        <v>0</v>
      </c>
      <c r="D22" s="159">
        <v>0</v>
      </c>
      <c r="E22" s="158">
        <v>0</v>
      </c>
      <c r="F22" s="160">
        <v>0</v>
      </c>
      <c r="G22" s="161">
        <v>0</v>
      </c>
    </row>
    <row r="23" spans="1:9" x14ac:dyDescent="0.5">
      <c r="A23" s="156">
        <v>20</v>
      </c>
      <c r="B23" s="157" t="s">
        <v>294</v>
      </c>
      <c r="C23" s="158">
        <f t="shared" si="0"/>
        <v>6</v>
      </c>
      <c r="D23" s="159">
        <v>0</v>
      </c>
      <c r="E23" s="158">
        <v>6</v>
      </c>
      <c r="F23" s="160">
        <v>46275</v>
      </c>
      <c r="G23" s="161">
        <v>6</v>
      </c>
    </row>
    <row r="24" spans="1:9" x14ac:dyDescent="0.5">
      <c r="A24" s="156">
        <v>21</v>
      </c>
      <c r="B24" s="157" t="s">
        <v>293</v>
      </c>
      <c r="C24" s="158">
        <f t="shared" si="0"/>
        <v>199</v>
      </c>
      <c r="D24" s="159">
        <v>199</v>
      </c>
      <c r="E24" s="158">
        <v>0</v>
      </c>
      <c r="F24" s="160">
        <v>23018413.120000001</v>
      </c>
      <c r="G24" s="161">
        <v>15923570.439999975</v>
      </c>
    </row>
    <row r="25" spans="1:9" x14ac:dyDescent="0.5">
      <c r="A25" s="156">
        <v>22</v>
      </c>
      <c r="B25" s="157" t="s">
        <v>5430</v>
      </c>
      <c r="C25" s="158">
        <f t="shared" si="0"/>
        <v>0</v>
      </c>
      <c r="D25" s="159">
        <v>0</v>
      </c>
      <c r="E25" s="158">
        <v>0</v>
      </c>
      <c r="F25" s="160">
        <v>0</v>
      </c>
      <c r="G25" s="161">
        <v>0</v>
      </c>
    </row>
    <row r="26" spans="1:9" x14ac:dyDescent="0.5">
      <c r="A26" s="156">
        <v>23</v>
      </c>
      <c r="B26" s="157" t="s">
        <v>5431</v>
      </c>
      <c r="C26" s="158">
        <f t="shared" si="0"/>
        <v>0</v>
      </c>
      <c r="D26" s="159">
        <v>0</v>
      </c>
      <c r="E26" s="158">
        <v>0</v>
      </c>
      <c r="F26" s="160">
        <v>0</v>
      </c>
      <c r="G26" s="161">
        <v>0</v>
      </c>
    </row>
    <row r="27" spans="1:9" x14ac:dyDescent="0.5">
      <c r="A27" s="176" t="s">
        <v>5432</v>
      </c>
      <c r="B27" s="176"/>
      <c r="C27" s="176"/>
      <c r="D27" s="176"/>
      <c r="E27" s="176"/>
      <c r="F27" s="164">
        <f>SUM(F4:F26)</f>
        <v>430281585.94999999</v>
      </c>
      <c r="G27" s="164">
        <f>SUM(G4:G26)</f>
        <v>244359483.88000003</v>
      </c>
    </row>
    <row r="28" spans="1:9" x14ac:dyDescent="0.5">
      <c r="A28" s="151" t="s">
        <v>5446</v>
      </c>
      <c r="C28" s="165"/>
      <c r="D28" s="165"/>
      <c r="E28" s="165"/>
      <c r="F28" s="162"/>
      <c r="G28" s="162"/>
    </row>
    <row r="29" spans="1:9" s="172" customFormat="1" ht="24" x14ac:dyDescent="0.55000000000000004">
      <c r="A29" s="172" t="s">
        <v>5443</v>
      </c>
      <c r="B29" s="172" t="s">
        <v>5444</v>
      </c>
      <c r="G29" s="173"/>
      <c r="H29" s="173"/>
    </row>
    <row r="30" spans="1:9" s="172" customFormat="1" ht="24" x14ac:dyDescent="0.55000000000000004">
      <c r="B30" s="172" t="s">
        <v>5445</v>
      </c>
      <c r="D30" s="174"/>
      <c r="G30" s="173"/>
      <c r="H30" s="173"/>
    </row>
    <row r="31" spans="1:9" s="172" customFormat="1" ht="24" x14ac:dyDescent="0.55000000000000004">
      <c r="C31" s="173"/>
      <c r="G31" s="173"/>
      <c r="H31" s="173"/>
    </row>
    <row r="32" spans="1:9" x14ac:dyDescent="0.5">
      <c r="C32" s="151"/>
      <c r="D32" s="151"/>
    </row>
    <row r="33" spans="2:5" x14ac:dyDescent="0.5">
      <c r="C33" s="151"/>
      <c r="E33" s="151"/>
    </row>
    <row r="34" spans="2:5" x14ac:dyDescent="0.5">
      <c r="C34" s="151"/>
      <c r="D34" s="151"/>
    </row>
    <row r="35" spans="2:5" ht="33.75" customHeight="1" x14ac:dyDescent="0.5">
      <c r="B35" s="153"/>
      <c r="C35" s="151"/>
      <c r="E35" s="151"/>
    </row>
    <row r="36" spans="2:5" x14ac:dyDescent="0.5">
      <c r="C36" s="151"/>
      <c r="D36" s="151"/>
    </row>
    <row r="37" spans="2:5" x14ac:dyDescent="0.5">
      <c r="E37" s="151"/>
    </row>
    <row r="38" spans="2:5" x14ac:dyDescent="0.5">
      <c r="C38" s="151"/>
      <c r="D38" s="151"/>
      <c r="E38" s="151"/>
    </row>
    <row r="39" spans="2:5" x14ac:dyDescent="0.5">
      <c r="C39" s="151"/>
      <c r="D39" s="151"/>
      <c r="E39" s="151"/>
    </row>
  </sheetData>
  <mergeCells count="2">
    <mergeCell ref="A1:G1"/>
    <mergeCell ref="A27:E27"/>
  </mergeCells>
  <pageMargins left="0.7" right="0.7" top="0.75" bottom="0.75" header="0.3" footer="0.3"/>
  <pageSetup paperSize="9" scale="8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1276"/>
  <sheetViews>
    <sheetView workbookViewId="0">
      <selection activeCell="C28" sqref="C28:E28"/>
    </sheetView>
  </sheetViews>
  <sheetFormatPr defaultRowHeight="21" x14ac:dyDescent="0.45"/>
  <cols>
    <col min="1" max="1" width="9" style="55"/>
    <col min="2" max="2" width="11.75" style="104" bestFit="1" customWidth="1"/>
    <col min="3" max="3" width="9.25" style="55" bestFit="1" customWidth="1"/>
    <col min="4" max="4" width="9" style="55"/>
    <col min="5" max="5" width="42.875" style="55" bestFit="1" customWidth="1"/>
    <col min="6" max="6" width="10.25" style="55" bestFit="1" customWidth="1"/>
    <col min="7" max="7" width="10.75" style="55" bestFit="1" customWidth="1"/>
    <col min="8" max="8" width="10.25" style="55" bestFit="1" customWidth="1"/>
    <col min="9" max="9" width="9.25" style="118" bestFit="1" customWidth="1"/>
    <col min="10" max="10" width="10.25" style="118" bestFit="1" customWidth="1"/>
    <col min="11" max="16384" width="9" style="55"/>
  </cols>
  <sheetData>
    <row r="1" spans="1:17" s="2" customFormat="1" x14ac:dyDescent="0.45">
      <c r="A1" s="1" t="s">
        <v>2165</v>
      </c>
      <c r="H1" s="3"/>
      <c r="I1" s="115"/>
      <c r="J1" s="115"/>
    </row>
    <row r="2" spans="1:17" s="5" customFormat="1" x14ac:dyDescent="0.45">
      <c r="A2" s="103" t="s">
        <v>28</v>
      </c>
      <c r="H2" s="116"/>
      <c r="I2" s="89"/>
      <c r="J2" s="89"/>
    </row>
    <row r="3" spans="1:17" x14ac:dyDescent="0.45">
      <c r="A3" s="52" t="s">
        <v>278</v>
      </c>
      <c r="B3" s="105" t="s">
        <v>0</v>
      </c>
      <c r="C3" s="52" t="s">
        <v>1</v>
      </c>
      <c r="D3" s="52" t="s">
        <v>277</v>
      </c>
      <c r="E3" s="52" t="s">
        <v>2</v>
      </c>
      <c r="F3" s="52" t="s">
        <v>3</v>
      </c>
      <c r="G3" s="52" t="s">
        <v>4</v>
      </c>
      <c r="H3" s="52" t="s">
        <v>5</v>
      </c>
      <c r="I3" s="117"/>
      <c r="J3" s="117"/>
      <c r="K3" s="75"/>
      <c r="L3" s="75"/>
      <c r="M3" s="75"/>
      <c r="N3" s="75"/>
      <c r="O3" s="75"/>
      <c r="P3" s="75"/>
      <c r="Q3" s="75"/>
    </row>
    <row r="4" spans="1:17" x14ac:dyDescent="0.45">
      <c r="A4" s="56">
        <v>1</v>
      </c>
      <c r="B4" s="106">
        <v>100000103066</v>
      </c>
      <c r="C4" s="56">
        <v>0</v>
      </c>
      <c r="D4" s="56" t="s">
        <v>2166</v>
      </c>
      <c r="E4" s="59" t="s">
        <v>2167</v>
      </c>
      <c r="F4" s="60">
        <v>929000</v>
      </c>
      <c r="G4" s="60">
        <v>-251148.15</v>
      </c>
      <c r="H4" s="60">
        <v>677851.85</v>
      </c>
      <c r="I4" s="118" t="s">
        <v>310</v>
      </c>
      <c r="J4" s="118" t="s">
        <v>312</v>
      </c>
    </row>
    <row r="5" spans="1:17" x14ac:dyDescent="0.45">
      <c r="A5" s="56">
        <v>2</v>
      </c>
      <c r="B5" s="106">
        <v>100000103067</v>
      </c>
      <c r="C5" s="56">
        <v>0</v>
      </c>
      <c r="D5" s="56" t="s">
        <v>2166</v>
      </c>
      <c r="E5" s="59" t="s">
        <v>2168</v>
      </c>
      <c r="F5" s="60">
        <v>930000</v>
      </c>
      <c r="G5" s="60">
        <v>-251418.49</v>
      </c>
      <c r="H5" s="60">
        <v>678581.51</v>
      </c>
      <c r="I5" s="118" t="s">
        <v>310</v>
      </c>
      <c r="J5" s="118" t="s">
        <v>312</v>
      </c>
    </row>
    <row r="6" spans="1:17" x14ac:dyDescent="0.45">
      <c r="A6" s="56">
        <v>3</v>
      </c>
      <c r="B6" s="106">
        <v>100000103069</v>
      </c>
      <c r="C6" s="56">
        <v>0</v>
      </c>
      <c r="D6" s="56" t="s">
        <v>2166</v>
      </c>
      <c r="E6" s="59" t="s">
        <v>2169</v>
      </c>
      <c r="F6" s="60">
        <v>3400000</v>
      </c>
      <c r="G6" s="60">
        <v>-919164.4</v>
      </c>
      <c r="H6" s="60">
        <v>2480835.6</v>
      </c>
      <c r="I6" s="118" t="s">
        <v>310</v>
      </c>
      <c r="J6" s="118" t="s">
        <v>312</v>
      </c>
    </row>
    <row r="7" spans="1:17" x14ac:dyDescent="0.45">
      <c r="A7" s="56">
        <v>4</v>
      </c>
      <c r="B7" s="106">
        <v>100000103070</v>
      </c>
      <c r="C7" s="56">
        <v>0</v>
      </c>
      <c r="D7" s="56" t="s">
        <v>2166</v>
      </c>
      <c r="E7" s="59" t="s">
        <v>2170</v>
      </c>
      <c r="F7" s="60">
        <v>3400000</v>
      </c>
      <c r="G7" s="60">
        <v>-919164.4</v>
      </c>
      <c r="H7" s="60">
        <v>2480835.6</v>
      </c>
      <c r="I7" s="118" t="s">
        <v>310</v>
      </c>
      <c r="J7" s="118" t="s">
        <v>312</v>
      </c>
    </row>
    <row r="8" spans="1:17" x14ac:dyDescent="0.45">
      <c r="A8" s="56">
        <v>5</v>
      </c>
      <c r="B8" s="106">
        <v>100000103071</v>
      </c>
      <c r="C8" s="56">
        <v>0</v>
      </c>
      <c r="D8" s="56" t="s">
        <v>2166</v>
      </c>
      <c r="E8" s="59" t="s">
        <v>2171</v>
      </c>
      <c r="F8" s="60">
        <v>3400000</v>
      </c>
      <c r="G8" s="60">
        <v>-919164.4</v>
      </c>
      <c r="H8" s="60">
        <v>2480835.6</v>
      </c>
      <c r="I8" s="118" t="s">
        <v>310</v>
      </c>
      <c r="J8" s="118" t="s">
        <v>312</v>
      </c>
    </row>
    <row r="9" spans="1:17" x14ac:dyDescent="0.45">
      <c r="A9" s="56">
        <v>6</v>
      </c>
      <c r="B9" s="106">
        <v>100000103072</v>
      </c>
      <c r="C9" s="56">
        <v>0</v>
      </c>
      <c r="D9" s="56" t="s">
        <v>2166</v>
      </c>
      <c r="E9" s="59" t="s">
        <v>2172</v>
      </c>
      <c r="F9" s="60">
        <v>3400000</v>
      </c>
      <c r="G9" s="60">
        <v>-919164.4</v>
      </c>
      <c r="H9" s="60">
        <v>2480835.6</v>
      </c>
      <c r="I9" s="118" t="s">
        <v>310</v>
      </c>
      <c r="J9" s="118" t="s">
        <v>312</v>
      </c>
    </row>
    <row r="10" spans="1:17" x14ac:dyDescent="0.45">
      <c r="A10" s="56">
        <v>7</v>
      </c>
      <c r="B10" s="106">
        <v>100000103073</v>
      </c>
      <c r="C10" s="56">
        <v>0</v>
      </c>
      <c r="D10" s="56" t="s">
        <v>2166</v>
      </c>
      <c r="E10" s="59" t="s">
        <v>2173</v>
      </c>
      <c r="F10" s="60">
        <v>3400000</v>
      </c>
      <c r="G10" s="60">
        <v>-919164.4</v>
      </c>
      <c r="H10" s="60">
        <v>2480835.6</v>
      </c>
      <c r="I10" s="118" t="s">
        <v>310</v>
      </c>
      <c r="J10" s="118" t="s">
        <v>312</v>
      </c>
    </row>
    <row r="11" spans="1:17" x14ac:dyDescent="0.45">
      <c r="A11" s="56">
        <v>8</v>
      </c>
      <c r="B11" s="106">
        <v>100000103075</v>
      </c>
      <c r="C11" s="56">
        <v>0</v>
      </c>
      <c r="D11" s="56" t="s">
        <v>2166</v>
      </c>
      <c r="E11" s="59" t="s">
        <v>2174</v>
      </c>
      <c r="F11" s="60">
        <v>3400000</v>
      </c>
      <c r="G11" s="60">
        <v>-919164.4</v>
      </c>
      <c r="H11" s="60">
        <v>2480835.6</v>
      </c>
      <c r="I11" s="118" t="s">
        <v>310</v>
      </c>
      <c r="J11" s="118" t="s">
        <v>312</v>
      </c>
    </row>
    <row r="12" spans="1:17" x14ac:dyDescent="0.45">
      <c r="A12" s="56">
        <v>9</v>
      </c>
      <c r="B12" s="106">
        <v>100000103076</v>
      </c>
      <c r="C12" s="56">
        <v>0</v>
      </c>
      <c r="D12" s="56" t="s">
        <v>2166</v>
      </c>
      <c r="E12" s="59" t="s">
        <v>2175</v>
      </c>
      <c r="F12" s="60">
        <v>3400000</v>
      </c>
      <c r="G12" s="60">
        <v>-919164.4</v>
      </c>
      <c r="H12" s="60">
        <v>2480835.6</v>
      </c>
      <c r="I12" s="118" t="s">
        <v>310</v>
      </c>
      <c r="J12" s="118" t="s">
        <v>312</v>
      </c>
    </row>
    <row r="13" spans="1:17" x14ac:dyDescent="0.45">
      <c r="A13" s="56">
        <v>10</v>
      </c>
      <c r="B13" s="106">
        <v>100000103077</v>
      </c>
      <c r="C13" s="56">
        <v>0</v>
      </c>
      <c r="D13" s="56" t="s">
        <v>2166</v>
      </c>
      <c r="E13" s="59" t="s">
        <v>2176</v>
      </c>
      <c r="F13" s="60">
        <v>3400000</v>
      </c>
      <c r="G13" s="60">
        <v>-919164.4</v>
      </c>
      <c r="H13" s="60">
        <v>2480835.6</v>
      </c>
      <c r="I13" s="118" t="s">
        <v>310</v>
      </c>
      <c r="J13" s="118" t="s">
        <v>312</v>
      </c>
    </row>
    <row r="14" spans="1:17" x14ac:dyDescent="0.45">
      <c r="A14" s="56">
        <v>11</v>
      </c>
      <c r="B14" s="106">
        <v>100000103078</v>
      </c>
      <c r="C14" s="56">
        <v>0</v>
      </c>
      <c r="D14" s="56" t="s">
        <v>2166</v>
      </c>
      <c r="E14" s="59" t="s">
        <v>2177</v>
      </c>
      <c r="F14" s="60">
        <v>3400000</v>
      </c>
      <c r="G14" s="60">
        <v>-919164.4</v>
      </c>
      <c r="H14" s="60">
        <v>2480835.6</v>
      </c>
      <c r="I14" s="118" t="s">
        <v>310</v>
      </c>
      <c r="J14" s="118" t="s">
        <v>312</v>
      </c>
    </row>
    <row r="15" spans="1:17" x14ac:dyDescent="0.45">
      <c r="A15" s="56">
        <v>12</v>
      </c>
      <c r="B15" s="106">
        <v>100000103079</v>
      </c>
      <c r="C15" s="56">
        <v>0</v>
      </c>
      <c r="D15" s="56" t="s">
        <v>2166</v>
      </c>
      <c r="E15" s="59" t="s">
        <v>2178</v>
      </c>
      <c r="F15" s="60">
        <v>3400000</v>
      </c>
      <c r="G15" s="60">
        <v>-919164.4</v>
      </c>
      <c r="H15" s="60">
        <v>2480835.6</v>
      </c>
      <c r="I15" s="118" t="s">
        <v>310</v>
      </c>
      <c r="J15" s="118" t="s">
        <v>312</v>
      </c>
    </row>
    <row r="16" spans="1:17" x14ac:dyDescent="0.45">
      <c r="A16" s="56">
        <v>13</v>
      </c>
      <c r="B16" s="106">
        <v>100000103080</v>
      </c>
      <c r="C16" s="56">
        <v>0</v>
      </c>
      <c r="D16" s="56" t="s">
        <v>2166</v>
      </c>
      <c r="E16" s="59" t="s">
        <v>2179</v>
      </c>
      <c r="F16" s="60">
        <v>3400000</v>
      </c>
      <c r="G16" s="60">
        <v>-919164.4</v>
      </c>
      <c r="H16" s="60">
        <v>2480835.6</v>
      </c>
      <c r="I16" s="118" t="s">
        <v>310</v>
      </c>
      <c r="J16" s="118" t="s">
        <v>312</v>
      </c>
    </row>
    <row r="17" spans="1:10" x14ac:dyDescent="0.45">
      <c r="A17" s="56">
        <v>14</v>
      </c>
      <c r="B17" s="106">
        <v>100000103081</v>
      </c>
      <c r="C17" s="56">
        <v>0</v>
      </c>
      <c r="D17" s="56" t="s">
        <v>2166</v>
      </c>
      <c r="E17" s="59" t="s">
        <v>2180</v>
      </c>
      <c r="F17" s="60">
        <v>3389000</v>
      </c>
      <c r="G17" s="60">
        <v>-916190.6</v>
      </c>
      <c r="H17" s="60">
        <v>2472809.4</v>
      </c>
      <c r="I17" s="118" t="s">
        <v>310</v>
      </c>
      <c r="J17" s="118" t="s">
        <v>312</v>
      </c>
    </row>
    <row r="18" spans="1:10" x14ac:dyDescent="0.45">
      <c r="A18" s="56">
        <v>15</v>
      </c>
      <c r="B18" s="106">
        <v>100000103082</v>
      </c>
      <c r="C18" s="56">
        <v>0</v>
      </c>
      <c r="D18" s="56" t="s">
        <v>2166</v>
      </c>
      <c r="E18" s="59" t="s">
        <v>2181</v>
      </c>
      <c r="F18" s="60">
        <v>3400000</v>
      </c>
      <c r="G18" s="60">
        <v>-919164.4</v>
      </c>
      <c r="H18" s="60">
        <v>2480835.6</v>
      </c>
      <c r="I18" s="118" t="s">
        <v>310</v>
      </c>
      <c r="J18" s="118" t="s">
        <v>312</v>
      </c>
    </row>
    <row r="19" spans="1:10" x14ac:dyDescent="0.45">
      <c r="A19" s="56">
        <v>16</v>
      </c>
      <c r="B19" s="106">
        <v>100000103083</v>
      </c>
      <c r="C19" s="56">
        <v>0</v>
      </c>
      <c r="D19" s="56" t="s">
        <v>2166</v>
      </c>
      <c r="E19" s="59" t="s">
        <v>2182</v>
      </c>
      <c r="F19" s="60">
        <v>3400000</v>
      </c>
      <c r="G19" s="60">
        <v>-919164.4</v>
      </c>
      <c r="H19" s="60">
        <v>2480835.6</v>
      </c>
      <c r="I19" s="118" t="s">
        <v>310</v>
      </c>
      <c r="J19" s="118" t="s">
        <v>312</v>
      </c>
    </row>
    <row r="20" spans="1:10" x14ac:dyDescent="0.45">
      <c r="A20" s="56">
        <v>17</v>
      </c>
      <c r="B20" s="106">
        <v>100000449966</v>
      </c>
      <c r="C20" s="56">
        <v>0</v>
      </c>
      <c r="D20" s="56" t="s">
        <v>18</v>
      </c>
      <c r="E20" s="59" t="s">
        <v>2183</v>
      </c>
      <c r="F20" s="60">
        <v>406333.3</v>
      </c>
      <c r="G20" s="60">
        <v>-26845.22</v>
      </c>
      <c r="H20" s="60">
        <v>379488.08</v>
      </c>
      <c r="I20" s="118" t="s">
        <v>310</v>
      </c>
      <c r="J20" s="118" t="s">
        <v>312</v>
      </c>
    </row>
    <row r="21" spans="1:10" x14ac:dyDescent="0.45">
      <c r="A21" s="59"/>
      <c r="B21" s="106">
        <v>100000449966</v>
      </c>
      <c r="C21" s="56">
        <v>1</v>
      </c>
      <c r="D21" s="56" t="s">
        <v>18</v>
      </c>
      <c r="E21" s="59" t="s">
        <v>2183</v>
      </c>
      <c r="F21" s="60">
        <v>513666.7</v>
      </c>
      <c r="G21" s="60">
        <v>-513665.7</v>
      </c>
      <c r="H21" s="59">
        <v>1</v>
      </c>
      <c r="I21" s="118" t="s">
        <v>310</v>
      </c>
      <c r="J21" s="118" t="s">
        <v>312</v>
      </c>
    </row>
    <row r="22" spans="1:10" x14ac:dyDescent="0.45">
      <c r="A22" s="56">
        <v>18</v>
      </c>
      <c r="B22" s="106">
        <v>100000450021</v>
      </c>
      <c r="C22" s="56">
        <v>0</v>
      </c>
      <c r="D22" s="56" t="s">
        <v>18</v>
      </c>
      <c r="E22" s="59" t="s">
        <v>2184</v>
      </c>
      <c r="F22" s="60">
        <v>375327.7</v>
      </c>
      <c r="G22" s="60">
        <v>-24796.77</v>
      </c>
      <c r="H22" s="60">
        <v>350530.93</v>
      </c>
      <c r="I22" s="118" t="s">
        <v>310</v>
      </c>
      <c r="J22" s="118" t="s">
        <v>312</v>
      </c>
    </row>
    <row r="23" spans="1:10" x14ac:dyDescent="0.45">
      <c r="A23" s="59"/>
      <c r="B23" s="106">
        <v>100000450021</v>
      </c>
      <c r="C23" s="56">
        <v>1</v>
      </c>
      <c r="D23" s="56" t="s">
        <v>18</v>
      </c>
      <c r="E23" s="59" t="s">
        <v>2184</v>
      </c>
      <c r="F23" s="60">
        <v>474672.3</v>
      </c>
      <c r="G23" s="60">
        <v>-474671.3</v>
      </c>
      <c r="H23" s="59">
        <v>1</v>
      </c>
      <c r="I23" s="118" t="s">
        <v>310</v>
      </c>
      <c r="J23" s="118" t="s">
        <v>312</v>
      </c>
    </row>
    <row r="24" spans="1:10" x14ac:dyDescent="0.45">
      <c r="A24" s="56">
        <v>19</v>
      </c>
      <c r="B24" s="106">
        <v>100000450023</v>
      </c>
      <c r="C24" s="56">
        <v>0</v>
      </c>
      <c r="D24" s="56" t="s">
        <v>18</v>
      </c>
      <c r="E24" s="59" t="s">
        <v>2185</v>
      </c>
      <c r="F24" s="60">
        <v>8999999.9700000007</v>
      </c>
      <c r="G24" s="60">
        <v>-583561.64</v>
      </c>
      <c r="H24" s="60">
        <v>8416438.3300000001</v>
      </c>
      <c r="I24" s="118" t="s">
        <v>310</v>
      </c>
      <c r="J24" s="118" t="s">
        <v>312</v>
      </c>
    </row>
    <row r="25" spans="1:10" x14ac:dyDescent="0.45">
      <c r="A25" s="59"/>
      <c r="B25" s="106">
        <v>100000450023</v>
      </c>
      <c r="C25" s="56">
        <v>1</v>
      </c>
      <c r="D25" s="56" t="s">
        <v>18</v>
      </c>
      <c r="E25" s="59" t="s">
        <v>2185</v>
      </c>
      <c r="F25" s="60">
        <v>11000000.029999999</v>
      </c>
      <c r="G25" s="60">
        <v>-10999999.029999999</v>
      </c>
      <c r="H25" s="59">
        <v>1</v>
      </c>
      <c r="I25" s="118" t="s">
        <v>310</v>
      </c>
      <c r="J25" s="118" t="s">
        <v>312</v>
      </c>
    </row>
    <row r="26" spans="1:10" x14ac:dyDescent="0.45">
      <c r="A26" s="56">
        <v>20</v>
      </c>
      <c r="B26" s="106">
        <v>100000450024</v>
      </c>
      <c r="C26" s="56">
        <v>0</v>
      </c>
      <c r="D26" s="56" t="s">
        <v>18</v>
      </c>
      <c r="E26" s="59" t="s">
        <v>2186</v>
      </c>
      <c r="F26" s="60">
        <v>4479166.67</v>
      </c>
      <c r="G26" s="60">
        <v>-291762.23</v>
      </c>
      <c r="H26" s="60">
        <v>4187404.44</v>
      </c>
      <c r="I26" s="118" t="s">
        <v>310</v>
      </c>
      <c r="J26" s="118" t="s">
        <v>312</v>
      </c>
    </row>
    <row r="27" spans="1:10" x14ac:dyDescent="0.45">
      <c r="A27" s="59"/>
      <c r="B27" s="106">
        <v>100000450024</v>
      </c>
      <c r="C27" s="56">
        <v>1</v>
      </c>
      <c r="D27" s="56" t="s">
        <v>18</v>
      </c>
      <c r="E27" s="59" t="s">
        <v>2186</v>
      </c>
      <c r="F27" s="60">
        <v>5520833.3300000001</v>
      </c>
      <c r="G27" s="60">
        <v>-5520832.3300000001</v>
      </c>
      <c r="H27" s="59">
        <v>1</v>
      </c>
      <c r="I27" s="118" t="s">
        <v>310</v>
      </c>
      <c r="J27" s="118" t="s">
        <v>312</v>
      </c>
    </row>
    <row r="28" spans="1:10" x14ac:dyDescent="0.45">
      <c r="A28" s="56">
        <v>21</v>
      </c>
      <c r="B28" s="106">
        <v>100000450025</v>
      </c>
      <c r="C28" s="56">
        <v>0</v>
      </c>
      <c r="D28" s="56" t="s">
        <v>18</v>
      </c>
      <c r="E28" s="59" t="s">
        <v>2187</v>
      </c>
      <c r="F28" s="60">
        <v>4291666.67</v>
      </c>
      <c r="G28" s="60">
        <v>-291773.06</v>
      </c>
      <c r="H28" s="60">
        <v>3999893.61</v>
      </c>
      <c r="I28" s="118" t="s">
        <v>310</v>
      </c>
      <c r="J28" s="118" t="s">
        <v>312</v>
      </c>
    </row>
    <row r="29" spans="1:10" x14ac:dyDescent="0.45">
      <c r="A29" s="59"/>
      <c r="B29" s="106">
        <v>100000450025</v>
      </c>
      <c r="C29" s="56">
        <v>1</v>
      </c>
      <c r="D29" s="56" t="s">
        <v>18</v>
      </c>
      <c r="E29" s="59" t="s">
        <v>2187</v>
      </c>
      <c r="F29" s="60">
        <v>5708333.3300000001</v>
      </c>
      <c r="G29" s="60">
        <v>-5708332.3300000001</v>
      </c>
      <c r="H29" s="59">
        <v>1</v>
      </c>
      <c r="I29" s="118" t="s">
        <v>310</v>
      </c>
      <c r="J29" s="118" t="s">
        <v>312</v>
      </c>
    </row>
    <row r="30" spans="1:10" x14ac:dyDescent="0.45">
      <c r="A30" s="56">
        <v>22</v>
      </c>
      <c r="B30" s="106">
        <v>100000450028</v>
      </c>
      <c r="C30" s="56">
        <v>0</v>
      </c>
      <c r="D30" s="56" t="s">
        <v>18</v>
      </c>
      <c r="E30" s="59" t="s">
        <v>2188</v>
      </c>
      <c r="F30" s="60">
        <v>6812500</v>
      </c>
      <c r="G30" s="60">
        <v>-437660.23</v>
      </c>
      <c r="H30" s="60">
        <v>6374839.7699999996</v>
      </c>
      <c r="I30" s="118" t="s">
        <v>310</v>
      </c>
      <c r="J30" s="118" t="s">
        <v>312</v>
      </c>
    </row>
    <row r="31" spans="1:10" x14ac:dyDescent="0.45">
      <c r="A31" s="59"/>
      <c r="B31" s="106">
        <v>100000450028</v>
      </c>
      <c r="C31" s="56">
        <v>1</v>
      </c>
      <c r="D31" s="56" t="s">
        <v>18</v>
      </c>
      <c r="E31" s="59" t="s">
        <v>2188</v>
      </c>
      <c r="F31" s="60">
        <v>8187500</v>
      </c>
      <c r="G31" s="60">
        <v>-8187499</v>
      </c>
      <c r="H31" s="59">
        <v>1</v>
      </c>
      <c r="I31" s="118" t="s">
        <v>310</v>
      </c>
      <c r="J31" s="118" t="s">
        <v>312</v>
      </c>
    </row>
    <row r="32" spans="1:10" x14ac:dyDescent="0.45">
      <c r="A32" s="56">
        <v>23</v>
      </c>
      <c r="B32" s="106">
        <v>100000450029</v>
      </c>
      <c r="C32" s="56">
        <v>0</v>
      </c>
      <c r="D32" s="56" t="s">
        <v>18</v>
      </c>
      <c r="E32" s="59" t="s">
        <v>2189</v>
      </c>
      <c r="F32" s="60">
        <v>2826250</v>
      </c>
      <c r="G32" s="60">
        <v>-166318.9</v>
      </c>
      <c r="H32" s="60">
        <v>2659931.1</v>
      </c>
      <c r="I32" s="118" t="s">
        <v>310</v>
      </c>
      <c r="J32" s="118" t="s">
        <v>312</v>
      </c>
    </row>
    <row r="33" spans="1:17" x14ac:dyDescent="0.45">
      <c r="A33" s="59"/>
      <c r="B33" s="106">
        <v>100000450029</v>
      </c>
      <c r="C33" s="56">
        <v>1</v>
      </c>
      <c r="D33" s="56" t="s">
        <v>18</v>
      </c>
      <c r="E33" s="59" t="s">
        <v>2189</v>
      </c>
      <c r="F33" s="60">
        <v>2873750</v>
      </c>
      <c r="G33" s="60">
        <v>-2873749</v>
      </c>
      <c r="H33" s="59">
        <v>1</v>
      </c>
      <c r="I33" s="118" t="s">
        <v>310</v>
      </c>
      <c r="J33" s="118" t="s">
        <v>312</v>
      </c>
    </row>
    <row r="34" spans="1:17" x14ac:dyDescent="0.45">
      <c r="A34" s="56">
        <v>24</v>
      </c>
      <c r="B34" s="106">
        <v>100000450030</v>
      </c>
      <c r="C34" s="56">
        <v>0</v>
      </c>
      <c r="D34" s="56" t="s">
        <v>18</v>
      </c>
      <c r="E34" s="59" t="s">
        <v>2190</v>
      </c>
      <c r="F34" s="60">
        <v>1768896</v>
      </c>
      <c r="G34" s="60">
        <v>-103225.99</v>
      </c>
      <c r="H34" s="60">
        <v>1665670.01</v>
      </c>
      <c r="I34" s="118" t="s">
        <v>310</v>
      </c>
      <c r="J34" s="118" t="s">
        <v>312</v>
      </c>
    </row>
    <row r="35" spans="1:17" x14ac:dyDescent="0.45">
      <c r="A35" s="59"/>
      <c r="B35" s="106">
        <v>100000450030</v>
      </c>
      <c r="C35" s="56">
        <v>1</v>
      </c>
      <c r="D35" s="56" t="s">
        <v>18</v>
      </c>
      <c r="E35" s="59" t="s">
        <v>2190</v>
      </c>
      <c r="F35" s="60">
        <v>1768896</v>
      </c>
      <c r="G35" s="60">
        <v>-1768895</v>
      </c>
      <c r="H35" s="59">
        <v>1</v>
      </c>
      <c r="I35" s="118" t="s">
        <v>310</v>
      </c>
      <c r="J35" s="118" t="s">
        <v>312</v>
      </c>
    </row>
    <row r="36" spans="1:17" x14ac:dyDescent="0.45">
      <c r="A36" s="56">
        <v>25</v>
      </c>
      <c r="B36" s="106">
        <v>100000450031</v>
      </c>
      <c r="C36" s="56">
        <v>0</v>
      </c>
      <c r="D36" s="56" t="s">
        <v>18</v>
      </c>
      <c r="E36" s="59" t="s">
        <v>2191</v>
      </c>
      <c r="F36" s="60">
        <v>340859.67</v>
      </c>
      <c r="G36" s="60">
        <v>-20938.169999999998</v>
      </c>
      <c r="H36" s="60">
        <v>319921.5</v>
      </c>
      <c r="I36" s="118" t="s">
        <v>310</v>
      </c>
      <c r="J36" s="118" t="s">
        <v>312</v>
      </c>
    </row>
    <row r="37" spans="1:17" x14ac:dyDescent="0.45">
      <c r="A37" s="59"/>
      <c r="B37" s="106">
        <v>100000450031</v>
      </c>
      <c r="C37" s="56">
        <v>1</v>
      </c>
      <c r="D37" s="56" t="s">
        <v>18</v>
      </c>
      <c r="E37" s="59" t="s">
        <v>2191</v>
      </c>
      <c r="F37" s="60">
        <v>495235.33</v>
      </c>
      <c r="G37" s="60">
        <v>-495234.33</v>
      </c>
      <c r="H37" s="59">
        <v>1</v>
      </c>
      <c r="I37" s="118" t="s">
        <v>310</v>
      </c>
      <c r="J37" s="118" t="s">
        <v>312</v>
      </c>
    </row>
    <row r="38" spans="1:17" x14ac:dyDescent="0.45">
      <c r="A38" s="56">
        <v>26</v>
      </c>
      <c r="B38" s="106">
        <v>100000450040</v>
      </c>
      <c r="C38" s="56">
        <v>0</v>
      </c>
      <c r="D38" s="56" t="s">
        <v>18</v>
      </c>
      <c r="E38" s="59" t="s">
        <v>2192</v>
      </c>
      <c r="F38" s="60">
        <v>662140.80000000005</v>
      </c>
      <c r="G38" s="60">
        <v>-37242.15</v>
      </c>
      <c r="H38" s="60">
        <v>624898.65</v>
      </c>
      <c r="I38" s="118" t="s">
        <v>310</v>
      </c>
      <c r="J38" s="118" t="s">
        <v>312</v>
      </c>
    </row>
    <row r="39" spans="1:17" x14ac:dyDescent="0.45">
      <c r="A39" s="59"/>
      <c r="B39" s="106">
        <v>100000450040</v>
      </c>
      <c r="C39" s="56">
        <v>1</v>
      </c>
      <c r="D39" s="56" t="s">
        <v>18</v>
      </c>
      <c r="E39" s="59" t="s">
        <v>2192</v>
      </c>
      <c r="F39" s="60">
        <v>614275.19999999995</v>
      </c>
      <c r="G39" s="60">
        <v>-614274.19999999995</v>
      </c>
      <c r="H39" s="59">
        <v>1</v>
      </c>
      <c r="I39" s="118" t="s">
        <v>310</v>
      </c>
      <c r="J39" s="118" t="s">
        <v>312</v>
      </c>
    </row>
    <row r="40" spans="1:17" x14ac:dyDescent="0.45">
      <c r="A40" s="56">
        <v>27</v>
      </c>
      <c r="B40" s="106">
        <v>100000450042</v>
      </c>
      <c r="C40" s="56">
        <v>0</v>
      </c>
      <c r="D40" s="56" t="s">
        <v>18</v>
      </c>
      <c r="E40" s="59" t="s">
        <v>2193</v>
      </c>
      <c r="F40" s="60">
        <v>4541666.67</v>
      </c>
      <c r="G40" s="60">
        <v>-255446.27</v>
      </c>
      <c r="H40" s="60">
        <v>4286220.4000000004</v>
      </c>
      <c r="I40" s="118" t="s">
        <v>310</v>
      </c>
      <c r="J40" s="118" t="s">
        <v>312</v>
      </c>
    </row>
    <row r="41" spans="1:17" x14ac:dyDescent="0.45">
      <c r="A41" s="59"/>
      <c r="B41" s="106">
        <v>100000450042</v>
      </c>
      <c r="C41" s="56">
        <v>1</v>
      </c>
      <c r="D41" s="56" t="s">
        <v>18</v>
      </c>
      <c r="E41" s="59" t="s">
        <v>2193</v>
      </c>
      <c r="F41" s="60">
        <v>5458333.3300000001</v>
      </c>
      <c r="G41" s="60">
        <v>-5458332.3300000001</v>
      </c>
      <c r="H41" s="59">
        <v>1</v>
      </c>
      <c r="I41" s="118" t="s">
        <v>310</v>
      </c>
      <c r="J41" s="118" t="s">
        <v>312</v>
      </c>
    </row>
    <row r="42" spans="1:17" x14ac:dyDescent="0.45">
      <c r="A42" s="56">
        <v>28</v>
      </c>
      <c r="B42" s="106">
        <v>100000450043</v>
      </c>
      <c r="C42" s="56">
        <v>0</v>
      </c>
      <c r="D42" s="56" t="s">
        <v>18</v>
      </c>
      <c r="E42" s="59" t="s">
        <v>2194</v>
      </c>
      <c r="F42" s="60">
        <v>11412499.99</v>
      </c>
      <c r="G42" s="60">
        <v>-641896.62</v>
      </c>
      <c r="H42" s="60">
        <v>10770603.369999999</v>
      </c>
      <c r="I42" s="118" t="s">
        <v>310</v>
      </c>
      <c r="J42" s="118" t="s">
        <v>312</v>
      </c>
    </row>
    <row r="43" spans="1:17" x14ac:dyDescent="0.45">
      <c r="A43" s="59"/>
      <c r="B43" s="106">
        <v>100000450043</v>
      </c>
      <c r="C43" s="56">
        <v>1</v>
      </c>
      <c r="D43" s="56" t="s">
        <v>18</v>
      </c>
      <c r="E43" s="59" t="s">
        <v>2194</v>
      </c>
      <c r="F43" s="60">
        <v>10587500.01</v>
      </c>
      <c r="G43" s="60">
        <v>-10587499.01</v>
      </c>
      <c r="H43" s="59">
        <v>1</v>
      </c>
      <c r="I43" s="118" t="s">
        <v>310</v>
      </c>
      <c r="J43" s="118" t="s">
        <v>312</v>
      </c>
    </row>
    <row r="44" spans="1:17" x14ac:dyDescent="0.45">
      <c r="A44" s="56">
        <v>29</v>
      </c>
      <c r="B44" s="106">
        <v>100000450044</v>
      </c>
      <c r="C44" s="56">
        <v>0</v>
      </c>
      <c r="D44" s="56" t="s">
        <v>18</v>
      </c>
      <c r="E44" s="59" t="s">
        <v>2195</v>
      </c>
      <c r="F44" s="60">
        <v>12534933.369999999</v>
      </c>
      <c r="G44" s="60">
        <v>-685743.11</v>
      </c>
      <c r="H44" s="60">
        <v>11849190.26</v>
      </c>
      <c r="I44" s="118" t="s">
        <v>310</v>
      </c>
      <c r="J44" s="118" t="s">
        <v>312</v>
      </c>
    </row>
    <row r="45" spans="1:17" x14ac:dyDescent="0.45">
      <c r="A45" s="59"/>
      <c r="B45" s="106">
        <v>100000450044</v>
      </c>
      <c r="C45" s="56">
        <v>1</v>
      </c>
      <c r="D45" s="56" t="s">
        <v>18</v>
      </c>
      <c r="E45" s="59" t="s">
        <v>2195</v>
      </c>
      <c r="F45" s="60">
        <v>10968066.630000001</v>
      </c>
      <c r="G45" s="60">
        <v>-10968065.630000001</v>
      </c>
      <c r="H45" s="59">
        <v>1</v>
      </c>
      <c r="I45" s="118" t="s">
        <v>310</v>
      </c>
      <c r="J45" s="118" t="s">
        <v>312</v>
      </c>
    </row>
    <row r="46" spans="1:17" x14ac:dyDescent="0.45">
      <c r="A46" s="56">
        <v>30</v>
      </c>
      <c r="B46" s="106">
        <v>100000450045</v>
      </c>
      <c r="C46" s="56">
        <v>0</v>
      </c>
      <c r="D46" s="56" t="s">
        <v>18</v>
      </c>
      <c r="E46" s="59" t="s">
        <v>2196</v>
      </c>
      <c r="F46" s="60">
        <v>306371.25</v>
      </c>
      <c r="G46" s="60">
        <v>-17805.48</v>
      </c>
      <c r="H46" s="60">
        <v>288565.77</v>
      </c>
      <c r="I46" s="118" t="s">
        <v>310</v>
      </c>
      <c r="J46" s="118" t="s">
        <v>312</v>
      </c>
    </row>
    <row r="47" spans="1:17" x14ac:dyDescent="0.45">
      <c r="A47" s="59"/>
      <c r="B47" s="106">
        <v>100000450045</v>
      </c>
      <c r="C47" s="56">
        <v>1</v>
      </c>
      <c r="D47" s="56" t="s">
        <v>18</v>
      </c>
      <c r="E47" s="59" t="s">
        <v>2196</v>
      </c>
      <c r="F47" s="60">
        <v>303828.75</v>
      </c>
      <c r="G47" s="60">
        <v>-303827.75</v>
      </c>
      <c r="H47" s="59">
        <v>1</v>
      </c>
      <c r="I47" s="118" t="s">
        <v>310</v>
      </c>
      <c r="J47" s="118" t="s">
        <v>312</v>
      </c>
    </row>
    <row r="48" spans="1:17" x14ac:dyDescent="0.45">
      <c r="A48" s="61" t="s">
        <v>27</v>
      </c>
      <c r="B48" s="108" t="s">
        <v>28</v>
      </c>
      <c r="C48" s="61"/>
      <c r="D48" s="61"/>
      <c r="E48" s="61"/>
      <c r="F48" s="63">
        <v>173681503</v>
      </c>
      <c r="G48" s="63">
        <v>-81427787.219999999</v>
      </c>
      <c r="H48" s="63">
        <v>92253715.780000001</v>
      </c>
      <c r="I48" s="119"/>
      <c r="J48" s="119"/>
      <c r="K48" s="68"/>
      <c r="L48" s="68"/>
      <c r="M48" s="68"/>
      <c r="N48" s="68"/>
      <c r="O48" s="68"/>
      <c r="P48" s="68"/>
      <c r="Q48" s="68"/>
    </row>
    <row r="49" spans="1:17" s="17" customFormat="1" x14ac:dyDescent="0.45">
      <c r="A49" s="177" t="s">
        <v>281</v>
      </c>
      <c r="B49" s="178"/>
      <c r="C49" s="178"/>
      <c r="D49" s="178"/>
      <c r="E49" s="179"/>
      <c r="F49" s="16">
        <f>F48</f>
        <v>173681503</v>
      </c>
      <c r="G49" s="16">
        <f t="shared" ref="G49:H49" si="0">G48</f>
        <v>-81427787.219999999</v>
      </c>
      <c r="H49" s="16">
        <f t="shared" si="0"/>
        <v>92253715.780000001</v>
      </c>
      <c r="I49" s="120"/>
      <c r="J49" s="121"/>
    </row>
    <row r="50" spans="1:17" x14ac:dyDescent="0.45">
      <c r="A50" s="68" t="s">
        <v>29</v>
      </c>
      <c r="B50" s="103" t="s">
        <v>30</v>
      </c>
      <c r="C50" s="68"/>
      <c r="D50" s="68"/>
      <c r="E50" s="68"/>
      <c r="F50" s="70">
        <v>173681503</v>
      </c>
      <c r="G50" s="70">
        <v>-81427787.219999999</v>
      </c>
      <c r="H50" s="70">
        <v>92253715.780000001</v>
      </c>
      <c r="I50" s="119"/>
      <c r="J50" s="119"/>
      <c r="K50" s="68"/>
      <c r="L50" s="68"/>
      <c r="M50" s="68"/>
      <c r="N50" s="68"/>
      <c r="O50" s="68"/>
      <c r="P50" s="68"/>
      <c r="Q50" s="68"/>
    </row>
    <row r="51" spans="1:17" x14ac:dyDescent="0.45">
      <c r="A51" s="68"/>
      <c r="B51" s="103"/>
      <c r="C51" s="68"/>
      <c r="D51" s="68"/>
      <c r="E51" s="68"/>
      <c r="F51" s="70"/>
      <c r="G51" s="70"/>
      <c r="H51" s="70"/>
      <c r="I51" s="119"/>
      <c r="J51" s="119"/>
      <c r="K51" s="68"/>
      <c r="L51" s="68"/>
      <c r="M51" s="68"/>
      <c r="N51" s="68"/>
      <c r="O51" s="68"/>
      <c r="P51" s="68"/>
      <c r="Q51" s="68"/>
    </row>
    <row r="52" spans="1:17" x14ac:dyDescent="0.45">
      <c r="A52" s="103" t="s">
        <v>38</v>
      </c>
      <c r="B52" s="103"/>
      <c r="C52" s="68"/>
      <c r="D52" s="68"/>
      <c r="E52" s="68"/>
      <c r="F52" s="70"/>
      <c r="G52" s="70"/>
      <c r="H52" s="70"/>
      <c r="I52" s="119"/>
      <c r="J52" s="119"/>
      <c r="K52" s="68"/>
      <c r="L52" s="68"/>
      <c r="M52" s="68"/>
      <c r="N52" s="68"/>
      <c r="O52" s="68"/>
      <c r="P52" s="68"/>
      <c r="Q52" s="68"/>
    </row>
    <row r="53" spans="1:17" x14ac:dyDescent="0.45">
      <c r="A53" s="52" t="s">
        <v>278</v>
      </c>
      <c r="B53" s="105" t="s">
        <v>0</v>
      </c>
      <c r="C53" s="52" t="s">
        <v>1</v>
      </c>
      <c r="D53" s="52" t="s">
        <v>277</v>
      </c>
      <c r="E53" s="52" t="s">
        <v>2</v>
      </c>
      <c r="F53" s="52" t="s">
        <v>3</v>
      </c>
      <c r="G53" s="52" t="s">
        <v>4</v>
      </c>
      <c r="H53" s="52" t="s">
        <v>5</v>
      </c>
      <c r="I53" s="117"/>
      <c r="J53" s="117"/>
      <c r="K53" s="75"/>
      <c r="L53" s="75"/>
      <c r="M53" s="75"/>
      <c r="N53" s="75"/>
      <c r="O53" s="75"/>
      <c r="P53" s="75"/>
      <c r="Q53" s="75"/>
    </row>
    <row r="54" spans="1:17" x14ac:dyDescent="0.45">
      <c r="A54" s="56">
        <v>1</v>
      </c>
      <c r="B54" s="106">
        <v>100000230977</v>
      </c>
      <c r="C54" s="56">
        <v>0</v>
      </c>
      <c r="D54" s="56" t="s">
        <v>877</v>
      </c>
      <c r="E54" s="59" t="s">
        <v>2197</v>
      </c>
      <c r="F54" s="60">
        <v>9458313.0999999996</v>
      </c>
      <c r="G54" s="60">
        <v>-1141907.68</v>
      </c>
      <c r="H54" s="60">
        <v>8316405.4199999999</v>
      </c>
      <c r="I54" s="118" t="s">
        <v>309</v>
      </c>
      <c r="J54" s="118" t="s">
        <v>312</v>
      </c>
    </row>
    <row r="55" spans="1:17" x14ac:dyDescent="0.45">
      <c r="A55" s="59"/>
      <c r="B55" s="106">
        <v>100000230977</v>
      </c>
      <c r="C55" s="56">
        <v>1</v>
      </c>
      <c r="D55" s="56" t="s">
        <v>877</v>
      </c>
      <c r="E55" s="59" t="s">
        <v>2197</v>
      </c>
      <c r="F55" s="60">
        <v>160310.39999999999</v>
      </c>
      <c r="G55" s="60">
        <v>-160309.4</v>
      </c>
      <c r="H55" s="59">
        <v>1</v>
      </c>
      <c r="I55" s="118" t="s">
        <v>309</v>
      </c>
      <c r="J55" s="118" t="s">
        <v>312</v>
      </c>
    </row>
    <row r="56" spans="1:17" x14ac:dyDescent="0.45">
      <c r="A56" s="56">
        <v>2</v>
      </c>
      <c r="B56" s="106">
        <v>100000231266</v>
      </c>
      <c r="C56" s="56">
        <v>0</v>
      </c>
      <c r="D56" s="56" t="s">
        <v>877</v>
      </c>
      <c r="E56" s="59" t="s">
        <v>2198</v>
      </c>
      <c r="F56" s="60">
        <v>17658661.52</v>
      </c>
      <c r="G56" s="60">
        <v>-2131940.4900000002</v>
      </c>
      <c r="H56" s="60">
        <v>15526721.029999999</v>
      </c>
      <c r="I56" s="118" t="s">
        <v>309</v>
      </c>
      <c r="J56" s="118" t="s">
        <v>312</v>
      </c>
    </row>
    <row r="57" spans="1:17" x14ac:dyDescent="0.45">
      <c r="A57" s="59"/>
      <c r="B57" s="106">
        <v>100000231266</v>
      </c>
      <c r="C57" s="56">
        <v>1</v>
      </c>
      <c r="D57" s="56" t="s">
        <v>877</v>
      </c>
      <c r="E57" s="59" t="s">
        <v>2198</v>
      </c>
      <c r="F57" s="60">
        <v>299299.36</v>
      </c>
      <c r="G57" s="60">
        <v>-299298.36</v>
      </c>
      <c r="H57" s="59">
        <v>1</v>
      </c>
      <c r="I57" s="118" t="s">
        <v>309</v>
      </c>
      <c r="J57" s="118" t="s">
        <v>312</v>
      </c>
    </row>
    <row r="58" spans="1:17" x14ac:dyDescent="0.45">
      <c r="A58" s="56">
        <v>3</v>
      </c>
      <c r="B58" s="106">
        <v>100000231430</v>
      </c>
      <c r="C58" s="56">
        <v>0</v>
      </c>
      <c r="D58" s="56" t="s">
        <v>877</v>
      </c>
      <c r="E58" s="59" t="s">
        <v>2199</v>
      </c>
      <c r="F58" s="60">
        <v>19025263.219999999</v>
      </c>
      <c r="G58" s="60">
        <v>-2296931.1</v>
      </c>
      <c r="H58" s="60">
        <v>16728332.119999999</v>
      </c>
      <c r="I58" s="118" t="s">
        <v>309</v>
      </c>
      <c r="J58" s="118" t="s">
        <v>312</v>
      </c>
    </row>
    <row r="59" spans="1:17" x14ac:dyDescent="0.45">
      <c r="A59" s="59"/>
      <c r="B59" s="106">
        <v>100000231430</v>
      </c>
      <c r="C59" s="56">
        <v>1</v>
      </c>
      <c r="D59" s="56" t="s">
        <v>877</v>
      </c>
      <c r="E59" s="59" t="s">
        <v>2199</v>
      </c>
      <c r="F59" s="60">
        <v>322462.08000000002</v>
      </c>
      <c r="G59" s="60">
        <v>-322461.08</v>
      </c>
      <c r="H59" s="59">
        <v>1</v>
      </c>
      <c r="I59" s="118" t="s">
        <v>309</v>
      </c>
      <c r="J59" s="118" t="s">
        <v>312</v>
      </c>
    </row>
    <row r="60" spans="1:17" x14ac:dyDescent="0.45">
      <c r="A60" s="56">
        <v>4</v>
      </c>
      <c r="B60" s="106">
        <v>100000364419</v>
      </c>
      <c r="C60" s="56">
        <v>0</v>
      </c>
      <c r="D60" s="56" t="s">
        <v>2200</v>
      </c>
      <c r="E60" s="59" t="s">
        <v>2201</v>
      </c>
      <c r="F60" s="60">
        <v>16732000</v>
      </c>
      <c r="G60" s="60">
        <v>-1121960.83</v>
      </c>
      <c r="H60" s="60">
        <v>15610039.17</v>
      </c>
      <c r="I60" s="118" t="s">
        <v>309</v>
      </c>
      <c r="J60" s="118" t="s">
        <v>312</v>
      </c>
    </row>
    <row r="61" spans="1:17" x14ac:dyDescent="0.45">
      <c r="A61" s="56">
        <v>5</v>
      </c>
      <c r="B61" s="106">
        <v>100000449187</v>
      </c>
      <c r="C61" s="56">
        <v>0</v>
      </c>
      <c r="D61" s="56" t="s">
        <v>18</v>
      </c>
      <c r="E61" s="59" t="s">
        <v>2202</v>
      </c>
      <c r="F61" s="60">
        <v>5947945.8700000001</v>
      </c>
      <c r="G61" s="60">
        <v>-317960.21000000002</v>
      </c>
      <c r="H61" s="60">
        <v>5629985.6600000001</v>
      </c>
      <c r="I61" s="118" t="s">
        <v>309</v>
      </c>
      <c r="J61" s="118" t="s">
        <v>312</v>
      </c>
    </row>
    <row r="62" spans="1:17" x14ac:dyDescent="0.45">
      <c r="A62" s="59"/>
      <c r="B62" s="106">
        <v>100000449187</v>
      </c>
      <c r="C62" s="56">
        <v>1</v>
      </c>
      <c r="D62" s="56" t="s">
        <v>18</v>
      </c>
      <c r="E62" s="59" t="s">
        <v>2202</v>
      </c>
      <c r="F62" s="60">
        <v>4949054.13</v>
      </c>
      <c r="G62" s="60">
        <v>-4949053.13</v>
      </c>
      <c r="H62" s="59">
        <v>1</v>
      </c>
      <c r="I62" s="118" t="s">
        <v>309</v>
      </c>
      <c r="J62" s="118" t="s">
        <v>312</v>
      </c>
    </row>
    <row r="63" spans="1:17" x14ac:dyDescent="0.45">
      <c r="A63" s="56">
        <v>6</v>
      </c>
      <c r="B63" s="106">
        <v>100000449196</v>
      </c>
      <c r="C63" s="56">
        <v>0</v>
      </c>
      <c r="D63" s="56" t="s">
        <v>18</v>
      </c>
      <c r="E63" s="59" t="s">
        <v>2203</v>
      </c>
      <c r="F63" s="60">
        <v>2458333.2999999998</v>
      </c>
      <c r="G63" s="60">
        <v>-145897.18</v>
      </c>
      <c r="H63" s="60">
        <v>2312436.12</v>
      </c>
      <c r="I63" s="118" t="s">
        <v>309</v>
      </c>
      <c r="J63" s="118" t="s">
        <v>312</v>
      </c>
    </row>
    <row r="64" spans="1:17" x14ac:dyDescent="0.45">
      <c r="A64" s="59"/>
      <c r="B64" s="106">
        <v>100000449196</v>
      </c>
      <c r="C64" s="56">
        <v>1</v>
      </c>
      <c r="D64" s="56" t="s">
        <v>18</v>
      </c>
      <c r="E64" s="59" t="s">
        <v>2203</v>
      </c>
      <c r="F64" s="60">
        <v>2541666.7000000002</v>
      </c>
      <c r="G64" s="60">
        <v>-2541665.7000000002</v>
      </c>
      <c r="H64" s="59">
        <v>1</v>
      </c>
      <c r="I64" s="118" t="s">
        <v>309</v>
      </c>
      <c r="J64" s="118" t="s">
        <v>312</v>
      </c>
    </row>
    <row r="65" spans="1:17" x14ac:dyDescent="0.45">
      <c r="A65" s="56">
        <v>7</v>
      </c>
      <c r="B65" s="106">
        <v>100000449231</v>
      </c>
      <c r="C65" s="56">
        <v>0</v>
      </c>
      <c r="D65" s="56" t="s">
        <v>18</v>
      </c>
      <c r="E65" s="59" t="s">
        <v>2204</v>
      </c>
      <c r="F65" s="60">
        <v>2239583.2999999998</v>
      </c>
      <c r="G65" s="60">
        <v>-145881.10999999999</v>
      </c>
      <c r="H65" s="60">
        <v>2093702.19</v>
      </c>
      <c r="I65" s="118" t="s">
        <v>309</v>
      </c>
      <c r="J65" s="118" t="s">
        <v>312</v>
      </c>
    </row>
    <row r="66" spans="1:17" x14ac:dyDescent="0.45">
      <c r="A66" s="59"/>
      <c r="B66" s="106">
        <v>100000449231</v>
      </c>
      <c r="C66" s="56">
        <v>1</v>
      </c>
      <c r="D66" s="56" t="s">
        <v>18</v>
      </c>
      <c r="E66" s="59" t="s">
        <v>2204</v>
      </c>
      <c r="F66" s="60">
        <v>2760416.7</v>
      </c>
      <c r="G66" s="60">
        <v>-2760415.7</v>
      </c>
      <c r="H66" s="59">
        <v>1</v>
      </c>
      <c r="I66" s="118" t="s">
        <v>309</v>
      </c>
      <c r="J66" s="118" t="s">
        <v>312</v>
      </c>
    </row>
    <row r="67" spans="1:17" x14ac:dyDescent="0.45">
      <c r="A67" s="56">
        <v>8</v>
      </c>
      <c r="B67" s="106">
        <v>100000450078</v>
      </c>
      <c r="C67" s="56">
        <v>0</v>
      </c>
      <c r="D67" s="56" t="s">
        <v>18</v>
      </c>
      <c r="E67" s="59" t="s">
        <v>2205</v>
      </c>
      <c r="F67" s="60">
        <v>6750000</v>
      </c>
      <c r="G67" s="60">
        <v>-437671.23</v>
      </c>
      <c r="H67" s="60">
        <v>6312328.7699999996</v>
      </c>
      <c r="I67" s="118" t="s">
        <v>309</v>
      </c>
      <c r="J67" s="118" t="s">
        <v>312</v>
      </c>
    </row>
    <row r="68" spans="1:17" x14ac:dyDescent="0.45">
      <c r="A68" s="59"/>
      <c r="B68" s="106">
        <v>100000450078</v>
      </c>
      <c r="C68" s="56">
        <v>1</v>
      </c>
      <c r="D68" s="56" t="s">
        <v>18</v>
      </c>
      <c r="E68" s="59" t="s">
        <v>2205</v>
      </c>
      <c r="F68" s="60">
        <v>8250000</v>
      </c>
      <c r="G68" s="60">
        <v>-8249999</v>
      </c>
      <c r="H68" s="59">
        <v>1</v>
      </c>
      <c r="I68" s="118" t="s">
        <v>309</v>
      </c>
      <c r="J68" s="118" t="s">
        <v>312</v>
      </c>
    </row>
    <row r="69" spans="1:17" x14ac:dyDescent="0.45">
      <c r="A69" s="56">
        <v>9</v>
      </c>
      <c r="B69" s="106">
        <v>100000482139</v>
      </c>
      <c r="C69" s="56">
        <v>0</v>
      </c>
      <c r="D69" s="56" t="s">
        <v>2206</v>
      </c>
      <c r="E69" s="59" t="s">
        <v>2207</v>
      </c>
      <c r="F69" s="60">
        <v>15343700</v>
      </c>
      <c r="G69" s="60">
        <v>-292410.69</v>
      </c>
      <c r="H69" s="60">
        <v>15051289.310000001</v>
      </c>
      <c r="I69" s="118" t="s">
        <v>309</v>
      </c>
      <c r="J69" s="118" t="s">
        <v>312</v>
      </c>
    </row>
    <row r="70" spans="1:17" x14ac:dyDescent="0.45">
      <c r="A70" s="61" t="s">
        <v>27</v>
      </c>
      <c r="B70" s="108" t="s">
        <v>38</v>
      </c>
      <c r="C70" s="61"/>
      <c r="D70" s="61"/>
      <c r="E70" s="61"/>
      <c r="F70" s="63">
        <v>114897009.68000001</v>
      </c>
      <c r="G70" s="63">
        <v>-27315762.890000001</v>
      </c>
      <c r="H70" s="63">
        <v>87581246.790000007</v>
      </c>
      <c r="I70" s="119"/>
      <c r="J70" s="119"/>
      <c r="K70" s="68"/>
      <c r="L70" s="68"/>
      <c r="M70" s="68"/>
      <c r="N70" s="68"/>
      <c r="O70" s="68"/>
      <c r="P70" s="68"/>
      <c r="Q70" s="68"/>
    </row>
    <row r="71" spans="1:17" s="17" customFormat="1" x14ac:dyDescent="0.45">
      <c r="A71" s="177" t="s">
        <v>281</v>
      </c>
      <c r="B71" s="178"/>
      <c r="C71" s="178"/>
      <c r="D71" s="178"/>
      <c r="E71" s="179"/>
      <c r="F71" s="16">
        <f>F70</f>
        <v>114897009.68000001</v>
      </c>
      <c r="G71" s="16">
        <f t="shared" ref="G71:H71" si="1">G70</f>
        <v>-27315762.890000001</v>
      </c>
      <c r="H71" s="16">
        <f t="shared" si="1"/>
        <v>87581246.790000007</v>
      </c>
      <c r="I71" s="120"/>
      <c r="J71" s="121"/>
    </row>
    <row r="72" spans="1:17" x14ac:dyDescent="0.45">
      <c r="A72" s="68" t="s">
        <v>29</v>
      </c>
      <c r="B72" s="103" t="s">
        <v>39</v>
      </c>
      <c r="C72" s="68"/>
      <c r="D72" s="68"/>
      <c r="E72" s="68"/>
      <c r="F72" s="70">
        <v>114897009.68000001</v>
      </c>
      <c r="G72" s="70">
        <v>-27315762.890000001</v>
      </c>
      <c r="H72" s="70">
        <v>87581246.790000007</v>
      </c>
      <c r="I72" s="119"/>
      <c r="J72" s="119"/>
      <c r="K72" s="68"/>
      <c r="L72" s="68"/>
      <c r="M72" s="68"/>
      <c r="N72" s="68"/>
      <c r="O72" s="68"/>
      <c r="P72" s="68"/>
      <c r="Q72" s="68"/>
    </row>
    <row r="73" spans="1:17" x14ac:dyDescent="0.45">
      <c r="A73" s="68"/>
      <c r="B73" s="103"/>
      <c r="C73" s="68"/>
      <c r="D73" s="68"/>
      <c r="E73" s="68"/>
      <c r="F73" s="70"/>
      <c r="G73" s="70"/>
      <c r="H73" s="70"/>
      <c r="I73" s="119"/>
      <c r="J73" s="119"/>
      <c r="K73" s="68"/>
      <c r="L73" s="68"/>
      <c r="M73" s="68"/>
      <c r="N73" s="68"/>
      <c r="O73" s="68"/>
      <c r="P73" s="68"/>
      <c r="Q73" s="68"/>
    </row>
    <row r="74" spans="1:17" x14ac:dyDescent="0.45">
      <c r="A74" s="103" t="s">
        <v>69</v>
      </c>
      <c r="B74" s="103"/>
      <c r="C74" s="68"/>
      <c r="D74" s="68"/>
      <c r="E74" s="68"/>
      <c r="F74" s="70"/>
      <c r="G74" s="70"/>
      <c r="H74" s="70"/>
      <c r="I74" s="119"/>
      <c r="J74" s="119"/>
      <c r="K74" s="68"/>
      <c r="L74" s="68"/>
      <c r="M74" s="68"/>
      <c r="N74" s="68"/>
      <c r="O74" s="68"/>
      <c r="P74" s="68"/>
      <c r="Q74" s="68"/>
    </row>
    <row r="75" spans="1:17" x14ac:dyDescent="0.45">
      <c r="A75" s="52" t="s">
        <v>278</v>
      </c>
      <c r="B75" s="105" t="s">
        <v>0</v>
      </c>
      <c r="C75" s="52" t="s">
        <v>1</v>
      </c>
      <c r="D75" s="52" t="s">
        <v>277</v>
      </c>
      <c r="E75" s="52" t="s">
        <v>2</v>
      </c>
      <c r="F75" s="52" t="s">
        <v>3</v>
      </c>
      <c r="G75" s="52" t="s">
        <v>4</v>
      </c>
      <c r="H75" s="52" t="s">
        <v>5</v>
      </c>
      <c r="I75" s="117"/>
      <c r="J75" s="117"/>
      <c r="K75" s="75"/>
      <c r="L75" s="75"/>
      <c r="M75" s="75"/>
      <c r="N75" s="75"/>
      <c r="O75" s="75"/>
      <c r="P75" s="75"/>
      <c r="Q75" s="75"/>
    </row>
    <row r="76" spans="1:17" x14ac:dyDescent="0.45">
      <c r="A76" s="56">
        <v>1</v>
      </c>
      <c r="B76" s="106">
        <v>100000128325</v>
      </c>
      <c r="C76" s="56">
        <v>0</v>
      </c>
      <c r="D76" s="56" t="s">
        <v>820</v>
      </c>
      <c r="E76" s="59" t="s">
        <v>2208</v>
      </c>
      <c r="F76" s="60">
        <v>219900</v>
      </c>
      <c r="G76" s="60">
        <v>-219899</v>
      </c>
      <c r="H76" s="59">
        <v>1</v>
      </c>
      <c r="I76" s="118" t="s">
        <v>307</v>
      </c>
      <c r="J76" s="118" t="s">
        <v>313</v>
      </c>
    </row>
    <row r="77" spans="1:17" x14ac:dyDescent="0.45">
      <c r="A77" s="61" t="s">
        <v>27</v>
      </c>
      <c r="B77" s="108" t="s">
        <v>69</v>
      </c>
      <c r="C77" s="61"/>
      <c r="D77" s="61"/>
      <c r="E77" s="61"/>
      <c r="F77" s="63">
        <v>219900</v>
      </c>
      <c r="G77" s="63">
        <v>-219899</v>
      </c>
      <c r="H77" s="61">
        <v>1</v>
      </c>
      <c r="I77" s="119"/>
      <c r="J77" s="119"/>
      <c r="K77" s="68"/>
      <c r="L77" s="68"/>
      <c r="M77" s="68"/>
      <c r="N77" s="68"/>
      <c r="O77" s="68"/>
      <c r="P77" s="68"/>
      <c r="Q77" s="68"/>
    </row>
    <row r="78" spans="1:17" s="17" customFormat="1" x14ac:dyDescent="0.45">
      <c r="A78" s="177" t="s">
        <v>281</v>
      </c>
      <c r="B78" s="178"/>
      <c r="C78" s="178"/>
      <c r="D78" s="178"/>
      <c r="E78" s="179"/>
      <c r="F78" s="16">
        <f>F77</f>
        <v>219900</v>
      </c>
      <c r="G78" s="16">
        <f t="shared" ref="G78:H78" si="2">G77</f>
        <v>-219899</v>
      </c>
      <c r="H78" s="16">
        <f t="shared" si="2"/>
        <v>1</v>
      </c>
      <c r="I78" s="120"/>
      <c r="J78" s="121"/>
    </row>
    <row r="79" spans="1:17" x14ac:dyDescent="0.45">
      <c r="A79" s="68" t="s">
        <v>29</v>
      </c>
      <c r="B79" s="103" t="s">
        <v>70</v>
      </c>
      <c r="C79" s="68"/>
      <c r="D79" s="68"/>
      <c r="E79" s="68"/>
      <c r="F79" s="70">
        <v>219900</v>
      </c>
      <c r="G79" s="70">
        <v>-219899</v>
      </c>
      <c r="H79" s="68">
        <v>1</v>
      </c>
      <c r="I79" s="119"/>
      <c r="J79" s="119"/>
      <c r="K79" s="68"/>
      <c r="L79" s="68"/>
      <c r="M79" s="68"/>
      <c r="N79" s="68"/>
      <c r="O79" s="68"/>
      <c r="P79" s="68"/>
      <c r="Q79" s="68"/>
    </row>
    <row r="80" spans="1:17" x14ac:dyDescent="0.45">
      <c r="A80" s="68"/>
      <c r="B80" s="103"/>
      <c r="C80" s="68"/>
      <c r="D80" s="68"/>
      <c r="E80" s="68"/>
      <c r="F80" s="70"/>
      <c r="G80" s="70"/>
      <c r="H80" s="68"/>
      <c r="I80" s="119"/>
      <c r="J80" s="119"/>
      <c r="K80" s="68"/>
      <c r="L80" s="68"/>
      <c r="M80" s="68"/>
      <c r="N80" s="68"/>
      <c r="O80" s="68"/>
      <c r="P80" s="68"/>
      <c r="Q80" s="68"/>
    </row>
    <row r="81" spans="1:17" x14ac:dyDescent="0.45">
      <c r="A81" s="103" t="s">
        <v>103</v>
      </c>
      <c r="B81" s="103"/>
      <c r="C81" s="68"/>
      <c r="D81" s="68"/>
      <c r="E81" s="68"/>
      <c r="F81" s="70"/>
      <c r="G81" s="70"/>
      <c r="H81" s="68"/>
      <c r="I81" s="119"/>
      <c r="J81" s="119"/>
      <c r="K81" s="68"/>
      <c r="L81" s="68"/>
      <c r="M81" s="68"/>
      <c r="N81" s="68"/>
      <c r="O81" s="68"/>
      <c r="P81" s="68"/>
      <c r="Q81" s="68"/>
    </row>
    <row r="82" spans="1:17" x14ac:dyDescent="0.45">
      <c r="A82" s="52" t="s">
        <v>278</v>
      </c>
      <c r="B82" s="105" t="s">
        <v>0</v>
      </c>
      <c r="C82" s="52" t="s">
        <v>1</v>
      </c>
      <c r="D82" s="52" t="s">
        <v>277</v>
      </c>
      <c r="E82" s="52" t="s">
        <v>2</v>
      </c>
      <c r="F82" s="52" t="s">
        <v>3</v>
      </c>
      <c r="G82" s="52" t="s">
        <v>4</v>
      </c>
      <c r="H82" s="52" t="s">
        <v>5</v>
      </c>
      <c r="I82" s="117"/>
      <c r="J82" s="117"/>
      <c r="K82" s="75"/>
      <c r="L82" s="75"/>
      <c r="M82" s="75"/>
      <c r="N82" s="75"/>
      <c r="O82" s="75"/>
      <c r="P82" s="75"/>
      <c r="Q82" s="75"/>
    </row>
    <row r="83" spans="1:17" x14ac:dyDescent="0.45">
      <c r="A83" s="56">
        <v>1</v>
      </c>
      <c r="B83" s="106">
        <v>100000231458</v>
      </c>
      <c r="C83" s="56">
        <v>0</v>
      </c>
      <c r="D83" s="56" t="s">
        <v>2209</v>
      </c>
      <c r="E83" s="59" t="s">
        <v>2210</v>
      </c>
      <c r="F83" s="60">
        <v>20400</v>
      </c>
      <c r="G83" s="60">
        <v>-8106.47</v>
      </c>
      <c r="H83" s="60">
        <v>12293.53</v>
      </c>
      <c r="I83" s="118" t="s">
        <v>306</v>
      </c>
      <c r="J83" s="118" t="s">
        <v>312</v>
      </c>
    </row>
    <row r="84" spans="1:17" x14ac:dyDescent="0.45">
      <c r="A84" s="56">
        <v>2</v>
      </c>
      <c r="B84" s="106">
        <v>100000231461</v>
      </c>
      <c r="C84" s="56">
        <v>0</v>
      </c>
      <c r="D84" s="56" t="s">
        <v>2209</v>
      </c>
      <c r="E84" s="59" t="s">
        <v>2211</v>
      </c>
      <c r="F84" s="60">
        <v>5500</v>
      </c>
      <c r="G84" s="60">
        <v>-2185.5700000000002</v>
      </c>
      <c r="H84" s="60">
        <v>3314.43</v>
      </c>
      <c r="I84" s="118" t="s">
        <v>306</v>
      </c>
      <c r="J84" s="118" t="s">
        <v>312</v>
      </c>
    </row>
    <row r="85" spans="1:17" x14ac:dyDescent="0.45">
      <c r="A85" s="56">
        <v>3</v>
      </c>
      <c r="B85" s="106">
        <v>100000322403</v>
      </c>
      <c r="C85" s="56">
        <v>0</v>
      </c>
      <c r="D85" s="56" t="s">
        <v>366</v>
      </c>
      <c r="E85" s="59" t="s">
        <v>367</v>
      </c>
      <c r="F85" s="60">
        <v>400000</v>
      </c>
      <c r="G85" s="60">
        <v>-151369.85999999999</v>
      </c>
      <c r="H85" s="60">
        <v>248630.14</v>
      </c>
      <c r="I85" s="118" t="s">
        <v>306</v>
      </c>
      <c r="J85" s="118" t="s">
        <v>312</v>
      </c>
    </row>
    <row r="86" spans="1:17" x14ac:dyDescent="0.45">
      <c r="A86" s="56">
        <v>4</v>
      </c>
      <c r="B86" s="106">
        <v>100000329338</v>
      </c>
      <c r="C86" s="56">
        <v>0</v>
      </c>
      <c r="D86" s="56" t="s">
        <v>84</v>
      </c>
      <c r="E86" s="59" t="s">
        <v>85</v>
      </c>
      <c r="F86" s="60">
        <v>17900</v>
      </c>
      <c r="G86" s="60">
        <v>-6491.82</v>
      </c>
      <c r="H86" s="60">
        <v>11408.18</v>
      </c>
      <c r="I86" s="118" t="s">
        <v>306</v>
      </c>
      <c r="J86" s="118" t="s">
        <v>312</v>
      </c>
    </row>
    <row r="87" spans="1:17" x14ac:dyDescent="0.45">
      <c r="A87" s="56">
        <v>5</v>
      </c>
      <c r="B87" s="106">
        <v>100000329339</v>
      </c>
      <c r="C87" s="56">
        <v>0</v>
      </c>
      <c r="D87" s="56" t="s">
        <v>84</v>
      </c>
      <c r="E87" s="59" t="s">
        <v>85</v>
      </c>
      <c r="F87" s="60">
        <v>17900</v>
      </c>
      <c r="G87" s="60">
        <v>-6491.82</v>
      </c>
      <c r="H87" s="60">
        <v>11408.18</v>
      </c>
      <c r="I87" s="118" t="s">
        <v>306</v>
      </c>
      <c r="J87" s="118" t="s">
        <v>312</v>
      </c>
    </row>
    <row r="88" spans="1:17" x14ac:dyDescent="0.45">
      <c r="A88" s="56">
        <v>6</v>
      </c>
      <c r="B88" s="106">
        <v>100000401248</v>
      </c>
      <c r="C88" s="56">
        <v>0</v>
      </c>
      <c r="D88" s="56" t="s">
        <v>158</v>
      </c>
      <c r="E88" s="59" t="s">
        <v>2212</v>
      </c>
      <c r="F88" s="60">
        <v>282000</v>
      </c>
      <c r="G88" s="60">
        <v>-43072.6</v>
      </c>
      <c r="H88" s="60">
        <v>238927.4</v>
      </c>
      <c r="I88" s="118" t="s">
        <v>306</v>
      </c>
      <c r="J88" s="118" t="s">
        <v>312</v>
      </c>
    </row>
    <row r="89" spans="1:17" x14ac:dyDescent="0.45">
      <c r="A89" s="56">
        <v>7</v>
      </c>
      <c r="B89" s="106">
        <v>100000418292</v>
      </c>
      <c r="C89" s="56">
        <v>0</v>
      </c>
      <c r="D89" s="56" t="s">
        <v>373</v>
      </c>
      <c r="E89" s="59" t="s">
        <v>2213</v>
      </c>
      <c r="F89" s="60">
        <v>23041.61</v>
      </c>
      <c r="G89" s="60">
        <v>-5820.32</v>
      </c>
      <c r="H89" s="60">
        <v>17221.29</v>
      </c>
      <c r="I89" s="118" t="s">
        <v>306</v>
      </c>
      <c r="J89" s="118" t="s">
        <v>312</v>
      </c>
    </row>
    <row r="90" spans="1:17" x14ac:dyDescent="0.45">
      <c r="A90" s="56"/>
      <c r="B90" s="106">
        <v>100000418292</v>
      </c>
      <c r="C90" s="56">
        <v>1</v>
      </c>
      <c r="D90" s="56" t="s">
        <v>373</v>
      </c>
      <c r="E90" s="59" t="s">
        <v>2213</v>
      </c>
      <c r="F90" s="60">
        <v>4958.3900000000003</v>
      </c>
      <c r="G90" s="60">
        <v>-4957.3900000000003</v>
      </c>
      <c r="H90" s="59">
        <v>1</v>
      </c>
      <c r="I90" s="118" t="s">
        <v>306</v>
      </c>
      <c r="J90" s="118" t="s">
        <v>312</v>
      </c>
    </row>
    <row r="91" spans="1:17" x14ac:dyDescent="0.45">
      <c r="A91" s="56">
        <v>8</v>
      </c>
      <c r="B91" s="106">
        <v>100000418293</v>
      </c>
      <c r="C91" s="56">
        <v>0</v>
      </c>
      <c r="D91" s="56" t="s">
        <v>373</v>
      </c>
      <c r="E91" s="59" t="s">
        <v>2213</v>
      </c>
      <c r="F91" s="60">
        <v>23041.61</v>
      </c>
      <c r="G91" s="60">
        <v>-5820.33</v>
      </c>
      <c r="H91" s="60">
        <v>17221.28</v>
      </c>
      <c r="I91" s="118" t="s">
        <v>306</v>
      </c>
      <c r="J91" s="118" t="s">
        <v>312</v>
      </c>
    </row>
    <row r="92" spans="1:17" x14ac:dyDescent="0.45">
      <c r="A92" s="56"/>
      <c r="B92" s="106">
        <v>100000418293</v>
      </c>
      <c r="C92" s="56">
        <v>1</v>
      </c>
      <c r="D92" s="56" t="s">
        <v>373</v>
      </c>
      <c r="E92" s="59" t="s">
        <v>2213</v>
      </c>
      <c r="F92" s="60">
        <v>4958.3900000000003</v>
      </c>
      <c r="G92" s="60">
        <v>-4957.3900000000003</v>
      </c>
      <c r="H92" s="59">
        <v>1</v>
      </c>
      <c r="I92" s="118" t="s">
        <v>306</v>
      </c>
      <c r="J92" s="118" t="s">
        <v>312</v>
      </c>
    </row>
    <row r="93" spans="1:17" x14ac:dyDescent="0.45">
      <c r="A93" s="56">
        <v>9</v>
      </c>
      <c r="B93" s="106">
        <v>100000418294</v>
      </c>
      <c r="C93" s="56">
        <v>0</v>
      </c>
      <c r="D93" s="56" t="s">
        <v>373</v>
      </c>
      <c r="E93" s="59" t="s">
        <v>2213</v>
      </c>
      <c r="F93" s="60">
        <v>23041.61</v>
      </c>
      <c r="G93" s="60">
        <v>-5820.33</v>
      </c>
      <c r="H93" s="60">
        <v>17221.28</v>
      </c>
      <c r="I93" s="118" t="s">
        <v>306</v>
      </c>
      <c r="J93" s="118" t="s">
        <v>312</v>
      </c>
    </row>
    <row r="94" spans="1:17" x14ac:dyDescent="0.45">
      <c r="A94" s="56"/>
      <c r="B94" s="106">
        <v>100000418294</v>
      </c>
      <c r="C94" s="56">
        <v>1</v>
      </c>
      <c r="D94" s="56" t="s">
        <v>373</v>
      </c>
      <c r="E94" s="59" t="s">
        <v>2213</v>
      </c>
      <c r="F94" s="60">
        <v>4958.3900000000003</v>
      </c>
      <c r="G94" s="60">
        <v>-4957.3900000000003</v>
      </c>
      <c r="H94" s="59">
        <v>1</v>
      </c>
      <c r="I94" s="118" t="s">
        <v>306</v>
      </c>
      <c r="J94" s="118" t="s">
        <v>312</v>
      </c>
    </row>
    <row r="95" spans="1:17" x14ac:dyDescent="0.45">
      <c r="A95" s="56">
        <v>10</v>
      </c>
      <c r="B95" s="106">
        <v>100000418314</v>
      </c>
      <c r="C95" s="56">
        <v>0</v>
      </c>
      <c r="D95" s="56" t="s">
        <v>373</v>
      </c>
      <c r="E95" s="59" t="s">
        <v>2214</v>
      </c>
      <c r="F95" s="60">
        <v>27156.25</v>
      </c>
      <c r="G95" s="60">
        <v>-6859.68</v>
      </c>
      <c r="H95" s="60">
        <v>20296.57</v>
      </c>
      <c r="I95" s="118" t="s">
        <v>306</v>
      </c>
      <c r="J95" s="118" t="s">
        <v>312</v>
      </c>
    </row>
    <row r="96" spans="1:17" x14ac:dyDescent="0.45">
      <c r="A96" s="56"/>
      <c r="B96" s="106">
        <v>100000418314</v>
      </c>
      <c r="C96" s="56">
        <v>1</v>
      </c>
      <c r="D96" s="56" t="s">
        <v>373</v>
      </c>
      <c r="E96" s="59" t="s">
        <v>2214</v>
      </c>
      <c r="F96" s="60">
        <v>5843.75</v>
      </c>
      <c r="G96" s="60">
        <v>-5842.75</v>
      </c>
      <c r="H96" s="59">
        <v>1</v>
      </c>
      <c r="I96" s="118" t="s">
        <v>306</v>
      </c>
      <c r="J96" s="118" t="s">
        <v>312</v>
      </c>
    </row>
    <row r="97" spans="1:17" x14ac:dyDescent="0.45">
      <c r="A97" s="56">
        <v>11</v>
      </c>
      <c r="B97" s="106">
        <v>100000418315</v>
      </c>
      <c r="C97" s="56">
        <v>0</v>
      </c>
      <c r="D97" s="56" t="s">
        <v>373</v>
      </c>
      <c r="E97" s="59" t="s">
        <v>2214</v>
      </c>
      <c r="F97" s="60">
        <v>27156.25</v>
      </c>
      <c r="G97" s="60">
        <v>-6859.7</v>
      </c>
      <c r="H97" s="60">
        <v>20296.55</v>
      </c>
      <c r="I97" s="118" t="s">
        <v>306</v>
      </c>
      <c r="J97" s="118" t="s">
        <v>312</v>
      </c>
    </row>
    <row r="98" spans="1:17" x14ac:dyDescent="0.45">
      <c r="A98" s="56"/>
      <c r="B98" s="106">
        <v>100000418315</v>
      </c>
      <c r="C98" s="56">
        <v>1</v>
      </c>
      <c r="D98" s="56" t="s">
        <v>373</v>
      </c>
      <c r="E98" s="59" t="s">
        <v>2214</v>
      </c>
      <c r="F98" s="60">
        <v>5843.75</v>
      </c>
      <c r="G98" s="60">
        <v>-5842.75</v>
      </c>
      <c r="H98" s="59">
        <v>1</v>
      </c>
      <c r="I98" s="118" t="s">
        <v>306</v>
      </c>
      <c r="J98" s="118" t="s">
        <v>312</v>
      </c>
    </row>
    <row r="99" spans="1:17" x14ac:dyDescent="0.45">
      <c r="A99" s="56">
        <v>12</v>
      </c>
      <c r="B99" s="106">
        <v>100000418316</v>
      </c>
      <c r="C99" s="56">
        <v>0</v>
      </c>
      <c r="D99" s="56" t="s">
        <v>373</v>
      </c>
      <c r="E99" s="59" t="s">
        <v>2214</v>
      </c>
      <c r="F99" s="60">
        <v>27156.25</v>
      </c>
      <c r="G99" s="60">
        <v>-6859.7</v>
      </c>
      <c r="H99" s="60">
        <v>20296.55</v>
      </c>
      <c r="I99" s="118" t="s">
        <v>306</v>
      </c>
      <c r="J99" s="118" t="s">
        <v>312</v>
      </c>
    </row>
    <row r="100" spans="1:17" x14ac:dyDescent="0.45">
      <c r="A100" s="56"/>
      <c r="B100" s="106">
        <v>100000418316</v>
      </c>
      <c r="C100" s="56">
        <v>1</v>
      </c>
      <c r="D100" s="56" t="s">
        <v>373</v>
      </c>
      <c r="E100" s="59" t="s">
        <v>2214</v>
      </c>
      <c r="F100" s="60">
        <v>5843.75</v>
      </c>
      <c r="G100" s="60">
        <v>-5842.75</v>
      </c>
      <c r="H100" s="59">
        <v>1</v>
      </c>
      <c r="I100" s="118" t="s">
        <v>306</v>
      </c>
      <c r="J100" s="118" t="s">
        <v>312</v>
      </c>
    </row>
    <row r="101" spans="1:17" x14ac:dyDescent="0.45">
      <c r="A101" s="56">
        <v>13</v>
      </c>
      <c r="B101" s="106">
        <v>100000418317</v>
      </c>
      <c r="C101" s="56">
        <v>0</v>
      </c>
      <c r="D101" s="56" t="s">
        <v>373</v>
      </c>
      <c r="E101" s="59" t="s">
        <v>2214</v>
      </c>
      <c r="F101" s="60">
        <v>27156.25</v>
      </c>
      <c r="G101" s="60">
        <v>-6859.7</v>
      </c>
      <c r="H101" s="60">
        <v>20296.55</v>
      </c>
      <c r="I101" s="118" t="s">
        <v>306</v>
      </c>
      <c r="J101" s="118" t="s">
        <v>312</v>
      </c>
    </row>
    <row r="102" spans="1:17" x14ac:dyDescent="0.45">
      <c r="A102" s="56"/>
      <c r="B102" s="106">
        <v>100000418317</v>
      </c>
      <c r="C102" s="56">
        <v>1</v>
      </c>
      <c r="D102" s="56" t="s">
        <v>373</v>
      </c>
      <c r="E102" s="59" t="s">
        <v>2214</v>
      </c>
      <c r="F102" s="60">
        <v>5843.75</v>
      </c>
      <c r="G102" s="60">
        <v>-5842.75</v>
      </c>
      <c r="H102" s="59">
        <v>1</v>
      </c>
      <c r="I102" s="118" t="s">
        <v>306</v>
      </c>
      <c r="J102" s="118" t="s">
        <v>312</v>
      </c>
    </row>
    <row r="103" spans="1:17" x14ac:dyDescent="0.45">
      <c r="A103" s="56">
        <v>14</v>
      </c>
      <c r="B103" s="106">
        <v>100000418318</v>
      </c>
      <c r="C103" s="56">
        <v>0</v>
      </c>
      <c r="D103" s="56" t="s">
        <v>373</v>
      </c>
      <c r="E103" s="59" t="s">
        <v>2214</v>
      </c>
      <c r="F103" s="60">
        <v>27156.25</v>
      </c>
      <c r="G103" s="60">
        <v>-6859.7</v>
      </c>
      <c r="H103" s="60">
        <v>20296.55</v>
      </c>
      <c r="I103" s="118" t="s">
        <v>306</v>
      </c>
      <c r="J103" s="118" t="s">
        <v>312</v>
      </c>
    </row>
    <row r="104" spans="1:17" x14ac:dyDescent="0.45">
      <c r="A104" s="56"/>
      <c r="B104" s="106">
        <v>100000418318</v>
      </c>
      <c r="C104" s="56">
        <v>1</v>
      </c>
      <c r="D104" s="56" t="s">
        <v>373</v>
      </c>
      <c r="E104" s="59" t="s">
        <v>2214</v>
      </c>
      <c r="F104" s="60">
        <v>5843.75</v>
      </c>
      <c r="G104" s="60">
        <v>-5842.75</v>
      </c>
      <c r="H104" s="59">
        <v>1</v>
      </c>
      <c r="I104" s="118" t="s">
        <v>306</v>
      </c>
      <c r="J104" s="118" t="s">
        <v>312</v>
      </c>
    </row>
    <row r="105" spans="1:17" x14ac:dyDescent="0.45">
      <c r="A105" s="56">
        <v>15</v>
      </c>
      <c r="B105" s="106">
        <v>100000418319</v>
      </c>
      <c r="C105" s="56">
        <v>0</v>
      </c>
      <c r="D105" s="56" t="s">
        <v>373</v>
      </c>
      <c r="E105" s="59" t="s">
        <v>306</v>
      </c>
      <c r="F105" s="60">
        <v>18927.14</v>
      </c>
      <c r="G105" s="60">
        <v>-4781.01</v>
      </c>
      <c r="H105" s="60">
        <v>14146.13</v>
      </c>
      <c r="I105" s="118" t="s">
        <v>306</v>
      </c>
      <c r="J105" s="118" t="s">
        <v>312</v>
      </c>
    </row>
    <row r="106" spans="1:17" x14ac:dyDescent="0.45">
      <c r="A106" s="56"/>
      <c r="B106" s="106">
        <v>100000418319</v>
      </c>
      <c r="C106" s="56">
        <v>1</v>
      </c>
      <c r="D106" s="56" t="s">
        <v>373</v>
      </c>
      <c r="E106" s="59" t="s">
        <v>306</v>
      </c>
      <c r="F106" s="60">
        <v>4072.86</v>
      </c>
      <c r="G106" s="60">
        <v>-4071.86</v>
      </c>
      <c r="H106" s="59">
        <v>1</v>
      </c>
      <c r="I106" s="118" t="s">
        <v>306</v>
      </c>
      <c r="J106" s="118" t="s">
        <v>312</v>
      </c>
    </row>
    <row r="107" spans="1:17" x14ac:dyDescent="0.45">
      <c r="A107" s="56">
        <v>16</v>
      </c>
      <c r="B107" s="106">
        <v>100000418320</v>
      </c>
      <c r="C107" s="56">
        <v>0</v>
      </c>
      <c r="D107" s="56" t="s">
        <v>373</v>
      </c>
      <c r="E107" s="59" t="s">
        <v>306</v>
      </c>
      <c r="F107" s="60">
        <v>18927.14</v>
      </c>
      <c r="G107" s="60">
        <v>-4781.01</v>
      </c>
      <c r="H107" s="60">
        <v>14146.13</v>
      </c>
      <c r="I107" s="118" t="s">
        <v>306</v>
      </c>
      <c r="J107" s="118" t="s">
        <v>312</v>
      </c>
    </row>
    <row r="108" spans="1:17" x14ac:dyDescent="0.45">
      <c r="A108" s="56"/>
      <c r="B108" s="106">
        <v>100000418320</v>
      </c>
      <c r="C108" s="56">
        <v>1</v>
      </c>
      <c r="D108" s="56" t="s">
        <v>373</v>
      </c>
      <c r="E108" s="59" t="s">
        <v>306</v>
      </c>
      <c r="F108" s="60">
        <v>4072.86</v>
      </c>
      <c r="G108" s="60">
        <v>-4071.86</v>
      </c>
      <c r="H108" s="59">
        <v>1</v>
      </c>
      <c r="I108" s="118" t="s">
        <v>306</v>
      </c>
      <c r="J108" s="118" t="s">
        <v>312</v>
      </c>
    </row>
    <row r="109" spans="1:17" x14ac:dyDescent="0.45">
      <c r="A109" s="56">
        <v>17</v>
      </c>
      <c r="B109" s="106">
        <v>100000539918</v>
      </c>
      <c r="C109" s="56">
        <v>0</v>
      </c>
      <c r="D109" s="56" t="s">
        <v>132</v>
      </c>
      <c r="E109" s="59" t="s">
        <v>2215</v>
      </c>
      <c r="F109" s="60">
        <v>50000</v>
      </c>
      <c r="G109" s="60">
        <v>-1741.8</v>
      </c>
      <c r="H109" s="60">
        <v>48258.2</v>
      </c>
      <c r="I109" s="118" t="s">
        <v>306</v>
      </c>
      <c r="J109" s="118" t="s">
        <v>312</v>
      </c>
    </row>
    <row r="110" spans="1:17" x14ac:dyDescent="0.45">
      <c r="A110" s="61" t="s">
        <v>27</v>
      </c>
      <c r="B110" s="108" t="s">
        <v>103</v>
      </c>
      <c r="C110" s="61"/>
      <c r="D110" s="61"/>
      <c r="E110" s="61"/>
      <c r="F110" s="63">
        <f>SUM(F83:F109)</f>
        <v>1088700</v>
      </c>
      <c r="G110" s="63">
        <f t="shared" ref="G110:H110" si="3">SUM(G83:G109)</f>
        <v>-333011.06000000006</v>
      </c>
      <c r="H110" s="63">
        <f t="shared" si="3"/>
        <v>755688.94000000018</v>
      </c>
      <c r="I110" s="119"/>
      <c r="J110" s="119"/>
      <c r="K110" s="68"/>
      <c r="L110" s="68"/>
      <c r="M110" s="68"/>
      <c r="N110" s="68"/>
      <c r="O110" s="68"/>
      <c r="P110" s="68"/>
      <c r="Q110" s="68"/>
    </row>
    <row r="111" spans="1:17" x14ac:dyDescent="0.45">
      <c r="A111" s="68"/>
      <c r="B111" s="103"/>
      <c r="C111" s="68"/>
      <c r="D111" s="68"/>
      <c r="E111" s="68"/>
      <c r="F111" s="70"/>
      <c r="G111" s="70"/>
      <c r="H111" s="70"/>
      <c r="I111" s="119"/>
      <c r="J111" s="119"/>
      <c r="K111" s="68"/>
      <c r="L111" s="68"/>
      <c r="M111" s="68"/>
      <c r="N111" s="68"/>
      <c r="O111" s="68"/>
      <c r="P111" s="68"/>
      <c r="Q111" s="68"/>
    </row>
    <row r="112" spans="1:17" x14ac:dyDescent="0.45">
      <c r="A112" s="103" t="s">
        <v>375</v>
      </c>
      <c r="B112" s="103"/>
      <c r="C112" s="68"/>
      <c r="D112" s="68"/>
      <c r="E112" s="68"/>
      <c r="F112" s="70"/>
      <c r="G112" s="70"/>
      <c r="H112" s="68"/>
      <c r="I112" s="119"/>
      <c r="J112" s="119"/>
      <c r="K112" s="68"/>
      <c r="L112" s="68"/>
      <c r="M112" s="68"/>
      <c r="N112" s="68"/>
      <c r="O112" s="68"/>
      <c r="P112" s="68"/>
      <c r="Q112" s="68"/>
    </row>
    <row r="113" spans="1:17" x14ac:dyDescent="0.45">
      <c r="A113" s="52" t="s">
        <v>278</v>
      </c>
      <c r="B113" s="105" t="s">
        <v>0</v>
      </c>
      <c r="C113" s="52" t="s">
        <v>1</v>
      </c>
      <c r="D113" s="52" t="s">
        <v>277</v>
      </c>
      <c r="E113" s="52" t="s">
        <v>2</v>
      </c>
      <c r="F113" s="52" t="s">
        <v>3</v>
      </c>
      <c r="G113" s="52" t="s">
        <v>4</v>
      </c>
      <c r="H113" s="52" t="s">
        <v>5</v>
      </c>
      <c r="I113" s="117"/>
      <c r="J113" s="117"/>
      <c r="K113" s="75"/>
      <c r="L113" s="75"/>
      <c r="M113" s="75"/>
      <c r="N113" s="75"/>
      <c r="O113" s="75"/>
      <c r="P113" s="75"/>
      <c r="Q113" s="75"/>
    </row>
    <row r="114" spans="1:17" x14ac:dyDescent="0.45">
      <c r="A114" s="56">
        <v>1</v>
      </c>
      <c r="B114" s="106">
        <v>100000091882</v>
      </c>
      <c r="C114" s="56">
        <v>0</v>
      </c>
      <c r="D114" s="56" t="s">
        <v>2216</v>
      </c>
      <c r="E114" s="59" t="s">
        <v>2217</v>
      </c>
      <c r="F114" s="60">
        <v>14000</v>
      </c>
      <c r="G114" s="60">
        <v>-13999</v>
      </c>
      <c r="H114" s="59">
        <v>1</v>
      </c>
      <c r="I114" s="118" t="s">
        <v>306</v>
      </c>
      <c r="J114" s="118" t="s">
        <v>313</v>
      </c>
    </row>
    <row r="115" spans="1:17" x14ac:dyDescent="0.45">
      <c r="A115" s="56">
        <v>2</v>
      </c>
      <c r="B115" s="106">
        <v>100000103043</v>
      </c>
      <c r="C115" s="56">
        <v>0</v>
      </c>
      <c r="D115" s="56" t="s">
        <v>105</v>
      </c>
      <c r="E115" s="59" t="s">
        <v>2218</v>
      </c>
      <c r="F115" s="60">
        <v>10687.5</v>
      </c>
      <c r="G115" s="60">
        <v>-10686.5</v>
      </c>
      <c r="H115" s="59">
        <v>1</v>
      </c>
      <c r="I115" s="118" t="s">
        <v>306</v>
      </c>
      <c r="J115" s="118" t="s">
        <v>313</v>
      </c>
    </row>
    <row r="116" spans="1:17" x14ac:dyDescent="0.45">
      <c r="A116" s="56">
        <v>3</v>
      </c>
      <c r="B116" s="106">
        <v>100000103044</v>
      </c>
      <c r="C116" s="56">
        <v>0</v>
      </c>
      <c r="D116" s="56" t="s">
        <v>105</v>
      </c>
      <c r="E116" s="59" t="s">
        <v>2219</v>
      </c>
      <c r="F116" s="60">
        <v>10687.5</v>
      </c>
      <c r="G116" s="60">
        <v>-10686.5</v>
      </c>
      <c r="H116" s="59">
        <v>1</v>
      </c>
      <c r="I116" s="118" t="s">
        <v>306</v>
      </c>
      <c r="J116" s="118" t="s">
        <v>313</v>
      </c>
    </row>
    <row r="117" spans="1:17" x14ac:dyDescent="0.45">
      <c r="A117" s="56">
        <v>4</v>
      </c>
      <c r="B117" s="106">
        <v>100000103045</v>
      </c>
      <c r="C117" s="56">
        <v>0</v>
      </c>
      <c r="D117" s="56" t="s">
        <v>105</v>
      </c>
      <c r="E117" s="59" t="s">
        <v>2220</v>
      </c>
      <c r="F117" s="60">
        <v>10687.5</v>
      </c>
      <c r="G117" s="60">
        <v>-10686.5</v>
      </c>
      <c r="H117" s="59">
        <v>1</v>
      </c>
      <c r="I117" s="118" t="s">
        <v>306</v>
      </c>
      <c r="J117" s="118" t="s">
        <v>313</v>
      </c>
    </row>
    <row r="118" spans="1:17" x14ac:dyDescent="0.45">
      <c r="A118" s="56">
        <v>5</v>
      </c>
      <c r="B118" s="106">
        <v>100000103046</v>
      </c>
      <c r="C118" s="56">
        <v>0</v>
      </c>
      <c r="D118" s="56" t="s">
        <v>105</v>
      </c>
      <c r="E118" s="59" t="s">
        <v>2221</v>
      </c>
      <c r="F118" s="60">
        <v>10687.5</v>
      </c>
      <c r="G118" s="60">
        <v>-10686.5</v>
      </c>
      <c r="H118" s="59">
        <v>1</v>
      </c>
      <c r="I118" s="118" t="s">
        <v>306</v>
      </c>
      <c r="J118" s="118" t="s">
        <v>313</v>
      </c>
    </row>
    <row r="119" spans="1:17" x14ac:dyDescent="0.45">
      <c r="A119" s="56">
        <v>6</v>
      </c>
      <c r="B119" s="106">
        <v>100000103047</v>
      </c>
      <c r="C119" s="56">
        <v>0</v>
      </c>
      <c r="D119" s="56" t="s">
        <v>105</v>
      </c>
      <c r="E119" s="59" t="s">
        <v>2222</v>
      </c>
      <c r="F119" s="60">
        <v>10687.5</v>
      </c>
      <c r="G119" s="60">
        <v>-10686.5</v>
      </c>
      <c r="H119" s="59">
        <v>1</v>
      </c>
      <c r="I119" s="118" t="s">
        <v>306</v>
      </c>
      <c r="J119" s="118" t="s">
        <v>313</v>
      </c>
    </row>
    <row r="120" spans="1:17" x14ac:dyDescent="0.45">
      <c r="A120" s="56">
        <v>7</v>
      </c>
      <c r="B120" s="106">
        <v>100000103048</v>
      </c>
      <c r="C120" s="56">
        <v>0</v>
      </c>
      <c r="D120" s="56" t="s">
        <v>105</v>
      </c>
      <c r="E120" s="59" t="s">
        <v>2223</v>
      </c>
      <c r="F120" s="60">
        <v>10687.5</v>
      </c>
      <c r="G120" s="60">
        <v>-10686.5</v>
      </c>
      <c r="H120" s="59">
        <v>1</v>
      </c>
      <c r="I120" s="118" t="s">
        <v>306</v>
      </c>
      <c r="J120" s="118" t="s">
        <v>313</v>
      </c>
    </row>
    <row r="121" spans="1:17" x14ac:dyDescent="0.45">
      <c r="A121" s="56">
        <v>8</v>
      </c>
      <c r="B121" s="106">
        <v>100000103049</v>
      </c>
      <c r="C121" s="56">
        <v>0</v>
      </c>
      <c r="D121" s="56" t="s">
        <v>105</v>
      </c>
      <c r="E121" s="59" t="s">
        <v>2224</v>
      </c>
      <c r="F121" s="60">
        <v>10687.5</v>
      </c>
      <c r="G121" s="60">
        <v>-10686.5</v>
      </c>
      <c r="H121" s="59">
        <v>1</v>
      </c>
      <c r="I121" s="118" t="s">
        <v>306</v>
      </c>
      <c r="J121" s="118" t="s">
        <v>313</v>
      </c>
    </row>
    <row r="122" spans="1:17" x14ac:dyDescent="0.45">
      <c r="A122" s="56">
        <v>9</v>
      </c>
      <c r="B122" s="106">
        <v>100000103050</v>
      </c>
      <c r="C122" s="56">
        <v>0</v>
      </c>
      <c r="D122" s="56" t="s">
        <v>105</v>
      </c>
      <c r="E122" s="59" t="s">
        <v>2225</v>
      </c>
      <c r="F122" s="60">
        <v>10687.5</v>
      </c>
      <c r="G122" s="60">
        <v>-10686.5</v>
      </c>
      <c r="H122" s="59">
        <v>1</v>
      </c>
      <c r="I122" s="118" t="s">
        <v>306</v>
      </c>
      <c r="J122" s="118" t="s">
        <v>313</v>
      </c>
    </row>
    <row r="123" spans="1:17" x14ac:dyDescent="0.45">
      <c r="A123" s="56">
        <v>10</v>
      </c>
      <c r="B123" s="106">
        <v>100000103051</v>
      </c>
      <c r="C123" s="56">
        <v>0</v>
      </c>
      <c r="D123" s="56" t="s">
        <v>105</v>
      </c>
      <c r="E123" s="59" t="s">
        <v>2226</v>
      </c>
      <c r="F123" s="60">
        <v>10687.5</v>
      </c>
      <c r="G123" s="60">
        <v>-10686.5</v>
      </c>
      <c r="H123" s="59">
        <v>1</v>
      </c>
      <c r="I123" s="118" t="s">
        <v>306</v>
      </c>
      <c r="J123" s="118" t="s">
        <v>313</v>
      </c>
    </row>
    <row r="124" spans="1:17" x14ac:dyDescent="0.45">
      <c r="A124" s="56">
        <v>11</v>
      </c>
      <c r="B124" s="106">
        <v>100000103052</v>
      </c>
      <c r="C124" s="56">
        <v>0</v>
      </c>
      <c r="D124" s="56" t="s">
        <v>105</v>
      </c>
      <c r="E124" s="59" t="s">
        <v>2227</v>
      </c>
      <c r="F124" s="60">
        <v>10687.5</v>
      </c>
      <c r="G124" s="60">
        <v>-10686.5</v>
      </c>
      <c r="H124" s="59">
        <v>1</v>
      </c>
      <c r="I124" s="118" t="s">
        <v>306</v>
      </c>
      <c r="J124" s="118" t="s">
        <v>313</v>
      </c>
    </row>
    <row r="125" spans="1:17" x14ac:dyDescent="0.45">
      <c r="A125" s="56">
        <v>12</v>
      </c>
      <c r="B125" s="106">
        <v>100000103053</v>
      </c>
      <c r="C125" s="56">
        <v>0</v>
      </c>
      <c r="D125" s="56" t="s">
        <v>105</v>
      </c>
      <c r="E125" s="59" t="s">
        <v>2228</v>
      </c>
      <c r="F125" s="60">
        <v>10687.5</v>
      </c>
      <c r="G125" s="60">
        <v>-10686.5</v>
      </c>
      <c r="H125" s="59">
        <v>1</v>
      </c>
      <c r="I125" s="118" t="s">
        <v>306</v>
      </c>
      <c r="J125" s="118" t="s">
        <v>313</v>
      </c>
    </row>
    <row r="126" spans="1:17" x14ac:dyDescent="0.45">
      <c r="A126" s="56">
        <v>13</v>
      </c>
      <c r="B126" s="106">
        <v>100000103054</v>
      </c>
      <c r="C126" s="56">
        <v>0</v>
      </c>
      <c r="D126" s="56" t="s">
        <v>105</v>
      </c>
      <c r="E126" s="59" t="s">
        <v>2229</v>
      </c>
      <c r="F126" s="60">
        <v>10687.5</v>
      </c>
      <c r="G126" s="60">
        <v>-10686.5</v>
      </c>
      <c r="H126" s="59">
        <v>1</v>
      </c>
      <c r="I126" s="118" t="s">
        <v>306</v>
      </c>
      <c r="J126" s="118" t="s">
        <v>313</v>
      </c>
    </row>
    <row r="127" spans="1:17" x14ac:dyDescent="0.45">
      <c r="A127" s="56">
        <v>14</v>
      </c>
      <c r="B127" s="106">
        <v>100000103055</v>
      </c>
      <c r="C127" s="56">
        <v>0</v>
      </c>
      <c r="D127" s="56" t="s">
        <v>105</v>
      </c>
      <c r="E127" s="59" t="s">
        <v>2230</v>
      </c>
      <c r="F127" s="60">
        <v>10687.5</v>
      </c>
      <c r="G127" s="60">
        <v>-10686.5</v>
      </c>
      <c r="H127" s="59">
        <v>1</v>
      </c>
      <c r="I127" s="118" t="s">
        <v>306</v>
      </c>
      <c r="J127" s="118" t="s">
        <v>313</v>
      </c>
    </row>
    <row r="128" spans="1:17" x14ac:dyDescent="0.45">
      <c r="A128" s="56">
        <v>15</v>
      </c>
      <c r="B128" s="106">
        <v>100000103056</v>
      </c>
      <c r="C128" s="56">
        <v>0</v>
      </c>
      <c r="D128" s="56" t="s">
        <v>105</v>
      </c>
      <c r="E128" s="59" t="s">
        <v>2231</v>
      </c>
      <c r="F128" s="60">
        <v>10687.5</v>
      </c>
      <c r="G128" s="60">
        <v>-10686.5</v>
      </c>
      <c r="H128" s="59">
        <v>1</v>
      </c>
      <c r="I128" s="118" t="s">
        <v>306</v>
      </c>
      <c r="J128" s="118" t="s">
        <v>313</v>
      </c>
    </row>
    <row r="129" spans="1:17" x14ac:dyDescent="0.45">
      <c r="A129" s="56">
        <v>16</v>
      </c>
      <c r="B129" s="106">
        <v>100000103057</v>
      </c>
      <c r="C129" s="56">
        <v>0</v>
      </c>
      <c r="D129" s="56" t="s">
        <v>105</v>
      </c>
      <c r="E129" s="59" t="s">
        <v>2232</v>
      </c>
      <c r="F129" s="60">
        <v>10687.5</v>
      </c>
      <c r="G129" s="60">
        <v>-10686.5</v>
      </c>
      <c r="H129" s="59">
        <v>1</v>
      </c>
      <c r="I129" s="118" t="s">
        <v>306</v>
      </c>
      <c r="J129" s="118" t="s">
        <v>313</v>
      </c>
    </row>
    <row r="130" spans="1:17" x14ac:dyDescent="0.45">
      <c r="A130" s="56">
        <v>17</v>
      </c>
      <c r="B130" s="106">
        <v>100000103058</v>
      </c>
      <c r="C130" s="56">
        <v>0</v>
      </c>
      <c r="D130" s="56" t="s">
        <v>105</v>
      </c>
      <c r="E130" s="59" t="s">
        <v>2233</v>
      </c>
      <c r="F130" s="60">
        <v>10687.5</v>
      </c>
      <c r="G130" s="60">
        <v>-10686.5</v>
      </c>
      <c r="H130" s="59">
        <v>1</v>
      </c>
      <c r="I130" s="118" t="s">
        <v>306</v>
      </c>
      <c r="J130" s="118" t="s">
        <v>313</v>
      </c>
    </row>
    <row r="131" spans="1:17" x14ac:dyDescent="0.45">
      <c r="A131" s="59"/>
      <c r="B131" s="108" t="s">
        <v>375</v>
      </c>
      <c r="C131" s="56"/>
      <c r="D131" s="56"/>
      <c r="E131" s="59"/>
      <c r="F131" s="63">
        <f>SUM(F114:F130)</f>
        <v>185000</v>
      </c>
      <c r="G131" s="63">
        <f t="shared" ref="G131:H131" si="4">SUM(G114:G130)</f>
        <v>-184983</v>
      </c>
      <c r="H131" s="63">
        <f t="shared" si="4"/>
        <v>17</v>
      </c>
    </row>
    <row r="132" spans="1:17" s="17" customFormat="1" x14ac:dyDescent="0.45">
      <c r="A132" s="177" t="s">
        <v>281</v>
      </c>
      <c r="B132" s="178"/>
      <c r="C132" s="178"/>
      <c r="D132" s="178"/>
      <c r="E132" s="179"/>
      <c r="F132" s="16">
        <f>F131+F110</f>
        <v>1273700</v>
      </c>
      <c r="G132" s="16">
        <f t="shared" ref="G132:H132" si="5">G131+G110</f>
        <v>-517994.06000000006</v>
      </c>
      <c r="H132" s="16">
        <f t="shared" si="5"/>
        <v>755705.94000000018</v>
      </c>
      <c r="I132" s="120"/>
      <c r="J132" s="121"/>
    </row>
    <row r="133" spans="1:17" x14ac:dyDescent="0.45">
      <c r="A133" s="68" t="s">
        <v>29</v>
      </c>
      <c r="B133" s="103" t="s">
        <v>104</v>
      </c>
      <c r="C133" s="68"/>
      <c r="D133" s="68"/>
      <c r="E133" s="68"/>
      <c r="F133" s="70">
        <v>1273700</v>
      </c>
      <c r="G133" s="70">
        <v>-517994.06</v>
      </c>
      <c r="H133" s="70">
        <v>755705.94</v>
      </c>
      <c r="I133" s="119"/>
      <c r="J133" s="119"/>
      <c r="K133" s="68"/>
      <c r="L133" s="68"/>
      <c r="M133" s="68"/>
      <c r="N133" s="68"/>
      <c r="O133" s="68"/>
      <c r="P133" s="68"/>
      <c r="Q133" s="68"/>
    </row>
    <row r="134" spans="1:17" x14ac:dyDescent="0.45">
      <c r="A134" s="68"/>
      <c r="B134" s="103"/>
      <c r="C134" s="68"/>
      <c r="D134" s="68"/>
      <c r="E134" s="68"/>
      <c r="F134" s="70"/>
      <c r="G134" s="70"/>
      <c r="H134" s="70"/>
      <c r="I134" s="119"/>
      <c r="J134" s="119"/>
      <c r="K134" s="68"/>
      <c r="L134" s="68"/>
      <c r="M134" s="68"/>
      <c r="N134" s="68"/>
      <c r="O134" s="68"/>
      <c r="P134" s="68"/>
      <c r="Q134" s="68"/>
    </row>
    <row r="135" spans="1:17" x14ac:dyDescent="0.45">
      <c r="A135" s="103" t="s">
        <v>142</v>
      </c>
      <c r="B135" s="103"/>
      <c r="C135" s="68"/>
      <c r="D135" s="68"/>
      <c r="E135" s="68"/>
      <c r="F135" s="70"/>
      <c r="G135" s="70"/>
      <c r="H135" s="70"/>
      <c r="I135" s="119"/>
      <c r="J135" s="119"/>
      <c r="K135" s="68"/>
      <c r="L135" s="68"/>
      <c r="M135" s="68"/>
      <c r="N135" s="68"/>
      <c r="O135" s="68"/>
      <c r="P135" s="68"/>
      <c r="Q135" s="68"/>
    </row>
    <row r="136" spans="1:17" x14ac:dyDescent="0.45">
      <c r="A136" s="52" t="s">
        <v>278</v>
      </c>
      <c r="B136" s="105" t="s">
        <v>0</v>
      </c>
      <c r="C136" s="52" t="s">
        <v>1</v>
      </c>
      <c r="D136" s="52" t="s">
        <v>277</v>
      </c>
      <c r="E136" s="52" t="s">
        <v>2</v>
      </c>
      <c r="F136" s="52" t="s">
        <v>3</v>
      </c>
      <c r="G136" s="52" t="s">
        <v>4</v>
      </c>
      <c r="H136" s="52" t="s">
        <v>5</v>
      </c>
      <c r="I136" s="117"/>
      <c r="J136" s="117"/>
      <c r="K136" s="75"/>
      <c r="L136" s="75"/>
      <c r="M136" s="75"/>
      <c r="N136" s="75"/>
      <c r="O136" s="75"/>
      <c r="P136" s="75"/>
      <c r="Q136" s="75"/>
    </row>
    <row r="137" spans="1:17" x14ac:dyDescent="0.45">
      <c r="A137" s="56">
        <v>1</v>
      </c>
      <c r="B137" s="106">
        <v>100000212946</v>
      </c>
      <c r="C137" s="56">
        <v>0</v>
      </c>
      <c r="D137" s="56" t="s">
        <v>107</v>
      </c>
      <c r="E137" s="59" t="s">
        <v>108</v>
      </c>
      <c r="F137" s="60">
        <v>45500</v>
      </c>
      <c r="G137" s="60">
        <v>-32199.45</v>
      </c>
      <c r="H137" s="60">
        <v>13300.55</v>
      </c>
      <c r="I137" s="118" t="s">
        <v>305</v>
      </c>
      <c r="J137" s="118" t="s">
        <v>312</v>
      </c>
    </row>
    <row r="138" spans="1:17" x14ac:dyDescent="0.45">
      <c r="A138" s="56">
        <v>2</v>
      </c>
      <c r="B138" s="106">
        <v>100000213299</v>
      </c>
      <c r="C138" s="56">
        <v>0</v>
      </c>
      <c r="D138" s="56" t="s">
        <v>107</v>
      </c>
      <c r="E138" s="59" t="s">
        <v>109</v>
      </c>
      <c r="F138" s="60">
        <v>45500</v>
      </c>
      <c r="G138" s="60">
        <v>-32199.45</v>
      </c>
      <c r="H138" s="60">
        <v>13300.55</v>
      </c>
      <c r="I138" s="118" t="s">
        <v>305</v>
      </c>
      <c r="J138" s="118" t="s">
        <v>312</v>
      </c>
    </row>
    <row r="139" spans="1:17" x14ac:dyDescent="0.45">
      <c r="A139" s="56">
        <v>3</v>
      </c>
      <c r="B139" s="106">
        <v>100000213300</v>
      </c>
      <c r="C139" s="56">
        <v>0</v>
      </c>
      <c r="D139" s="56" t="s">
        <v>107</v>
      </c>
      <c r="E139" s="59" t="s">
        <v>109</v>
      </c>
      <c r="F139" s="60">
        <v>45500</v>
      </c>
      <c r="G139" s="60">
        <v>-32199.45</v>
      </c>
      <c r="H139" s="60">
        <v>13300.55</v>
      </c>
      <c r="I139" s="118" t="s">
        <v>305</v>
      </c>
      <c r="J139" s="118" t="s">
        <v>312</v>
      </c>
    </row>
    <row r="140" spans="1:17" x14ac:dyDescent="0.45">
      <c r="A140" s="56">
        <v>4</v>
      </c>
      <c r="B140" s="106">
        <v>100000213301</v>
      </c>
      <c r="C140" s="56">
        <v>0</v>
      </c>
      <c r="D140" s="56" t="s">
        <v>107</v>
      </c>
      <c r="E140" s="59" t="s">
        <v>109</v>
      </c>
      <c r="F140" s="60">
        <v>45500</v>
      </c>
      <c r="G140" s="60">
        <v>-32199.45</v>
      </c>
      <c r="H140" s="60">
        <v>13300.55</v>
      </c>
      <c r="I140" s="118" t="s">
        <v>305</v>
      </c>
      <c r="J140" s="118" t="s">
        <v>312</v>
      </c>
    </row>
    <row r="141" spans="1:17" x14ac:dyDescent="0.45">
      <c r="A141" s="56">
        <v>5</v>
      </c>
      <c r="B141" s="106">
        <v>100000213302</v>
      </c>
      <c r="C141" s="56">
        <v>0</v>
      </c>
      <c r="D141" s="56" t="s">
        <v>107</v>
      </c>
      <c r="E141" s="59" t="s">
        <v>109</v>
      </c>
      <c r="F141" s="60">
        <v>45500</v>
      </c>
      <c r="G141" s="60">
        <v>-32199.45</v>
      </c>
      <c r="H141" s="60">
        <v>13300.55</v>
      </c>
      <c r="I141" s="118" t="s">
        <v>305</v>
      </c>
      <c r="J141" s="118" t="s">
        <v>312</v>
      </c>
    </row>
    <row r="142" spans="1:17" x14ac:dyDescent="0.45">
      <c r="A142" s="56">
        <v>6</v>
      </c>
      <c r="B142" s="106">
        <v>100000213303</v>
      </c>
      <c r="C142" s="56">
        <v>0</v>
      </c>
      <c r="D142" s="56" t="s">
        <v>107</v>
      </c>
      <c r="E142" s="59" t="s">
        <v>109</v>
      </c>
      <c r="F142" s="60">
        <v>45500</v>
      </c>
      <c r="G142" s="60">
        <v>-32199.45</v>
      </c>
      <c r="H142" s="60">
        <v>13300.55</v>
      </c>
      <c r="I142" s="118" t="s">
        <v>305</v>
      </c>
      <c r="J142" s="118" t="s">
        <v>312</v>
      </c>
    </row>
    <row r="143" spans="1:17" x14ac:dyDescent="0.45">
      <c r="A143" s="56">
        <v>7</v>
      </c>
      <c r="B143" s="106">
        <v>100000213304</v>
      </c>
      <c r="C143" s="56">
        <v>0</v>
      </c>
      <c r="D143" s="56" t="s">
        <v>107</v>
      </c>
      <c r="E143" s="59" t="s">
        <v>109</v>
      </c>
      <c r="F143" s="60">
        <v>45500</v>
      </c>
      <c r="G143" s="60">
        <v>-32199.45</v>
      </c>
      <c r="H143" s="60">
        <v>13300.55</v>
      </c>
      <c r="I143" s="118" t="s">
        <v>305</v>
      </c>
      <c r="J143" s="118" t="s">
        <v>312</v>
      </c>
    </row>
    <row r="144" spans="1:17" x14ac:dyDescent="0.45">
      <c r="A144" s="56">
        <v>8</v>
      </c>
      <c r="B144" s="106">
        <v>100000213305</v>
      </c>
      <c r="C144" s="56">
        <v>0</v>
      </c>
      <c r="D144" s="56" t="s">
        <v>107</v>
      </c>
      <c r="E144" s="59" t="s">
        <v>109</v>
      </c>
      <c r="F144" s="60">
        <v>45500</v>
      </c>
      <c r="G144" s="60">
        <v>-32199.45</v>
      </c>
      <c r="H144" s="60">
        <v>13300.55</v>
      </c>
      <c r="I144" s="118" t="s">
        <v>305</v>
      </c>
      <c r="J144" s="118" t="s">
        <v>312</v>
      </c>
    </row>
    <row r="145" spans="1:10" x14ac:dyDescent="0.45">
      <c r="A145" s="56">
        <v>9</v>
      </c>
      <c r="B145" s="106">
        <v>100000213306</v>
      </c>
      <c r="C145" s="56">
        <v>0</v>
      </c>
      <c r="D145" s="56" t="s">
        <v>107</v>
      </c>
      <c r="E145" s="59" t="s">
        <v>109</v>
      </c>
      <c r="F145" s="60">
        <v>45500</v>
      </c>
      <c r="G145" s="60">
        <v>-32199.45</v>
      </c>
      <c r="H145" s="60">
        <v>13300.55</v>
      </c>
      <c r="I145" s="118" t="s">
        <v>305</v>
      </c>
      <c r="J145" s="118" t="s">
        <v>312</v>
      </c>
    </row>
    <row r="146" spans="1:10" x14ac:dyDescent="0.45">
      <c r="A146" s="56">
        <v>10</v>
      </c>
      <c r="B146" s="106">
        <v>100000213307</v>
      </c>
      <c r="C146" s="56">
        <v>0</v>
      </c>
      <c r="D146" s="56" t="s">
        <v>107</v>
      </c>
      <c r="E146" s="59" t="s">
        <v>109</v>
      </c>
      <c r="F146" s="60">
        <v>45500</v>
      </c>
      <c r="G146" s="60">
        <v>-32199.45</v>
      </c>
      <c r="H146" s="60">
        <v>13300.55</v>
      </c>
      <c r="I146" s="118" t="s">
        <v>305</v>
      </c>
      <c r="J146" s="118" t="s">
        <v>312</v>
      </c>
    </row>
    <row r="147" spans="1:10" x14ac:dyDescent="0.45">
      <c r="A147" s="56">
        <v>11</v>
      </c>
      <c r="B147" s="106">
        <v>100000213308</v>
      </c>
      <c r="C147" s="56">
        <v>0</v>
      </c>
      <c r="D147" s="56" t="s">
        <v>107</v>
      </c>
      <c r="E147" s="59" t="s">
        <v>109</v>
      </c>
      <c r="F147" s="60">
        <v>45500</v>
      </c>
      <c r="G147" s="60">
        <v>-32199.45</v>
      </c>
      <c r="H147" s="60">
        <v>13300.55</v>
      </c>
      <c r="I147" s="118" t="s">
        <v>305</v>
      </c>
      <c r="J147" s="118" t="s">
        <v>312</v>
      </c>
    </row>
    <row r="148" spans="1:10" x14ac:dyDescent="0.45">
      <c r="A148" s="56">
        <v>12</v>
      </c>
      <c r="B148" s="106">
        <v>100000213309</v>
      </c>
      <c r="C148" s="56">
        <v>0</v>
      </c>
      <c r="D148" s="56" t="s">
        <v>107</v>
      </c>
      <c r="E148" s="59" t="s">
        <v>109</v>
      </c>
      <c r="F148" s="60">
        <v>45500</v>
      </c>
      <c r="G148" s="60">
        <v>-32199.45</v>
      </c>
      <c r="H148" s="60">
        <v>13300.55</v>
      </c>
      <c r="I148" s="118" t="s">
        <v>305</v>
      </c>
      <c r="J148" s="118" t="s">
        <v>312</v>
      </c>
    </row>
    <row r="149" spans="1:10" x14ac:dyDescent="0.45">
      <c r="A149" s="56">
        <v>13</v>
      </c>
      <c r="B149" s="106">
        <v>100000213310</v>
      </c>
      <c r="C149" s="56">
        <v>0</v>
      </c>
      <c r="D149" s="56" t="s">
        <v>107</v>
      </c>
      <c r="E149" s="59" t="s">
        <v>109</v>
      </c>
      <c r="F149" s="60">
        <v>45500</v>
      </c>
      <c r="G149" s="60">
        <v>-32199.45</v>
      </c>
      <c r="H149" s="60">
        <v>13300.55</v>
      </c>
      <c r="I149" s="118" t="s">
        <v>305</v>
      </c>
      <c r="J149" s="118" t="s">
        <v>312</v>
      </c>
    </row>
    <row r="150" spans="1:10" x14ac:dyDescent="0.45">
      <c r="A150" s="56">
        <v>14</v>
      </c>
      <c r="B150" s="106">
        <v>100000213311</v>
      </c>
      <c r="C150" s="56">
        <v>0</v>
      </c>
      <c r="D150" s="56" t="s">
        <v>107</v>
      </c>
      <c r="E150" s="59" t="s">
        <v>109</v>
      </c>
      <c r="F150" s="60">
        <v>45500</v>
      </c>
      <c r="G150" s="60">
        <v>-32199.45</v>
      </c>
      <c r="H150" s="60">
        <v>13300.55</v>
      </c>
      <c r="I150" s="118" t="s">
        <v>305</v>
      </c>
      <c r="J150" s="118" t="s">
        <v>312</v>
      </c>
    </row>
    <row r="151" spans="1:10" x14ac:dyDescent="0.45">
      <c r="A151" s="56">
        <v>15</v>
      </c>
      <c r="B151" s="106">
        <v>100000213312</v>
      </c>
      <c r="C151" s="56">
        <v>0</v>
      </c>
      <c r="D151" s="56" t="s">
        <v>107</v>
      </c>
      <c r="E151" s="59" t="s">
        <v>109</v>
      </c>
      <c r="F151" s="60">
        <v>45500</v>
      </c>
      <c r="G151" s="60">
        <v>-32199.45</v>
      </c>
      <c r="H151" s="60">
        <v>13300.55</v>
      </c>
      <c r="I151" s="118" t="s">
        <v>305</v>
      </c>
      <c r="J151" s="118" t="s">
        <v>312</v>
      </c>
    </row>
    <row r="152" spans="1:10" x14ac:dyDescent="0.45">
      <c r="A152" s="56">
        <v>16</v>
      </c>
      <c r="B152" s="106">
        <v>100000213313</v>
      </c>
      <c r="C152" s="56">
        <v>0</v>
      </c>
      <c r="D152" s="56" t="s">
        <v>107</v>
      </c>
      <c r="E152" s="59" t="s">
        <v>109</v>
      </c>
      <c r="F152" s="60">
        <v>45500</v>
      </c>
      <c r="G152" s="60">
        <v>-32199.45</v>
      </c>
      <c r="H152" s="60">
        <v>13300.55</v>
      </c>
      <c r="I152" s="118" t="s">
        <v>305</v>
      </c>
      <c r="J152" s="118" t="s">
        <v>312</v>
      </c>
    </row>
    <row r="153" spans="1:10" x14ac:dyDescent="0.45">
      <c r="A153" s="56">
        <v>17</v>
      </c>
      <c r="B153" s="106">
        <v>100000213314</v>
      </c>
      <c r="C153" s="56">
        <v>0</v>
      </c>
      <c r="D153" s="56" t="s">
        <v>107</v>
      </c>
      <c r="E153" s="59" t="s">
        <v>109</v>
      </c>
      <c r="F153" s="60">
        <v>45500</v>
      </c>
      <c r="G153" s="60">
        <v>-32199.45</v>
      </c>
      <c r="H153" s="60">
        <v>13300.55</v>
      </c>
      <c r="I153" s="118" t="s">
        <v>305</v>
      </c>
      <c r="J153" s="118" t="s">
        <v>312</v>
      </c>
    </row>
    <row r="154" spans="1:10" x14ac:dyDescent="0.45">
      <c r="A154" s="56">
        <v>18</v>
      </c>
      <c r="B154" s="106">
        <v>100000213315</v>
      </c>
      <c r="C154" s="56">
        <v>0</v>
      </c>
      <c r="D154" s="56" t="s">
        <v>107</v>
      </c>
      <c r="E154" s="59" t="s">
        <v>109</v>
      </c>
      <c r="F154" s="60">
        <v>45500</v>
      </c>
      <c r="G154" s="60">
        <v>-32199.45</v>
      </c>
      <c r="H154" s="60">
        <v>13300.55</v>
      </c>
      <c r="I154" s="118" t="s">
        <v>305</v>
      </c>
      <c r="J154" s="118" t="s">
        <v>312</v>
      </c>
    </row>
    <row r="155" spans="1:10" x14ac:dyDescent="0.45">
      <c r="A155" s="56">
        <v>19</v>
      </c>
      <c r="B155" s="106">
        <v>100000213316</v>
      </c>
      <c r="C155" s="56">
        <v>0</v>
      </c>
      <c r="D155" s="56" t="s">
        <v>107</v>
      </c>
      <c r="E155" s="59" t="s">
        <v>109</v>
      </c>
      <c r="F155" s="60">
        <v>45500</v>
      </c>
      <c r="G155" s="60">
        <v>-32199.45</v>
      </c>
      <c r="H155" s="60">
        <v>13300.55</v>
      </c>
      <c r="I155" s="118" t="s">
        <v>305</v>
      </c>
      <c r="J155" s="118" t="s">
        <v>312</v>
      </c>
    </row>
    <row r="156" spans="1:10" x14ac:dyDescent="0.45">
      <c r="A156" s="56">
        <v>20</v>
      </c>
      <c r="B156" s="106">
        <v>100000213317</v>
      </c>
      <c r="C156" s="56">
        <v>0</v>
      </c>
      <c r="D156" s="56" t="s">
        <v>107</v>
      </c>
      <c r="E156" s="59" t="s">
        <v>109</v>
      </c>
      <c r="F156" s="60">
        <v>45500</v>
      </c>
      <c r="G156" s="60">
        <v>-32199.45</v>
      </c>
      <c r="H156" s="60">
        <v>13300.55</v>
      </c>
      <c r="I156" s="118" t="s">
        <v>305</v>
      </c>
      <c r="J156" s="118" t="s">
        <v>312</v>
      </c>
    </row>
    <row r="157" spans="1:10" x14ac:dyDescent="0.45">
      <c r="A157" s="56">
        <v>21</v>
      </c>
      <c r="B157" s="106">
        <v>100000213318</v>
      </c>
      <c r="C157" s="56">
        <v>0</v>
      </c>
      <c r="D157" s="56" t="s">
        <v>107</v>
      </c>
      <c r="E157" s="59" t="s">
        <v>109</v>
      </c>
      <c r="F157" s="60">
        <v>45500</v>
      </c>
      <c r="G157" s="60">
        <v>-32199.45</v>
      </c>
      <c r="H157" s="60">
        <v>13300.55</v>
      </c>
      <c r="I157" s="118" t="s">
        <v>305</v>
      </c>
      <c r="J157" s="118" t="s">
        <v>312</v>
      </c>
    </row>
    <row r="158" spans="1:10" x14ac:dyDescent="0.45">
      <c r="A158" s="56">
        <v>22</v>
      </c>
      <c r="B158" s="106">
        <v>100000213319</v>
      </c>
      <c r="C158" s="56">
        <v>0</v>
      </c>
      <c r="D158" s="56" t="s">
        <v>107</v>
      </c>
      <c r="E158" s="59" t="s">
        <v>109</v>
      </c>
      <c r="F158" s="60">
        <v>45500</v>
      </c>
      <c r="G158" s="60">
        <v>-32199.45</v>
      </c>
      <c r="H158" s="60">
        <v>13300.55</v>
      </c>
      <c r="I158" s="118" t="s">
        <v>305</v>
      </c>
      <c r="J158" s="118" t="s">
        <v>312</v>
      </c>
    </row>
    <row r="159" spans="1:10" x14ac:dyDescent="0.45">
      <c r="A159" s="56">
        <v>23</v>
      </c>
      <c r="B159" s="106">
        <v>100000213320</v>
      </c>
      <c r="C159" s="56">
        <v>0</v>
      </c>
      <c r="D159" s="56" t="s">
        <v>107</v>
      </c>
      <c r="E159" s="59" t="s">
        <v>109</v>
      </c>
      <c r="F159" s="60">
        <v>45500</v>
      </c>
      <c r="G159" s="60">
        <v>-32199.45</v>
      </c>
      <c r="H159" s="60">
        <v>13300.55</v>
      </c>
      <c r="I159" s="118" t="s">
        <v>305</v>
      </c>
      <c r="J159" s="118" t="s">
        <v>312</v>
      </c>
    </row>
    <row r="160" spans="1:10" x14ac:dyDescent="0.45">
      <c r="A160" s="56">
        <v>24</v>
      </c>
      <c r="B160" s="106">
        <v>100000213321</v>
      </c>
      <c r="C160" s="56">
        <v>0</v>
      </c>
      <c r="D160" s="56" t="s">
        <v>107</v>
      </c>
      <c r="E160" s="59" t="s">
        <v>109</v>
      </c>
      <c r="F160" s="60">
        <v>45500</v>
      </c>
      <c r="G160" s="60">
        <v>-32199.45</v>
      </c>
      <c r="H160" s="60">
        <v>13300.55</v>
      </c>
      <c r="I160" s="118" t="s">
        <v>305</v>
      </c>
      <c r="J160" s="118" t="s">
        <v>312</v>
      </c>
    </row>
    <row r="161" spans="1:10" x14ac:dyDescent="0.45">
      <c r="A161" s="56">
        <v>25</v>
      </c>
      <c r="B161" s="106">
        <v>100000213322</v>
      </c>
      <c r="C161" s="56">
        <v>0</v>
      </c>
      <c r="D161" s="56" t="s">
        <v>107</v>
      </c>
      <c r="E161" s="59" t="s">
        <v>109</v>
      </c>
      <c r="F161" s="60">
        <v>45500</v>
      </c>
      <c r="G161" s="60">
        <v>-32199.45</v>
      </c>
      <c r="H161" s="60">
        <v>13300.55</v>
      </c>
      <c r="I161" s="118" t="s">
        <v>305</v>
      </c>
      <c r="J161" s="118" t="s">
        <v>312</v>
      </c>
    </row>
    <row r="162" spans="1:10" x14ac:dyDescent="0.45">
      <c r="A162" s="56">
        <v>26</v>
      </c>
      <c r="B162" s="106">
        <v>100000213323</v>
      </c>
      <c r="C162" s="56">
        <v>0</v>
      </c>
      <c r="D162" s="56" t="s">
        <v>107</v>
      </c>
      <c r="E162" s="59" t="s">
        <v>109</v>
      </c>
      <c r="F162" s="60">
        <v>45500</v>
      </c>
      <c r="G162" s="60">
        <v>-32199.45</v>
      </c>
      <c r="H162" s="60">
        <v>13300.55</v>
      </c>
      <c r="I162" s="118" t="s">
        <v>305</v>
      </c>
      <c r="J162" s="118" t="s">
        <v>312</v>
      </c>
    </row>
    <row r="163" spans="1:10" x14ac:dyDescent="0.45">
      <c r="A163" s="56">
        <v>27</v>
      </c>
      <c r="B163" s="106">
        <v>100000213324</v>
      </c>
      <c r="C163" s="56">
        <v>0</v>
      </c>
      <c r="D163" s="56" t="s">
        <v>107</v>
      </c>
      <c r="E163" s="59" t="s">
        <v>109</v>
      </c>
      <c r="F163" s="60">
        <v>45500</v>
      </c>
      <c r="G163" s="60">
        <v>-32199.45</v>
      </c>
      <c r="H163" s="60">
        <v>13300.55</v>
      </c>
      <c r="I163" s="118" t="s">
        <v>305</v>
      </c>
      <c r="J163" s="118" t="s">
        <v>312</v>
      </c>
    </row>
    <row r="164" spans="1:10" x14ac:dyDescent="0.45">
      <c r="A164" s="56">
        <v>28</v>
      </c>
      <c r="B164" s="106">
        <v>100000213325</v>
      </c>
      <c r="C164" s="56">
        <v>0</v>
      </c>
      <c r="D164" s="56" t="s">
        <v>107</v>
      </c>
      <c r="E164" s="59" t="s">
        <v>109</v>
      </c>
      <c r="F164" s="60">
        <v>45500</v>
      </c>
      <c r="G164" s="60">
        <v>-32199.45</v>
      </c>
      <c r="H164" s="60">
        <v>13300.55</v>
      </c>
      <c r="I164" s="118" t="s">
        <v>305</v>
      </c>
      <c r="J164" s="118" t="s">
        <v>312</v>
      </c>
    </row>
    <row r="165" spans="1:10" x14ac:dyDescent="0.45">
      <c r="A165" s="56">
        <v>29</v>
      </c>
      <c r="B165" s="106">
        <v>100000213326</v>
      </c>
      <c r="C165" s="56">
        <v>0</v>
      </c>
      <c r="D165" s="56" t="s">
        <v>107</v>
      </c>
      <c r="E165" s="59" t="s">
        <v>109</v>
      </c>
      <c r="F165" s="60">
        <v>45500</v>
      </c>
      <c r="G165" s="60">
        <v>-32199.45</v>
      </c>
      <c r="H165" s="60">
        <v>13300.55</v>
      </c>
      <c r="I165" s="118" t="s">
        <v>305</v>
      </c>
      <c r="J165" s="118" t="s">
        <v>312</v>
      </c>
    </row>
    <row r="166" spans="1:10" x14ac:dyDescent="0.45">
      <c r="A166" s="56">
        <v>30</v>
      </c>
      <c r="B166" s="106">
        <v>100000213327</v>
      </c>
      <c r="C166" s="56">
        <v>0</v>
      </c>
      <c r="D166" s="56" t="s">
        <v>107</v>
      </c>
      <c r="E166" s="59" t="s">
        <v>109</v>
      </c>
      <c r="F166" s="60">
        <v>45500</v>
      </c>
      <c r="G166" s="60">
        <v>-32199.45</v>
      </c>
      <c r="H166" s="60">
        <v>13300.55</v>
      </c>
      <c r="I166" s="118" t="s">
        <v>305</v>
      </c>
      <c r="J166" s="118" t="s">
        <v>312</v>
      </c>
    </row>
    <row r="167" spans="1:10" x14ac:dyDescent="0.45">
      <c r="A167" s="56">
        <v>31</v>
      </c>
      <c r="B167" s="106">
        <v>100000213328</v>
      </c>
      <c r="C167" s="56">
        <v>0</v>
      </c>
      <c r="D167" s="56" t="s">
        <v>107</v>
      </c>
      <c r="E167" s="59" t="s">
        <v>109</v>
      </c>
      <c r="F167" s="60">
        <v>45500</v>
      </c>
      <c r="G167" s="60">
        <v>-32199.45</v>
      </c>
      <c r="H167" s="60">
        <v>13300.55</v>
      </c>
      <c r="I167" s="118" t="s">
        <v>305</v>
      </c>
      <c r="J167" s="118" t="s">
        <v>312</v>
      </c>
    </row>
    <row r="168" spans="1:10" x14ac:dyDescent="0.45">
      <c r="A168" s="56">
        <v>32</v>
      </c>
      <c r="B168" s="106">
        <v>100000213329</v>
      </c>
      <c r="C168" s="56">
        <v>0</v>
      </c>
      <c r="D168" s="56" t="s">
        <v>107</v>
      </c>
      <c r="E168" s="59" t="s">
        <v>109</v>
      </c>
      <c r="F168" s="60">
        <v>45500</v>
      </c>
      <c r="G168" s="60">
        <v>-32199.45</v>
      </c>
      <c r="H168" s="60">
        <v>13300.55</v>
      </c>
      <c r="I168" s="118" t="s">
        <v>305</v>
      </c>
      <c r="J168" s="118" t="s">
        <v>312</v>
      </c>
    </row>
    <row r="169" spans="1:10" x14ac:dyDescent="0.45">
      <c r="A169" s="56">
        <v>33</v>
      </c>
      <c r="B169" s="106">
        <v>100000213330</v>
      </c>
      <c r="C169" s="56">
        <v>0</v>
      </c>
      <c r="D169" s="56" t="s">
        <v>107</v>
      </c>
      <c r="E169" s="59" t="s">
        <v>109</v>
      </c>
      <c r="F169" s="60">
        <v>45500</v>
      </c>
      <c r="G169" s="60">
        <v>-32199.45</v>
      </c>
      <c r="H169" s="60">
        <v>13300.55</v>
      </c>
      <c r="I169" s="118" t="s">
        <v>305</v>
      </c>
      <c r="J169" s="118" t="s">
        <v>312</v>
      </c>
    </row>
    <row r="170" spans="1:10" x14ac:dyDescent="0.45">
      <c r="A170" s="56">
        <v>34</v>
      </c>
      <c r="B170" s="106">
        <v>100000213331</v>
      </c>
      <c r="C170" s="56">
        <v>0</v>
      </c>
      <c r="D170" s="56" t="s">
        <v>107</v>
      </c>
      <c r="E170" s="59" t="s">
        <v>109</v>
      </c>
      <c r="F170" s="60">
        <v>45500</v>
      </c>
      <c r="G170" s="60">
        <v>-32199.45</v>
      </c>
      <c r="H170" s="60">
        <v>13300.55</v>
      </c>
      <c r="I170" s="118" t="s">
        <v>305</v>
      </c>
      <c r="J170" s="118" t="s">
        <v>312</v>
      </c>
    </row>
    <row r="171" spans="1:10" x14ac:dyDescent="0.45">
      <c r="A171" s="56">
        <v>35</v>
      </c>
      <c r="B171" s="106">
        <v>100000213332</v>
      </c>
      <c r="C171" s="56">
        <v>0</v>
      </c>
      <c r="D171" s="56" t="s">
        <v>107</v>
      </c>
      <c r="E171" s="59" t="s">
        <v>109</v>
      </c>
      <c r="F171" s="60">
        <v>45500</v>
      </c>
      <c r="G171" s="60">
        <v>-32199.45</v>
      </c>
      <c r="H171" s="60">
        <v>13300.55</v>
      </c>
      <c r="I171" s="118" t="s">
        <v>305</v>
      </c>
      <c r="J171" s="118" t="s">
        <v>312</v>
      </c>
    </row>
    <row r="172" spans="1:10" x14ac:dyDescent="0.45">
      <c r="A172" s="56">
        <v>36</v>
      </c>
      <c r="B172" s="106">
        <v>100000213333</v>
      </c>
      <c r="C172" s="56">
        <v>0</v>
      </c>
      <c r="D172" s="56" t="s">
        <v>107</v>
      </c>
      <c r="E172" s="59" t="s">
        <v>109</v>
      </c>
      <c r="F172" s="60">
        <v>45500</v>
      </c>
      <c r="G172" s="60">
        <v>-32199.45</v>
      </c>
      <c r="H172" s="60">
        <v>13300.55</v>
      </c>
      <c r="I172" s="118" t="s">
        <v>305</v>
      </c>
      <c r="J172" s="118" t="s">
        <v>312</v>
      </c>
    </row>
    <row r="173" spans="1:10" x14ac:dyDescent="0.45">
      <c r="A173" s="56">
        <v>37</v>
      </c>
      <c r="B173" s="106">
        <v>100000241775</v>
      </c>
      <c r="C173" s="56">
        <v>0</v>
      </c>
      <c r="D173" s="56" t="s">
        <v>898</v>
      </c>
      <c r="E173" s="59" t="s">
        <v>2234</v>
      </c>
      <c r="F173" s="60">
        <v>119572.5</v>
      </c>
      <c r="G173" s="60">
        <v>-105759.18</v>
      </c>
      <c r="H173" s="60">
        <v>13813.32</v>
      </c>
      <c r="I173" s="118" t="s">
        <v>305</v>
      </c>
      <c r="J173" s="118" t="s">
        <v>312</v>
      </c>
    </row>
    <row r="174" spans="1:10" x14ac:dyDescent="0.45">
      <c r="A174" s="56">
        <v>38</v>
      </c>
      <c r="B174" s="106">
        <v>100000241776</v>
      </c>
      <c r="C174" s="56">
        <v>0</v>
      </c>
      <c r="D174" s="56" t="s">
        <v>898</v>
      </c>
      <c r="E174" s="59" t="s">
        <v>2234</v>
      </c>
      <c r="F174" s="60">
        <v>119572.5</v>
      </c>
      <c r="G174" s="60">
        <v>-105759.18</v>
      </c>
      <c r="H174" s="60">
        <v>13813.32</v>
      </c>
      <c r="I174" s="118" t="s">
        <v>305</v>
      </c>
      <c r="J174" s="118" t="s">
        <v>312</v>
      </c>
    </row>
    <row r="175" spans="1:10" x14ac:dyDescent="0.45">
      <c r="A175" s="56">
        <v>39</v>
      </c>
      <c r="B175" s="106">
        <v>100000241777</v>
      </c>
      <c r="C175" s="56">
        <v>0</v>
      </c>
      <c r="D175" s="56" t="s">
        <v>898</v>
      </c>
      <c r="E175" s="59" t="s">
        <v>2234</v>
      </c>
      <c r="F175" s="60">
        <v>119572.5</v>
      </c>
      <c r="G175" s="60">
        <v>-105759.18</v>
      </c>
      <c r="H175" s="60">
        <v>13813.32</v>
      </c>
      <c r="I175" s="118" t="s">
        <v>305</v>
      </c>
      <c r="J175" s="118" t="s">
        <v>312</v>
      </c>
    </row>
    <row r="176" spans="1:10" x14ac:dyDescent="0.45">
      <c r="A176" s="56">
        <v>40</v>
      </c>
      <c r="B176" s="106">
        <v>100000241778</v>
      </c>
      <c r="C176" s="56">
        <v>0</v>
      </c>
      <c r="D176" s="56" t="s">
        <v>898</v>
      </c>
      <c r="E176" s="59" t="s">
        <v>2234</v>
      </c>
      <c r="F176" s="60">
        <v>119572.5</v>
      </c>
      <c r="G176" s="60">
        <v>-105759.18</v>
      </c>
      <c r="H176" s="60">
        <v>13813.32</v>
      </c>
      <c r="I176" s="118" t="s">
        <v>305</v>
      </c>
      <c r="J176" s="118" t="s">
        <v>312</v>
      </c>
    </row>
    <row r="177" spans="1:10" x14ac:dyDescent="0.45">
      <c r="A177" s="56">
        <v>41</v>
      </c>
      <c r="B177" s="106">
        <v>100000241779</v>
      </c>
      <c r="C177" s="56">
        <v>0</v>
      </c>
      <c r="D177" s="56" t="s">
        <v>898</v>
      </c>
      <c r="E177" s="59" t="s">
        <v>2234</v>
      </c>
      <c r="F177" s="60">
        <v>119572.5</v>
      </c>
      <c r="G177" s="60">
        <v>-105759.18</v>
      </c>
      <c r="H177" s="60">
        <v>13813.32</v>
      </c>
      <c r="I177" s="118" t="s">
        <v>305</v>
      </c>
      <c r="J177" s="118" t="s">
        <v>312</v>
      </c>
    </row>
    <row r="178" spans="1:10" x14ac:dyDescent="0.45">
      <c r="A178" s="56">
        <v>42</v>
      </c>
      <c r="B178" s="106">
        <v>100000241780</v>
      </c>
      <c r="C178" s="56">
        <v>0</v>
      </c>
      <c r="D178" s="56" t="s">
        <v>898</v>
      </c>
      <c r="E178" s="59" t="s">
        <v>2234</v>
      </c>
      <c r="F178" s="60">
        <v>119572.5</v>
      </c>
      <c r="G178" s="60">
        <v>-105759.18</v>
      </c>
      <c r="H178" s="60">
        <v>13813.32</v>
      </c>
      <c r="I178" s="118" t="s">
        <v>305</v>
      </c>
      <c r="J178" s="118" t="s">
        <v>312</v>
      </c>
    </row>
    <row r="179" spans="1:10" x14ac:dyDescent="0.45">
      <c r="A179" s="56">
        <v>43</v>
      </c>
      <c r="B179" s="106">
        <v>100000241781</v>
      </c>
      <c r="C179" s="56">
        <v>0</v>
      </c>
      <c r="D179" s="56" t="s">
        <v>898</v>
      </c>
      <c r="E179" s="59" t="s">
        <v>2235</v>
      </c>
      <c r="F179" s="60">
        <v>119572.5</v>
      </c>
      <c r="G179" s="60">
        <v>-105759.18</v>
      </c>
      <c r="H179" s="60">
        <v>13813.32</v>
      </c>
      <c r="I179" s="118" t="s">
        <v>305</v>
      </c>
      <c r="J179" s="118" t="s">
        <v>312</v>
      </c>
    </row>
    <row r="180" spans="1:10" x14ac:dyDescent="0.45">
      <c r="A180" s="56">
        <v>44</v>
      </c>
      <c r="B180" s="106">
        <v>100000241782</v>
      </c>
      <c r="C180" s="56">
        <v>0</v>
      </c>
      <c r="D180" s="56" t="s">
        <v>898</v>
      </c>
      <c r="E180" s="59" t="s">
        <v>2235</v>
      </c>
      <c r="F180" s="60">
        <v>119572.5</v>
      </c>
      <c r="G180" s="60">
        <v>-105759.18</v>
      </c>
      <c r="H180" s="60">
        <v>13813.32</v>
      </c>
      <c r="I180" s="118" t="s">
        <v>305</v>
      </c>
      <c r="J180" s="118" t="s">
        <v>312</v>
      </c>
    </row>
    <row r="181" spans="1:10" x14ac:dyDescent="0.45">
      <c r="A181" s="56">
        <v>45</v>
      </c>
      <c r="B181" s="106">
        <v>100000241783</v>
      </c>
      <c r="C181" s="56">
        <v>0</v>
      </c>
      <c r="D181" s="56" t="s">
        <v>898</v>
      </c>
      <c r="E181" s="59" t="s">
        <v>2235</v>
      </c>
      <c r="F181" s="60">
        <v>119572.5</v>
      </c>
      <c r="G181" s="60">
        <v>-105759.18</v>
      </c>
      <c r="H181" s="60">
        <v>13813.32</v>
      </c>
      <c r="I181" s="118" t="s">
        <v>305</v>
      </c>
      <c r="J181" s="118" t="s">
        <v>312</v>
      </c>
    </row>
    <row r="182" spans="1:10" x14ac:dyDescent="0.45">
      <c r="A182" s="56">
        <v>46</v>
      </c>
      <c r="B182" s="106">
        <v>100000241784</v>
      </c>
      <c r="C182" s="56">
        <v>0</v>
      </c>
      <c r="D182" s="56" t="s">
        <v>898</v>
      </c>
      <c r="E182" s="59" t="s">
        <v>2235</v>
      </c>
      <c r="F182" s="60">
        <v>119572.5</v>
      </c>
      <c r="G182" s="60">
        <v>-105759.18</v>
      </c>
      <c r="H182" s="60">
        <v>13813.32</v>
      </c>
      <c r="I182" s="118" t="s">
        <v>305</v>
      </c>
      <c r="J182" s="118" t="s">
        <v>312</v>
      </c>
    </row>
    <row r="183" spans="1:10" x14ac:dyDescent="0.45">
      <c r="A183" s="56">
        <v>47</v>
      </c>
      <c r="B183" s="106">
        <v>100000241785</v>
      </c>
      <c r="C183" s="56">
        <v>0</v>
      </c>
      <c r="D183" s="56" t="s">
        <v>898</v>
      </c>
      <c r="E183" s="59" t="s">
        <v>2235</v>
      </c>
      <c r="F183" s="60">
        <v>119572.5</v>
      </c>
      <c r="G183" s="60">
        <v>-105759.18</v>
      </c>
      <c r="H183" s="60">
        <v>13813.32</v>
      </c>
      <c r="I183" s="118" t="s">
        <v>305</v>
      </c>
      <c r="J183" s="118" t="s">
        <v>312</v>
      </c>
    </row>
    <row r="184" spans="1:10" x14ac:dyDescent="0.45">
      <c r="A184" s="56">
        <v>48</v>
      </c>
      <c r="B184" s="106">
        <v>100000241786</v>
      </c>
      <c r="C184" s="56">
        <v>0</v>
      </c>
      <c r="D184" s="56" t="s">
        <v>898</v>
      </c>
      <c r="E184" s="59" t="s">
        <v>2235</v>
      </c>
      <c r="F184" s="60">
        <v>119572.5</v>
      </c>
      <c r="G184" s="60">
        <v>-105759.18</v>
      </c>
      <c r="H184" s="60">
        <v>13813.32</v>
      </c>
      <c r="I184" s="118" t="s">
        <v>305</v>
      </c>
      <c r="J184" s="118" t="s">
        <v>312</v>
      </c>
    </row>
    <row r="185" spans="1:10" x14ac:dyDescent="0.45">
      <c r="A185" s="56">
        <v>49</v>
      </c>
      <c r="B185" s="106">
        <v>100000241787</v>
      </c>
      <c r="C185" s="56">
        <v>0</v>
      </c>
      <c r="D185" s="56" t="s">
        <v>898</v>
      </c>
      <c r="E185" s="59" t="s">
        <v>2235</v>
      </c>
      <c r="F185" s="60">
        <v>119572.5</v>
      </c>
      <c r="G185" s="60">
        <v>-105759.18</v>
      </c>
      <c r="H185" s="60">
        <v>13813.32</v>
      </c>
      <c r="I185" s="118" t="s">
        <v>305</v>
      </c>
      <c r="J185" s="118" t="s">
        <v>312</v>
      </c>
    </row>
    <row r="186" spans="1:10" x14ac:dyDescent="0.45">
      <c r="A186" s="56">
        <v>50</v>
      </c>
      <c r="B186" s="106">
        <v>100000241788</v>
      </c>
      <c r="C186" s="56">
        <v>0</v>
      </c>
      <c r="D186" s="56" t="s">
        <v>898</v>
      </c>
      <c r="E186" s="59" t="s">
        <v>2236</v>
      </c>
      <c r="F186" s="60">
        <v>119572.5</v>
      </c>
      <c r="G186" s="60">
        <v>-105759.18</v>
      </c>
      <c r="H186" s="60">
        <v>13813.32</v>
      </c>
      <c r="I186" s="118" t="s">
        <v>305</v>
      </c>
      <c r="J186" s="118" t="s">
        <v>312</v>
      </c>
    </row>
    <row r="187" spans="1:10" x14ac:dyDescent="0.45">
      <c r="A187" s="56">
        <v>51</v>
      </c>
      <c r="B187" s="106">
        <v>100000241789</v>
      </c>
      <c r="C187" s="56">
        <v>0</v>
      </c>
      <c r="D187" s="56" t="s">
        <v>898</v>
      </c>
      <c r="E187" s="59" t="s">
        <v>2236</v>
      </c>
      <c r="F187" s="60">
        <v>119572.5</v>
      </c>
      <c r="G187" s="60">
        <v>-105759.18</v>
      </c>
      <c r="H187" s="60">
        <v>13813.32</v>
      </c>
      <c r="I187" s="118" t="s">
        <v>305</v>
      </c>
      <c r="J187" s="118" t="s">
        <v>312</v>
      </c>
    </row>
    <row r="188" spans="1:10" x14ac:dyDescent="0.45">
      <c r="A188" s="56">
        <v>52</v>
      </c>
      <c r="B188" s="106">
        <v>100000241790</v>
      </c>
      <c r="C188" s="56">
        <v>0</v>
      </c>
      <c r="D188" s="56" t="s">
        <v>898</v>
      </c>
      <c r="E188" s="59" t="s">
        <v>2236</v>
      </c>
      <c r="F188" s="60">
        <v>119572.5</v>
      </c>
      <c r="G188" s="60">
        <v>-105759.18</v>
      </c>
      <c r="H188" s="60">
        <v>13813.32</v>
      </c>
      <c r="I188" s="118" t="s">
        <v>305</v>
      </c>
      <c r="J188" s="118" t="s">
        <v>312</v>
      </c>
    </row>
    <row r="189" spans="1:10" x14ac:dyDescent="0.45">
      <c r="A189" s="56">
        <v>53</v>
      </c>
      <c r="B189" s="106">
        <v>100000241791</v>
      </c>
      <c r="C189" s="56">
        <v>0</v>
      </c>
      <c r="D189" s="56" t="s">
        <v>898</v>
      </c>
      <c r="E189" s="59" t="s">
        <v>2236</v>
      </c>
      <c r="F189" s="60">
        <v>119572.5</v>
      </c>
      <c r="G189" s="60">
        <v>-105759.18</v>
      </c>
      <c r="H189" s="60">
        <v>13813.32</v>
      </c>
      <c r="I189" s="118" t="s">
        <v>305</v>
      </c>
      <c r="J189" s="118" t="s">
        <v>312</v>
      </c>
    </row>
    <row r="190" spans="1:10" x14ac:dyDescent="0.45">
      <c r="A190" s="56">
        <v>54</v>
      </c>
      <c r="B190" s="106">
        <v>100000241792</v>
      </c>
      <c r="C190" s="56">
        <v>0</v>
      </c>
      <c r="D190" s="56" t="s">
        <v>898</v>
      </c>
      <c r="E190" s="59" t="s">
        <v>2236</v>
      </c>
      <c r="F190" s="60">
        <v>119572.5</v>
      </c>
      <c r="G190" s="60">
        <v>-105759.18</v>
      </c>
      <c r="H190" s="60">
        <v>13813.32</v>
      </c>
      <c r="I190" s="118" t="s">
        <v>305</v>
      </c>
      <c r="J190" s="118" t="s">
        <v>312</v>
      </c>
    </row>
    <row r="191" spans="1:10" x14ac:dyDescent="0.45">
      <c r="A191" s="56">
        <v>55</v>
      </c>
      <c r="B191" s="106">
        <v>100000241793</v>
      </c>
      <c r="C191" s="56">
        <v>0</v>
      </c>
      <c r="D191" s="56" t="s">
        <v>898</v>
      </c>
      <c r="E191" s="59" t="s">
        <v>2236</v>
      </c>
      <c r="F191" s="60">
        <v>119572.5</v>
      </c>
      <c r="G191" s="60">
        <v>-105759.18</v>
      </c>
      <c r="H191" s="60">
        <v>13813.32</v>
      </c>
      <c r="I191" s="118" t="s">
        <v>305</v>
      </c>
      <c r="J191" s="118" t="s">
        <v>312</v>
      </c>
    </row>
    <row r="192" spans="1:10" x14ac:dyDescent="0.45">
      <c r="A192" s="56">
        <v>56</v>
      </c>
      <c r="B192" s="106">
        <v>100000241794</v>
      </c>
      <c r="C192" s="56">
        <v>0</v>
      </c>
      <c r="D192" s="56" t="s">
        <v>898</v>
      </c>
      <c r="E192" s="59" t="s">
        <v>2236</v>
      </c>
      <c r="F192" s="60">
        <v>119572.5</v>
      </c>
      <c r="G192" s="60">
        <v>-105759.18</v>
      </c>
      <c r="H192" s="60">
        <v>13813.32</v>
      </c>
      <c r="I192" s="118" t="s">
        <v>305</v>
      </c>
      <c r="J192" s="118" t="s">
        <v>312</v>
      </c>
    </row>
    <row r="193" spans="1:10" x14ac:dyDescent="0.45">
      <c r="A193" s="56">
        <v>57</v>
      </c>
      <c r="B193" s="106">
        <v>100000241795</v>
      </c>
      <c r="C193" s="56">
        <v>0</v>
      </c>
      <c r="D193" s="56" t="s">
        <v>898</v>
      </c>
      <c r="E193" s="59" t="s">
        <v>2236</v>
      </c>
      <c r="F193" s="60">
        <v>119572.5</v>
      </c>
      <c r="G193" s="60">
        <v>-105759.18</v>
      </c>
      <c r="H193" s="60">
        <v>13813.32</v>
      </c>
      <c r="I193" s="118" t="s">
        <v>305</v>
      </c>
      <c r="J193" s="118" t="s">
        <v>312</v>
      </c>
    </row>
    <row r="194" spans="1:10" x14ac:dyDescent="0.45">
      <c r="A194" s="56">
        <v>58</v>
      </c>
      <c r="B194" s="106">
        <v>100000241796</v>
      </c>
      <c r="C194" s="56">
        <v>0</v>
      </c>
      <c r="D194" s="56" t="s">
        <v>898</v>
      </c>
      <c r="E194" s="59" t="s">
        <v>2236</v>
      </c>
      <c r="F194" s="60">
        <v>119572.5</v>
      </c>
      <c r="G194" s="60">
        <v>-105759.18</v>
      </c>
      <c r="H194" s="60">
        <v>13813.32</v>
      </c>
      <c r="I194" s="118" t="s">
        <v>305</v>
      </c>
      <c r="J194" s="118" t="s">
        <v>312</v>
      </c>
    </row>
    <row r="195" spans="1:10" x14ac:dyDescent="0.45">
      <c r="A195" s="56">
        <v>59</v>
      </c>
      <c r="B195" s="106">
        <v>100000241797</v>
      </c>
      <c r="C195" s="56">
        <v>0</v>
      </c>
      <c r="D195" s="56" t="s">
        <v>898</v>
      </c>
      <c r="E195" s="59" t="s">
        <v>2236</v>
      </c>
      <c r="F195" s="60">
        <v>119572.5</v>
      </c>
      <c r="G195" s="60">
        <v>-105759.18</v>
      </c>
      <c r="H195" s="60">
        <v>13813.32</v>
      </c>
      <c r="I195" s="118" t="s">
        <v>305</v>
      </c>
      <c r="J195" s="118" t="s">
        <v>312</v>
      </c>
    </row>
    <row r="196" spans="1:10" x14ac:dyDescent="0.45">
      <c r="A196" s="56">
        <v>60</v>
      </c>
      <c r="B196" s="106">
        <v>100000241798</v>
      </c>
      <c r="C196" s="56">
        <v>0</v>
      </c>
      <c r="D196" s="56" t="s">
        <v>898</v>
      </c>
      <c r="E196" s="59" t="s">
        <v>2237</v>
      </c>
      <c r="F196" s="60">
        <v>119572.5</v>
      </c>
      <c r="G196" s="60">
        <v>-105759.18</v>
      </c>
      <c r="H196" s="60">
        <v>13813.32</v>
      </c>
      <c r="I196" s="118" t="s">
        <v>305</v>
      </c>
      <c r="J196" s="118" t="s">
        <v>312</v>
      </c>
    </row>
    <row r="197" spans="1:10" x14ac:dyDescent="0.45">
      <c r="A197" s="56">
        <v>61</v>
      </c>
      <c r="B197" s="106">
        <v>100000241799</v>
      </c>
      <c r="C197" s="56">
        <v>0</v>
      </c>
      <c r="D197" s="56" t="s">
        <v>898</v>
      </c>
      <c r="E197" s="59" t="s">
        <v>2237</v>
      </c>
      <c r="F197" s="60">
        <v>119572.5</v>
      </c>
      <c r="G197" s="60">
        <v>-105759.18</v>
      </c>
      <c r="H197" s="60">
        <v>13813.32</v>
      </c>
      <c r="I197" s="118" t="s">
        <v>305</v>
      </c>
      <c r="J197" s="118" t="s">
        <v>312</v>
      </c>
    </row>
    <row r="198" spans="1:10" x14ac:dyDescent="0.45">
      <c r="A198" s="56">
        <v>62</v>
      </c>
      <c r="B198" s="106">
        <v>100000241800</v>
      </c>
      <c r="C198" s="56">
        <v>0</v>
      </c>
      <c r="D198" s="56" t="s">
        <v>898</v>
      </c>
      <c r="E198" s="59" t="s">
        <v>2237</v>
      </c>
      <c r="F198" s="60">
        <v>119572.5</v>
      </c>
      <c r="G198" s="60">
        <v>-105759.18</v>
      </c>
      <c r="H198" s="60">
        <v>13813.32</v>
      </c>
      <c r="I198" s="118" t="s">
        <v>305</v>
      </c>
      <c r="J198" s="118" t="s">
        <v>312</v>
      </c>
    </row>
    <row r="199" spans="1:10" x14ac:dyDescent="0.45">
      <c r="A199" s="56">
        <v>63</v>
      </c>
      <c r="B199" s="106">
        <v>100000241801</v>
      </c>
      <c r="C199" s="56">
        <v>0</v>
      </c>
      <c r="D199" s="56" t="s">
        <v>898</v>
      </c>
      <c r="E199" s="59" t="s">
        <v>2237</v>
      </c>
      <c r="F199" s="60">
        <v>119572.5</v>
      </c>
      <c r="G199" s="60">
        <v>-105759.18</v>
      </c>
      <c r="H199" s="60">
        <v>13813.32</v>
      </c>
      <c r="I199" s="118" t="s">
        <v>305</v>
      </c>
      <c r="J199" s="118" t="s">
        <v>312</v>
      </c>
    </row>
    <row r="200" spans="1:10" x14ac:dyDescent="0.45">
      <c r="A200" s="56">
        <v>64</v>
      </c>
      <c r="B200" s="106">
        <v>100000241802</v>
      </c>
      <c r="C200" s="56">
        <v>0</v>
      </c>
      <c r="D200" s="56" t="s">
        <v>898</v>
      </c>
      <c r="E200" s="59" t="s">
        <v>2238</v>
      </c>
      <c r="F200" s="60">
        <v>119572.5</v>
      </c>
      <c r="G200" s="60">
        <v>-105759.18</v>
      </c>
      <c r="H200" s="60">
        <v>13813.32</v>
      </c>
      <c r="I200" s="118" t="s">
        <v>305</v>
      </c>
      <c r="J200" s="118" t="s">
        <v>312</v>
      </c>
    </row>
    <row r="201" spans="1:10" x14ac:dyDescent="0.45">
      <c r="A201" s="56">
        <v>65</v>
      </c>
      <c r="B201" s="106">
        <v>100000241803</v>
      </c>
      <c r="C201" s="56">
        <v>0</v>
      </c>
      <c r="D201" s="56" t="s">
        <v>898</v>
      </c>
      <c r="E201" s="59" t="s">
        <v>2238</v>
      </c>
      <c r="F201" s="60">
        <v>119572.5</v>
      </c>
      <c r="G201" s="60">
        <v>-105759.18</v>
      </c>
      <c r="H201" s="60">
        <v>13813.32</v>
      </c>
      <c r="I201" s="118" t="s">
        <v>305</v>
      </c>
      <c r="J201" s="118" t="s">
        <v>312</v>
      </c>
    </row>
    <row r="202" spans="1:10" x14ac:dyDescent="0.45">
      <c r="A202" s="56">
        <v>66</v>
      </c>
      <c r="B202" s="106">
        <v>100000241804</v>
      </c>
      <c r="C202" s="56">
        <v>0</v>
      </c>
      <c r="D202" s="56" t="s">
        <v>898</v>
      </c>
      <c r="E202" s="59" t="s">
        <v>2238</v>
      </c>
      <c r="F202" s="60">
        <v>119572.5</v>
      </c>
      <c r="G202" s="60">
        <v>-105759.18</v>
      </c>
      <c r="H202" s="60">
        <v>13813.32</v>
      </c>
      <c r="I202" s="118" t="s">
        <v>305</v>
      </c>
      <c r="J202" s="118" t="s">
        <v>312</v>
      </c>
    </row>
    <row r="203" spans="1:10" x14ac:dyDescent="0.45">
      <c r="A203" s="56">
        <v>67</v>
      </c>
      <c r="B203" s="106">
        <v>100000241805</v>
      </c>
      <c r="C203" s="56">
        <v>0</v>
      </c>
      <c r="D203" s="56" t="s">
        <v>898</v>
      </c>
      <c r="E203" s="59" t="s">
        <v>2238</v>
      </c>
      <c r="F203" s="60">
        <v>119572.5</v>
      </c>
      <c r="G203" s="60">
        <v>-105759.18</v>
      </c>
      <c r="H203" s="60">
        <v>13813.32</v>
      </c>
      <c r="I203" s="118" t="s">
        <v>305</v>
      </c>
      <c r="J203" s="118" t="s">
        <v>312</v>
      </c>
    </row>
    <row r="204" spans="1:10" x14ac:dyDescent="0.45">
      <c r="A204" s="56">
        <v>68</v>
      </c>
      <c r="B204" s="106">
        <v>100000241806</v>
      </c>
      <c r="C204" s="56">
        <v>0</v>
      </c>
      <c r="D204" s="56" t="s">
        <v>898</v>
      </c>
      <c r="E204" s="59" t="s">
        <v>2238</v>
      </c>
      <c r="F204" s="60">
        <v>119572.5</v>
      </c>
      <c r="G204" s="60">
        <v>-105759.18</v>
      </c>
      <c r="H204" s="60">
        <v>13813.32</v>
      </c>
      <c r="I204" s="118" t="s">
        <v>305</v>
      </c>
      <c r="J204" s="118" t="s">
        <v>312</v>
      </c>
    </row>
    <row r="205" spans="1:10" x14ac:dyDescent="0.45">
      <c r="A205" s="56">
        <v>69</v>
      </c>
      <c r="B205" s="106">
        <v>100000241807</v>
      </c>
      <c r="C205" s="56">
        <v>0</v>
      </c>
      <c r="D205" s="56" t="s">
        <v>898</v>
      </c>
      <c r="E205" s="59" t="s">
        <v>2238</v>
      </c>
      <c r="F205" s="60">
        <v>119572.5</v>
      </c>
      <c r="G205" s="60">
        <v>-105759.18</v>
      </c>
      <c r="H205" s="60">
        <v>13813.32</v>
      </c>
      <c r="I205" s="118" t="s">
        <v>305</v>
      </c>
      <c r="J205" s="118" t="s">
        <v>312</v>
      </c>
    </row>
    <row r="206" spans="1:10" x14ac:dyDescent="0.45">
      <c r="A206" s="56">
        <v>70</v>
      </c>
      <c r="B206" s="106">
        <v>100000241808</v>
      </c>
      <c r="C206" s="56">
        <v>0</v>
      </c>
      <c r="D206" s="56" t="s">
        <v>898</v>
      </c>
      <c r="E206" s="59" t="s">
        <v>2239</v>
      </c>
      <c r="F206" s="60">
        <v>119572.5</v>
      </c>
      <c r="G206" s="60">
        <v>-105759.18</v>
      </c>
      <c r="H206" s="60">
        <v>13813.32</v>
      </c>
      <c r="I206" s="118" t="s">
        <v>305</v>
      </c>
      <c r="J206" s="118" t="s">
        <v>312</v>
      </c>
    </row>
    <row r="207" spans="1:10" x14ac:dyDescent="0.45">
      <c r="A207" s="56">
        <v>71</v>
      </c>
      <c r="B207" s="106">
        <v>100000241809</v>
      </c>
      <c r="C207" s="56">
        <v>0</v>
      </c>
      <c r="D207" s="56" t="s">
        <v>898</v>
      </c>
      <c r="E207" s="59" t="s">
        <v>2239</v>
      </c>
      <c r="F207" s="60">
        <v>119572.5</v>
      </c>
      <c r="G207" s="60">
        <v>-105759.18</v>
      </c>
      <c r="H207" s="60">
        <v>13813.32</v>
      </c>
      <c r="I207" s="118" t="s">
        <v>305</v>
      </c>
      <c r="J207" s="118" t="s">
        <v>312</v>
      </c>
    </row>
    <row r="208" spans="1:10" x14ac:dyDescent="0.45">
      <c r="A208" s="56">
        <v>72</v>
      </c>
      <c r="B208" s="106">
        <v>100000241810</v>
      </c>
      <c r="C208" s="56">
        <v>0</v>
      </c>
      <c r="D208" s="56" t="s">
        <v>898</v>
      </c>
      <c r="E208" s="59" t="s">
        <v>2239</v>
      </c>
      <c r="F208" s="60">
        <v>119572.5</v>
      </c>
      <c r="G208" s="60">
        <v>-105759.18</v>
      </c>
      <c r="H208" s="60">
        <v>13813.32</v>
      </c>
      <c r="I208" s="118" t="s">
        <v>305</v>
      </c>
      <c r="J208" s="118" t="s">
        <v>312</v>
      </c>
    </row>
    <row r="209" spans="1:10" x14ac:dyDescent="0.45">
      <c r="A209" s="56">
        <v>73</v>
      </c>
      <c r="B209" s="106">
        <v>100000241811</v>
      </c>
      <c r="C209" s="56">
        <v>0</v>
      </c>
      <c r="D209" s="56" t="s">
        <v>898</v>
      </c>
      <c r="E209" s="59" t="s">
        <v>2239</v>
      </c>
      <c r="F209" s="60">
        <v>119572.5</v>
      </c>
      <c r="G209" s="60">
        <v>-105759.18</v>
      </c>
      <c r="H209" s="60">
        <v>13813.32</v>
      </c>
      <c r="I209" s="118" t="s">
        <v>305</v>
      </c>
      <c r="J209" s="118" t="s">
        <v>312</v>
      </c>
    </row>
    <row r="210" spans="1:10" x14ac:dyDescent="0.45">
      <c r="A210" s="56">
        <v>74</v>
      </c>
      <c r="B210" s="106">
        <v>100000241812</v>
      </c>
      <c r="C210" s="56">
        <v>0</v>
      </c>
      <c r="D210" s="56" t="s">
        <v>898</v>
      </c>
      <c r="E210" s="59" t="s">
        <v>2240</v>
      </c>
      <c r="F210" s="60">
        <v>119572.5</v>
      </c>
      <c r="G210" s="60">
        <v>-105759.18</v>
      </c>
      <c r="H210" s="60">
        <v>13813.32</v>
      </c>
      <c r="I210" s="118" t="s">
        <v>305</v>
      </c>
      <c r="J210" s="118" t="s">
        <v>312</v>
      </c>
    </row>
    <row r="211" spans="1:10" x14ac:dyDescent="0.45">
      <c r="A211" s="56">
        <v>75</v>
      </c>
      <c r="B211" s="106">
        <v>100000241813</v>
      </c>
      <c r="C211" s="56">
        <v>0</v>
      </c>
      <c r="D211" s="56" t="s">
        <v>898</v>
      </c>
      <c r="E211" s="59" t="s">
        <v>2240</v>
      </c>
      <c r="F211" s="60">
        <v>119572.5</v>
      </c>
      <c r="G211" s="60">
        <v>-105759.18</v>
      </c>
      <c r="H211" s="60">
        <v>13813.32</v>
      </c>
      <c r="I211" s="118" t="s">
        <v>305</v>
      </c>
      <c r="J211" s="118" t="s">
        <v>312</v>
      </c>
    </row>
    <row r="212" spans="1:10" x14ac:dyDescent="0.45">
      <c r="A212" s="56">
        <v>76</v>
      </c>
      <c r="B212" s="106">
        <v>100000241814</v>
      </c>
      <c r="C212" s="56">
        <v>0</v>
      </c>
      <c r="D212" s="56" t="s">
        <v>898</v>
      </c>
      <c r="E212" s="59" t="s">
        <v>2240</v>
      </c>
      <c r="F212" s="60">
        <v>119572.5</v>
      </c>
      <c r="G212" s="60">
        <v>-105759.18</v>
      </c>
      <c r="H212" s="60">
        <v>13813.32</v>
      </c>
      <c r="I212" s="118" t="s">
        <v>305</v>
      </c>
      <c r="J212" s="118" t="s">
        <v>312</v>
      </c>
    </row>
    <row r="213" spans="1:10" x14ac:dyDescent="0.45">
      <c r="A213" s="56">
        <v>77</v>
      </c>
      <c r="B213" s="106">
        <v>100000241815</v>
      </c>
      <c r="C213" s="56">
        <v>0</v>
      </c>
      <c r="D213" s="56" t="s">
        <v>898</v>
      </c>
      <c r="E213" s="59" t="s">
        <v>2240</v>
      </c>
      <c r="F213" s="60">
        <v>119572.5</v>
      </c>
      <c r="G213" s="60">
        <v>-105759.18</v>
      </c>
      <c r="H213" s="60">
        <v>13813.32</v>
      </c>
      <c r="I213" s="118" t="s">
        <v>305</v>
      </c>
      <c r="J213" s="118" t="s">
        <v>312</v>
      </c>
    </row>
    <row r="214" spans="1:10" x14ac:dyDescent="0.45">
      <c r="A214" s="56">
        <v>78</v>
      </c>
      <c r="B214" s="106">
        <v>100000241816</v>
      </c>
      <c r="C214" s="56">
        <v>0</v>
      </c>
      <c r="D214" s="56" t="s">
        <v>898</v>
      </c>
      <c r="E214" s="59" t="s">
        <v>2241</v>
      </c>
      <c r="F214" s="60">
        <v>119572.5</v>
      </c>
      <c r="G214" s="60">
        <v>-105759.18</v>
      </c>
      <c r="H214" s="60">
        <v>13813.32</v>
      </c>
      <c r="I214" s="118" t="s">
        <v>305</v>
      </c>
      <c r="J214" s="118" t="s">
        <v>312</v>
      </c>
    </row>
    <row r="215" spans="1:10" x14ac:dyDescent="0.45">
      <c r="A215" s="56">
        <v>79</v>
      </c>
      <c r="B215" s="106">
        <v>100000241817</v>
      </c>
      <c r="C215" s="56">
        <v>0</v>
      </c>
      <c r="D215" s="56" t="s">
        <v>898</v>
      </c>
      <c r="E215" s="59" t="s">
        <v>2241</v>
      </c>
      <c r="F215" s="60">
        <v>119572.5</v>
      </c>
      <c r="G215" s="60">
        <v>-105759.18</v>
      </c>
      <c r="H215" s="60">
        <v>13813.32</v>
      </c>
      <c r="I215" s="118" t="s">
        <v>305</v>
      </c>
      <c r="J215" s="118" t="s">
        <v>312</v>
      </c>
    </row>
    <row r="216" spans="1:10" x14ac:dyDescent="0.45">
      <c r="A216" s="56">
        <v>80</v>
      </c>
      <c r="B216" s="106">
        <v>100000241818</v>
      </c>
      <c r="C216" s="56">
        <v>0</v>
      </c>
      <c r="D216" s="56" t="s">
        <v>898</v>
      </c>
      <c r="E216" s="59" t="s">
        <v>2241</v>
      </c>
      <c r="F216" s="60">
        <v>119572.5</v>
      </c>
      <c r="G216" s="60">
        <v>-105759.18</v>
      </c>
      <c r="H216" s="60">
        <v>13813.32</v>
      </c>
      <c r="I216" s="118" t="s">
        <v>305</v>
      </c>
      <c r="J216" s="118" t="s">
        <v>312</v>
      </c>
    </row>
    <row r="217" spans="1:10" x14ac:dyDescent="0.45">
      <c r="A217" s="56">
        <v>81</v>
      </c>
      <c r="B217" s="106">
        <v>100000241819</v>
      </c>
      <c r="C217" s="56">
        <v>0</v>
      </c>
      <c r="D217" s="56" t="s">
        <v>898</v>
      </c>
      <c r="E217" s="59" t="s">
        <v>2241</v>
      </c>
      <c r="F217" s="60">
        <v>119572.5</v>
      </c>
      <c r="G217" s="60">
        <v>-105759.18</v>
      </c>
      <c r="H217" s="60">
        <v>13813.32</v>
      </c>
      <c r="I217" s="118" t="s">
        <v>305</v>
      </c>
      <c r="J217" s="118" t="s">
        <v>312</v>
      </c>
    </row>
    <row r="218" spans="1:10" x14ac:dyDescent="0.45">
      <c r="A218" s="56">
        <v>82</v>
      </c>
      <c r="B218" s="106">
        <v>100000241820</v>
      </c>
      <c r="C218" s="56">
        <v>0</v>
      </c>
      <c r="D218" s="56" t="s">
        <v>898</v>
      </c>
      <c r="E218" s="59" t="s">
        <v>2242</v>
      </c>
      <c r="F218" s="60">
        <v>119572.5</v>
      </c>
      <c r="G218" s="60">
        <v>-105759.18</v>
      </c>
      <c r="H218" s="60">
        <v>13813.32</v>
      </c>
      <c r="I218" s="118" t="s">
        <v>305</v>
      </c>
      <c r="J218" s="118" t="s">
        <v>312</v>
      </c>
    </row>
    <row r="219" spans="1:10" x14ac:dyDescent="0.45">
      <c r="A219" s="56">
        <v>83</v>
      </c>
      <c r="B219" s="106">
        <v>100000241821</v>
      </c>
      <c r="C219" s="56">
        <v>0</v>
      </c>
      <c r="D219" s="56" t="s">
        <v>898</v>
      </c>
      <c r="E219" s="59" t="s">
        <v>2242</v>
      </c>
      <c r="F219" s="60">
        <v>119572.5</v>
      </c>
      <c r="G219" s="60">
        <v>-105759.18</v>
      </c>
      <c r="H219" s="60">
        <v>13813.32</v>
      </c>
      <c r="I219" s="118" t="s">
        <v>305</v>
      </c>
      <c r="J219" s="118" t="s">
        <v>312</v>
      </c>
    </row>
    <row r="220" spans="1:10" x14ac:dyDescent="0.45">
      <c r="A220" s="56">
        <v>84</v>
      </c>
      <c r="B220" s="106">
        <v>100000241822</v>
      </c>
      <c r="C220" s="56">
        <v>0</v>
      </c>
      <c r="D220" s="56" t="s">
        <v>898</v>
      </c>
      <c r="E220" s="59" t="s">
        <v>2242</v>
      </c>
      <c r="F220" s="60">
        <v>119572.5</v>
      </c>
      <c r="G220" s="60">
        <v>-105759.18</v>
      </c>
      <c r="H220" s="60">
        <v>13813.32</v>
      </c>
      <c r="I220" s="118" t="s">
        <v>305</v>
      </c>
      <c r="J220" s="118" t="s">
        <v>312</v>
      </c>
    </row>
    <row r="221" spans="1:10" x14ac:dyDescent="0.45">
      <c r="A221" s="56">
        <v>85</v>
      </c>
      <c r="B221" s="106">
        <v>100000241823</v>
      </c>
      <c r="C221" s="56">
        <v>0</v>
      </c>
      <c r="D221" s="56" t="s">
        <v>898</v>
      </c>
      <c r="E221" s="59" t="s">
        <v>2243</v>
      </c>
      <c r="F221" s="60">
        <v>119572.5</v>
      </c>
      <c r="G221" s="60">
        <v>-105759.18</v>
      </c>
      <c r="H221" s="60">
        <v>13813.32</v>
      </c>
      <c r="I221" s="118" t="s">
        <v>305</v>
      </c>
      <c r="J221" s="118" t="s">
        <v>312</v>
      </c>
    </row>
    <row r="222" spans="1:10" x14ac:dyDescent="0.45">
      <c r="A222" s="56">
        <v>86</v>
      </c>
      <c r="B222" s="106">
        <v>100000241824</v>
      </c>
      <c r="C222" s="56">
        <v>0</v>
      </c>
      <c r="D222" s="56" t="s">
        <v>898</v>
      </c>
      <c r="E222" s="59" t="s">
        <v>2243</v>
      </c>
      <c r="F222" s="60">
        <v>119572.5</v>
      </c>
      <c r="G222" s="60">
        <v>-105759.18</v>
      </c>
      <c r="H222" s="60">
        <v>13813.32</v>
      </c>
      <c r="I222" s="118" t="s">
        <v>305</v>
      </c>
      <c r="J222" s="118" t="s">
        <v>312</v>
      </c>
    </row>
    <row r="223" spans="1:10" x14ac:dyDescent="0.45">
      <c r="A223" s="56">
        <v>87</v>
      </c>
      <c r="B223" s="106">
        <v>100000241825</v>
      </c>
      <c r="C223" s="56">
        <v>0</v>
      </c>
      <c r="D223" s="56" t="s">
        <v>898</v>
      </c>
      <c r="E223" s="59" t="s">
        <v>2243</v>
      </c>
      <c r="F223" s="60">
        <v>119572.5</v>
      </c>
      <c r="G223" s="60">
        <v>-105759.18</v>
      </c>
      <c r="H223" s="60">
        <v>13813.32</v>
      </c>
      <c r="I223" s="118" t="s">
        <v>305</v>
      </c>
      <c r="J223" s="118" t="s">
        <v>312</v>
      </c>
    </row>
    <row r="224" spans="1:10" x14ac:dyDescent="0.45">
      <c r="A224" s="56">
        <v>88</v>
      </c>
      <c r="B224" s="106">
        <v>100000241826</v>
      </c>
      <c r="C224" s="56">
        <v>0</v>
      </c>
      <c r="D224" s="56" t="s">
        <v>898</v>
      </c>
      <c r="E224" s="59" t="s">
        <v>2243</v>
      </c>
      <c r="F224" s="60">
        <v>119572.5</v>
      </c>
      <c r="G224" s="60">
        <v>-105759.18</v>
      </c>
      <c r="H224" s="60">
        <v>13813.32</v>
      </c>
      <c r="I224" s="118" t="s">
        <v>305</v>
      </c>
      <c r="J224" s="118" t="s">
        <v>312</v>
      </c>
    </row>
    <row r="225" spans="1:10" x14ac:dyDescent="0.45">
      <c r="A225" s="56">
        <v>89</v>
      </c>
      <c r="B225" s="106">
        <v>100000241827</v>
      </c>
      <c r="C225" s="56">
        <v>0</v>
      </c>
      <c r="D225" s="56" t="s">
        <v>898</v>
      </c>
      <c r="E225" s="59" t="s">
        <v>2243</v>
      </c>
      <c r="F225" s="60">
        <v>119572.5</v>
      </c>
      <c r="G225" s="60">
        <v>-105759.18</v>
      </c>
      <c r="H225" s="60">
        <v>13813.32</v>
      </c>
      <c r="I225" s="118" t="s">
        <v>305</v>
      </c>
      <c r="J225" s="118" t="s">
        <v>312</v>
      </c>
    </row>
    <row r="226" spans="1:10" x14ac:dyDescent="0.45">
      <c r="A226" s="56">
        <v>90</v>
      </c>
      <c r="B226" s="106">
        <v>100000241828</v>
      </c>
      <c r="C226" s="56">
        <v>0</v>
      </c>
      <c r="D226" s="56" t="s">
        <v>898</v>
      </c>
      <c r="E226" s="59" t="s">
        <v>2244</v>
      </c>
      <c r="F226" s="60">
        <v>119572.5</v>
      </c>
      <c r="G226" s="60">
        <v>-105759.18</v>
      </c>
      <c r="H226" s="60">
        <v>13813.32</v>
      </c>
      <c r="I226" s="118" t="s">
        <v>305</v>
      </c>
      <c r="J226" s="118" t="s">
        <v>312</v>
      </c>
    </row>
    <row r="227" spans="1:10" x14ac:dyDescent="0.45">
      <c r="A227" s="56">
        <v>91</v>
      </c>
      <c r="B227" s="106">
        <v>100000241829</v>
      </c>
      <c r="C227" s="56">
        <v>0</v>
      </c>
      <c r="D227" s="56" t="s">
        <v>898</v>
      </c>
      <c r="E227" s="59" t="s">
        <v>2244</v>
      </c>
      <c r="F227" s="60">
        <v>119572.5</v>
      </c>
      <c r="G227" s="60">
        <v>-105759.18</v>
      </c>
      <c r="H227" s="60">
        <v>13813.32</v>
      </c>
      <c r="I227" s="118" t="s">
        <v>305</v>
      </c>
      <c r="J227" s="118" t="s">
        <v>312</v>
      </c>
    </row>
    <row r="228" spans="1:10" x14ac:dyDescent="0.45">
      <c r="A228" s="56">
        <v>92</v>
      </c>
      <c r="B228" s="106">
        <v>100000241830</v>
      </c>
      <c r="C228" s="56">
        <v>0</v>
      </c>
      <c r="D228" s="56" t="s">
        <v>898</v>
      </c>
      <c r="E228" s="59" t="s">
        <v>2244</v>
      </c>
      <c r="F228" s="60">
        <v>119572.5</v>
      </c>
      <c r="G228" s="60">
        <v>-105759.18</v>
      </c>
      <c r="H228" s="60">
        <v>13813.32</v>
      </c>
      <c r="I228" s="118" t="s">
        <v>305</v>
      </c>
      <c r="J228" s="118" t="s">
        <v>312</v>
      </c>
    </row>
    <row r="229" spans="1:10" x14ac:dyDescent="0.45">
      <c r="A229" s="56">
        <v>93</v>
      </c>
      <c r="B229" s="106">
        <v>100000241831</v>
      </c>
      <c r="C229" s="56">
        <v>0</v>
      </c>
      <c r="D229" s="56" t="s">
        <v>898</v>
      </c>
      <c r="E229" s="59" t="s">
        <v>2244</v>
      </c>
      <c r="F229" s="60">
        <v>119572.5</v>
      </c>
      <c r="G229" s="60">
        <v>-105759.18</v>
      </c>
      <c r="H229" s="60">
        <v>13813.32</v>
      </c>
      <c r="I229" s="118" t="s">
        <v>305</v>
      </c>
      <c r="J229" s="118" t="s">
        <v>312</v>
      </c>
    </row>
    <row r="230" spans="1:10" x14ac:dyDescent="0.45">
      <c r="A230" s="56">
        <v>94</v>
      </c>
      <c r="B230" s="106">
        <v>100000241832</v>
      </c>
      <c r="C230" s="56">
        <v>0</v>
      </c>
      <c r="D230" s="56" t="s">
        <v>898</v>
      </c>
      <c r="E230" s="59" t="s">
        <v>2244</v>
      </c>
      <c r="F230" s="60">
        <v>119572.5</v>
      </c>
      <c r="G230" s="60">
        <v>-105759.18</v>
      </c>
      <c r="H230" s="60">
        <v>13813.32</v>
      </c>
      <c r="I230" s="118" t="s">
        <v>305</v>
      </c>
      <c r="J230" s="118" t="s">
        <v>312</v>
      </c>
    </row>
    <row r="231" spans="1:10" x14ac:dyDescent="0.45">
      <c r="A231" s="56">
        <v>95</v>
      </c>
      <c r="B231" s="106">
        <v>100000241833</v>
      </c>
      <c r="C231" s="56">
        <v>0</v>
      </c>
      <c r="D231" s="56" t="s">
        <v>898</v>
      </c>
      <c r="E231" s="59" t="s">
        <v>2244</v>
      </c>
      <c r="F231" s="60">
        <v>119572.5</v>
      </c>
      <c r="G231" s="60">
        <v>-105759.18</v>
      </c>
      <c r="H231" s="60">
        <v>13813.32</v>
      </c>
      <c r="I231" s="118" t="s">
        <v>305</v>
      </c>
      <c r="J231" s="118" t="s">
        <v>312</v>
      </c>
    </row>
    <row r="232" spans="1:10" x14ac:dyDescent="0.45">
      <c r="A232" s="56">
        <v>96</v>
      </c>
      <c r="B232" s="106">
        <v>100000241834</v>
      </c>
      <c r="C232" s="56">
        <v>0</v>
      </c>
      <c r="D232" s="56" t="s">
        <v>898</v>
      </c>
      <c r="E232" s="59" t="s">
        <v>2244</v>
      </c>
      <c r="F232" s="60">
        <v>119572.5</v>
      </c>
      <c r="G232" s="60">
        <v>-105759.18</v>
      </c>
      <c r="H232" s="60">
        <v>13813.32</v>
      </c>
      <c r="I232" s="118" t="s">
        <v>305</v>
      </c>
      <c r="J232" s="118" t="s">
        <v>312</v>
      </c>
    </row>
    <row r="233" spans="1:10" x14ac:dyDescent="0.45">
      <c r="A233" s="56">
        <v>97</v>
      </c>
      <c r="B233" s="106">
        <v>100000241835</v>
      </c>
      <c r="C233" s="56">
        <v>0</v>
      </c>
      <c r="D233" s="56" t="s">
        <v>898</v>
      </c>
      <c r="E233" s="59" t="s">
        <v>2244</v>
      </c>
      <c r="F233" s="60">
        <v>119572.5</v>
      </c>
      <c r="G233" s="60">
        <v>-105759.18</v>
      </c>
      <c r="H233" s="60">
        <v>13813.32</v>
      </c>
      <c r="I233" s="118" t="s">
        <v>305</v>
      </c>
      <c r="J233" s="118" t="s">
        <v>312</v>
      </c>
    </row>
    <row r="234" spans="1:10" x14ac:dyDescent="0.45">
      <c r="A234" s="56">
        <v>98</v>
      </c>
      <c r="B234" s="106">
        <v>100000241836</v>
      </c>
      <c r="C234" s="56">
        <v>0</v>
      </c>
      <c r="D234" s="56" t="s">
        <v>898</v>
      </c>
      <c r="E234" s="59" t="s">
        <v>2244</v>
      </c>
      <c r="F234" s="60">
        <v>119572.5</v>
      </c>
      <c r="G234" s="60">
        <v>-105759.18</v>
      </c>
      <c r="H234" s="60">
        <v>13813.32</v>
      </c>
      <c r="I234" s="118" t="s">
        <v>305</v>
      </c>
      <c r="J234" s="118" t="s">
        <v>312</v>
      </c>
    </row>
    <row r="235" spans="1:10" x14ac:dyDescent="0.45">
      <c r="A235" s="56">
        <v>99</v>
      </c>
      <c r="B235" s="106">
        <v>100000241837</v>
      </c>
      <c r="C235" s="56">
        <v>0</v>
      </c>
      <c r="D235" s="56" t="s">
        <v>898</v>
      </c>
      <c r="E235" s="59" t="s">
        <v>2244</v>
      </c>
      <c r="F235" s="60">
        <v>119572.5</v>
      </c>
      <c r="G235" s="60">
        <v>-105759.18</v>
      </c>
      <c r="H235" s="60">
        <v>13813.32</v>
      </c>
      <c r="I235" s="118" t="s">
        <v>305</v>
      </c>
      <c r="J235" s="118" t="s">
        <v>312</v>
      </c>
    </row>
    <row r="236" spans="1:10" x14ac:dyDescent="0.45">
      <c r="A236" s="56">
        <v>100</v>
      </c>
      <c r="B236" s="106">
        <v>100000241838</v>
      </c>
      <c r="C236" s="56">
        <v>0</v>
      </c>
      <c r="D236" s="56" t="s">
        <v>898</v>
      </c>
      <c r="E236" s="59" t="s">
        <v>2244</v>
      </c>
      <c r="F236" s="60">
        <v>119572.5</v>
      </c>
      <c r="G236" s="60">
        <v>-105759.18</v>
      </c>
      <c r="H236" s="60">
        <v>13813.32</v>
      </c>
      <c r="I236" s="118" t="s">
        <v>305</v>
      </c>
      <c r="J236" s="118" t="s">
        <v>312</v>
      </c>
    </row>
    <row r="237" spans="1:10" x14ac:dyDescent="0.45">
      <c r="A237" s="56">
        <v>101</v>
      </c>
      <c r="B237" s="106">
        <v>100000241839</v>
      </c>
      <c r="C237" s="56">
        <v>0</v>
      </c>
      <c r="D237" s="56" t="s">
        <v>898</v>
      </c>
      <c r="E237" s="59" t="s">
        <v>2245</v>
      </c>
      <c r="F237" s="60">
        <v>119572.5</v>
      </c>
      <c r="G237" s="60">
        <v>-105759.18</v>
      </c>
      <c r="H237" s="60">
        <v>13813.32</v>
      </c>
      <c r="I237" s="118" t="s">
        <v>305</v>
      </c>
      <c r="J237" s="118" t="s">
        <v>312</v>
      </c>
    </row>
    <row r="238" spans="1:10" x14ac:dyDescent="0.45">
      <c r="A238" s="56">
        <v>102</v>
      </c>
      <c r="B238" s="106">
        <v>100000241840</v>
      </c>
      <c r="C238" s="56">
        <v>0</v>
      </c>
      <c r="D238" s="56" t="s">
        <v>898</v>
      </c>
      <c r="E238" s="59" t="s">
        <v>2245</v>
      </c>
      <c r="F238" s="60">
        <v>119572.5</v>
      </c>
      <c r="G238" s="60">
        <v>-105759.18</v>
      </c>
      <c r="H238" s="60">
        <v>13813.32</v>
      </c>
      <c r="I238" s="118" t="s">
        <v>305</v>
      </c>
      <c r="J238" s="118" t="s">
        <v>312</v>
      </c>
    </row>
    <row r="239" spans="1:10" x14ac:dyDescent="0.45">
      <c r="A239" s="56">
        <v>103</v>
      </c>
      <c r="B239" s="106">
        <v>100000241841</v>
      </c>
      <c r="C239" s="56">
        <v>0</v>
      </c>
      <c r="D239" s="56" t="s">
        <v>898</v>
      </c>
      <c r="E239" s="59" t="s">
        <v>2245</v>
      </c>
      <c r="F239" s="60">
        <v>119572.5</v>
      </c>
      <c r="G239" s="60">
        <v>-105759.18</v>
      </c>
      <c r="H239" s="60">
        <v>13813.32</v>
      </c>
      <c r="I239" s="118" t="s">
        <v>305</v>
      </c>
      <c r="J239" s="118" t="s">
        <v>312</v>
      </c>
    </row>
    <row r="240" spans="1:10" x14ac:dyDescent="0.45">
      <c r="A240" s="56">
        <v>104</v>
      </c>
      <c r="B240" s="106">
        <v>100000241842</v>
      </c>
      <c r="C240" s="56">
        <v>0</v>
      </c>
      <c r="D240" s="56" t="s">
        <v>898</v>
      </c>
      <c r="E240" s="59" t="s">
        <v>2245</v>
      </c>
      <c r="F240" s="60">
        <v>119572.5</v>
      </c>
      <c r="G240" s="60">
        <v>-105759.18</v>
      </c>
      <c r="H240" s="60">
        <v>13813.32</v>
      </c>
      <c r="I240" s="118" t="s">
        <v>305</v>
      </c>
      <c r="J240" s="118" t="s">
        <v>312</v>
      </c>
    </row>
    <row r="241" spans="1:10" x14ac:dyDescent="0.45">
      <c r="A241" s="56">
        <v>105</v>
      </c>
      <c r="B241" s="106">
        <v>100000241843</v>
      </c>
      <c r="C241" s="56">
        <v>0</v>
      </c>
      <c r="D241" s="56" t="s">
        <v>898</v>
      </c>
      <c r="E241" s="59" t="s">
        <v>2245</v>
      </c>
      <c r="F241" s="60">
        <v>119572.5</v>
      </c>
      <c r="G241" s="60">
        <v>-105759.18</v>
      </c>
      <c r="H241" s="60">
        <v>13813.32</v>
      </c>
      <c r="I241" s="118" t="s">
        <v>305</v>
      </c>
      <c r="J241" s="118" t="s">
        <v>312</v>
      </c>
    </row>
    <row r="242" spans="1:10" x14ac:dyDescent="0.45">
      <c r="A242" s="56">
        <v>106</v>
      </c>
      <c r="B242" s="106">
        <v>100000241844</v>
      </c>
      <c r="C242" s="56">
        <v>0</v>
      </c>
      <c r="D242" s="56" t="s">
        <v>898</v>
      </c>
      <c r="E242" s="59" t="s">
        <v>2245</v>
      </c>
      <c r="F242" s="60">
        <v>119572.5</v>
      </c>
      <c r="G242" s="60">
        <v>-105759.18</v>
      </c>
      <c r="H242" s="60">
        <v>13813.32</v>
      </c>
      <c r="I242" s="118" t="s">
        <v>305</v>
      </c>
      <c r="J242" s="118" t="s">
        <v>312</v>
      </c>
    </row>
    <row r="243" spans="1:10" x14ac:dyDescent="0.45">
      <c r="A243" s="56">
        <v>107</v>
      </c>
      <c r="B243" s="106">
        <v>100000241845</v>
      </c>
      <c r="C243" s="56">
        <v>0</v>
      </c>
      <c r="D243" s="56" t="s">
        <v>898</v>
      </c>
      <c r="E243" s="59" t="s">
        <v>2245</v>
      </c>
      <c r="F243" s="60">
        <v>119572.5</v>
      </c>
      <c r="G243" s="60">
        <v>-105759.18</v>
      </c>
      <c r="H243" s="60">
        <v>13813.32</v>
      </c>
      <c r="I243" s="118" t="s">
        <v>305</v>
      </c>
      <c r="J243" s="118" t="s">
        <v>312</v>
      </c>
    </row>
    <row r="244" spans="1:10" x14ac:dyDescent="0.45">
      <c r="A244" s="56">
        <v>108</v>
      </c>
      <c r="B244" s="106">
        <v>100000241846</v>
      </c>
      <c r="C244" s="56">
        <v>0</v>
      </c>
      <c r="D244" s="56" t="s">
        <v>898</v>
      </c>
      <c r="E244" s="59" t="s">
        <v>2245</v>
      </c>
      <c r="F244" s="60">
        <v>119572.5</v>
      </c>
      <c r="G244" s="60">
        <v>-105759.18</v>
      </c>
      <c r="H244" s="60">
        <v>13813.32</v>
      </c>
      <c r="I244" s="118" t="s">
        <v>305</v>
      </c>
      <c r="J244" s="118" t="s">
        <v>312</v>
      </c>
    </row>
    <row r="245" spans="1:10" x14ac:dyDescent="0.45">
      <c r="A245" s="56">
        <v>109</v>
      </c>
      <c r="B245" s="106">
        <v>100000241847</v>
      </c>
      <c r="C245" s="56">
        <v>0</v>
      </c>
      <c r="D245" s="56" t="s">
        <v>898</v>
      </c>
      <c r="E245" s="59" t="s">
        <v>2245</v>
      </c>
      <c r="F245" s="60">
        <v>119572.5</v>
      </c>
      <c r="G245" s="60">
        <v>-105759.18</v>
      </c>
      <c r="H245" s="60">
        <v>13813.32</v>
      </c>
      <c r="I245" s="118" t="s">
        <v>305</v>
      </c>
      <c r="J245" s="118" t="s">
        <v>312</v>
      </c>
    </row>
    <row r="246" spans="1:10" x14ac:dyDescent="0.45">
      <c r="A246" s="56">
        <v>110</v>
      </c>
      <c r="B246" s="106">
        <v>100000241848</v>
      </c>
      <c r="C246" s="56">
        <v>0</v>
      </c>
      <c r="D246" s="56" t="s">
        <v>898</v>
      </c>
      <c r="E246" s="59" t="s">
        <v>2246</v>
      </c>
      <c r="F246" s="60">
        <v>119572.5</v>
      </c>
      <c r="G246" s="60">
        <v>-105759.18</v>
      </c>
      <c r="H246" s="60">
        <v>13813.32</v>
      </c>
      <c r="I246" s="118" t="s">
        <v>305</v>
      </c>
      <c r="J246" s="118" t="s">
        <v>312</v>
      </c>
    </row>
    <row r="247" spans="1:10" x14ac:dyDescent="0.45">
      <c r="A247" s="56">
        <v>111</v>
      </c>
      <c r="B247" s="106">
        <v>100000241849</v>
      </c>
      <c r="C247" s="56">
        <v>0</v>
      </c>
      <c r="D247" s="56" t="s">
        <v>898</v>
      </c>
      <c r="E247" s="59" t="s">
        <v>2246</v>
      </c>
      <c r="F247" s="60">
        <v>119572.5</v>
      </c>
      <c r="G247" s="60">
        <v>-105759.18</v>
      </c>
      <c r="H247" s="60">
        <v>13813.32</v>
      </c>
      <c r="I247" s="118" t="s">
        <v>305</v>
      </c>
      <c r="J247" s="118" t="s">
        <v>312</v>
      </c>
    </row>
    <row r="248" spans="1:10" x14ac:dyDescent="0.45">
      <c r="A248" s="56">
        <v>112</v>
      </c>
      <c r="B248" s="106">
        <v>100000241850</v>
      </c>
      <c r="C248" s="56">
        <v>0</v>
      </c>
      <c r="D248" s="56" t="s">
        <v>898</v>
      </c>
      <c r="E248" s="59" t="s">
        <v>2246</v>
      </c>
      <c r="F248" s="60">
        <v>119572.5</v>
      </c>
      <c r="G248" s="60">
        <v>-105759.18</v>
      </c>
      <c r="H248" s="60">
        <v>13813.32</v>
      </c>
      <c r="I248" s="118" t="s">
        <v>305</v>
      </c>
      <c r="J248" s="118" t="s">
        <v>312</v>
      </c>
    </row>
    <row r="249" spans="1:10" x14ac:dyDescent="0.45">
      <c r="A249" s="56">
        <v>113</v>
      </c>
      <c r="B249" s="106">
        <v>100000241851</v>
      </c>
      <c r="C249" s="56">
        <v>0</v>
      </c>
      <c r="D249" s="56" t="s">
        <v>898</v>
      </c>
      <c r="E249" s="59" t="s">
        <v>2246</v>
      </c>
      <c r="F249" s="60">
        <v>119572.5</v>
      </c>
      <c r="G249" s="60">
        <v>-105759.18</v>
      </c>
      <c r="H249" s="60">
        <v>13813.32</v>
      </c>
      <c r="I249" s="118" t="s">
        <v>305</v>
      </c>
      <c r="J249" s="118" t="s">
        <v>312</v>
      </c>
    </row>
    <row r="250" spans="1:10" x14ac:dyDescent="0.45">
      <c r="A250" s="56">
        <v>114</v>
      </c>
      <c r="B250" s="106">
        <v>100000241852</v>
      </c>
      <c r="C250" s="56">
        <v>0</v>
      </c>
      <c r="D250" s="56" t="s">
        <v>898</v>
      </c>
      <c r="E250" s="59" t="s">
        <v>2246</v>
      </c>
      <c r="F250" s="60">
        <v>119572.5</v>
      </c>
      <c r="G250" s="60">
        <v>-105759.18</v>
      </c>
      <c r="H250" s="60">
        <v>13813.32</v>
      </c>
      <c r="I250" s="118" t="s">
        <v>305</v>
      </c>
      <c r="J250" s="118" t="s">
        <v>312</v>
      </c>
    </row>
    <row r="251" spans="1:10" x14ac:dyDescent="0.45">
      <c r="A251" s="56">
        <v>115</v>
      </c>
      <c r="B251" s="106">
        <v>100000241853</v>
      </c>
      <c r="C251" s="56">
        <v>0</v>
      </c>
      <c r="D251" s="56" t="s">
        <v>898</v>
      </c>
      <c r="E251" s="59" t="s">
        <v>2246</v>
      </c>
      <c r="F251" s="60">
        <v>119572.5</v>
      </c>
      <c r="G251" s="60">
        <v>-105759.18</v>
      </c>
      <c r="H251" s="60">
        <v>13813.32</v>
      </c>
      <c r="I251" s="118" t="s">
        <v>305</v>
      </c>
      <c r="J251" s="118" t="s">
        <v>312</v>
      </c>
    </row>
    <row r="252" spans="1:10" x14ac:dyDescent="0.45">
      <c r="A252" s="56">
        <v>116</v>
      </c>
      <c r="B252" s="106">
        <v>100000241854</v>
      </c>
      <c r="C252" s="56">
        <v>0</v>
      </c>
      <c r="D252" s="56" t="s">
        <v>898</v>
      </c>
      <c r="E252" s="59" t="s">
        <v>2247</v>
      </c>
      <c r="F252" s="60">
        <v>119572.5</v>
      </c>
      <c r="G252" s="60">
        <v>-105759.18</v>
      </c>
      <c r="H252" s="60">
        <v>13813.32</v>
      </c>
      <c r="I252" s="118" t="s">
        <v>305</v>
      </c>
      <c r="J252" s="118" t="s">
        <v>312</v>
      </c>
    </row>
    <row r="253" spans="1:10" x14ac:dyDescent="0.45">
      <c r="A253" s="56">
        <v>117</v>
      </c>
      <c r="B253" s="106">
        <v>100000241855</v>
      </c>
      <c r="C253" s="56">
        <v>0</v>
      </c>
      <c r="D253" s="56" t="s">
        <v>898</v>
      </c>
      <c r="E253" s="59" t="s">
        <v>2247</v>
      </c>
      <c r="F253" s="60">
        <v>119572.5</v>
      </c>
      <c r="G253" s="60">
        <v>-105759.18</v>
      </c>
      <c r="H253" s="60">
        <v>13813.32</v>
      </c>
      <c r="I253" s="118" t="s">
        <v>305</v>
      </c>
      <c r="J253" s="118" t="s">
        <v>312</v>
      </c>
    </row>
    <row r="254" spans="1:10" x14ac:dyDescent="0.45">
      <c r="A254" s="56">
        <v>118</v>
      </c>
      <c r="B254" s="106">
        <v>100000241856</v>
      </c>
      <c r="C254" s="56">
        <v>0</v>
      </c>
      <c r="D254" s="56" t="s">
        <v>898</v>
      </c>
      <c r="E254" s="59" t="s">
        <v>2247</v>
      </c>
      <c r="F254" s="60">
        <v>119572.5</v>
      </c>
      <c r="G254" s="60">
        <v>-105759.18</v>
      </c>
      <c r="H254" s="60">
        <v>13813.32</v>
      </c>
      <c r="I254" s="118" t="s">
        <v>305</v>
      </c>
      <c r="J254" s="118" t="s">
        <v>312</v>
      </c>
    </row>
    <row r="255" spans="1:10" x14ac:dyDescent="0.45">
      <c r="A255" s="56">
        <v>119</v>
      </c>
      <c r="B255" s="106">
        <v>100000241857</v>
      </c>
      <c r="C255" s="56">
        <v>0</v>
      </c>
      <c r="D255" s="56" t="s">
        <v>898</v>
      </c>
      <c r="E255" s="59" t="s">
        <v>2247</v>
      </c>
      <c r="F255" s="60">
        <v>119572.5</v>
      </c>
      <c r="G255" s="60">
        <v>-105759.18</v>
      </c>
      <c r="H255" s="60">
        <v>13813.32</v>
      </c>
      <c r="I255" s="118" t="s">
        <v>305</v>
      </c>
      <c r="J255" s="118" t="s">
        <v>312</v>
      </c>
    </row>
    <row r="256" spans="1:10" x14ac:dyDescent="0.45">
      <c r="A256" s="56">
        <v>120</v>
      </c>
      <c r="B256" s="106">
        <v>100000241858</v>
      </c>
      <c r="C256" s="56">
        <v>0</v>
      </c>
      <c r="D256" s="56" t="s">
        <v>898</v>
      </c>
      <c r="E256" s="59" t="s">
        <v>2247</v>
      </c>
      <c r="F256" s="60">
        <v>119572.5</v>
      </c>
      <c r="G256" s="60">
        <v>-105759.18</v>
      </c>
      <c r="H256" s="60">
        <v>13813.32</v>
      </c>
      <c r="I256" s="118" t="s">
        <v>305</v>
      </c>
      <c r="J256" s="118" t="s">
        <v>312</v>
      </c>
    </row>
    <row r="257" spans="1:10" x14ac:dyDescent="0.45">
      <c r="A257" s="56">
        <v>121</v>
      </c>
      <c r="B257" s="106">
        <v>100000241859</v>
      </c>
      <c r="C257" s="56">
        <v>0</v>
      </c>
      <c r="D257" s="56" t="s">
        <v>898</v>
      </c>
      <c r="E257" s="59" t="s">
        <v>2247</v>
      </c>
      <c r="F257" s="60">
        <v>119572.5</v>
      </c>
      <c r="G257" s="60">
        <v>-105759.18</v>
      </c>
      <c r="H257" s="60">
        <v>13813.32</v>
      </c>
      <c r="I257" s="118" t="s">
        <v>305</v>
      </c>
      <c r="J257" s="118" t="s">
        <v>312</v>
      </c>
    </row>
    <row r="258" spans="1:10" x14ac:dyDescent="0.45">
      <c r="A258" s="56">
        <v>122</v>
      </c>
      <c r="B258" s="106">
        <v>100000241860</v>
      </c>
      <c r="C258" s="56">
        <v>0</v>
      </c>
      <c r="D258" s="56" t="s">
        <v>898</v>
      </c>
      <c r="E258" s="59" t="s">
        <v>2247</v>
      </c>
      <c r="F258" s="60">
        <v>119572.5</v>
      </c>
      <c r="G258" s="60">
        <v>-105759.18</v>
      </c>
      <c r="H258" s="60">
        <v>13813.32</v>
      </c>
      <c r="I258" s="118" t="s">
        <v>305</v>
      </c>
      <c r="J258" s="118" t="s">
        <v>312</v>
      </c>
    </row>
    <row r="259" spans="1:10" x14ac:dyDescent="0.45">
      <c r="A259" s="56">
        <v>123</v>
      </c>
      <c r="B259" s="106">
        <v>100000241861</v>
      </c>
      <c r="C259" s="56">
        <v>0</v>
      </c>
      <c r="D259" s="56" t="s">
        <v>898</v>
      </c>
      <c r="E259" s="59" t="s">
        <v>2247</v>
      </c>
      <c r="F259" s="60">
        <v>119572.5</v>
      </c>
      <c r="G259" s="60">
        <v>-105759.18</v>
      </c>
      <c r="H259" s="60">
        <v>13813.32</v>
      </c>
      <c r="I259" s="118" t="s">
        <v>305</v>
      </c>
      <c r="J259" s="118" t="s">
        <v>312</v>
      </c>
    </row>
    <row r="260" spans="1:10" x14ac:dyDescent="0.45">
      <c r="A260" s="56">
        <v>124</v>
      </c>
      <c r="B260" s="106">
        <v>100000241862</v>
      </c>
      <c r="C260" s="56">
        <v>0</v>
      </c>
      <c r="D260" s="56" t="s">
        <v>898</v>
      </c>
      <c r="E260" s="59" t="s">
        <v>2247</v>
      </c>
      <c r="F260" s="60">
        <v>119572.5</v>
      </c>
      <c r="G260" s="60">
        <v>-105759.18</v>
      </c>
      <c r="H260" s="60">
        <v>13813.32</v>
      </c>
      <c r="I260" s="118" t="s">
        <v>305</v>
      </c>
      <c r="J260" s="118" t="s">
        <v>312</v>
      </c>
    </row>
    <row r="261" spans="1:10" x14ac:dyDescent="0.45">
      <c r="A261" s="56">
        <v>125</v>
      </c>
      <c r="B261" s="106">
        <v>100000241863</v>
      </c>
      <c r="C261" s="56">
        <v>0</v>
      </c>
      <c r="D261" s="56" t="s">
        <v>898</v>
      </c>
      <c r="E261" s="59" t="s">
        <v>2248</v>
      </c>
      <c r="F261" s="60">
        <v>119572.5</v>
      </c>
      <c r="G261" s="60">
        <v>-105759.18</v>
      </c>
      <c r="H261" s="60">
        <v>13813.32</v>
      </c>
      <c r="I261" s="118" t="s">
        <v>305</v>
      </c>
      <c r="J261" s="118" t="s">
        <v>312</v>
      </c>
    </row>
    <row r="262" spans="1:10" x14ac:dyDescent="0.45">
      <c r="A262" s="56">
        <v>126</v>
      </c>
      <c r="B262" s="106">
        <v>100000241864</v>
      </c>
      <c r="C262" s="56">
        <v>0</v>
      </c>
      <c r="D262" s="56" t="s">
        <v>898</v>
      </c>
      <c r="E262" s="59" t="s">
        <v>2248</v>
      </c>
      <c r="F262" s="60">
        <v>119572.5</v>
      </c>
      <c r="G262" s="60">
        <v>-105759.18</v>
      </c>
      <c r="H262" s="60">
        <v>13813.32</v>
      </c>
      <c r="I262" s="118" t="s">
        <v>305</v>
      </c>
      <c r="J262" s="118" t="s">
        <v>312</v>
      </c>
    </row>
    <row r="263" spans="1:10" x14ac:dyDescent="0.45">
      <c r="A263" s="56">
        <v>127</v>
      </c>
      <c r="B263" s="106">
        <v>100000241865</v>
      </c>
      <c r="C263" s="56">
        <v>0</v>
      </c>
      <c r="D263" s="56" t="s">
        <v>898</v>
      </c>
      <c r="E263" s="59" t="s">
        <v>2248</v>
      </c>
      <c r="F263" s="60">
        <v>119572.5</v>
      </c>
      <c r="G263" s="60">
        <v>-105759.18</v>
      </c>
      <c r="H263" s="60">
        <v>13813.32</v>
      </c>
      <c r="I263" s="118" t="s">
        <v>305</v>
      </c>
      <c r="J263" s="118" t="s">
        <v>312</v>
      </c>
    </row>
    <row r="264" spans="1:10" x14ac:dyDescent="0.45">
      <c r="A264" s="56">
        <v>128</v>
      </c>
      <c r="B264" s="106">
        <v>100000241866</v>
      </c>
      <c r="C264" s="56">
        <v>0</v>
      </c>
      <c r="D264" s="56" t="s">
        <v>898</v>
      </c>
      <c r="E264" s="59" t="s">
        <v>2248</v>
      </c>
      <c r="F264" s="60">
        <v>119572.5</v>
      </c>
      <c r="G264" s="60">
        <v>-105759.18</v>
      </c>
      <c r="H264" s="60">
        <v>13813.32</v>
      </c>
      <c r="I264" s="118" t="s">
        <v>305</v>
      </c>
      <c r="J264" s="118" t="s">
        <v>312</v>
      </c>
    </row>
    <row r="265" spans="1:10" x14ac:dyDescent="0.45">
      <c r="A265" s="56">
        <v>129</v>
      </c>
      <c r="B265" s="106">
        <v>100000241867</v>
      </c>
      <c r="C265" s="56">
        <v>0</v>
      </c>
      <c r="D265" s="56" t="s">
        <v>898</v>
      </c>
      <c r="E265" s="59" t="s">
        <v>2248</v>
      </c>
      <c r="F265" s="60">
        <v>119572.5</v>
      </c>
      <c r="G265" s="60">
        <v>-105759.18</v>
      </c>
      <c r="H265" s="60">
        <v>13813.32</v>
      </c>
      <c r="I265" s="118" t="s">
        <v>305</v>
      </c>
      <c r="J265" s="118" t="s">
        <v>312</v>
      </c>
    </row>
    <row r="266" spans="1:10" x14ac:dyDescent="0.45">
      <c r="A266" s="56">
        <v>130</v>
      </c>
      <c r="B266" s="106">
        <v>100000241868</v>
      </c>
      <c r="C266" s="56">
        <v>0</v>
      </c>
      <c r="D266" s="56" t="s">
        <v>898</v>
      </c>
      <c r="E266" s="59" t="s">
        <v>2249</v>
      </c>
      <c r="F266" s="60">
        <v>119572.5</v>
      </c>
      <c r="G266" s="60">
        <v>-105759.18</v>
      </c>
      <c r="H266" s="60">
        <v>13813.32</v>
      </c>
      <c r="I266" s="118" t="s">
        <v>305</v>
      </c>
      <c r="J266" s="118" t="s">
        <v>312</v>
      </c>
    </row>
    <row r="267" spans="1:10" x14ac:dyDescent="0.45">
      <c r="A267" s="56">
        <v>131</v>
      </c>
      <c r="B267" s="106">
        <v>100000241869</v>
      </c>
      <c r="C267" s="56">
        <v>0</v>
      </c>
      <c r="D267" s="56" t="s">
        <v>898</v>
      </c>
      <c r="E267" s="59" t="s">
        <v>2249</v>
      </c>
      <c r="F267" s="60">
        <v>119572.5</v>
      </c>
      <c r="G267" s="60">
        <v>-105759.18</v>
      </c>
      <c r="H267" s="60">
        <v>13813.32</v>
      </c>
      <c r="I267" s="118" t="s">
        <v>305</v>
      </c>
      <c r="J267" s="118" t="s">
        <v>312</v>
      </c>
    </row>
    <row r="268" spans="1:10" x14ac:dyDescent="0.45">
      <c r="A268" s="56">
        <v>132</v>
      </c>
      <c r="B268" s="106">
        <v>100000241870</v>
      </c>
      <c r="C268" s="56">
        <v>0</v>
      </c>
      <c r="D268" s="56" t="s">
        <v>898</v>
      </c>
      <c r="E268" s="59" t="s">
        <v>2249</v>
      </c>
      <c r="F268" s="60">
        <v>119572.5</v>
      </c>
      <c r="G268" s="60">
        <v>-105759.18</v>
      </c>
      <c r="H268" s="60">
        <v>13813.32</v>
      </c>
      <c r="I268" s="118" t="s">
        <v>305</v>
      </c>
      <c r="J268" s="118" t="s">
        <v>312</v>
      </c>
    </row>
    <row r="269" spans="1:10" x14ac:dyDescent="0.45">
      <c r="A269" s="56">
        <v>133</v>
      </c>
      <c r="B269" s="106">
        <v>100000241871</v>
      </c>
      <c r="C269" s="56">
        <v>0</v>
      </c>
      <c r="D269" s="56" t="s">
        <v>898</v>
      </c>
      <c r="E269" s="59" t="s">
        <v>2249</v>
      </c>
      <c r="F269" s="60">
        <v>119572.5</v>
      </c>
      <c r="G269" s="60">
        <v>-105759.18</v>
      </c>
      <c r="H269" s="60">
        <v>13813.32</v>
      </c>
      <c r="I269" s="118" t="s">
        <v>305</v>
      </c>
      <c r="J269" s="118" t="s">
        <v>312</v>
      </c>
    </row>
    <row r="270" spans="1:10" x14ac:dyDescent="0.45">
      <c r="A270" s="56">
        <v>134</v>
      </c>
      <c r="B270" s="106">
        <v>100000241872</v>
      </c>
      <c r="C270" s="56">
        <v>0</v>
      </c>
      <c r="D270" s="56" t="s">
        <v>898</v>
      </c>
      <c r="E270" s="59" t="s">
        <v>2249</v>
      </c>
      <c r="F270" s="60">
        <v>119572.5</v>
      </c>
      <c r="G270" s="60">
        <v>-105759.18</v>
      </c>
      <c r="H270" s="60">
        <v>13813.32</v>
      </c>
      <c r="I270" s="118" t="s">
        <v>305</v>
      </c>
      <c r="J270" s="118" t="s">
        <v>312</v>
      </c>
    </row>
    <row r="271" spans="1:10" x14ac:dyDescent="0.45">
      <c r="A271" s="56">
        <v>135</v>
      </c>
      <c r="B271" s="106">
        <v>100000375514</v>
      </c>
      <c r="C271" s="56">
        <v>0</v>
      </c>
      <c r="D271" s="56" t="s">
        <v>2250</v>
      </c>
      <c r="E271" s="59" t="s">
        <v>2251</v>
      </c>
      <c r="F271" s="60">
        <v>148516</v>
      </c>
      <c r="G271" s="60">
        <v>-103068.87</v>
      </c>
      <c r="H271" s="60">
        <v>45447.13</v>
      </c>
      <c r="I271" s="118" t="s">
        <v>305</v>
      </c>
      <c r="J271" s="118" t="s">
        <v>312</v>
      </c>
    </row>
    <row r="272" spans="1:10" x14ac:dyDescent="0.45">
      <c r="A272" s="56">
        <v>136</v>
      </c>
      <c r="B272" s="106">
        <v>100000375515</v>
      </c>
      <c r="C272" s="56">
        <v>0</v>
      </c>
      <c r="D272" s="56" t="s">
        <v>2250</v>
      </c>
      <c r="E272" s="59" t="s">
        <v>2252</v>
      </c>
      <c r="F272" s="60">
        <v>1039612</v>
      </c>
      <c r="G272" s="60">
        <v>-645790.03</v>
      </c>
      <c r="H272" s="60">
        <v>393821.97</v>
      </c>
      <c r="I272" s="118" t="s">
        <v>305</v>
      </c>
      <c r="J272" s="118" t="s">
        <v>312</v>
      </c>
    </row>
    <row r="273" spans="1:10" x14ac:dyDescent="0.45">
      <c r="A273" s="56">
        <v>137</v>
      </c>
      <c r="B273" s="106">
        <v>100000376672</v>
      </c>
      <c r="C273" s="56">
        <v>0</v>
      </c>
      <c r="D273" s="56" t="s">
        <v>2253</v>
      </c>
      <c r="E273" s="59" t="s">
        <v>2254</v>
      </c>
      <c r="F273" s="60">
        <v>5397615</v>
      </c>
      <c r="G273" s="60">
        <v>-3332566.33</v>
      </c>
      <c r="H273" s="60">
        <v>2065048.67</v>
      </c>
      <c r="I273" s="118" t="s">
        <v>305</v>
      </c>
      <c r="J273" s="118" t="s">
        <v>312</v>
      </c>
    </row>
    <row r="274" spans="1:10" x14ac:dyDescent="0.45">
      <c r="A274" s="56">
        <v>138</v>
      </c>
      <c r="B274" s="106">
        <v>100000399995</v>
      </c>
      <c r="C274" s="56">
        <v>0</v>
      </c>
      <c r="D274" s="56" t="s">
        <v>428</v>
      </c>
      <c r="E274" s="59" t="s">
        <v>916</v>
      </c>
      <c r="F274" s="60">
        <v>782063</v>
      </c>
      <c r="G274" s="60">
        <v>-312979.84999999998</v>
      </c>
      <c r="H274" s="60">
        <v>469083.15</v>
      </c>
      <c r="I274" s="118" t="s">
        <v>305</v>
      </c>
      <c r="J274" s="118" t="s">
        <v>312</v>
      </c>
    </row>
    <row r="275" spans="1:10" x14ac:dyDescent="0.45">
      <c r="A275" s="56">
        <v>139</v>
      </c>
      <c r="B275" s="106">
        <v>100000417383</v>
      </c>
      <c r="C275" s="56">
        <v>0</v>
      </c>
      <c r="D275" s="56" t="s">
        <v>373</v>
      </c>
      <c r="E275" s="59" t="s">
        <v>434</v>
      </c>
      <c r="F275" s="60">
        <v>769656</v>
      </c>
      <c r="G275" s="60">
        <v>-159993.56</v>
      </c>
      <c r="H275" s="60">
        <v>609662.43999999994</v>
      </c>
      <c r="I275" s="118" t="s">
        <v>305</v>
      </c>
      <c r="J275" s="118" t="s">
        <v>312</v>
      </c>
    </row>
    <row r="276" spans="1:10" x14ac:dyDescent="0.45">
      <c r="A276" s="56">
        <v>140</v>
      </c>
      <c r="B276" s="106">
        <v>100000423177</v>
      </c>
      <c r="C276" s="56">
        <v>0</v>
      </c>
      <c r="D276" s="56" t="s">
        <v>160</v>
      </c>
      <c r="E276" s="59" t="s">
        <v>2255</v>
      </c>
      <c r="F276" s="60">
        <v>74900</v>
      </c>
      <c r="G276" s="60">
        <v>-34593.24</v>
      </c>
      <c r="H276" s="60">
        <v>40306.76</v>
      </c>
      <c r="I276" s="118" t="s">
        <v>305</v>
      </c>
      <c r="J276" s="118" t="s">
        <v>312</v>
      </c>
    </row>
    <row r="277" spans="1:10" x14ac:dyDescent="0.45">
      <c r="A277" s="56">
        <v>141</v>
      </c>
      <c r="B277" s="106">
        <v>100000423178</v>
      </c>
      <c r="C277" s="56">
        <v>0</v>
      </c>
      <c r="D277" s="56" t="s">
        <v>160</v>
      </c>
      <c r="E277" s="59" t="s">
        <v>2255</v>
      </c>
      <c r="F277" s="60">
        <v>74900</v>
      </c>
      <c r="G277" s="60">
        <v>-34593.24</v>
      </c>
      <c r="H277" s="60">
        <v>40306.76</v>
      </c>
      <c r="I277" s="118" t="s">
        <v>305</v>
      </c>
      <c r="J277" s="118" t="s">
        <v>312</v>
      </c>
    </row>
    <row r="278" spans="1:10" x14ac:dyDescent="0.45">
      <c r="A278" s="56">
        <v>142</v>
      </c>
      <c r="B278" s="106">
        <v>100000423179</v>
      </c>
      <c r="C278" s="56">
        <v>0</v>
      </c>
      <c r="D278" s="56" t="s">
        <v>160</v>
      </c>
      <c r="E278" s="59" t="s">
        <v>2255</v>
      </c>
      <c r="F278" s="60">
        <v>74900</v>
      </c>
      <c r="G278" s="60">
        <v>-34593.25</v>
      </c>
      <c r="H278" s="60">
        <v>40306.75</v>
      </c>
      <c r="I278" s="118" t="s">
        <v>305</v>
      </c>
      <c r="J278" s="118" t="s">
        <v>312</v>
      </c>
    </row>
    <row r="279" spans="1:10" x14ac:dyDescent="0.45">
      <c r="A279" s="56">
        <v>143</v>
      </c>
      <c r="B279" s="106">
        <v>100000423180</v>
      </c>
      <c r="C279" s="56">
        <v>0</v>
      </c>
      <c r="D279" s="56" t="s">
        <v>160</v>
      </c>
      <c r="E279" s="59" t="s">
        <v>2255</v>
      </c>
      <c r="F279" s="60">
        <v>74900</v>
      </c>
      <c r="G279" s="60">
        <v>-34593.25</v>
      </c>
      <c r="H279" s="60">
        <v>40306.75</v>
      </c>
      <c r="I279" s="118" t="s">
        <v>305</v>
      </c>
      <c r="J279" s="118" t="s">
        <v>312</v>
      </c>
    </row>
    <row r="280" spans="1:10" x14ac:dyDescent="0.45">
      <c r="A280" s="56">
        <v>144</v>
      </c>
      <c r="B280" s="106">
        <v>100000423181</v>
      </c>
      <c r="C280" s="56">
        <v>0</v>
      </c>
      <c r="D280" s="56" t="s">
        <v>160</v>
      </c>
      <c r="E280" s="59" t="s">
        <v>2255</v>
      </c>
      <c r="F280" s="60">
        <v>74900</v>
      </c>
      <c r="G280" s="60">
        <v>-34593.24</v>
      </c>
      <c r="H280" s="60">
        <v>40306.76</v>
      </c>
      <c r="I280" s="118" t="s">
        <v>305</v>
      </c>
      <c r="J280" s="118" t="s">
        <v>312</v>
      </c>
    </row>
    <row r="281" spans="1:10" x14ac:dyDescent="0.45">
      <c r="A281" s="56">
        <v>145</v>
      </c>
      <c r="B281" s="106">
        <v>100000423182</v>
      </c>
      <c r="C281" s="56">
        <v>0</v>
      </c>
      <c r="D281" s="56" t="s">
        <v>160</v>
      </c>
      <c r="E281" s="59" t="s">
        <v>2255</v>
      </c>
      <c r="F281" s="60">
        <v>74900</v>
      </c>
      <c r="G281" s="60">
        <v>-34593.25</v>
      </c>
      <c r="H281" s="60">
        <v>40306.75</v>
      </c>
      <c r="I281" s="118" t="s">
        <v>305</v>
      </c>
      <c r="J281" s="118" t="s">
        <v>312</v>
      </c>
    </row>
    <row r="282" spans="1:10" x14ac:dyDescent="0.45">
      <c r="A282" s="56">
        <v>146</v>
      </c>
      <c r="B282" s="106">
        <v>100000423183</v>
      </c>
      <c r="C282" s="56">
        <v>0</v>
      </c>
      <c r="D282" s="56" t="s">
        <v>160</v>
      </c>
      <c r="E282" s="59" t="s">
        <v>2255</v>
      </c>
      <c r="F282" s="60">
        <v>74900</v>
      </c>
      <c r="G282" s="60">
        <v>-34593.24</v>
      </c>
      <c r="H282" s="60">
        <v>40306.76</v>
      </c>
      <c r="I282" s="118" t="s">
        <v>305</v>
      </c>
      <c r="J282" s="118" t="s">
        <v>312</v>
      </c>
    </row>
    <row r="283" spans="1:10" x14ac:dyDescent="0.45">
      <c r="A283" s="56">
        <v>147</v>
      </c>
      <c r="B283" s="106">
        <v>100000423184</v>
      </c>
      <c r="C283" s="56">
        <v>0</v>
      </c>
      <c r="D283" s="56" t="s">
        <v>160</v>
      </c>
      <c r="E283" s="59" t="s">
        <v>2255</v>
      </c>
      <c r="F283" s="60">
        <v>74900</v>
      </c>
      <c r="G283" s="60">
        <v>-34593.25</v>
      </c>
      <c r="H283" s="60">
        <v>40306.75</v>
      </c>
      <c r="I283" s="118" t="s">
        <v>305</v>
      </c>
      <c r="J283" s="118" t="s">
        <v>312</v>
      </c>
    </row>
    <row r="284" spans="1:10" x14ac:dyDescent="0.45">
      <c r="A284" s="56">
        <v>148</v>
      </c>
      <c r="B284" s="106">
        <v>100000423185</v>
      </c>
      <c r="C284" s="56">
        <v>0</v>
      </c>
      <c r="D284" s="56" t="s">
        <v>160</v>
      </c>
      <c r="E284" s="59" t="s">
        <v>2255</v>
      </c>
      <c r="F284" s="60">
        <v>74900</v>
      </c>
      <c r="G284" s="60">
        <v>-34593.24</v>
      </c>
      <c r="H284" s="60">
        <v>40306.76</v>
      </c>
      <c r="I284" s="118" t="s">
        <v>305</v>
      </c>
      <c r="J284" s="118" t="s">
        <v>312</v>
      </c>
    </row>
    <row r="285" spans="1:10" x14ac:dyDescent="0.45">
      <c r="A285" s="56">
        <v>149</v>
      </c>
      <c r="B285" s="106">
        <v>100000423186</v>
      </c>
      <c r="C285" s="56">
        <v>0</v>
      </c>
      <c r="D285" s="56" t="s">
        <v>160</v>
      </c>
      <c r="E285" s="59" t="s">
        <v>2255</v>
      </c>
      <c r="F285" s="60">
        <v>74900</v>
      </c>
      <c r="G285" s="60">
        <v>-34593.24</v>
      </c>
      <c r="H285" s="60">
        <v>40306.76</v>
      </c>
      <c r="I285" s="118" t="s">
        <v>305</v>
      </c>
      <c r="J285" s="118" t="s">
        <v>312</v>
      </c>
    </row>
    <row r="286" spans="1:10" x14ac:dyDescent="0.45">
      <c r="A286" s="56">
        <v>150</v>
      </c>
      <c r="B286" s="106">
        <v>100000423187</v>
      </c>
      <c r="C286" s="56">
        <v>0</v>
      </c>
      <c r="D286" s="56" t="s">
        <v>160</v>
      </c>
      <c r="E286" s="59" t="s">
        <v>2255</v>
      </c>
      <c r="F286" s="60">
        <v>74900</v>
      </c>
      <c r="G286" s="60">
        <v>-34593.26</v>
      </c>
      <c r="H286" s="60">
        <v>40306.74</v>
      </c>
      <c r="I286" s="118" t="s">
        <v>305</v>
      </c>
      <c r="J286" s="118" t="s">
        <v>312</v>
      </c>
    </row>
    <row r="287" spans="1:10" x14ac:dyDescent="0.45">
      <c r="A287" s="56">
        <v>151</v>
      </c>
      <c r="B287" s="106">
        <v>100000423188</v>
      </c>
      <c r="C287" s="56">
        <v>0</v>
      </c>
      <c r="D287" s="56" t="s">
        <v>160</v>
      </c>
      <c r="E287" s="59" t="s">
        <v>2255</v>
      </c>
      <c r="F287" s="60">
        <v>74900</v>
      </c>
      <c r="G287" s="60">
        <v>-34593.24</v>
      </c>
      <c r="H287" s="60">
        <v>40306.76</v>
      </c>
      <c r="I287" s="118" t="s">
        <v>305</v>
      </c>
      <c r="J287" s="118" t="s">
        <v>312</v>
      </c>
    </row>
    <row r="288" spans="1:10" x14ac:dyDescent="0.45">
      <c r="A288" s="56">
        <v>152</v>
      </c>
      <c r="B288" s="106">
        <v>100000423189</v>
      </c>
      <c r="C288" s="56">
        <v>0</v>
      </c>
      <c r="D288" s="56" t="s">
        <v>160</v>
      </c>
      <c r="E288" s="59" t="s">
        <v>2255</v>
      </c>
      <c r="F288" s="60">
        <v>74900</v>
      </c>
      <c r="G288" s="60">
        <v>-34593.26</v>
      </c>
      <c r="H288" s="60">
        <v>40306.74</v>
      </c>
      <c r="I288" s="118" t="s">
        <v>305</v>
      </c>
      <c r="J288" s="118" t="s">
        <v>312</v>
      </c>
    </row>
    <row r="289" spans="1:10" x14ac:dyDescent="0.45">
      <c r="A289" s="56">
        <v>153</v>
      </c>
      <c r="B289" s="106">
        <v>100000423190</v>
      </c>
      <c r="C289" s="56">
        <v>0</v>
      </c>
      <c r="D289" s="56" t="s">
        <v>160</v>
      </c>
      <c r="E289" s="59" t="s">
        <v>2255</v>
      </c>
      <c r="F289" s="60">
        <v>74900</v>
      </c>
      <c r="G289" s="60">
        <v>-34593.26</v>
      </c>
      <c r="H289" s="60">
        <v>40306.74</v>
      </c>
      <c r="I289" s="118" t="s">
        <v>305</v>
      </c>
      <c r="J289" s="118" t="s">
        <v>312</v>
      </c>
    </row>
    <row r="290" spans="1:10" x14ac:dyDescent="0.45">
      <c r="A290" s="56">
        <v>154</v>
      </c>
      <c r="B290" s="106">
        <v>100000423191</v>
      </c>
      <c r="C290" s="56">
        <v>0</v>
      </c>
      <c r="D290" s="56" t="s">
        <v>160</v>
      </c>
      <c r="E290" s="59" t="s">
        <v>2255</v>
      </c>
      <c r="F290" s="60">
        <v>74900</v>
      </c>
      <c r="G290" s="60">
        <v>-34593.24</v>
      </c>
      <c r="H290" s="60">
        <v>40306.76</v>
      </c>
      <c r="I290" s="118" t="s">
        <v>305</v>
      </c>
      <c r="J290" s="118" t="s">
        <v>312</v>
      </c>
    </row>
    <row r="291" spans="1:10" x14ac:dyDescent="0.45">
      <c r="A291" s="56">
        <v>155</v>
      </c>
      <c r="B291" s="106">
        <v>100000423192</v>
      </c>
      <c r="C291" s="56">
        <v>0</v>
      </c>
      <c r="D291" s="56" t="s">
        <v>160</v>
      </c>
      <c r="E291" s="59" t="s">
        <v>2255</v>
      </c>
      <c r="F291" s="60">
        <v>74900</v>
      </c>
      <c r="G291" s="60">
        <v>-34593.26</v>
      </c>
      <c r="H291" s="60">
        <v>40306.74</v>
      </c>
      <c r="I291" s="118" t="s">
        <v>305</v>
      </c>
      <c r="J291" s="118" t="s">
        <v>312</v>
      </c>
    </row>
    <row r="292" spans="1:10" x14ac:dyDescent="0.45">
      <c r="A292" s="56">
        <v>156</v>
      </c>
      <c r="B292" s="106">
        <v>100000423193</v>
      </c>
      <c r="C292" s="56">
        <v>0</v>
      </c>
      <c r="D292" s="56" t="s">
        <v>160</v>
      </c>
      <c r="E292" s="59" t="s">
        <v>2255</v>
      </c>
      <c r="F292" s="60">
        <v>74900</v>
      </c>
      <c r="G292" s="60">
        <v>-34593.24</v>
      </c>
      <c r="H292" s="60">
        <v>40306.76</v>
      </c>
      <c r="I292" s="118" t="s">
        <v>305</v>
      </c>
      <c r="J292" s="118" t="s">
        <v>312</v>
      </c>
    </row>
    <row r="293" spans="1:10" x14ac:dyDescent="0.45">
      <c r="A293" s="56">
        <v>157</v>
      </c>
      <c r="B293" s="106">
        <v>100000423194</v>
      </c>
      <c r="C293" s="56">
        <v>0</v>
      </c>
      <c r="D293" s="56" t="s">
        <v>160</v>
      </c>
      <c r="E293" s="59" t="s">
        <v>2255</v>
      </c>
      <c r="F293" s="60">
        <v>74900</v>
      </c>
      <c r="G293" s="60">
        <v>-34593.26</v>
      </c>
      <c r="H293" s="60">
        <v>40306.74</v>
      </c>
      <c r="I293" s="118" t="s">
        <v>305</v>
      </c>
      <c r="J293" s="118" t="s">
        <v>312</v>
      </c>
    </row>
    <row r="294" spans="1:10" x14ac:dyDescent="0.45">
      <c r="A294" s="56">
        <v>158</v>
      </c>
      <c r="B294" s="106">
        <v>100000423195</v>
      </c>
      <c r="C294" s="56">
        <v>0</v>
      </c>
      <c r="D294" s="56" t="s">
        <v>160</v>
      </c>
      <c r="E294" s="59" t="s">
        <v>2255</v>
      </c>
      <c r="F294" s="60">
        <v>74900</v>
      </c>
      <c r="G294" s="60">
        <v>-34593.24</v>
      </c>
      <c r="H294" s="60">
        <v>40306.76</v>
      </c>
      <c r="I294" s="118" t="s">
        <v>305</v>
      </c>
      <c r="J294" s="118" t="s">
        <v>312</v>
      </c>
    </row>
    <row r="295" spans="1:10" x14ac:dyDescent="0.45">
      <c r="A295" s="56">
        <v>159</v>
      </c>
      <c r="B295" s="106">
        <v>100000423196</v>
      </c>
      <c r="C295" s="56">
        <v>0</v>
      </c>
      <c r="D295" s="56" t="s">
        <v>160</v>
      </c>
      <c r="E295" s="59" t="s">
        <v>2255</v>
      </c>
      <c r="F295" s="60">
        <v>74900</v>
      </c>
      <c r="G295" s="60">
        <v>-34593.26</v>
      </c>
      <c r="H295" s="60">
        <v>40306.74</v>
      </c>
      <c r="I295" s="118" t="s">
        <v>305</v>
      </c>
      <c r="J295" s="118" t="s">
        <v>312</v>
      </c>
    </row>
    <row r="296" spans="1:10" x14ac:dyDescent="0.45">
      <c r="A296" s="56">
        <v>160</v>
      </c>
      <c r="B296" s="106">
        <v>100000423197</v>
      </c>
      <c r="C296" s="56">
        <v>0</v>
      </c>
      <c r="D296" s="56" t="s">
        <v>160</v>
      </c>
      <c r="E296" s="59" t="s">
        <v>2255</v>
      </c>
      <c r="F296" s="60">
        <v>74900</v>
      </c>
      <c r="G296" s="60">
        <v>-34593.24</v>
      </c>
      <c r="H296" s="60">
        <v>40306.76</v>
      </c>
      <c r="I296" s="118" t="s">
        <v>305</v>
      </c>
      <c r="J296" s="118" t="s">
        <v>312</v>
      </c>
    </row>
    <row r="297" spans="1:10" x14ac:dyDescent="0.45">
      <c r="A297" s="56">
        <v>161</v>
      </c>
      <c r="B297" s="106">
        <v>100000423198</v>
      </c>
      <c r="C297" s="56">
        <v>0</v>
      </c>
      <c r="D297" s="56" t="s">
        <v>160</v>
      </c>
      <c r="E297" s="59" t="s">
        <v>2255</v>
      </c>
      <c r="F297" s="60">
        <v>74900</v>
      </c>
      <c r="G297" s="60">
        <v>-34593.26</v>
      </c>
      <c r="H297" s="60">
        <v>40306.74</v>
      </c>
      <c r="I297" s="118" t="s">
        <v>305</v>
      </c>
      <c r="J297" s="118" t="s">
        <v>312</v>
      </c>
    </row>
    <row r="298" spans="1:10" x14ac:dyDescent="0.45">
      <c r="A298" s="56">
        <v>162</v>
      </c>
      <c r="B298" s="106">
        <v>100000423199</v>
      </c>
      <c r="C298" s="56">
        <v>0</v>
      </c>
      <c r="D298" s="56" t="s">
        <v>160</v>
      </c>
      <c r="E298" s="59" t="s">
        <v>2255</v>
      </c>
      <c r="F298" s="60">
        <v>74900</v>
      </c>
      <c r="G298" s="60">
        <v>-34593.24</v>
      </c>
      <c r="H298" s="60">
        <v>40306.76</v>
      </c>
      <c r="I298" s="118" t="s">
        <v>305</v>
      </c>
      <c r="J298" s="118" t="s">
        <v>312</v>
      </c>
    </row>
    <row r="299" spans="1:10" x14ac:dyDescent="0.45">
      <c r="A299" s="56">
        <v>163</v>
      </c>
      <c r="B299" s="106">
        <v>100000434936</v>
      </c>
      <c r="C299" s="56">
        <v>0</v>
      </c>
      <c r="D299" s="56" t="s">
        <v>99</v>
      </c>
      <c r="E299" s="59" t="s">
        <v>955</v>
      </c>
      <c r="F299" s="60">
        <v>839415</v>
      </c>
      <c r="G299" s="60">
        <v>-640039.94999999995</v>
      </c>
      <c r="H299" s="60">
        <v>199375.05</v>
      </c>
      <c r="I299" s="118" t="s">
        <v>305</v>
      </c>
      <c r="J299" s="118" t="s">
        <v>312</v>
      </c>
    </row>
    <row r="300" spans="1:10" x14ac:dyDescent="0.45">
      <c r="A300" s="56">
        <v>164</v>
      </c>
      <c r="B300" s="106">
        <v>100000435130</v>
      </c>
      <c r="C300" s="56">
        <v>0</v>
      </c>
      <c r="D300" s="56" t="s">
        <v>99</v>
      </c>
      <c r="E300" s="59" t="s">
        <v>114</v>
      </c>
      <c r="F300" s="60">
        <v>1183420</v>
      </c>
      <c r="G300" s="60">
        <v>-437171.5</v>
      </c>
      <c r="H300" s="60">
        <v>746248.5</v>
      </c>
      <c r="I300" s="118" t="s">
        <v>305</v>
      </c>
      <c r="J300" s="118" t="s">
        <v>312</v>
      </c>
    </row>
    <row r="301" spans="1:10" x14ac:dyDescent="0.45">
      <c r="A301" s="56">
        <v>165</v>
      </c>
      <c r="B301" s="106">
        <v>100000435638</v>
      </c>
      <c r="C301" s="56">
        <v>0</v>
      </c>
      <c r="D301" s="56" t="s">
        <v>99</v>
      </c>
      <c r="E301" s="59" t="s">
        <v>956</v>
      </c>
      <c r="F301" s="60">
        <v>1570225</v>
      </c>
      <c r="G301" s="60">
        <v>-561152.97</v>
      </c>
      <c r="H301" s="60">
        <v>1009072.03</v>
      </c>
      <c r="I301" s="118" t="s">
        <v>305</v>
      </c>
      <c r="J301" s="118" t="s">
        <v>312</v>
      </c>
    </row>
    <row r="302" spans="1:10" x14ac:dyDescent="0.45">
      <c r="A302" s="56">
        <v>166</v>
      </c>
      <c r="B302" s="106">
        <v>100000437075</v>
      </c>
      <c r="C302" s="56">
        <v>0</v>
      </c>
      <c r="D302" s="56" t="s">
        <v>115</v>
      </c>
      <c r="E302" s="59" t="s">
        <v>957</v>
      </c>
      <c r="F302" s="60">
        <v>679000</v>
      </c>
      <c r="G302" s="60">
        <v>-241343.55</v>
      </c>
      <c r="H302" s="60">
        <v>437656.45</v>
      </c>
      <c r="I302" s="118" t="s">
        <v>305</v>
      </c>
      <c r="J302" s="118" t="s">
        <v>312</v>
      </c>
    </row>
    <row r="303" spans="1:10" x14ac:dyDescent="0.45">
      <c r="A303" s="56">
        <v>167</v>
      </c>
      <c r="B303" s="106">
        <v>100000437076</v>
      </c>
      <c r="C303" s="56">
        <v>0</v>
      </c>
      <c r="D303" s="56" t="s">
        <v>115</v>
      </c>
      <c r="E303" s="59" t="s">
        <v>957</v>
      </c>
      <c r="F303" s="60">
        <v>679000</v>
      </c>
      <c r="G303" s="60">
        <v>-241343.53</v>
      </c>
      <c r="H303" s="60">
        <v>437656.47</v>
      </c>
      <c r="I303" s="118" t="s">
        <v>305</v>
      </c>
      <c r="J303" s="118" t="s">
        <v>312</v>
      </c>
    </row>
    <row r="304" spans="1:10" x14ac:dyDescent="0.45">
      <c r="A304" s="56">
        <v>168</v>
      </c>
      <c r="B304" s="106">
        <v>100000437077</v>
      </c>
      <c r="C304" s="56">
        <v>0</v>
      </c>
      <c r="D304" s="56" t="s">
        <v>115</v>
      </c>
      <c r="E304" s="59" t="s">
        <v>957</v>
      </c>
      <c r="F304" s="60">
        <v>679000</v>
      </c>
      <c r="G304" s="60">
        <v>-241343.55</v>
      </c>
      <c r="H304" s="60">
        <v>437656.45</v>
      </c>
      <c r="I304" s="118" t="s">
        <v>305</v>
      </c>
      <c r="J304" s="118" t="s">
        <v>312</v>
      </c>
    </row>
    <row r="305" spans="1:10" x14ac:dyDescent="0.45">
      <c r="A305" s="56">
        <v>169</v>
      </c>
      <c r="B305" s="106">
        <v>100000437078</v>
      </c>
      <c r="C305" s="56">
        <v>0</v>
      </c>
      <c r="D305" s="56" t="s">
        <v>115</v>
      </c>
      <c r="E305" s="59" t="s">
        <v>957</v>
      </c>
      <c r="F305" s="60">
        <v>679000</v>
      </c>
      <c r="G305" s="60">
        <v>-241343.53</v>
      </c>
      <c r="H305" s="60">
        <v>437656.47</v>
      </c>
      <c r="I305" s="118" t="s">
        <v>305</v>
      </c>
      <c r="J305" s="118" t="s">
        <v>312</v>
      </c>
    </row>
    <row r="306" spans="1:10" x14ac:dyDescent="0.45">
      <c r="A306" s="56">
        <v>170</v>
      </c>
      <c r="B306" s="106">
        <v>100000438780</v>
      </c>
      <c r="C306" s="56">
        <v>0</v>
      </c>
      <c r="D306" s="56" t="s">
        <v>115</v>
      </c>
      <c r="E306" s="59" t="s">
        <v>2256</v>
      </c>
      <c r="F306" s="60">
        <v>94050</v>
      </c>
      <c r="G306" s="60">
        <v>-39273.4</v>
      </c>
      <c r="H306" s="60">
        <v>54776.6</v>
      </c>
      <c r="I306" s="118" t="s">
        <v>305</v>
      </c>
      <c r="J306" s="118" t="s">
        <v>312</v>
      </c>
    </row>
    <row r="307" spans="1:10" x14ac:dyDescent="0.45">
      <c r="A307" s="56">
        <v>171</v>
      </c>
      <c r="B307" s="106">
        <v>100000438781</v>
      </c>
      <c r="C307" s="56">
        <v>0</v>
      </c>
      <c r="D307" s="56" t="s">
        <v>115</v>
      </c>
      <c r="E307" s="59" t="s">
        <v>2257</v>
      </c>
      <c r="F307" s="60">
        <v>94050</v>
      </c>
      <c r="G307" s="60">
        <v>-39273.4</v>
      </c>
      <c r="H307" s="60">
        <v>54776.6</v>
      </c>
      <c r="I307" s="118" t="s">
        <v>305</v>
      </c>
      <c r="J307" s="118" t="s">
        <v>312</v>
      </c>
    </row>
    <row r="308" spans="1:10" x14ac:dyDescent="0.45">
      <c r="A308" s="56">
        <v>172</v>
      </c>
      <c r="B308" s="106">
        <v>100000438782</v>
      </c>
      <c r="C308" s="56">
        <v>0</v>
      </c>
      <c r="D308" s="56" t="s">
        <v>115</v>
      </c>
      <c r="E308" s="59" t="s">
        <v>2258</v>
      </c>
      <c r="F308" s="60">
        <v>94050</v>
      </c>
      <c r="G308" s="60">
        <v>-39273.4</v>
      </c>
      <c r="H308" s="60">
        <v>54776.6</v>
      </c>
      <c r="I308" s="118" t="s">
        <v>305</v>
      </c>
      <c r="J308" s="118" t="s">
        <v>312</v>
      </c>
    </row>
    <row r="309" spans="1:10" x14ac:dyDescent="0.45">
      <c r="A309" s="56">
        <v>173</v>
      </c>
      <c r="B309" s="106">
        <v>100000438783</v>
      </c>
      <c r="C309" s="56">
        <v>0</v>
      </c>
      <c r="D309" s="56" t="s">
        <v>115</v>
      </c>
      <c r="E309" s="59" t="s">
        <v>2259</v>
      </c>
      <c r="F309" s="60">
        <v>94050</v>
      </c>
      <c r="G309" s="60">
        <v>-39273.4</v>
      </c>
      <c r="H309" s="60">
        <v>54776.6</v>
      </c>
      <c r="I309" s="118" t="s">
        <v>305</v>
      </c>
      <c r="J309" s="118" t="s">
        <v>312</v>
      </c>
    </row>
    <row r="310" spans="1:10" x14ac:dyDescent="0.45">
      <c r="A310" s="56">
        <v>174</v>
      </c>
      <c r="B310" s="106">
        <v>100000438784</v>
      </c>
      <c r="C310" s="56">
        <v>0</v>
      </c>
      <c r="D310" s="56" t="s">
        <v>115</v>
      </c>
      <c r="E310" s="59" t="s">
        <v>2260</v>
      </c>
      <c r="F310" s="60">
        <v>94050</v>
      </c>
      <c r="G310" s="60">
        <v>-39273.4</v>
      </c>
      <c r="H310" s="60">
        <v>54776.6</v>
      </c>
      <c r="I310" s="118" t="s">
        <v>305</v>
      </c>
      <c r="J310" s="118" t="s">
        <v>312</v>
      </c>
    </row>
    <row r="311" spans="1:10" x14ac:dyDescent="0.45">
      <c r="A311" s="56">
        <v>175</v>
      </c>
      <c r="B311" s="106">
        <v>100000438785</v>
      </c>
      <c r="C311" s="56">
        <v>0</v>
      </c>
      <c r="D311" s="56" t="s">
        <v>115</v>
      </c>
      <c r="E311" s="59" t="s">
        <v>2261</v>
      </c>
      <c r="F311" s="60">
        <v>94050</v>
      </c>
      <c r="G311" s="60">
        <v>-39273.4</v>
      </c>
      <c r="H311" s="60">
        <v>54776.6</v>
      </c>
      <c r="I311" s="118" t="s">
        <v>305</v>
      </c>
      <c r="J311" s="118" t="s">
        <v>312</v>
      </c>
    </row>
    <row r="312" spans="1:10" x14ac:dyDescent="0.45">
      <c r="A312" s="56">
        <v>176</v>
      </c>
      <c r="B312" s="106">
        <v>100000438786</v>
      </c>
      <c r="C312" s="56">
        <v>0</v>
      </c>
      <c r="D312" s="56" t="s">
        <v>115</v>
      </c>
      <c r="E312" s="59" t="s">
        <v>2262</v>
      </c>
      <c r="F312" s="60">
        <v>94050</v>
      </c>
      <c r="G312" s="60">
        <v>-39273.4</v>
      </c>
      <c r="H312" s="60">
        <v>54776.6</v>
      </c>
      <c r="I312" s="118" t="s">
        <v>305</v>
      </c>
      <c r="J312" s="118" t="s">
        <v>312</v>
      </c>
    </row>
    <row r="313" spans="1:10" x14ac:dyDescent="0.45">
      <c r="A313" s="56">
        <v>177</v>
      </c>
      <c r="B313" s="106">
        <v>100000438787</v>
      </c>
      <c r="C313" s="56">
        <v>0</v>
      </c>
      <c r="D313" s="56" t="s">
        <v>115</v>
      </c>
      <c r="E313" s="59" t="s">
        <v>2263</v>
      </c>
      <c r="F313" s="60">
        <v>94050</v>
      </c>
      <c r="G313" s="60">
        <v>-39273.4</v>
      </c>
      <c r="H313" s="60">
        <v>54776.6</v>
      </c>
      <c r="I313" s="118" t="s">
        <v>305</v>
      </c>
      <c r="J313" s="118" t="s">
        <v>312</v>
      </c>
    </row>
    <row r="314" spans="1:10" x14ac:dyDescent="0.45">
      <c r="A314" s="56">
        <v>178</v>
      </c>
      <c r="B314" s="106">
        <v>100000438788</v>
      </c>
      <c r="C314" s="56">
        <v>0</v>
      </c>
      <c r="D314" s="56" t="s">
        <v>115</v>
      </c>
      <c r="E314" s="59" t="s">
        <v>2264</v>
      </c>
      <c r="F314" s="60">
        <v>94050</v>
      </c>
      <c r="G314" s="60">
        <v>-39273.4</v>
      </c>
      <c r="H314" s="60">
        <v>54776.6</v>
      </c>
      <c r="I314" s="118" t="s">
        <v>305</v>
      </c>
      <c r="J314" s="118" t="s">
        <v>312</v>
      </c>
    </row>
    <row r="315" spans="1:10" x14ac:dyDescent="0.45">
      <c r="A315" s="56">
        <v>179</v>
      </c>
      <c r="B315" s="106">
        <v>100000438789</v>
      </c>
      <c r="C315" s="56">
        <v>0</v>
      </c>
      <c r="D315" s="56" t="s">
        <v>115</v>
      </c>
      <c r="E315" s="59" t="s">
        <v>2265</v>
      </c>
      <c r="F315" s="60">
        <v>94050</v>
      </c>
      <c r="G315" s="60">
        <v>-39273.4</v>
      </c>
      <c r="H315" s="60">
        <v>54776.6</v>
      </c>
      <c r="I315" s="118" t="s">
        <v>305</v>
      </c>
      <c r="J315" s="118" t="s">
        <v>312</v>
      </c>
    </row>
    <row r="316" spans="1:10" x14ac:dyDescent="0.45">
      <c r="A316" s="56">
        <v>180</v>
      </c>
      <c r="B316" s="106">
        <v>100000438790</v>
      </c>
      <c r="C316" s="56">
        <v>0</v>
      </c>
      <c r="D316" s="56" t="s">
        <v>115</v>
      </c>
      <c r="E316" s="59" t="s">
        <v>2266</v>
      </c>
      <c r="F316" s="60">
        <v>94050</v>
      </c>
      <c r="G316" s="60">
        <v>-39273.4</v>
      </c>
      <c r="H316" s="60">
        <v>54776.6</v>
      </c>
      <c r="I316" s="118" t="s">
        <v>305</v>
      </c>
      <c r="J316" s="118" t="s">
        <v>312</v>
      </c>
    </row>
    <row r="317" spans="1:10" x14ac:dyDescent="0.45">
      <c r="A317" s="56">
        <v>181</v>
      </c>
      <c r="B317" s="106">
        <v>100000438791</v>
      </c>
      <c r="C317" s="56">
        <v>0</v>
      </c>
      <c r="D317" s="56" t="s">
        <v>115</v>
      </c>
      <c r="E317" s="59" t="s">
        <v>2267</v>
      </c>
      <c r="F317" s="60">
        <v>94050</v>
      </c>
      <c r="G317" s="60">
        <v>-39273.4</v>
      </c>
      <c r="H317" s="60">
        <v>54776.6</v>
      </c>
      <c r="I317" s="118" t="s">
        <v>305</v>
      </c>
      <c r="J317" s="118" t="s">
        <v>312</v>
      </c>
    </row>
    <row r="318" spans="1:10" x14ac:dyDescent="0.45">
      <c r="A318" s="56">
        <v>182</v>
      </c>
      <c r="B318" s="106">
        <v>100000438792</v>
      </c>
      <c r="C318" s="56">
        <v>0</v>
      </c>
      <c r="D318" s="56" t="s">
        <v>115</v>
      </c>
      <c r="E318" s="59" t="s">
        <v>2268</v>
      </c>
      <c r="F318" s="60">
        <v>94050</v>
      </c>
      <c r="G318" s="60">
        <v>-39273.4</v>
      </c>
      <c r="H318" s="60">
        <v>54776.6</v>
      </c>
      <c r="I318" s="118" t="s">
        <v>305</v>
      </c>
      <c r="J318" s="118" t="s">
        <v>312</v>
      </c>
    </row>
    <row r="319" spans="1:10" x14ac:dyDescent="0.45">
      <c r="A319" s="56">
        <v>183</v>
      </c>
      <c r="B319" s="106">
        <v>100000438793</v>
      </c>
      <c r="C319" s="56">
        <v>0</v>
      </c>
      <c r="D319" s="56" t="s">
        <v>115</v>
      </c>
      <c r="E319" s="59" t="s">
        <v>2269</v>
      </c>
      <c r="F319" s="60">
        <v>94050</v>
      </c>
      <c r="G319" s="60">
        <v>-39273.4</v>
      </c>
      <c r="H319" s="60">
        <v>54776.6</v>
      </c>
      <c r="I319" s="118" t="s">
        <v>305</v>
      </c>
      <c r="J319" s="118" t="s">
        <v>312</v>
      </c>
    </row>
    <row r="320" spans="1:10" x14ac:dyDescent="0.45">
      <c r="A320" s="56">
        <v>184</v>
      </c>
      <c r="B320" s="106">
        <v>100000438794</v>
      </c>
      <c r="C320" s="56">
        <v>0</v>
      </c>
      <c r="D320" s="56" t="s">
        <v>115</v>
      </c>
      <c r="E320" s="59" t="s">
        <v>2270</v>
      </c>
      <c r="F320" s="60">
        <v>94050</v>
      </c>
      <c r="G320" s="60">
        <v>-39273.4</v>
      </c>
      <c r="H320" s="60">
        <v>54776.6</v>
      </c>
      <c r="I320" s="118" t="s">
        <v>305</v>
      </c>
      <c r="J320" s="118" t="s">
        <v>312</v>
      </c>
    </row>
    <row r="321" spans="1:10" x14ac:dyDescent="0.45">
      <c r="A321" s="56">
        <v>185</v>
      </c>
      <c r="B321" s="106">
        <v>100000438795</v>
      </c>
      <c r="C321" s="56">
        <v>0</v>
      </c>
      <c r="D321" s="56" t="s">
        <v>115</v>
      </c>
      <c r="E321" s="59" t="s">
        <v>2271</v>
      </c>
      <c r="F321" s="60">
        <v>94050</v>
      </c>
      <c r="G321" s="60">
        <v>-39273.4</v>
      </c>
      <c r="H321" s="60">
        <v>54776.6</v>
      </c>
      <c r="I321" s="118" t="s">
        <v>305</v>
      </c>
      <c r="J321" s="118" t="s">
        <v>312</v>
      </c>
    </row>
    <row r="322" spans="1:10" x14ac:dyDescent="0.45">
      <c r="A322" s="56">
        <v>186</v>
      </c>
      <c r="B322" s="106">
        <v>100000438796</v>
      </c>
      <c r="C322" s="56">
        <v>0</v>
      </c>
      <c r="D322" s="56" t="s">
        <v>115</v>
      </c>
      <c r="E322" s="59" t="s">
        <v>2272</v>
      </c>
      <c r="F322" s="60">
        <v>94050</v>
      </c>
      <c r="G322" s="60">
        <v>-39273.4</v>
      </c>
      <c r="H322" s="60">
        <v>54776.6</v>
      </c>
      <c r="I322" s="118" t="s">
        <v>305</v>
      </c>
      <c r="J322" s="118" t="s">
        <v>312</v>
      </c>
    </row>
    <row r="323" spans="1:10" x14ac:dyDescent="0.45">
      <c r="A323" s="56">
        <v>187</v>
      </c>
      <c r="B323" s="106">
        <v>100000438797</v>
      </c>
      <c r="C323" s="56">
        <v>0</v>
      </c>
      <c r="D323" s="56" t="s">
        <v>115</v>
      </c>
      <c r="E323" s="59" t="s">
        <v>2273</v>
      </c>
      <c r="F323" s="60">
        <v>94050</v>
      </c>
      <c r="G323" s="60">
        <v>-39273.4</v>
      </c>
      <c r="H323" s="60">
        <v>54776.6</v>
      </c>
      <c r="I323" s="118" t="s">
        <v>305</v>
      </c>
      <c r="J323" s="118" t="s">
        <v>312</v>
      </c>
    </row>
    <row r="324" spans="1:10" x14ac:dyDescent="0.45">
      <c r="A324" s="56">
        <v>188</v>
      </c>
      <c r="B324" s="106">
        <v>100000438798</v>
      </c>
      <c r="C324" s="56">
        <v>0</v>
      </c>
      <c r="D324" s="56" t="s">
        <v>115</v>
      </c>
      <c r="E324" s="59" t="s">
        <v>2274</v>
      </c>
      <c r="F324" s="60">
        <v>94050</v>
      </c>
      <c r="G324" s="60">
        <v>-39273.4</v>
      </c>
      <c r="H324" s="60">
        <v>54776.6</v>
      </c>
      <c r="I324" s="118" t="s">
        <v>305</v>
      </c>
      <c r="J324" s="118" t="s">
        <v>312</v>
      </c>
    </row>
    <row r="325" spans="1:10" x14ac:dyDescent="0.45">
      <c r="A325" s="56">
        <v>189</v>
      </c>
      <c r="B325" s="106">
        <v>100000438799</v>
      </c>
      <c r="C325" s="56">
        <v>0</v>
      </c>
      <c r="D325" s="56" t="s">
        <v>115</v>
      </c>
      <c r="E325" s="59" t="s">
        <v>2275</v>
      </c>
      <c r="F325" s="60">
        <v>94050</v>
      </c>
      <c r="G325" s="60">
        <v>-39273.4</v>
      </c>
      <c r="H325" s="60">
        <v>54776.6</v>
      </c>
      <c r="I325" s="118" t="s">
        <v>305</v>
      </c>
      <c r="J325" s="118" t="s">
        <v>312</v>
      </c>
    </row>
    <row r="326" spans="1:10" x14ac:dyDescent="0.45">
      <c r="A326" s="56">
        <v>190</v>
      </c>
      <c r="B326" s="106">
        <v>100000438800</v>
      </c>
      <c r="C326" s="56">
        <v>0</v>
      </c>
      <c r="D326" s="56" t="s">
        <v>115</v>
      </c>
      <c r="E326" s="59" t="s">
        <v>2276</v>
      </c>
      <c r="F326" s="60">
        <v>94050</v>
      </c>
      <c r="G326" s="60">
        <v>-39273.4</v>
      </c>
      <c r="H326" s="60">
        <v>54776.6</v>
      </c>
      <c r="I326" s="118" t="s">
        <v>305</v>
      </c>
      <c r="J326" s="118" t="s">
        <v>312</v>
      </c>
    </row>
    <row r="327" spans="1:10" x14ac:dyDescent="0.45">
      <c r="A327" s="56">
        <v>191</v>
      </c>
      <c r="B327" s="106">
        <v>100000438801</v>
      </c>
      <c r="C327" s="56">
        <v>0</v>
      </c>
      <c r="D327" s="56" t="s">
        <v>115</v>
      </c>
      <c r="E327" s="59" t="s">
        <v>2277</v>
      </c>
      <c r="F327" s="60">
        <v>94050</v>
      </c>
      <c r="G327" s="60">
        <v>-39273.4</v>
      </c>
      <c r="H327" s="60">
        <v>54776.6</v>
      </c>
      <c r="I327" s="118" t="s">
        <v>305</v>
      </c>
      <c r="J327" s="118" t="s">
        <v>312</v>
      </c>
    </row>
    <row r="328" spans="1:10" x14ac:dyDescent="0.45">
      <c r="A328" s="56">
        <v>192</v>
      </c>
      <c r="B328" s="106">
        <v>100000438802</v>
      </c>
      <c r="C328" s="56">
        <v>0</v>
      </c>
      <c r="D328" s="56" t="s">
        <v>115</v>
      </c>
      <c r="E328" s="59" t="s">
        <v>2278</v>
      </c>
      <c r="F328" s="60">
        <v>94050</v>
      </c>
      <c r="G328" s="60">
        <v>-39273.4</v>
      </c>
      <c r="H328" s="60">
        <v>54776.6</v>
      </c>
      <c r="I328" s="118" t="s">
        <v>305</v>
      </c>
      <c r="J328" s="118" t="s">
        <v>312</v>
      </c>
    </row>
    <row r="329" spans="1:10" x14ac:dyDescent="0.45">
      <c r="A329" s="56">
        <v>193</v>
      </c>
      <c r="B329" s="106">
        <v>100000438803</v>
      </c>
      <c r="C329" s="56">
        <v>0</v>
      </c>
      <c r="D329" s="56" t="s">
        <v>115</v>
      </c>
      <c r="E329" s="59" t="s">
        <v>2279</v>
      </c>
      <c r="F329" s="60">
        <v>94050</v>
      </c>
      <c r="G329" s="60">
        <v>-39273.4</v>
      </c>
      <c r="H329" s="60">
        <v>54776.6</v>
      </c>
      <c r="I329" s="118" t="s">
        <v>305</v>
      </c>
      <c r="J329" s="118" t="s">
        <v>312</v>
      </c>
    </row>
    <row r="330" spans="1:10" x14ac:dyDescent="0.45">
      <c r="A330" s="56">
        <v>194</v>
      </c>
      <c r="B330" s="106">
        <v>100000438804</v>
      </c>
      <c r="C330" s="56">
        <v>0</v>
      </c>
      <c r="D330" s="56" t="s">
        <v>115</v>
      </c>
      <c r="E330" s="59" t="s">
        <v>2280</v>
      </c>
      <c r="F330" s="60">
        <v>94050</v>
      </c>
      <c r="G330" s="60">
        <v>-39273.4</v>
      </c>
      <c r="H330" s="60">
        <v>54776.6</v>
      </c>
      <c r="I330" s="118" t="s">
        <v>305</v>
      </c>
      <c r="J330" s="118" t="s">
        <v>312</v>
      </c>
    </row>
    <row r="331" spans="1:10" x14ac:dyDescent="0.45">
      <c r="A331" s="56">
        <v>195</v>
      </c>
      <c r="B331" s="106">
        <v>100000438805</v>
      </c>
      <c r="C331" s="56">
        <v>0</v>
      </c>
      <c r="D331" s="56" t="s">
        <v>115</v>
      </c>
      <c r="E331" s="59" t="s">
        <v>2281</v>
      </c>
      <c r="F331" s="60">
        <v>94050</v>
      </c>
      <c r="G331" s="60">
        <v>-39273.4</v>
      </c>
      <c r="H331" s="60">
        <v>54776.6</v>
      </c>
      <c r="I331" s="118" t="s">
        <v>305</v>
      </c>
      <c r="J331" s="118" t="s">
        <v>312</v>
      </c>
    </row>
    <row r="332" spans="1:10" x14ac:dyDescent="0.45">
      <c r="A332" s="56">
        <v>196</v>
      </c>
      <c r="B332" s="106">
        <v>100000438806</v>
      </c>
      <c r="C332" s="56">
        <v>0</v>
      </c>
      <c r="D332" s="56" t="s">
        <v>115</v>
      </c>
      <c r="E332" s="59" t="s">
        <v>2282</v>
      </c>
      <c r="F332" s="60">
        <v>94050</v>
      </c>
      <c r="G332" s="60">
        <v>-39273.4</v>
      </c>
      <c r="H332" s="60">
        <v>54776.6</v>
      </c>
      <c r="I332" s="118" t="s">
        <v>305</v>
      </c>
      <c r="J332" s="118" t="s">
        <v>312</v>
      </c>
    </row>
    <row r="333" spans="1:10" x14ac:dyDescent="0.45">
      <c r="A333" s="56">
        <v>197</v>
      </c>
      <c r="B333" s="106">
        <v>100000438807</v>
      </c>
      <c r="C333" s="56">
        <v>0</v>
      </c>
      <c r="D333" s="56" t="s">
        <v>115</v>
      </c>
      <c r="E333" s="59" t="s">
        <v>2283</v>
      </c>
      <c r="F333" s="60">
        <v>94050</v>
      </c>
      <c r="G333" s="60">
        <v>-39273.4</v>
      </c>
      <c r="H333" s="60">
        <v>54776.6</v>
      </c>
      <c r="I333" s="118" t="s">
        <v>305</v>
      </c>
      <c r="J333" s="118" t="s">
        <v>312</v>
      </c>
    </row>
    <row r="334" spans="1:10" x14ac:dyDescent="0.45">
      <c r="A334" s="56">
        <v>198</v>
      </c>
      <c r="B334" s="106">
        <v>100000438808</v>
      </c>
      <c r="C334" s="56">
        <v>0</v>
      </c>
      <c r="D334" s="56" t="s">
        <v>115</v>
      </c>
      <c r="E334" s="59" t="s">
        <v>2284</v>
      </c>
      <c r="F334" s="60">
        <v>94050</v>
      </c>
      <c r="G334" s="60">
        <v>-39273.4</v>
      </c>
      <c r="H334" s="60">
        <v>54776.6</v>
      </c>
      <c r="I334" s="118" t="s">
        <v>305</v>
      </c>
      <c r="J334" s="118" t="s">
        <v>312</v>
      </c>
    </row>
    <row r="335" spans="1:10" x14ac:dyDescent="0.45">
      <c r="A335" s="56">
        <v>199</v>
      </c>
      <c r="B335" s="106">
        <v>100000438809</v>
      </c>
      <c r="C335" s="56">
        <v>0</v>
      </c>
      <c r="D335" s="56" t="s">
        <v>115</v>
      </c>
      <c r="E335" s="59" t="s">
        <v>2285</v>
      </c>
      <c r="F335" s="60">
        <v>94050</v>
      </c>
      <c r="G335" s="60">
        <v>-39273.4</v>
      </c>
      <c r="H335" s="60">
        <v>54776.6</v>
      </c>
      <c r="I335" s="118" t="s">
        <v>305</v>
      </c>
      <c r="J335" s="118" t="s">
        <v>312</v>
      </c>
    </row>
    <row r="336" spans="1:10" x14ac:dyDescent="0.45">
      <c r="A336" s="56">
        <v>200</v>
      </c>
      <c r="B336" s="106">
        <v>100000438810</v>
      </c>
      <c r="C336" s="56">
        <v>0</v>
      </c>
      <c r="D336" s="56" t="s">
        <v>115</v>
      </c>
      <c r="E336" s="59" t="s">
        <v>2286</v>
      </c>
      <c r="F336" s="60">
        <v>94050</v>
      </c>
      <c r="G336" s="60">
        <v>-39273.4</v>
      </c>
      <c r="H336" s="60">
        <v>54776.6</v>
      </c>
      <c r="I336" s="118" t="s">
        <v>305</v>
      </c>
      <c r="J336" s="118" t="s">
        <v>312</v>
      </c>
    </row>
    <row r="337" spans="1:10" x14ac:dyDescent="0.45">
      <c r="A337" s="56">
        <v>201</v>
      </c>
      <c r="B337" s="106">
        <v>100000438811</v>
      </c>
      <c r="C337" s="56">
        <v>0</v>
      </c>
      <c r="D337" s="56" t="s">
        <v>115</v>
      </c>
      <c r="E337" s="59" t="s">
        <v>2287</v>
      </c>
      <c r="F337" s="60">
        <v>94050</v>
      </c>
      <c r="G337" s="60">
        <v>-39273.4</v>
      </c>
      <c r="H337" s="60">
        <v>54776.6</v>
      </c>
      <c r="I337" s="118" t="s">
        <v>305</v>
      </c>
      <c r="J337" s="118" t="s">
        <v>312</v>
      </c>
    </row>
    <row r="338" spans="1:10" x14ac:dyDescent="0.45">
      <c r="A338" s="56">
        <v>202</v>
      </c>
      <c r="B338" s="106">
        <v>100000438812</v>
      </c>
      <c r="C338" s="56">
        <v>0</v>
      </c>
      <c r="D338" s="56" t="s">
        <v>115</v>
      </c>
      <c r="E338" s="59" t="s">
        <v>2288</v>
      </c>
      <c r="F338" s="60">
        <v>94050</v>
      </c>
      <c r="G338" s="60">
        <v>-39273.4</v>
      </c>
      <c r="H338" s="60">
        <v>54776.6</v>
      </c>
      <c r="I338" s="118" t="s">
        <v>305</v>
      </c>
      <c r="J338" s="118" t="s">
        <v>312</v>
      </c>
    </row>
    <row r="339" spans="1:10" x14ac:dyDescent="0.45">
      <c r="A339" s="56">
        <v>203</v>
      </c>
      <c r="B339" s="106">
        <v>100000438813</v>
      </c>
      <c r="C339" s="56">
        <v>0</v>
      </c>
      <c r="D339" s="56" t="s">
        <v>115</v>
      </c>
      <c r="E339" s="59" t="s">
        <v>2289</v>
      </c>
      <c r="F339" s="60">
        <v>94050</v>
      </c>
      <c r="G339" s="60">
        <v>-39273.4</v>
      </c>
      <c r="H339" s="60">
        <v>54776.6</v>
      </c>
      <c r="I339" s="118" t="s">
        <v>305</v>
      </c>
      <c r="J339" s="118" t="s">
        <v>312</v>
      </c>
    </row>
    <row r="340" spans="1:10" x14ac:dyDescent="0.45">
      <c r="A340" s="56">
        <v>204</v>
      </c>
      <c r="B340" s="106">
        <v>100000438814</v>
      </c>
      <c r="C340" s="56">
        <v>0</v>
      </c>
      <c r="D340" s="56" t="s">
        <v>115</v>
      </c>
      <c r="E340" s="59" t="s">
        <v>2290</v>
      </c>
      <c r="F340" s="60">
        <v>94050</v>
      </c>
      <c r="G340" s="60">
        <v>-39273.4</v>
      </c>
      <c r="H340" s="60">
        <v>54776.6</v>
      </c>
      <c r="I340" s="118" t="s">
        <v>305</v>
      </c>
      <c r="J340" s="118" t="s">
        <v>312</v>
      </c>
    </row>
    <row r="341" spans="1:10" x14ac:dyDescent="0.45">
      <c r="A341" s="56">
        <v>205</v>
      </c>
      <c r="B341" s="106">
        <v>100000438815</v>
      </c>
      <c r="C341" s="56">
        <v>0</v>
      </c>
      <c r="D341" s="56" t="s">
        <v>115</v>
      </c>
      <c r="E341" s="59" t="s">
        <v>2291</v>
      </c>
      <c r="F341" s="60">
        <v>94050</v>
      </c>
      <c r="G341" s="60">
        <v>-39273.4</v>
      </c>
      <c r="H341" s="60">
        <v>54776.6</v>
      </c>
      <c r="I341" s="118" t="s">
        <v>305</v>
      </c>
      <c r="J341" s="118" t="s">
        <v>312</v>
      </c>
    </row>
    <row r="342" spans="1:10" x14ac:dyDescent="0.45">
      <c r="A342" s="56">
        <v>206</v>
      </c>
      <c r="B342" s="106">
        <v>100000438816</v>
      </c>
      <c r="C342" s="56">
        <v>0</v>
      </c>
      <c r="D342" s="56" t="s">
        <v>115</v>
      </c>
      <c r="E342" s="59" t="s">
        <v>2292</v>
      </c>
      <c r="F342" s="60">
        <v>94050</v>
      </c>
      <c r="G342" s="60">
        <v>-39273.4</v>
      </c>
      <c r="H342" s="60">
        <v>54776.6</v>
      </c>
      <c r="I342" s="118" t="s">
        <v>305</v>
      </c>
      <c r="J342" s="118" t="s">
        <v>312</v>
      </c>
    </row>
    <row r="343" spans="1:10" x14ac:dyDescent="0.45">
      <c r="A343" s="56">
        <v>207</v>
      </c>
      <c r="B343" s="106">
        <v>100000438817</v>
      </c>
      <c r="C343" s="56">
        <v>0</v>
      </c>
      <c r="D343" s="56" t="s">
        <v>115</v>
      </c>
      <c r="E343" s="59" t="s">
        <v>2293</v>
      </c>
      <c r="F343" s="60">
        <v>94050</v>
      </c>
      <c r="G343" s="60">
        <v>-39273.4</v>
      </c>
      <c r="H343" s="60">
        <v>54776.6</v>
      </c>
      <c r="I343" s="118" t="s">
        <v>305</v>
      </c>
      <c r="J343" s="118" t="s">
        <v>312</v>
      </c>
    </row>
    <row r="344" spans="1:10" x14ac:dyDescent="0.45">
      <c r="A344" s="56">
        <v>208</v>
      </c>
      <c r="B344" s="106">
        <v>100000438818</v>
      </c>
      <c r="C344" s="56">
        <v>0</v>
      </c>
      <c r="D344" s="56" t="s">
        <v>115</v>
      </c>
      <c r="E344" s="59" t="s">
        <v>2294</v>
      </c>
      <c r="F344" s="60">
        <v>94050</v>
      </c>
      <c r="G344" s="60">
        <v>-39273.4</v>
      </c>
      <c r="H344" s="60">
        <v>54776.6</v>
      </c>
      <c r="I344" s="118" t="s">
        <v>305</v>
      </c>
      <c r="J344" s="118" t="s">
        <v>312</v>
      </c>
    </row>
    <row r="345" spans="1:10" x14ac:dyDescent="0.45">
      <c r="A345" s="56">
        <v>209</v>
      </c>
      <c r="B345" s="106">
        <v>100000438819</v>
      </c>
      <c r="C345" s="56">
        <v>0</v>
      </c>
      <c r="D345" s="56" t="s">
        <v>115</v>
      </c>
      <c r="E345" s="59" t="s">
        <v>2295</v>
      </c>
      <c r="F345" s="60">
        <v>94050</v>
      </c>
      <c r="G345" s="60">
        <v>-39273.4</v>
      </c>
      <c r="H345" s="60">
        <v>54776.6</v>
      </c>
      <c r="I345" s="118" t="s">
        <v>305</v>
      </c>
      <c r="J345" s="118" t="s">
        <v>312</v>
      </c>
    </row>
    <row r="346" spans="1:10" x14ac:dyDescent="0.45">
      <c r="A346" s="56">
        <v>210</v>
      </c>
      <c r="B346" s="106">
        <v>100000438820</v>
      </c>
      <c r="C346" s="56">
        <v>0</v>
      </c>
      <c r="D346" s="56" t="s">
        <v>115</v>
      </c>
      <c r="E346" s="59" t="s">
        <v>2296</v>
      </c>
      <c r="F346" s="60">
        <v>94050</v>
      </c>
      <c r="G346" s="60">
        <v>-39273.4</v>
      </c>
      <c r="H346" s="60">
        <v>54776.6</v>
      </c>
      <c r="I346" s="118" t="s">
        <v>305</v>
      </c>
      <c r="J346" s="118" t="s">
        <v>312</v>
      </c>
    </row>
    <row r="347" spans="1:10" x14ac:dyDescent="0.45">
      <c r="A347" s="56">
        <v>211</v>
      </c>
      <c r="B347" s="106">
        <v>100000438821</v>
      </c>
      <c r="C347" s="56">
        <v>0</v>
      </c>
      <c r="D347" s="56" t="s">
        <v>115</v>
      </c>
      <c r="E347" s="59" t="s">
        <v>2297</v>
      </c>
      <c r="F347" s="60">
        <v>94050</v>
      </c>
      <c r="G347" s="60">
        <v>-39273.4</v>
      </c>
      <c r="H347" s="60">
        <v>54776.6</v>
      </c>
      <c r="I347" s="118" t="s">
        <v>305</v>
      </c>
      <c r="J347" s="118" t="s">
        <v>312</v>
      </c>
    </row>
    <row r="348" spans="1:10" x14ac:dyDescent="0.45">
      <c r="A348" s="56">
        <v>212</v>
      </c>
      <c r="B348" s="106">
        <v>100000438822</v>
      </c>
      <c r="C348" s="56">
        <v>0</v>
      </c>
      <c r="D348" s="56" t="s">
        <v>115</v>
      </c>
      <c r="E348" s="59" t="s">
        <v>2298</v>
      </c>
      <c r="F348" s="60">
        <v>94050</v>
      </c>
      <c r="G348" s="60">
        <v>-39273.4</v>
      </c>
      <c r="H348" s="60">
        <v>54776.6</v>
      </c>
      <c r="I348" s="118" t="s">
        <v>305</v>
      </c>
      <c r="J348" s="118" t="s">
        <v>312</v>
      </c>
    </row>
    <row r="349" spans="1:10" x14ac:dyDescent="0.45">
      <c r="A349" s="56">
        <v>213</v>
      </c>
      <c r="B349" s="106">
        <v>100000438823</v>
      </c>
      <c r="C349" s="56">
        <v>0</v>
      </c>
      <c r="D349" s="56" t="s">
        <v>115</v>
      </c>
      <c r="E349" s="59" t="s">
        <v>2299</v>
      </c>
      <c r="F349" s="60">
        <v>94050</v>
      </c>
      <c r="G349" s="60">
        <v>-39273.4</v>
      </c>
      <c r="H349" s="60">
        <v>54776.6</v>
      </c>
      <c r="I349" s="118" t="s">
        <v>305</v>
      </c>
      <c r="J349" s="118" t="s">
        <v>312</v>
      </c>
    </row>
    <row r="350" spans="1:10" x14ac:dyDescent="0.45">
      <c r="A350" s="56">
        <v>214</v>
      </c>
      <c r="B350" s="106">
        <v>100000438824</v>
      </c>
      <c r="C350" s="56">
        <v>0</v>
      </c>
      <c r="D350" s="56" t="s">
        <v>115</v>
      </c>
      <c r="E350" s="59" t="s">
        <v>2300</v>
      </c>
      <c r="F350" s="60">
        <v>94050</v>
      </c>
      <c r="G350" s="60">
        <v>-39273.4</v>
      </c>
      <c r="H350" s="60">
        <v>54776.6</v>
      </c>
      <c r="I350" s="118" t="s">
        <v>305</v>
      </c>
      <c r="J350" s="118" t="s">
        <v>312</v>
      </c>
    </row>
    <row r="351" spans="1:10" x14ac:dyDescent="0.45">
      <c r="A351" s="56">
        <v>215</v>
      </c>
      <c r="B351" s="106">
        <v>100000438825</v>
      </c>
      <c r="C351" s="56">
        <v>0</v>
      </c>
      <c r="D351" s="56" t="s">
        <v>115</v>
      </c>
      <c r="E351" s="59" t="s">
        <v>2301</v>
      </c>
      <c r="F351" s="60">
        <v>94050</v>
      </c>
      <c r="G351" s="60">
        <v>-39273.4</v>
      </c>
      <c r="H351" s="60">
        <v>54776.6</v>
      </c>
      <c r="I351" s="118" t="s">
        <v>305</v>
      </c>
      <c r="J351" s="118" t="s">
        <v>312</v>
      </c>
    </row>
    <row r="352" spans="1:10" x14ac:dyDescent="0.45">
      <c r="A352" s="56">
        <v>216</v>
      </c>
      <c r="B352" s="106">
        <v>100000438826</v>
      </c>
      <c r="C352" s="56">
        <v>0</v>
      </c>
      <c r="D352" s="56" t="s">
        <v>115</v>
      </c>
      <c r="E352" s="59" t="s">
        <v>2302</v>
      </c>
      <c r="F352" s="60">
        <v>94050</v>
      </c>
      <c r="G352" s="60">
        <v>-39273.4</v>
      </c>
      <c r="H352" s="60">
        <v>54776.6</v>
      </c>
      <c r="I352" s="118" t="s">
        <v>305</v>
      </c>
      <c r="J352" s="118" t="s">
        <v>312</v>
      </c>
    </row>
    <row r="353" spans="1:10" x14ac:dyDescent="0.45">
      <c r="A353" s="56">
        <v>217</v>
      </c>
      <c r="B353" s="106">
        <v>100000438827</v>
      </c>
      <c r="C353" s="56">
        <v>0</v>
      </c>
      <c r="D353" s="56" t="s">
        <v>115</v>
      </c>
      <c r="E353" s="59" t="s">
        <v>2303</v>
      </c>
      <c r="F353" s="60">
        <v>94050</v>
      </c>
      <c r="G353" s="60">
        <v>-39273.4</v>
      </c>
      <c r="H353" s="60">
        <v>54776.6</v>
      </c>
      <c r="I353" s="118" t="s">
        <v>305</v>
      </c>
      <c r="J353" s="118" t="s">
        <v>312</v>
      </c>
    </row>
    <row r="354" spans="1:10" x14ac:dyDescent="0.45">
      <c r="A354" s="56">
        <v>218</v>
      </c>
      <c r="B354" s="106">
        <v>100000438828</v>
      </c>
      <c r="C354" s="56">
        <v>0</v>
      </c>
      <c r="D354" s="56" t="s">
        <v>115</v>
      </c>
      <c r="E354" s="59" t="s">
        <v>2304</v>
      </c>
      <c r="F354" s="60">
        <v>94050</v>
      </c>
      <c r="G354" s="60">
        <v>-39273.4</v>
      </c>
      <c r="H354" s="60">
        <v>54776.6</v>
      </c>
      <c r="I354" s="118" t="s">
        <v>305</v>
      </c>
      <c r="J354" s="118" t="s">
        <v>312</v>
      </c>
    </row>
    <row r="355" spans="1:10" x14ac:dyDescent="0.45">
      <c r="A355" s="56">
        <v>219</v>
      </c>
      <c r="B355" s="106">
        <v>100000438829</v>
      </c>
      <c r="C355" s="56">
        <v>0</v>
      </c>
      <c r="D355" s="56" t="s">
        <v>115</v>
      </c>
      <c r="E355" s="59" t="s">
        <v>2305</v>
      </c>
      <c r="F355" s="60">
        <v>94050</v>
      </c>
      <c r="G355" s="60">
        <v>-39273.39</v>
      </c>
      <c r="H355" s="60">
        <v>54776.61</v>
      </c>
      <c r="I355" s="118" t="s">
        <v>305</v>
      </c>
      <c r="J355" s="118" t="s">
        <v>312</v>
      </c>
    </row>
    <row r="356" spans="1:10" x14ac:dyDescent="0.45">
      <c r="A356" s="56">
        <v>220</v>
      </c>
      <c r="B356" s="106">
        <v>100000438830</v>
      </c>
      <c r="C356" s="56">
        <v>0</v>
      </c>
      <c r="D356" s="56" t="s">
        <v>115</v>
      </c>
      <c r="E356" s="59" t="s">
        <v>2306</v>
      </c>
      <c r="F356" s="60">
        <v>94050</v>
      </c>
      <c r="G356" s="60">
        <v>-39273.4</v>
      </c>
      <c r="H356" s="60">
        <v>54776.6</v>
      </c>
      <c r="I356" s="118" t="s">
        <v>305</v>
      </c>
      <c r="J356" s="118" t="s">
        <v>312</v>
      </c>
    </row>
    <row r="357" spans="1:10" x14ac:dyDescent="0.45">
      <c r="A357" s="56">
        <v>221</v>
      </c>
      <c r="B357" s="106">
        <v>100000438831</v>
      </c>
      <c r="C357" s="56">
        <v>0</v>
      </c>
      <c r="D357" s="56" t="s">
        <v>115</v>
      </c>
      <c r="E357" s="59" t="s">
        <v>2307</v>
      </c>
      <c r="F357" s="60">
        <v>94050</v>
      </c>
      <c r="G357" s="60">
        <v>-39273.39</v>
      </c>
      <c r="H357" s="60">
        <v>54776.61</v>
      </c>
      <c r="I357" s="118" t="s">
        <v>305</v>
      </c>
      <c r="J357" s="118" t="s">
        <v>312</v>
      </c>
    </row>
    <row r="358" spans="1:10" x14ac:dyDescent="0.45">
      <c r="A358" s="56">
        <v>222</v>
      </c>
      <c r="B358" s="106">
        <v>100000438832</v>
      </c>
      <c r="C358" s="56">
        <v>0</v>
      </c>
      <c r="D358" s="56" t="s">
        <v>115</v>
      </c>
      <c r="E358" s="59" t="s">
        <v>2308</v>
      </c>
      <c r="F358" s="60">
        <v>94050</v>
      </c>
      <c r="G358" s="60">
        <v>-39273.4</v>
      </c>
      <c r="H358" s="60">
        <v>54776.6</v>
      </c>
      <c r="I358" s="118" t="s">
        <v>305</v>
      </c>
      <c r="J358" s="118" t="s">
        <v>312</v>
      </c>
    </row>
    <row r="359" spans="1:10" x14ac:dyDescent="0.45">
      <c r="A359" s="56">
        <v>223</v>
      </c>
      <c r="B359" s="106">
        <v>100000438833</v>
      </c>
      <c r="C359" s="56">
        <v>0</v>
      </c>
      <c r="D359" s="56" t="s">
        <v>115</v>
      </c>
      <c r="E359" s="59" t="s">
        <v>2309</v>
      </c>
      <c r="F359" s="60">
        <v>94050</v>
      </c>
      <c r="G359" s="60">
        <v>-39273.39</v>
      </c>
      <c r="H359" s="60">
        <v>54776.61</v>
      </c>
      <c r="I359" s="118" t="s">
        <v>305</v>
      </c>
      <c r="J359" s="118" t="s">
        <v>312</v>
      </c>
    </row>
    <row r="360" spans="1:10" x14ac:dyDescent="0.45">
      <c r="A360" s="56">
        <v>224</v>
      </c>
      <c r="B360" s="106">
        <v>100000438834</v>
      </c>
      <c r="C360" s="56">
        <v>0</v>
      </c>
      <c r="D360" s="56" t="s">
        <v>115</v>
      </c>
      <c r="E360" s="59" t="s">
        <v>2310</v>
      </c>
      <c r="F360" s="60">
        <v>94050</v>
      </c>
      <c r="G360" s="60">
        <v>-39273.39</v>
      </c>
      <c r="H360" s="60">
        <v>54776.61</v>
      </c>
      <c r="I360" s="118" t="s">
        <v>305</v>
      </c>
      <c r="J360" s="118" t="s">
        <v>312</v>
      </c>
    </row>
    <row r="361" spans="1:10" x14ac:dyDescent="0.45">
      <c r="A361" s="56">
        <v>225</v>
      </c>
      <c r="B361" s="106">
        <v>100000438835</v>
      </c>
      <c r="C361" s="56">
        <v>0</v>
      </c>
      <c r="D361" s="56" t="s">
        <v>115</v>
      </c>
      <c r="E361" s="59" t="s">
        <v>2311</v>
      </c>
      <c r="F361" s="60">
        <v>94050</v>
      </c>
      <c r="G361" s="60">
        <v>-39273.4</v>
      </c>
      <c r="H361" s="60">
        <v>54776.6</v>
      </c>
      <c r="I361" s="118" t="s">
        <v>305</v>
      </c>
      <c r="J361" s="118" t="s">
        <v>312</v>
      </c>
    </row>
    <row r="362" spans="1:10" x14ac:dyDescent="0.45">
      <c r="A362" s="56">
        <v>226</v>
      </c>
      <c r="B362" s="106">
        <v>100000438836</v>
      </c>
      <c r="C362" s="56">
        <v>0</v>
      </c>
      <c r="D362" s="56" t="s">
        <v>115</v>
      </c>
      <c r="E362" s="59" t="s">
        <v>2312</v>
      </c>
      <c r="F362" s="60">
        <v>94050</v>
      </c>
      <c r="G362" s="60">
        <v>-39273.4</v>
      </c>
      <c r="H362" s="60">
        <v>54776.6</v>
      </c>
      <c r="I362" s="118" t="s">
        <v>305</v>
      </c>
      <c r="J362" s="118" t="s">
        <v>312</v>
      </c>
    </row>
    <row r="363" spans="1:10" x14ac:dyDescent="0.45">
      <c r="A363" s="56">
        <v>227</v>
      </c>
      <c r="B363" s="106">
        <v>100000438837</v>
      </c>
      <c r="C363" s="56">
        <v>0</v>
      </c>
      <c r="D363" s="56" t="s">
        <v>115</v>
      </c>
      <c r="E363" s="59" t="s">
        <v>2313</v>
      </c>
      <c r="F363" s="60">
        <v>94050</v>
      </c>
      <c r="G363" s="60">
        <v>-39273.39</v>
      </c>
      <c r="H363" s="60">
        <v>54776.61</v>
      </c>
      <c r="I363" s="118" t="s">
        <v>305</v>
      </c>
      <c r="J363" s="118" t="s">
        <v>312</v>
      </c>
    </row>
    <row r="364" spans="1:10" x14ac:dyDescent="0.45">
      <c r="A364" s="56">
        <v>228</v>
      </c>
      <c r="B364" s="106">
        <v>100000438838</v>
      </c>
      <c r="C364" s="56">
        <v>0</v>
      </c>
      <c r="D364" s="56" t="s">
        <v>115</v>
      </c>
      <c r="E364" s="59" t="s">
        <v>2314</v>
      </c>
      <c r="F364" s="60">
        <v>94050</v>
      </c>
      <c r="G364" s="60">
        <v>-39273.39</v>
      </c>
      <c r="H364" s="60">
        <v>54776.61</v>
      </c>
      <c r="I364" s="118" t="s">
        <v>305</v>
      </c>
      <c r="J364" s="118" t="s">
        <v>312</v>
      </c>
    </row>
    <row r="365" spans="1:10" x14ac:dyDescent="0.45">
      <c r="A365" s="56">
        <v>229</v>
      </c>
      <c r="B365" s="106">
        <v>100000438839</v>
      </c>
      <c r="C365" s="56">
        <v>0</v>
      </c>
      <c r="D365" s="56" t="s">
        <v>115</v>
      </c>
      <c r="E365" s="59" t="s">
        <v>2315</v>
      </c>
      <c r="F365" s="60">
        <v>94050</v>
      </c>
      <c r="G365" s="60">
        <v>-39273.4</v>
      </c>
      <c r="H365" s="60">
        <v>54776.6</v>
      </c>
      <c r="I365" s="118" t="s">
        <v>305</v>
      </c>
      <c r="J365" s="118" t="s">
        <v>312</v>
      </c>
    </row>
    <row r="366" spans="1:10" x14ac:dyDescent="0.45">
      <c r="A366" s="56">
        <v>230</v>
      </c>
      <c r="B366" s="106">
        <v>100000438840</v>
      </c>
      <c r="C366" s="56">
        <v>0</v>
      </c>
      <c r="D366" s="56" t="s">
        <v>115</v>
      </c>
      <c r="E366" s="59" t="s">
        <v>2316</v>
      </c>
      <c r="F366" s="60">
        <v>94050</v>
      </c>
      <c r="G366" s="60">
        <v>-39273.4</v>
      </c>
      <c r="H366" s="60">
        <v>54776.6</v>
      </c>
      <c r="I366" s="118" t="s">
        <v>305</v>
      </c>
      <c r="J366" s="118" t="s">
        <v>312</v>
      </c>
    </row>
    <row r="367" spans="1:10" x14ac:dyDescent="0.45">
      <c r="A367" s="56">
        <v>231</v>
      </c>
      <c r="B367" s="106">
        <v>100000438841</v>
      </c>
      <c r="C367" s="56">
        <v>0</v>
      </c>
      <c r="D367" s="56" t="s">
        <v>115</v>
      </c>
      <c r="E367" s="59" t="s">
        <v>2317</v>
      </c>
      <c r="F367" s="60">
        <v>94050</v>
      </c>
      <c r="G367" s="60">
        <v>-39273.39</v>
      </c>
      <c r="H367" s="60">
        <v>54776.61</v>
      </c>
      <c r="I367" s="118" t="s">
        <v>305</v>
      </c>
      <c r="J367" s="118" t="s">
        <v>312</v>
      </c>
    </row>
    <row r="368" spans="1:10" x14ac:dyDescent="0.45">
      <c r="A368" s="56">
        <v>232</v>
      </c>
      <c r="B368" s="106">
        <v>100000438842</v>
      </c>
      <c r="C368" s="56">
        <v>0</v>
      </c>
      <c r="D368" s="56" t="s">
        <v>115</v>
      </c>
      <c r="E368" s="59" t="s">
        <v>2318</v>
      </c>
      <c r="F368" s="60">
        <v>94050</v>
      </c>
      <c r="G368" s="60">
        <v>-39273.39</v>
      </c>
      <c r="H368" s="60">
        <v>54776.61</v>
      </c>
      <c r="I368" s="118" t="s">
        <v>305</v>
      </c>
      <c r="J368" s="118" t="s">
        <v>312</v>
      </c>
    </row>
    <row r="369" spans="1:10" x14ac:dyDescent="0.45">
      <c r="A369" s="56">
        <v>233</v>
      </c>
      <c r="B369" s="106">
        <v>100000438843</v>
      </c>
      <c r="C369" s="56">
        <v>0</v>
      </c>
      <c r="D369" s="56" t="s">
        <v>115</v>
      </c>
      <c r="E369" s="59" t="s">
        <v>2319</v>
      </c>
      <c r="F369" s="60">
        <v>94050</v>
      </c>
      <c r="G369" s="60">
        <v>-39273.4</v>
      </c>
      <c r="H369" s="60">
        <v>54776.6</v>
      </c>
      <c r="I369" s="118" t="s">
        <v>305</v>
      </c>
      <c r="J369" s="118" t="s">
        <v>312</v>
      </c>
    </row>
    <row r="370" spans="1:10" x14ac:dyDescent="0.45">
      <c r="A370" s="56">
        <v>234</v>
      </c>
      <c r="B370" s="106">
        <v>100000438844</v>
      </c>
      <c r="C370" s="56">
        <v>0</v>
      </c>
      <c r="D370" s="56" t="s">
        <v>115</v>
      </c>
      <c r="E370" s="59" t="s">
        <v>2320</v>
      </c>
      <c r="F370" s="60">
        <v>94050</v>
      </c>
      <c r="G370" s="60">
        <v>-39273.4</v>
      </c>
      <c r="H370" s="60">
        <v>54776.6</v>
      </c>
      <c r="I370" s="118" t="s">
        <v>305</v>
      </c>
      <c r="J370" s="118" t="s">
        <v>312</v>
      </c>
    </row>
    <row r="371" spans="1:10" x14ac:dyDescent="0.45">
      <c r="A371" s="56">
        <v>235</v>
      </c>
      <c r="B371" s="106">
        <v>100000438845</v>
      </c>
      <c r="C371" s="56">
        <v>0</v>
      </c>
      <c r="D371" s="56" t="s">
        <v>115</v>
      </c>
      <c r="E371" s="59" t="s">
        <v>2321</v>
      </c>
      <c r="F371" s="60">
        <v>94050</v>
      </c>
      <c r="G371" s="60">
        <v>-39273.39</v>
      </c>
      <c r="H371" s="60">
        <v>54776.61</v>
      </c>
      <c r="I371" s="118" t="s">
        <v>305</v>
      </c>
      <c r="J371" s="118" t="s">
        <v>312</v>
      </c>
    </row>
    <row r="372" spans="1:10" x14ac:dyDescent="0.45">
      <c r="A372" s="56">
        <v>236</v>
      </c>
      <c r="B372" s="106">
        <v>100000438846</v>
      </c>
      <c r="C372" s="56">
        <v>0</v>
      </c>
      <c r="D372" s="56" t="s">
        <v>115</v>
      </c>
      <c r="E372" s="59" t="s">
        <v>2322</v>
      </c>
      <c r="F372" s="60">
        <v>94050</v>
      </c>
      <c r="G372" s="60">
        <v>-39273.39</v>
      </c>
      <c r="H372" s="60">
        <v>54776.61</v>
      </c>
      <c r="I372" s="118" t="s">
        <v>305</v>
      </c>
      <c r="J372" s="118" t="s">
        <v>312</v>
      </c>
    </row>
    <row r="373" spans="1:10" x14ac:dyDescent="0.45">
      <c r="A373" s="56">
        <v>237</v>
      </c>
      <c r="B373" s="106">
        <v>100000438847</v>
      </c>
      <c r="C373" s="56">
        <v>0</v>
      </c>
      <c r="D373" s="56" t="s">
        <v>115</v>
      </c>
      <c r="E373" s="59" t="s">
        <v>2323</v>
      </c>
      <c r="F373" s="60">
        <v>94050</v>
      </c>
      <c r="G373" s="60">
        <v>-39273.4</v>
      </c>
      <c r="H373" s="60">
        <v>54776.6</v>
      </c>
      <c r="I373" s="118" t="s">
        <v>305</v>
      </c>
      <c r="J373" s="118" t="s">
        <v>312</v>
      </c>
    </row>
    <row r="374" spans="1:10" x14ac:dyDescent="0.45">
      <c r="A374" s="56">
        <v>238</v>
      </c>
      <c r="B374" s="106">
        <v>100000438848</v>
      </c>
      <c r="C374" s="56">
        <v>0</v>
      </c>
      <c r="D374" s="56" t="s">
        <v>115</v>
      </c>
      <c r="E374" s="59" t="s">
        <v>2324</v>
      </c>
      <c r="F374" s="60">
        <v>94050</v>
      </c>
      <c r="G374" s="60">
        <v>-39273.4</v>
      </c>
      <c r="H374" s="60">
        <v>54776.6</v>
      </c>
      <c r="I374" s="118" t="s">
        <v>305</v>
      </c>
      <c r="J374" s="118" t="s">
        <v>312</v>
      </c>
    </row>
    <row r="375" spans="1:10" x14ac:dyDescent="0.45">
      <c r="A375" s="56">
        <v>239</v>
      </c>
      <c r="B375" s="106">
        <v>100000438849</v>
      </c>
      <c r="C375" s="56">
        <v>0</v>
      </c>
      <c r="D375" s="56" t="s">
        <v>115</v>
      </c>
      <c r="E375" s="59" t="s">
        <v>2325</v>
      </c>
      <c r="F375" s="60">
        <v>94050</v>
      </c>
      <c r="G375" s="60">
        <v>-39273.39</v>
      </c>
      <c r="H375" s="60">
        <v>54776.61</v>
      </c>
      <c r="I375" s="118" t="s">
        <v>305</v>
      </c>
      <c r="J375" s="118" t="s">
        <v>312</v>
      </c>
    </row>
    <row r="376" spans="1:10" x14ac:dyDescent="0.45">
      <c r="A376" s="56">
        <v>240</v>
      </c>
      <c r="B376" s="106">
        <v>100000438850</v>
      </c>
      <c r="C376" s="56">
        <v>0</v>
      </c>
      <c r="D376" s="56" t="s">
        <v>115</v>
      </c>
      <c r="E376" s="59" t="s">
        <v>2326</v>
      </c>
      <c r="F376" s="60">
        <v>94050</v>
      </c>
      <c r="G376" s="60">
        <v>-39273.39</v>
      </c>
      <c r="H376" s="60">
        <v>54776.61</v>
      </c>
      <c r="I376" s="118" t="s">
        <v>305</v>
      </c>
      <c r="J376" s="118" t="s">
        <v>312</v>
      </c>
    </row>
    <row r="377" spans="1:10" x14ac:dyDescent="0.45">
      <c r="A377" s="56">
        <v>241</v>
      </c>
      <c r="B377" s="106">
        <v>100000438851</v>
      </c>
      <c r="C377" s="56">
        <v>0</v>
      </c>
      <c r="D377" s="56" t="s">
        <v>115</v>
      </c>
      <c r="E377" s="59" t="s">
        <v>2327</v>
      </c>
      <c r="F377" s="60">
        <v>94050</v>
      </c>
      <c r="G377" s="60">
        <v>-39273.4</v>
      </c>
      <c r="H377" s="60">
        <v>54776.6</v>
      </c>
      <c r="I377" s="118" t="s">
        <v>305</v>
      </c>
      <c r="J377" s="118" t="s">
        <v>312</v>
      </c>
    </row>
    <row r="378" spans="1:10" x14ac:dyDescent="0.45">
      <c r="A378" s="56">
        <v>242</v>
      </c>
      <c r="B378" s="106">
        <v>100000438852</v>
      </c>
      <c r="C378" s="56">
        <v>0</v>
      </c>
      <c r="D378" s="56" t="s">
        <v>115</v>
      </c>
      <c r="E378" s="59" t="s">
        <v>2328</v>
      </c>
      <c r="F378" s="60">
        <v>94050</v>
      </c>
      <c r="G378" s="60">
        <v>-39273.39</v>
      </c>
      <c r="H378" s="60">
        <v>54776.61</v>
      </c>
      <c r="I378" s="118" t="s">
        <v>305</v>
      </c>
      <c r="J378" s="118" t="s">
        <v>312</v>
      </c>
    </row>
    <row r="379" spans="1:10" x14ac:dyDescent="0.45">
      <c r="A379" s="56">
        <v>243</v>
      </c>
      <c r="B379" s="106">
        <v>100000438853</v>
      </c>
      <c r="C379" s="56">
        <v>0</v>
      </c>
      <c r="D379" s="56" t="s">
        <v>115</v>
      </c>
      <c r="E379" s="59" t="s">
        <v>2329</v>
      </c>
      <c r="F379" s="60">
        <v>94050</v>
      </c>
      <c r="G379" s="60">
        <v>-39273.4</v>
      </c>
      <c r="H379" s="60">
        <v>54776.6</v>
      </c>
      <c r="I379" s="118" t="s">
        <v>305</v>
      </c>
      <c r="J379" s="118" t="s">
        <v>312</v>
      </c>
    </row>
    <row r="380" spans="1:10" x14ac:dyDescent="0.45">
      <c r="A380" s="56">
        <v>244</v>
      </c>
      <c r="B380" s="106">
        <v>100000438854</v>
      </c>
      <c r="C380" s="56">
        <v>0</v>
      </c>
      <c r="D380" s="56" t="s">
        <v>115</v>
      </c>
      <c r="E380" s="59" t="s">
        <v>2330</v>
      </c>
      <c r="F380" s="60">
        <v>94050</v>
      </c>
      <c r="G380" s="60">
        <v>-39273.39</v>
      </c>
      <c r="H380" s="60">
        <v>54776.61</v>
      </c>
      <c r="I380" s="118" t="s">
        <v>305</v>
      </c>
      <c r="J380" s="118" t="s">
        <v>312</v>
      </c>
    </row>
    <row r="381" spans="1:10" x14ac:dyDescent="0.45">
      <c r="A381" s="56">
        <v>245</v>
      </c>
      <c r="B381" s="106">
        <v>100000438855</v>
      </c>
      <c r="C381" s="56">
        <v>0</v>
      </c>
      <c r="D381" s="56" t="s">
        <v>115</v>
      </c>
      <c r="E381" s="59" t="s">
        <v>2331</v>
      </c>
      <c r="F381" s="60">
        <v>94050</v>
      </c>
      <c r="G381" s="60">
        <v>-39273.4</v>
      </c>
      <c r="H381" s="60">
        <v>54776.6</v>
      </c>
      <c r="I381" s="118" t="s">
        <v>305</v>
      </c>
      <c r="J381" s="118" t="s">
        <v>312</v>
      </c>
    </row>
    <row r="382" spans="1:10" x14ac:dyDescent="0.45">
      <c r="A382" s="56">
        <v>246</v>
      </c>
      <c r="B382" s="106">
        <v>100000438856</v>
      </c>
      <c r="C382" s="56">
        <v>0</v>
      </c>
      <c r="D382" s="56" t="s">
        <v>115</v>
      </c>
      <c r="E382" s="59" t="s">
        <v>2332</v>
      </c>
      <c r="F382" s="60">
        <v>94050</v>
      </c>
      <c r="G382" s="60">
        <v>-39273.39</v>
      </c>
      <c r="H382" s="60">
        <v>54776.61</v>
      </c>
      <c r="I382" s="118" t="s">
        <v>305</v>
      </c>
      <c r="J382" s="118" t="s">
        <v>312</v>
      </c>
    </row>
    <row r="383" spans="1:10" x14ac:dyDescent="0.45">
      <c r="A383" s="56">
        <v>247</v>
      </c>
      <c r="B383" s="106">
        <v>100000438857</v>
      </c>
      <c r="C383" s="56">
        <v>0</v>
      </c>
      <c r="D383" s="56" t="s">
        <v>115</v>
      </c>
      <c r="E383" s="59" t="s">
        <v>2333</v>
      </c>
      <c r="F383" s="60">
        <v>94050</v>
      </c>
      <c r="G383" s="60">
        <v>-39273.4</v>
      </c>
      <c r="H383" s="60">
        <v>54776.6</v>
      </c>
      <c r="I383" s="118" t="s">
        <v>305</v>
      </c>
      <c r="J383" s="118" t="s">
        <v>312</v>
      </c>
    </row>
    <row r="384" spans="1:10" x14ac:dyDescent="0.45">
      <c r="A384" s="56">
        <v>248</v>
      </c>
      <c r="B384" s="106">
        <v>100000438858</v>
      </c>
      <c r="C384" s="56">
        <v>0</v>
      </c>
      <c r="D384" s="56" t="s">
        <v>115</v>
      </c>
      <c r="E384" s="59" t="s">
        <v>2334</v>
      </c>
      <c r="F384" s="60">
        <v>94050</v>
      </c>
      <c r="G384" s="60">
        <v>-39273.39</v>
      </c>
      <c r="H384" s="60">
        <v>54776.61</v>
      </c>
      <c r="I384" s="118" t="s">
        <v>305</v>
      </c>
      <c r="J384" s="118" t="s">
        <v>312</v>
      </c>
    </row>
    <row r="385" spans="1:10" x14ac:dyDescent="0.45">
      <c r="A385" s="56">
        <v>249</v>
      </c>
      <c r="B385" s="106">
        <v>100000438859</v>
      </c>
      <c r="C385" s="56">
        <v>0</v>
      </c>
      <c r="D385" s="56" t="s">
        <v>115</v>
      </c>
      <c r="E385" s="59" t="s">
        <v>2335</v>
      </c>
      <c r="F385" s="60">
        <v>94050</v>
      </c>
      <c r="G385" s="60">
        <v>-39273.4</v>
      </c>
      <c r="H385" s="60">
        <v>54776.6</v>
      </c>
      <c r="I385" s="118" t="s">
        <v>305</v>
      </c>
      <c r="J385" s="118" t="s">
        <v>312</v>
      </c>
    </row>
    <row r="386" spans="1:10" x14ac:dyDescent="0.45">
      <c r="A386" s="56">
        <v>250</v>
      </c>
      <c r="B386" s="106">
        <v>100000438860</v>
      </c>
      <c r="C386" s="56">
        <v>0</v>
      </c>
      <c r="D386" s="56" t="s">
        <v>115</v>
      </c>
      <c r="E386" s="59" t="s">
        <v>2336</v>
      </c>
      <c r="F386" s="60">
        <v>94050</v>
      </c>
      <c r="G386" s="60">
        <v>-39273.39</v>
      </c>
      <c r="H386" s="60">
        <v>54776.61</v>
      </c>
      <c r="I386" s="118" t="s">
        <v>305</v>
      </c>
      <c r="J386" s="118" t="s">
        <v>312</v>
      </c>
    </row>
    <row r="387" spans="1:10" x14ac:dyDescent="0.45">
      <c r="A387" s="56">
        <v>251</v>
      </c>
      <c r="B387" s="106">
        <v>100000438861</v>
      </c>
      <c r="C387" s="56">
        <v>0</v>
      </c>
      <c r="D387" s="56" t="s">
        <v>115</v>
      </c>
      <c r="E387" s="59" t="s">
        <v>2337</v>
      </c>
      <c r="F387" s="60">
        <v>94050</v>
      </c>
      <c r="G387" s="60">
        <v>-39273.4</v>
      </c>
      <c r="H387" s="60">
        <v>54776.6</v>
      </c>
      <c r="I387" s="118" t="s">
        <v>305</v>
      </c>
      <c r="J387" s="118" t="s">
        <v>312</v>
      </c>
    </row>
    <row r="388" spans="1:10" x14ac:dyDescent="0.45">
      <c r="A388" s="56">
        <v>252</v>
      </c>
      <c r="B388" s="106">
        <v>100000438862</v>
      </c>
      <c r="C388" s="56">
        <v>0</v>
      </c>
      <c r="D388" s="56" t="s">
        <v>115</v>
      </c>
      <c r="E388" s="59" t="s">
        <v>2338</v>
      </c>
      <c r="F388" s="60">
        <v>94050</v>
      </c>
      <c r="G388" s="60">
        <v>-39273.4</v>
      </c>
      <c r="H388" s="60">
        <v>54776.6</v>
      </c>
      <c r="I388" s="118" t="s">
        <v>305</v>
      </c>
      <c r="J388" s="118" t="s">
        <v>312</v>
      </c>
    </row>
    <row r="389" spans="1:10" x14ac:dyDescent="0.45">
      <c r="A389" s="56">
        <v>253</v>
      </c>
      <c r="B389" s="106">
        <v>100000438863</v>
      </c>
      <c r="C389" s="56">
        <v>0</v>
      </c>
      <c r="D389" s="56" t="s">
        <v>115</v>
      </c>
      <c r="E389" s="59" t="s">
        <v>2339</v>
      </c>
      <c r="F389" s="60">
        <v>94050</v>
      </c>
      <c r="G389" s="60">
        <v>-39273.39</v>
      </c>
      <c r="H389" s="60">
        <v>54776.61</v>
      </c>
      <c r="I389" s="118" t="s">
        <v>305</v>
      </c>
      <c r="J389" s="118" t="s">
        <v>312</v>
      </c>
    </row>
    <row r="390" spans="1:10" x14ac:dyDescent="0.45">
      <c r="A390" s="56">
        <v>254</v>
      </c>
      <c r="B390" s="106">
        <v>100000438864</v>
      </c>
      <c r="C390" s="56">
        <v>0</v>
      </c>
      <c r="D390" s="56" t="s">
        <v>115</v>
      </c>
      <c r="E390" s="59" t="s">
        <v>2340</v>
      </c>
      <c r="F390" s="60">
        <v>94050</v>
      </c>
      <c r="G390" s="60">
        <v>-39273.4</v>
      </c>
      <c r="H390" s="60">
        <v>54776.6</v>
      </c>
      <c r="I390" s="118" t="s">
        <v>305</v>
      </c>
      <c r="J390" s="118" t="s">
        <v>312</v>
      </c>
    </row>
    <row r="391" spans="1:10" x14ac:dyDescent="0.45">
      <c r="A391" s="56">
        <v>255</v>
      </c>
      <c r="B391" s="106">
        <v>100000438865</v>
      </c>
      <c r="C391" s="56">
        <v>0</v>
      </c>
      <c r="D391" s="56" t="s">
        <v>115</v>
      </c>
      <c r="E391" s="59" t="s">
        <v>2341</v>
      </c>
      <c r="F391" s="60">
        <v>94050</v>
      </c>
      <c r="G391" s="60">
        <v>-39273.39</v>
      </c>
      <c r="H391" s="60">
        <v>54776.61</v>
      </c>
      <c r="I391" s="118" t="s">
        <v>305</v>
      </c>
      <c r="J391" s="118" t="s">
        <v>312</v>
      </c>
    </row>
    <row r="392" spans="1:10" x14ac:dyDescent="0.45">
      <c r="A392" s="56">
        <v>256</v>
      </c>
      <c r="B392" s="106">
        <v>100000438866</v>
      </c>
      <c r="C392" s="56">
        <v>0</v>
      </c>
      <c r="D392" s="56" t="s">
        <v>115</v>
      </c>
      <c r="E392" s="59" t="s">
        <v>2342</v>
      </c>
      <c r="F392" s="60">
        <v>94050</v>
      </c>
      <c r="G392" s="60">
        <v>-39273.4</v>
      </c>
      <c r="H392" s="60">
        <v>54776.6</v>
      </c>
      <c r="I392" s="118" t="s">
        <v>305</v>
      </c>
      <c r="J392" s="118" t="s">
        <v>312</v>
      </c>
    </row>
    <row r="393" spans="1:10" x14ac:dyDescent="0.45">
      <c r="A393" s="56">
        <v>257</v>
      </c>
      <c r="B393" s="106">
        <v>100000438867</v>
      </c>
      <c r="C393" s="56">
        <v>0</v>
      </c>
      <c r="D393" s="56" t="s">
        <v>115</v>
      </c>
      <c r="E393" s="59" t="s">
        <v>2343</v>
      </c>
      <c r="F393" s="60">
        <v>94050</v>
      </c>
      <c r="G393" s="60">
        <v>-39273.39</v>
      </c>
      <c r="H393" s="60">
        <v>54776.61</v>
      </c>
      <c r="I393" s="118" t="s">
        <v>305</v>
      </c>
      <c r="J393" s="118" t="s">
        <v>312</v>
      </c>
    </row>
    <row r="394" spans="1:10" x14ac:dyDescent="0.45">
      <c r="A394" s="56">
        <v>258</v>
      </c>
      <c r="B394" s="106">
        <v>100000438868</v>
      </c>
      <c r="C394" s="56">
        <v>0</v>
      </c>
      <c r="D394" s="56" t="s">
        <v>115</v>
      </c>
      <c r="E394" s="59" t="s">
        <v>2344</v>
      </c>
      <c r="F394" s="60">
        <v>94050</v>
      </c>
      <c r="G394" s="60">
        <v>-39273.4</v>
      </c>
      <c r="H394" s="60">
        <v>54776.6</v>
      </c>
      <c r="I394" s="118" t="s">
        <v>305</v>
      </c>
      <c r="J394" s="118" t="s">
        <v>312</v>
      </c>
    </row>
    <row r="395" spans="1:10" x14ac:dyDescent="0.45">
      <c r="A395" s="56">
        <v>259</v>
      </c>
      <c r="B395" s="106">
        <v>100000438869</v>
      </c>
      <c r="C395" s="56">
        <v>0</v>
      </c>
      <c r="D395" s="56" t="s">
        <v>115</v>
      </c>
      <c r="E395" s="59" t="s">
        <v>2345</v>
      </c>
      <c r="F395" s="60">
        <v>94050</v>
      </c>
      <c r="G395" s="60">
        <v>-39273.39</v>
      </c>
      <c r="H395" s="60">
        <v>54776.61</v>
      </c>
      <c r="I395" s="118" t="s">
        <v>305</v>
      </c>
      <c r="J395" s="118" t="s">
        <v>312</v>
      </c>
    </row>
    <row r="396" spans="1:10" x14ac:dyDescent="0.45">
      <c r="A396" s="56">
        <v>260</v>
      </c>
      <c r="B396" s="106">
        <v>100000438870</v>
      </c>
      <c r="C396" s="56">
        <v>0</v>
      </c>
      <c r="D396" s="56" t="s">
        <v>115</v>
      </c>
      <c r="E396" s="59" t="s">
        <v>2346</v>
      </c>
      <c r="F396" s="60">
        <v>94050</v>
      </c>
      <c r="G396" s="60">
        <v>-39273.4</v>
      </c>
      <c r="H396" s="60">
        <v>54776.6</v>
      </c>
      <c r="I396" s="118" t="s">
        <v>305</v>
      </c>
      <c r="J396" s="118" t="s">
        <v>312</v>
      </c>
    </row>
    <row r="397" spans="1:10" x14ac:dyDescent="0.45">
      <c r="A397" s="56">
        <v>261</v>
      </c>
      <c r="B397" s="106">
        <v>100000438871</v>
      </c>
      <c r="C397" s="56">
        <v>0</v>
      </c>
      <c r="D397" s="56" t="s">
        <v>115</v>
      </c>
      <c r="E397" s="59" t="s">
        <v>2347</v>
      </c>
      <c r="F397" s="60">
        <v>94050</v>
      </c>
      <c r="G397" s="60">
        <v>-39273.39</v>
      </c>
      <c r="H397" s="60">
        <v>54776.61</v>
      </c>
      <c r="I397" s="118" t="s">
        <v>305</v>
      </c>
      <c r="J397" s="118" t="s">
        <v>312</v>
      </c>
    </row>
    <row r="398" spans="1:10" x14ac:dyDescent="0.45">
      <c r="A398" s="56">
        <v>262</v>
      </c>
      <c r="B398" s="106">
        <v>100000438927</v>
      </c>
      <c r="C398" s="56">
        <v>0</v>
      </c>
      <c r="D398" s="56" t="s">
        <v>115</v>
      </c>
      <c r="E398" s="59" t="s">
        <v>2348</v>
      </c>
      <c r="F398" s="60">
        <v>94050</v>
      </c>
      <c r="G398" s="60">
        <v>-39273.4</v>
      </c>
      <c r="H398" s="60">
        <v>54776.6</v>
      </c>
      <c r="I398" s="118" t="s">
        <v>305</v>
      </c>
      <c r="J398" s="118" t="s">
        <v>312</v>
      </c>
    </row>
    <row r="399" spans="1:10" x14ac:dyDescent="0.45">
      <c r="A399" s="56">
        <v>263</v>
      </c>
      <c r="B399" s="106">
        <v>100000438928</v>
      </c>
      <c r="C399" s="56">
        <v>0</v>
      </c>
      <c r="D399" s="56" t="s">
        <v>115</v>
      </c>
      <c r="E399" s="59" t="s">
        <v>2349</v>
      </c>
      <c r="F399" s="60">
        <v>94050</v>
      </c>
      <c r="G399" s="60">
        <v>-39273.4</v>
      </c>
      <c r="H399" s="60">
        <v>54776.6</v>
      </c>
      <c r="I399" s="118" t="s">
        <v>305</v>
      </c>
      <c r="J399" s="118" t="s">
        <v>312</v>
      </c>
    </row>
    <row r="400" spans="1:10" x14ac:dyDescent="0.45">
      <c r="A400" s="56">
        <v>264</v>
      </c>
      <c r="B400" s="106">
        <v>100000438929</v>
      </c>
      <c r="C400" s="56">
        <v>0</v>
      </c>
      <c r="D400" s="56" t="s">
        <v>115</v>
      </c>
      <c r="E400" s="59" t="s">
        <v>2350</v>
      </c>
      <c r="F400" s="60">
        <v>94050</v>
      </c>
      <c r="G400" s="60">
        <v>-39273.4</v>
      </c>
      <c r="H400" s="60">
        <v>54776.6</v>
      </c>
      <c r="I400" s="118" t="s">
        <v>305</v>
      </c>
      <c r="J400" s="118" t="s">
        <v>312</v>
      </c>
    </row>
    <row r="401" spans="1:10" x14ac:dyDescent="0.45">
      <c r="A401" s="56">
        <v>265</v>
      </c>
      <c r="B401" s="106">
        <v>100000438930</v>
      </c>
      <c r="C401" s="56">
        <v>0</v>
      </c>
      <c r="D401" s="56" t="s">
        <v>115</v>
      </c>
      <c r="E401" s="59" t="s">
        <v>2351</v>
      </c>
      <c r="F401" s="60">
        <v>94050</v>
      </c>
      <c r="G401" s="60">
        <v>-39273.4</v>
      </c>
      <c r="H401" s="60">
        <v>54776.6</v>
      </c>
      <c r="I401" s="118" t="s">
        <v>305</v>
      </c>
      <c r="J401" s="118" t="s">
        <v>312</v>
      </c>
    </row>
    <row r="402" spans="1:10" x14ac:dyDescent="0.45">
      <c r="A402" s="56">
        <v>266</v>
      </c>
      <c r="B402" s="106">
        <v>100000438931</v>
      </c>
      <c r="C402" s="56">
        <v>0</v>
      </c>
      <c r="D402" s="56" t="s">
        <v>115</v>
      </c>
      <c r="E402" s="59" t="s">
        <v>2352</v>
      </c>
      <c r="F402" s="60">
        <v>94050</v>
      </c>
      <c r="G402" s="60">
        <v>-39273.4</v>
      </c>
      <c r="H402" s="60">
        <v>54776.6</v>
      </c>
      <c r="I402" s="118" t="s">
        <v>305</v>
      </c>
      <c r="J402" s="118" t="s">
        <v>312</v>
      </c>
    </row>
    <row r="403" spans="1:10" x14ac:dyDescent="0.45">
      <c r="A403" s="56">
        <v>267</v>
      </c>
      <c r="B403" s="106">
        <v>100000438932</v>
      </c>
      <c r="C403" s="56">
        <v>0</v>
      </c>
      <c r="D403" s="56" t="s">
        <v>115</v>
      </c>
      <c r="E403" s="59" t="s">
        <v>2353</v>
      </c>
      <c r="F403" s="60">
        <v>94050</v>
      </c>
      <c r="G403" s="60">
        <v>-39273.4</v>
      </c>
      <c r="H403" s="60">
        <v>54776.6</v>
      </c>
      <c r="I403" s="118" t="s">
        <v>305</v>
      </c>
      <c r="J403" s="118" t="s">
        <v>312</v>
      </c>
    </row>
    <row r="404" spans="1:10" x14ac:dyDescent="0.45">
      <c r="A404" s="56">
        <v>268</v>
      </c>
      <c r="B404" s="106">
        <v>100000438933</v>
      </c>
      <c r="C404" s="56">
        <v>0</v>
      </c>
      <c r="D404" s="56" t="s">
        <v>115</v>
      </c>
      <c r="E404" s="59" t="s">
        <v>2354</v>
      </c>
      <c r="F404" s="60">
        <v>94050</v>
      </c>
      <c r="G404" s="60">
        <v>-39273.4</v>
      </c>
      <c r="H404" s="60">
        <v>54776.6</v>
      </c>
      <c r="I404" s="118" t="s">
        <v>305</v>
      </c>
      <c r="J404" s="118" t="s">
        <v>312</v>
      </c>
    </row>
    <row r="405" spans="1:10" x14ac:dyDescent="0.45">
      <c r="A405" s="56">
        <v>269</v>
      </c>
      <c r="B405" s="106">
        <v>100000438934</v>
      </c>
      <c r="C405" s="56">
        <v>0</v>
      </c>
      <c r="D405" s="56" t="s">
        <v>115</v>
      </c>
      <c r="E405" s="59" t="s">
        <v>2355</v>
      </c>
      <c r="F405" s="60">
        <v>94050</v>
      </c>
      <c r="G405" s="60">
        <v>-39273.4</v>
      </c>
      <c r="H405" s="60">
        <v>54776.6</v>
      </c>
      <c r="I405" s="118" t="s">
        <v>305</v>
      </c>
      <c r="J405" s="118" t="s">
        <v>312</v>
      </c>
    </row>
    <row r="406" spans="1:10" x14ac:dyDescent="0.45">
      <c r="A406" s="56">
        <v>270</v>
      </c>
      <c r="B406" s="106">
        <v>100000438935</v>
      </c>
      <c r="C406" s="56">
        <v>0</v>
      </c>
      <c r="D406" s="56" t="s">
        <v>115</v>
      </c>
      <c r="E406" s="59" t="s">
        <v>2356</v>
      </c>
      <c r="F406" s="60">
        <v>94050</v>
      </c>
      <c r="G406" s="60">
        <v>-39273.4</v>
      </c>
      <c r="H406" s="60">
        <v>54776.6</v>
      </c>
      <c r="I406" s="118" t="s">
        <v>305</v>
      </c>
      <c r="J406" s="118" t="s">
        <v>312</v>
      </c>
    </row>
    <row r="407" spans="1:10" x14ac:dyDescent="0.45">
      <c r="A407" s="56">
        <v>271</v>
      </c>
      <c r="B407" s="106">
        <v>100000438936</v>
      </c>
      <c r="C407" s="56">
        <v>0</v>
      </c>
      <c r="D407" s="56" t="s">
        <v>115</v>
      </c>
      <c r="E407" s="59" t="s">
        <v>2357</v>
      </c>
      <c r="F407" s="60">
        <v>94050</v>
      </c>
      <c r="G407" s="60">
        <v>-39273.4</v>
      </c>
      <c r="H407" s="60">
        <v>54776.6</v>
      </c>
      <c r="I407" s="118" t="s">
        <v>305</v>
      </c>
      <c r="J407" s="118" t="s">
        <v>312</v>
      </c>
    </row>
    <row r="408" spans="1:10" x14ac:dyDescent="0.45">
      <c r="A408" s="56">
        <v>272</v>
      </c>
      <c r="B408" s="106">
        <v>100000438937</v>
      </c>
      <c r="C408" s="56">
        <v>0</v>
      </c>
      <c r="D408" s="56" t="s">
        <v>115</v>
      </c>
      <c r="E408" s="59" t="s">
        <v>2358</v>
      </c>
      <c r="F408" s="60">
        <v>94050</v>
      </c>
      <c r="G408" s="60">
        <v>-39273.4</v>
      </c>
      <c r="H408" s="60">
        <v>54776.6</v>
      </c>
      <c r="I408" s="118" t="s">
        <v>305</v>
      </c>
      <c r="J408" s="118" t="s">
        <v>312</v>
      </c>
    </row>
    <row r="409" spans="1:10" x14ac:dyDescent="0.45">
      <c r="A409" s="56">
        <v>273</v>
      </c>
      <c r="B409" s="106">
        <v>100000438938</v>
      </c>
      <c r="C409" s="56">
        <v>0</v>
      </c>
      <c r="D409" s="56" t="s">
        <v>115</v>
      </c>
      <c r="E409" s="59" t="s">
        <v>2359</v>
      </c>
      <c r="F409" s="60">
        <v>94050</v>
      </c>
      <c r="G409" s="60">
        <v>-39273.4</v>
      </c>
      <c r="H409" s="60">
        <v>54776.6</v>
      </c>
      <c r="I409" s="118" t="s">
        <v>305</v>
      </c>
      <c r="J409" s="118" t="s">
        <v>312</v>
      </c>
    </row>
    <row r="410" spans="1:10" x14ac:dyDescent="0.45">
      <c r="A410" s="56">
        <v>274</v>
      </c>
      <c r="B410" s="106">
        <v>100000438939</v>
      </c>
      <c r="C410" s="56">
        <v>0</v>
      </c>
      <c r="D410" s="56" t="s">
        <v>115</v>
      </c>
      <c r="E410" s="59" t="s">
        <v>2360</v>
      </c>
      <c r="F410" s="60">
        <v>94050</v>
      </c>
      <c r="G410" s="60">
        <v>-39273.4</v>
      </c>
      <c r="H410" s="60">
        <v>54776.6</v>
      </c>
      <c r="I410" s="118" t="s">
        <v>305</v>
      </c>
      <c r="J410" s="118" t="s">
        <v>312</v>
      </c>
    </row>
    <row r="411" spans="1:10" x14ac:dyDescent="0.45">
      <c r="A411" s="56">
        <v>275</v>
      </c>
      <c r="B411" s="106">
        <v>100000438940</v>
      </c>
      <c r="C411" s="56">
        <v>0</v>
      </c>
      <c r="D411" s="56" t="s">
        <v>115</v>
      </c>
      <c r="E411" s="59" t="s">
        <v>2361</v>
      </c>
      <c r="F411" s="60">
        <v>94050</v>
      </c>
      <c r="G411" s="60">
        <v>-39273.4</v>
      </c>
      <c r="H411" s="60">
        <v>54776.6</v>
      </c>
      <c r="I411" s="118" t="s">
        <v>305</v>
      </c>
      <c r="J411" s="118" t="s">
        <v>312</v>
      </c>
    </row>
    <row r="412" spans="1:10" x14ac:dyDescent="0.45">
      <c r="A412" s="56">
        <v>276</v>
      </c>
      <c r="B412" s="106">
        <v>100000438941</v>
      </c>
      <c r="C412" s="56">
        <v>0</v>
      </c>
      <c r="D412" s="56" t="s">
        <v>115</v>
      </c>
      <c r="E412" s="59" t="s">
        <v>2362</v>
      </c>
      <c r="F412" s="60">
        <v>94050</v>
      </c>
      <c r="G412" s="60">
        <v>-39273.4</v>
      </c>
      <c r="H412" s="60">
        <v>54776.6</v>
      </c>
      <c r="I412" s="118" t="s">
        <v>305</v>
      </c>
      <c r="J412" s="118" t="s">
        <v>312</v>
      </c>
    </row>
    <row r="413" spans="1:10" x14ac:dyDescent="0.45">
      <c r="A413" s="56">
        <v>277</v>
      </c>
      <c r="B413" s="106">
        <v>100000438942</v>
      </c>
      <c r="C413" s="56">
        <v>0</v>
      </c>
      <c r="D413" s="56" t="s">
        <v>115</v>
      </c>
      <c r="E413" s="59" t="s">
        <v>2363</v>
      </c>
      <c r="F413" s="60">
        <v>94050</v>
      </c>
      <c r="G413" s="60">
        <v>-39273.4</v>
      </c>
      <c r="H413" s="60">
        <v>54776.6</v>
      </c>
      <c r="I413" s="118" t="s">
        <v>305</v>
      </c>
      <c r="J413" s="118" t="s">
        <v>312</v>
      </c>
    </row>
    <row r="414" spans="1:10" x14ac:dyDescent="0.45">
      <c r="A414" s="56">
        <v>278</v>
      </c>
      <c r="B414" s="106">
        <v>100000438943</v>
      </c>
      <c r="C414" s="56">
        <v>0</v>
      </c>
      <c r="D414" s="56" t="s">
        <v>115</v>
      </c>
      <c r="E414" s="59" t="s">
        <v>2364</v>
      </c>
      <c r="F414" s="60">
        <v>94050</v>
      </c>
      <c r="G414" s="60">
        <v>-39273.4</v>
      </c>
      <c r="H414" s="60">
        <v>54776.6</v>
      </c>
      <c r="I414" s="118" t="s">
        <v>305</v>
      </c>
      <c r="J414" s="118" t="s">
        <v>312</v>
      </c>
    </row>
    <row r="415" spans="1:10" x14ac:dyDescent="0.45">
      <c r="A415" s="56">
        <v>279</v>
      </c>
      <c r="B415" s="106">
        <v>100000442760</v>
      </c>
      <c r="C415" s="56">
        <v>0</v>
      </c>
      <c r="D415" s="56" t="s">
        <v>115</v>
      </c>
      <c r="E415" s="59" t="s">
        <v>2365</v>
      </c>
      <c r="F415" s="60">
        <v>746325</v>
      </c>
      <c r="G415" s="60">
        <v>-304153.86</v>
      </c>
      <c r="H415" s="60">
        <v>442171.14</v>
      </c>
      <c r="I415" s="118" t="s">
        <v>305</v>
      </c>
      <c r="J415" s="118" t="s">
        <v>312</v>
      </c>
    </row>
    <row r="416" spans="1:10" x14ac:dyDescent="0.45">
      <c r="A416" s="56">
        <v>280</v>
      </c>
      <c r="B416" s="106">
        <v>100000442761</v>
      </c>
      <c r="C416" s="56">
        <v>0</v>
      </c>
      <c r="D416" s="56" t="s">
        <v>115</v>
      </c>
      <c r="E416" s="59" t="s">
        <v>2366</v>
      </c>
      <c r="F416" s="60">
        <v>746325</v>
      </c>
      <c r="G416" s="60">
        <v>-304153.87</v>
      </c>
      <c r="H416" s="60">
        <v>442171.13</v>
      </c>
      <c r="I416" s="118" t="s">
        <v>305</v>
      </c>
      <c r="J416" s="118" t="s">
        <v>312</v>
      </c>
    </row>
    <row r="417" spans="1:10" x14ac:dyDescent="0.45">
      <c r="A417" s="56">
        <v>281</v>
      </c>
      <c r="B417" s="106">
        <v>100000442762</v>
      </c>
      <c r="C417" s="56">
        <v>0</v>
      </c>
      <c r="D417" s="56" t="s">
        <v>115</v>
      </c>
      <c r="E417" s="59" t="s">
        <v>2367</v>
      </c>
      <c r="F417" s="60">
        <v>746325</v>
      </c>
      <c r="G417" s="60">
        <v>-304153.86</v>
      </c>
      <c r="H417" s="60">
        <v>442171.14</v>
      </c>
      <c r="I417" s="118" t="s">
        <v>305</v>
      </c>
      <c r="J417" s="118" t="s">
        <v>312</v>
      </c>
    </row>
    <row r="418" spans="1:10" x14ac:dyDescent="0.45">
      <c r="A418" s="56">
        <v>282</v>
      </c>
      <c r="B418" s="106">
        <v>100000442763</v>
      </c>
      <c r="C418" s="56">
        <v>0</v>
      </c>
      <c r="D418" s="56" t="s">
        <v>115</v>
      </c>
      <c r="E418" s="59" t="s">
        <v>2368</v>
      </c>
      <c r="F418" s="60">
        <v>746325</v>
      </c>
      <c r="G418" s="60">
        <v>-304153.86</v>
      </c>
      <c r="H418" s="60">
        <v>442171.14</v>
      </c>
      <c r="I418" s="118" t="s">
        <v>305</v>
      </c>
      <c r="J418" s="118" t="s">
        <v>312</v>
      </c>
    </row>
    <row r="419" spans="1:10" x14ac:dyDescent="0.45">
      <c r="A419" s="56">
        <v>283</v>
      </c>
      <c r="B419" s="106">
        <v>100000442764</v>
      </c>
      <c r="C419" s="56">
        <v>0</v>
      </c>
      <c r="D419" s="56" t="s">
        <v>115</v>
      </c>
      <c r="E419" s="59" t="s">
        <v>2369</v>
      </c>
      <c r="F419" s="60">
        <v>746325</v>
      </c>
      <c r="G419" s="60">
        <v>-304153.87</v>
      </c>
      <c r="H419" s="60">
        <v>442171.13</v>
      </c>
      <c r="I419" s="118" t="s">
        <v>305</v>
      </c>
      <c r="J419" s="118" t="s">
        <v>312</v>
      </c>
    </row>
    <row r="420" spans="1:10" x14ac:dyDescent="0.45">
      <c r="A420" s="56">
        <v>284</v>
      </c>
      <c r="B420" s="106">
        <v>100000442765</v>
      </c>
      <c r="C420" s="56">
        <v>0</v>
      </c>
      <c r="D420" s="56" t="s">
        <v>115</v>
      </c>
      <c r="E420" s="59" t="s">
        <v>2370</v>
      </c>
      <c r="F420" s="60">
        <v>746325</v>
      </c>
      <c r="G420" s="60">
        <v>-304153.86</v>
      </c>
      <c r="H420" s="60">
        <v>442171.14</v>
      </c>
      <c r="I420" s="118" t="s">
        <v>305</v>
      </c>
      <c r="J420" s="118" t="s">
        <v>312</v>
      </c>
    </row>
    <row r="421" spans="1:10" x14ac:dyDescent="0.45">
      <c r="A421" s="56">
        <v>285</v>
      </c>
      <c r="B421" s="106">
        <v>100000442766</v>
      </c>
      <c r="C421" s="56">
        <v>0</v>
      </c>
      <c r="D421" s="56" t="s">
        <v>115</v>
      </c>
      <c r="E421" s="59" t="s">
        <v>2371</v>
      </c>
      <c r="F421" s="60">
        <v>746325</v>
      </c>
      <c r="G421" s="60">
        <v>-304153.87</v>
      </c>
      <c r="H421" s="60">
        <v>442171.13</v>
      </c>
      <c r="I421" s="118" t="s">
        <v>305</v>
      </c>
      <c r="J421" s="118" t="s">
        <v>312</v>
      </c>
    </row>
    <row r="422" spans="1:10" x14ac:dyDescent="0.45">
      <c r="A422" s="56">
        <v>286</v>
      </c>
      <c r="B422" s="106">
        <v>100000442767</v>
      </c>
      <c r="C422" s="56">
        <v>0</v>
      </c>
      <c r="D422" s="56" t="s">
        <v>115</v>
      </c>
      <c r="E422" s="59" t="s">
        <v>2372</v>
      </c>
      <c r="F422" s="60">
        <v>746325</v>
      </c>
      <c r="G422" s="60">
        <v>-304153.87</v>
      </c>
      <c r="H422" s="60">
        <v>442171.13</v>
      </c>
      <c r="I422" s="118" t="s">
        <v>305</v>
      </c>
      <c r="J422" s="118" t="s">
        <v>312</v>
      </c>
    </row>
    <row r="423" spans="1:10" x14ac:dyDescent="0.45">
      <c r="A423" s="56">
        <v>287</v>
      </c>
      <c r="B423" s="106">
        <v>100000442768</v>
      </c>
      <c r="C423" s="56">
        <v>0</v>
      </c>
      <c r="D423" s="56" t="s">
        <v>115</v>
      </c>
      <c r="E423" s="59" t="s">
        <v>2373</v>
      </c>
      <c r="F423" s="60">
        <v>746325</v>
      </c>
      <c r="G423" s="60">
        <v>-304153.86</v>
      </c>
      <c r="H423" s="60">
        <v>442171.14</v>
      </c>
      <c r="I423" s="118" t="s">
        <v>305</v>
      </c>
      <c r="J423" s="118" t="s">
        <v>312</v>
      </c>
    </row>
    <row r="424" spans="1:10" x14ac:dyDescent="0.45">
      <c r="A424" s="56">
        <v>288</v>
      </c>
      <c r="B424" s="106">
        <v>100000442769</v>
      </c>
      <c r="C424" s="56">
        <v>0</v>
      </c>
      <c r="D424" s="56" t="s">
        <v>115</v>
      </c>
      <c r="E424" s="59" t="s">
        <v>2374</v>
      </c>
      <c r="F424" s="60">
        <v>746325</v>
      </c>
      <c r="G424" s="60">
        <v>-304153.87</v>
      </c>
      <c r="H424" s="60">
        <v>442171.13</v>
      </c>
      <c r="I424" s="118" t="s">
        <v>305</v>
      </c>
      <c r="J424" s="118" t="s">
        <v>312</v>
      </c>
    </row>
    <row r="425" spans="1:10" x14ac:dyDescent="0.45">
      <c r="A425" s="56">
        <v>289</v>
      </c>
      <c r="B425" s="106">
        <v>100000442770</v>
      </c>
      <c r="C425" s="56">
        <v>0</v>
      </c>
      <c r="D425" s="56" t="s">
        <v>115</v>
      </c>
      <c r="E425" s="59" t="s">
        <v>2375</v>
      </c>
      <c r="F425" s="60">
        <v>746325</v>
      </c>
      <c r="G425" s="60">
        <v>-304153.86</v>
      </c>
      <c r="H425" s="60">
        <v>442171.14</v>
      </c>
      <c r="I425" s="118" t="s">
        <v>305</v>
      </c>
      <c r="J425" s="118" t="s">
        <v>312</v>
      </c>
    </row>
    <row r="426" spans="1:10" x14ac:dyDescent="0.45">
      <c r="A426" s="56">
        <v>290</v>
      </c>
      <c r="B426" s="106">
        <v>100000442771</v>
      </c>
      <c r="C426" s="56">
        <v>0</v>
      </c>
      <c r="D426" s="56" t="s">
        <v>115</v>
      </c>
      <c r="E426" s="59" t="s">
        <v>2376</v>
      </c>
      <c r="F426" s="60">
        <v>746325</v>
      </c>
      <c r="G426" s="60">
        <v>-304153.87</v>
      </c>
      <c r="H426" s="60">
        <v>442171.13</v>
      </c>
      <c r="I426" s="118" t="s">
        <v>305</v>
      </c>
      <c r="J426" s="118" t="s">
        <v>312</v>
      </c>
    </row>
    <row r="427" spans="1:10" x14ac:dyDescent="0.45">
      <c r="A427" s="56">
        <v>291</v>
      </c>
      <c r="B427" s="106">
        <v>100000442772</v>
      </c>
      <c r="C427" s="56">
        <v>0</v>
      </c>
      <c r="D427" s="56" t="s">
        <v>115</v>
      </c>
      <c r="E427" s="59" t="s">
        <v>2377</v>
      </c>
      <c r="F427" s="60">
        <v>746325</v>
      </c>
      <c r="G427" s="60">
        <v>-304153.86</v>
      </c>
      <c r="H427" s="60">
        <v>442171.14</v>
      </c>
      <c r="I427" s="118" t="s">
        <v>305</v>
      </c>
      <c r="J427" s="118" t="s">
        <v>312</v>
      </c>
    </row>
    <row r="428" spans="1:10" x14ac:dyDescent="0.45">
      <c r="A428" s="56">
        <v>292</v>
      </c>
      <c r="B428" s="106">
        <v>100000442773</v>
      </c>
      <c r="C428" s="56">
        <v>0</v>
      </c>
      <c r="D428" s="56" t="s">
        <v>115</v>
      </c>
      <c r="E428" s="59" t="s">
        <v>2378</v>
      </c>
      <c r="F428" s="60">
        <v>746325</v>
      </c>
      <c r="G428" s="60">
        <v>-304153.87</v>
      </c>
      <c r="H428" s="60">
        <v>442171.13</v>
      </c>
      <c r="I428" s="118" t="s">
        <v>305</v>
      </c>
      <c r="J428" s="118" t="s">
        <v>312</v>
      </c>
    </row>
    <row r="429" spans="1:10" x14ac:dyDescent="0.45">
      <c r="A429" s="56">
        <v>293</v>
      </c>
      <c r="B429" s="106">
        <v>100000442774</v>
      </c>
      <c r="C429" s="56">
        <v>0</v>
      </c>
      <c r="D429" s="56" t="s">
        <v>115</v>
      </c>
      <c r="E429" s="59" t="s">
        <v>2379</v>
      </c>
      <c r="F429" s="60">
        <v>746325</v>
      </c>
      <c r="G429" s="60">
        <v>-304153.86</v>
      </c>
      <c r="H429" s="60">
        <v>442171.14</v>
      </c>
      <c r="I429" s="118" t="s">
        <v>305</v>
      </c>
      <c r="J429" s="118" t="s">
        <v>312</v>
      </c>
    </row>
    <row r="430" spans="1:10" x14ac:dyDescent="0.45">
      <c r="A430" s="56">
        <v>294</v>
      </c>
      <c r="B430" s="106">
        <v>100000442775</v>
      </c>
      <c r="C430" s="56">
        <v>0</v>
      </c>
      <c r="D430" s="56" t="s">
        <v>115</v>
      </c>
      <c r="E430" s="59" t="s">
        <v>2380</v>
      </c>
      <c r="F430" s="60">
        <v>746325</v>
      </c>
      <c r="G430" s="60">
        <v>-304153.87</v>
      </c>
      <c r="H430" s="60">
        <v>442171.13</v>
      </c>
      <c r="I430" s="118" t="s">
        <v>305</v>
      </c>
      <c r="J430" s="118" t="s">
        <v>312</v>
      </c>
    </row>
    <row r="431" spans="1:10" x14ac:dyDescent="0.45">
      <c r="A431" s="56">
        <v>295</v>
      </c>
      <c r="B431" s="106">
        <v>100000442776</v>
      </c>
      <c r="C431" s="56">
        <v>0</v>
      </c>
      <c r="D431" s="56" t="s">
        <v>115</v>
      </c>
      <c r="E431" s="59" t="s">
        <v>2381</v>
      </c>
      <c r="F431" s="60">
        <v>746325</v>
      </c>
      <c r="G431" s="60">
        <v>-304153.86</v>
      </c>
      <c r="H431" s="60">
        <v>442171.14</v>
      </c>
      <c r="I431" s="118" t="s">
        <v>305</v>
      </c>
      <c r="J431" s="118" t="s">
        <v>312</v>
      </c>
    </row>
    <row r="432" spans="1:10" x14ac:dyDescent="0.45">
      <c r="A432" s="56">
        <v>296</v>
      </c>
      <c r="B432" s="106">
        <v>100000447266</v>
      </c>
      <c r="C432" s="56">
        <v>0</v>
      </c>
      <c r="D432" s="56" t="s">
        <v>726</v>
      </c>
      <c r="E432" s="59" t="s">
        <v>2382</v>
      </c>
      <c r="F432" s="60">
        <v>2114320</v>
      </c>
      <c r="G432" s="60">
        <v>-531762.67000000004</v>
      </c>
      <c r="H432" s="60">
        <v>1582557.33</v>
      </c>
      <c r="I432" s="118" t="s">
        <v>305</v>
      </c>
      <c r="J432" s="118" t="s">
        <v>312</v>
      </c>
    </row>
    <row r="433" spans="1:10" x14ac:dyDescent="0.45">
      <c r="A433" s="56">
        <v>297</v>
      </c>
      <c r="B433" s="106">
        <v>100000541750</v>
      </c>
      <c r="C433" s="56">
        <v>0</v>
      </c>
      <c r="D433" s="56" t="s">
        <v>132</v>
      </c>
      <c r="E433" s="59" t="s">
        <v>2383</v>
      </c>
      <c r="F433" s="60">
        <v>1455000</v>
      </c>
      <c r="G433" s="60">
        <v>-195945.44</v>
      </c>
      <c r="H433" s="60">
        <v>1259054.56</v>
      </c>
      <c r="I433" s="118" t="s">
        <v>305</v>
      </c>
      <c r="J433" s="118" t="s">
        <v>312</v>
      </c>
    </row>
    <row r="434" spans="1:10" x14ac:dyDescent="0.45">
      <c r="A434" s="56">
        <v>298</v>
      </c>
      <c r="B434" s="106">
        <v>100000551423</v>
      </c>
      <c r="C434" s="56">
        <v>0</v>
      </c>
      <c r="D434" s="56" t="s">
        <v>1103</v>
      </c>
      <c r="E434" s="59" t="s">
        <v>2384</v>
      </c>
      <c r="F434" s="60">
        <v>148516</v>
      </c>
      <c r="G434" s="60">
        <v>-106831.2</v>
      </c>
      <c r="H434" s="60">
        <v>41684.800000000003</v>
      </c>
      <c r="I434" s="118" t="s">
        <v>305</v>
      </c>
      <c r="J434" s="118" t="s">
        <v>312</v>
      </c>
    </row>
    <row r="435" spans="1:10" x14ac:dyDescent="0.45">
      <c r="A435" s="56">
        <v>299</v>
      </c>
      <c r="B435" s="106">
        <v>100000551424</v>
      </c>
      <c r="C435" s="56">
        <v>0</v>
      </c>
      <c r="D435" s="56" t="s">
        <v>1103</v>
      </c>
      <c r="E435" s="59" t="s">
        <v>2384</v>
      </c>
      <c r="F435" s="60">
        <v>148516</v>
      </c>
      <c r="G435" s="60">
        <v>-106831.2</v>
      </c>
      <c r="H435" s="60">
        <v>41684.800000000003</v>
      </c>
      <c r="I435" s="118" t="s">
        <v>305</v>
      </c>
      <c r="J435" s="118" t="s">
        <v>312</v>
      </c>
    </row>
    <row r="436" spans="1:10" x14ac:dyDescent="0.45">
      <c r="A436" s="56">
        <v>300</v>
      </c>
      <c r="B436" s="106">
        <v>100000551425</v>
      </c>
      <c r="C436" s="56">
        <v>0</v>
      </c>
      <c r="D436" s="56" t="s">
        <v>1103</v>
      </c>
      <c r="E436" s="59" t="s">
        <v>2384</v>
      </c>
      <c r="F436" s="60">
        <v>148516</v>
      </c>
      <c r="G436" s="60">
        <v>-106831.2</v>
      </c>
      <c r="H436" s="60">
        <v>41684.800000000003</v>
      </c>
      <c r="I436" s="118" t="s">
        <v>305</v>
      </c>
      <c r="J436" s="118" t="s">
        <v>312</v>
      </c>
    </row>
    <row r="437" spans="1:10" x14ac:dyDescent="0.45">
      <c r="A437" s="56">
        <v>301</v>
      </c>
      <c r="B437" s="106">
        <v>100000551426</v>
      </c>
      <c r="C437" s="56">
        <v>0</v>
      </c>
      <c r="D437" s="56" t="s">
        <v>1103</v>
      </c>
      <c r="E437" s="59" t="s">
        <v>2384</v>
      </c>
      <c r="F437" s="60">
        <v>148516</v>
      </c>
      <c r="G437" s="60">
        <v>-106831.2</v>
      </c>
      <c r="H437" s="60">
        <v>41684.800000000003</v>
      </c>
      <c r="I437" s="118" t="s">
        <v>305</v>
      </c>
      <c r="J437" s="118" t="s">
        <v>312</v>
      </c>
    </row>
    <row r="438" spans="1:10" x14ac:dyDescent="0.45">
      <c r="A438" s="56">
        <v>302</v>
      </c>
      <c r="B438" s="106">
        <v>100000551427</v>
      </c>
      <c r="C438" s="56">
        <v>0</v>
      </c>
      <c r="D438" s="56" t="s">
        <v>1103</v>
      </c>
      <c r="E438" s="59" t="s">
        <v>2384</v>
      </c>
      <c r="F438" s="60">
        <v>148516</v>
      </c>
      <c r="G438" s="60">
        <v>-106831.2</v>
      </c>
      <c r="H438" s="60">
        <v>41684.800000000003</v>
      </c>
      <c r="I438" s="118" t="s">
        <v>305</v>
      </c>
      <c r="J438" s="118" t="s">
        <v>312</v>
      </c>
    </row>
    <row r="439" spans="1:10" x14ac:dyDescent="0.45">
      <c r="A439" s="56">
        <v>303</v>
      </c>
      <c r="B439" s="106">
        <v>100000551428</v>
      </c>
      <c r="C439" s="56">
        <v>0</v>
      </c>
      <c r="D439" s="56" t="s">
        <v>1103</v>
      </c>
      <c r="E439" s="59" t="s">
        <v>2384</v>
      </c>
      <c r="F439" s="60">
        <v>148516</v>
      </c>
      <c r="G439" s="60">
        <v>-106831.2</v>
      </c>
      <c r="H439" s="60">
        <v>41684.800000000003</v>
      </c>
      <c r="I439" s="118" t="s">
        <v>305</v>
      </c>
      <c r="J439" s="118" t="s">
        <v>312</v>
      </c>
    </row>
    <row r="440" spans="1:10" x14ac:dyDescent="0.45">
      <c r="A440" s="56">
        <v>304</v>
      </c>
      <c r="B440" s="106">
        <v>100000551429</v>
      </c>
      <c r="C440" s="56">
        <v>0</v>
      </c>
      <c r="D440" s="56" t="s">
        <v>1103</v>
      </c>
      <c r="E440" s="59" t="s">
        <v>2384</v>
      </c>
      <c r="F440" s="60">
        <v>148516</v>
      </c>
      <c r="G440" s="60">
        <v>-106831.2</v>
      </c>
      <c r="H440" s="60">
        <v>41684.800000000003</v>
      </c>
      <c r="I440" s="118" t="s">
        <v>305</v>
      </c>
      <c r="J440" s="118" t="s">
        <v>312</v>
      </c>
    </row>
    <row r="441" spans="1:10" x14ac:dyDescent="0.45">
      <c r="A441" s="56">
        <v>305</v>
      </c>
      <c r="B441" s="106">
        <v>100000551430</v>
      </c>
      <c r="C441" s="56">
        <v>0</v>
      </c>
      <c r="D441" s="56" t="s">
        <v>1103</v>
      </c>
      <c r="E441" s="59" t="s">
        <v>2384</v>
      </c>
      <c r="F441" s="60">
        <v>148516</v>
      </c>
      <c r="G441" s="60">
        <v>-106831.2</v>
      </c>
      <c r="H441" s="60">
        <v>41684.800000000003</v>
      </c>
      <c r="I441" s="118" t="s">
        <v>305</v>
      </c>
      <c r="J441" s="118" t="s">
        <v>312</v>
      </c>
    </row>
    <row r="442" spans="1:10" x14ac:dyDescent="0.45">
      <c r="A442" s="56">
        <v>306</v>
      </c>
      <c r="B442" s="106">
        <v>100000551431</v>
      </c>
      <c r="C442" s="56">
        <v>0</v>
      </c>
      <c r="D442" s="56" t="s">
        <v>1103</v>
      </c>
      <c r="E442" s="59" t="s">
        <v>2384</v>
      </c>
      <c r="F442" s="60">
        <v>148516</v>
      </c>
      <c r="G442" s="60">
        <v>-106831.2</v>
      </c>
      <c r="H442" s="60">
        <v>41684.800000000003</v>
      </c>
      <c r="I442" s="118" t="s">
        <v>305</v>
      </c>
      <c r="J442" s="118" t="s">
        <v>312</v>
      </c>
    </row>
    <row r="443" spans="1:10" x14ac:dyDescent="0.45">
      <c r="A443" s="56">
        <v>307</v>
      </c>
      <c r="B443" s="106">
        <v>100000551432</v>
      </c>
      <c r="C443" s="56">
        <v>0</v>
      </c>
      <c r="D443" s="56" t="s">
        <v>1103</v>
      </c>
      <c r="E443" s="59" t="s">
        <v>2384</v>
      </c>
      <c r="F443" s="60">
        <v>148516</v>
      </c>
      <c r="G443" s="60">
        <v>-106831.2</v>
      </c>
      <c r="H443" s="60">
        <v>41684.800000000003</v>
      </c>
      <c r="I443" s="118" t="s">
        <v>305</v>
      </c>
      <c r="J443" s="118" t="s">
        <v>312</v>
      </c>
    </row>
    <row r="444" spans="1:10" x14ac:dyDescent="0.45">
      <c r="A444" s="56">
        <v>308</v>
      </c>
      <c r="B444" s="106">
        <v>100000551433</v>
      </c>
      <c r="C444" s="56">
        <v>0</v>
      </c>
      <c r="D444" s="56" t="s">
        <v>1103</v>
      </c>
      <c r="E444" s="59" t="s">
        <v>2384</v>
      </c>
      <c r="F444" s="60">
        <v>148516</v>
      </c>
      <c r="G444" s="60">
        <v>-106831.2</v>
      </c>
      <c r="H444" s="60">
        <v>41684.800000000003</v>
      </c>
      <c r="I444" s="118" t="s">
        <v>305</v>
      </c>
      <c r="J444" s="118" t="s">
        <v>312</v>
      </c>
    </row>
    <row r="445" spans="1:10" x14ac:dyDescent="0.45">
      <c r="A445" s="56">
        <v>309</v>
      </c>
      <c r="B445" s="106">
        <v>100000551434</v>
      </c>
      <c r="C445" s="56">
        <v>0</v>
      </c>
      <c r="D445" s="56" t="s">
        <v>1103</v>
      </c>
      <c r="E445" s="59" t="s">
        <v>2384</v>
      </c>
      <c r="F445" s="60">
        <v>148516</v>
      </c>
      <c r="G445" s="60">
        <v>-106831.2</v>
      </c>
      <c r="H445" s="60">
        <v>41684.800000000003</v>
      </c>
      <c r="I445" s="118" t="s">
        <v>305</v>
      </c>
      <c r="J445" s="118" t="s">
        <v>312</v>
      </c>
    </row>
    <row r="446" spans="1:10" x14ac:dyDescent="0.45">
      <c r="A446" s="56">
        <v>310</v>
      </c>
      <c r="B446" s="106">
        <v>100000551435</v>
      </c>
      <c r="C446" s="56">
        <v>0</v>
      </c>
      <c r="D446" s="56" t="s">
        <v>1103</v>
      </c>
      <c r="E446" s="59" t="s">
        <v>2384</v>
      </c>
      <c r="F446" s="60">
        <v>148516</v>
      </c>
      <c r="G446" s="60">
        <v>-106831.2</v>
      </c>
      <c r="H446" s="60">
        <v>41684.800000000003</v>
      </c>
      <c r="I446" s="118" t="s">
        <v>305</v>
      </c>
      <c r="J446" s="118" t="s">
        <v>312</v>
      </c>
    </row>
    <row r="447" spans="1:10" x14ac:dyDescent="0.45">
      <c r="A447" s="56">
        <v>311</v>
      </c>
      <c r="B447" s="106">
        <v>100000551436</v>
      </c>
      <c r="C447" s="56">
        <v>0</v>
      </c>
      <c r="D447" s="56" t="s">
        <v>1103</v>
      </c>
      <c r="E447" s="59" t="s">
        <v>2384</v>
      </c>
      <c r="F447" s="60">
        <v>148516</v>
      </c>
      <c r="G447" s="60">
        <v>-106831.2</v>
      </c>
      <c r="H447" s="60">
        <v>41684.800000000003</v>
      </c>
      <c r="I447" s="118" t="s">
        <v>305</v>
      </c>
      <c r="J447" s="118" t="s">
        <v>312</v>
      </c>
    </row>
    <row r="448" spans="1:10" x14ac:dyDescent="0.45">
      <c r="A448" s="56">
        <v>312</v>
      </c>
      <c r="B448" s="106">
        <v>100000551437</v>
      </c>
      <c r="C448" s="56">
        <v>0</v>
      </c>
      <c r="D448" s="56" t="s">
        <v>1103</v>
      </c>
      <c r="E448" s="59" t="s">
        <v>2384</v>
      </c>
      <c r="F448" s="60">
        <v>148516</v>
      </c>
      <c r="G448" s="60">
        <v>-106831.2</v>
      </c>
      <c r="H448" s="60">
        <v>41684.800000000003</v>
      </c>
      <c r="I448" s="118" t="s">
        <v>305</v>
      </c>
      <c r="J448" s="118" t="s">
        <v>312</v>
      </c>
    </row>
    <row r="449" spans="1:10" x14ac:dyDescent="0.45">
      <c r="A449" s="56">
        <v>313</v>
      </c>
      <c r="B449" s="106">
        <v>100000551438</v>
      </c>
      <c r="C449" s="56">
        <v>0</v>
      </c>
      <c r="D449" s="56" t="s">
        <v>1103</v>
      </c>
      <c r="E449" s="59" t="s">
        <v>2384</v>
      </c>
      <c r="F449" s="60">
        <v>148516</v>
      </c>
      <c r="G449" s="60">
        <v>-106831.2</v>
      </c>
      <c r="H449" s="60">
        <v>41684.800000000003</v>
      </c>
      <c r="I449" s="118" t="s">
        <v>305</v>
      </c>
      <c r="J449" s="118" t="s">
        <v>312</v>
      </c>
    </row>
    <row r="450" spans="1:10" x14ac:dyDescent="0.45">
      <c r="A450" s="56">
        <v>314</v>
      </c>
      <c r="B450" s="106">
        <v>100000551439</v>
      </c>
      <c r="C450" s="56">
        <v>0</v>
      </c>
      <c r="D450" s="56" t="s">
        <v>1103</v>
      </c>
      <c r="E450" s="59" t="s">
        <v>2384</v>
      </c>
      <c r="F450" s="60">
        <v>148516</v>
      </c>
      <c r="G450" s="60">
        <v>-106831.2</v>
      </c>
      <c r="H450" s="60">
        <v>41684.800000000003</v>
      </c>
      <c r="I450" s="118" t="s">
        <v>305</v>
      </c>
      <c r="J450" s="118" t="s">
        <v>312</v>
      </c>
    </row>
    <row r="451" spans="1:10" x14ac:dyDescent="0.45">
      <c r="A451" s="56">
        <v>315</v>
      </c>
      <c r="B451" s="106">
        <v>100000551440</v>
      </c>
      <c r="C451" s="56">
        <v>0</v>
      </c>
      <c r="D451" s="56" t="s">
        <v>1103</v>
      </c>
      <c r="E451" s="59" t="s">
        <v>2384</v>
      </c>
      <c r="F451" s="60">
        <v>148516</v>
      </c>
      <c r="G451" s="60">
        <v>-106831.2</v>
      </c>
      <c r="H451" s="60">
        <v>41684.800000000003</v>
      </c>
      <c r="I451" s="118" t="s">
        <v>305</v>
      </c>
      <c r="J451" s="118" t="s">
        <v>312</v>
      </c>
    </row>
    <row r="452" spans="1:10" x14ac:dyDescent="0.45">
      <c r="A452" s="56">
        <v>316</v>
      </c>
      <c r="B452" s="106">
        <v>100000551441</v>
      </c>
      <c r="C452" s="56">
        <v>0</v>
      </c>
      <c r="D452" s="56" t="s">
        <v>1103</v>
      </c>
      <c r="E452" s="59" t="s">
        <v>2384</v>
      </c>
      <c r="F452" s="60">
        <v>148516</v>
      </c>
      <c r="G452" s="60">
        <v>-106831.2</v>
      </c>
      <c r="H452" s="60">
        <v>41684.800000000003</v>
      </c>
      <c r="I452" s="118" t="s">
        <v>305</v>
      </c>
      <c r="J452" s="118" t="s">
        <v>312</v>
      </c>
    </row>
    <row r="453" spans="1:10" x14ac:dyDescent="0.45">
      <c r="A453" s="56">
        <v>317</v>
      </c>
      <c r="B453" s="106">
        <v>100000551442</v>
      </c>
      <c r="C453" s="56">
        <v>0</v>
      </c>
      <c r="D453" s="56" t="s">
        <v>1103</v>
      </c>
      <c r="E453" s="59" t="s">
        <v>2384</v>
      </c>
      <c r="F453" s="60">
        <v>148516</v>
      </c>
      <c r="G453" s="60">
        <v>-106831.2</v>
      </c>
      <c r="H453" s="60">
        <v>41684.800000000003</v>
      </c>
      <c r="I453" s="118" t="s">
        <v>305</v>
      </c>
      <c r="J453" s="118" t="s">
        <v>312</v>
      </c>
    </row>
    <row r="454" spans="1:10" x14ac:dyDescent="0.45">
      <c r="A454" s="56">
        <v>318</v>
      </c>
      <c r="B454" s="106">
        <v>100000551443</v>
      </c>
      <c r="C454" s="56">
        <v>0</v>
      </c>
      <c r="D454" s="56" t="s">
        <v>1103</v>
      </c>
      <c r="E454" s="59" t="s">
        <v>2384</v>
      </c>
      <c r="F454" s="60">
        <v>148516</v>
      </c>
      <c r="G454" s="60">
        <v>-106831.2</v>
      </c>
      <c r="H454" s="60">
        <v>41684.800000000003</v>
      </c>
      <c r="I454" s="118" t="s">
        <v>305</v>
      </c>
      <c r="J454" s="118" t="s">
        <v>312</v>
      </c>
    </row>
    <row r="455" spans="1:10" x14ac:dyDescent="0.45">
      <c r="A455" s="56">
        <v>319</v>
      </c>
      <c r="B455" s="106">
        <v>100000551444</v>
      </c>
      <c r="C455" s="56">
        <v>0</v>
      </c>
      <c r="D455" s="56" t="s">
        <v>1103</v>
      </c>
      <c r="E455" s="59" t="s">
        <v>2384</v>
      </c>
      <c r="F455" s="60">
        <v>148516</v>
      </c>
      <c r="G455" s="60">
        <v>-106831.2</v>
      </c>
      <c r="H455" s="60">
        <v>41684.800000000003</v>
      </c>
      <c r="I455" s="118" t="s">
        <v>305</v>
      </c>
      <c r="J455" s="118" t="s">
        <v>312</v>
      </c>
    </row>
    <row r="456" spans="1:10" x14ac:dyDescent="0.45">
      <c r="A456" s="56">
        <v>320</v>
      </c>
      <c r="B456" s="106">
        <v>100000551445</v>
      </c>
      <c r="C456" s="56">
        <v>0</v>
      </c>
      <c r="D456" s="56" t="s">
        <v>1103</v>
      </c>
      <c r="E456" s="59" t="s">
        <v>2384</v>
      </c>
      <c r="F456" s="60">
        <v>148516</v>
      </c>
      <c r="G456" s="60">
        <v>-106831.2</v>
      </c>
      <c r="H456" s="60">
        <v>41684.800000000003</v>
      </c>
      <c r="I456" s="118" t="s">
        <v>305</v>
      </c>
      <c r="J456" s="118" t="s">
        <v>312</v>
      </c>
    </row>
    <row r="457" spans="1:10" x14ac:dyDescent="0.45">
      <c r="A457" s="56">
        <v>321</v>
      </c>
      <c r="B457" s="106">
        <v>100000551446</v>
      </c>
      <c r="C457" s="56">
        <v>0</v>
      </c>
      <c r="D457" s="56" t="s">
        <v>1103</v>
      </c>
      <c r="E457" s="59" t="s">
        <v>2384</v>
      </c>
      <c r="F457" s="60">
        <v>148516</v>
      </c>
      <c r="G457" s="60">
        <v>-106831.2</v>
      </c>
      <c r="H457" s="60">
        <v>41684.800000000003</v>
      </c>
      <c r="I457" s="118" t="s">
        <v>305</v>
      </c>
      <c r="J457" s="118" t="s">
        <v>312</v>
      </c>
    </row>
    <row r="458" spans="1:10" x14ac:dyDescent="0.45">
      <c r="A458" s="56">
        <v>322</v>
      </c>
      <c r="B458" s="106">
        <v>100000551447</v>
      </c>
      <c r="C458" s="56">
        <v>0</v>
      </c>
      <c r="D458" s="56" t="s">
        <v>1103</v>
      </c>
      <c r="E458" s="59" t="s">
        <v>2384</v>
      </c>
      <c r="F458" s="60">
        <v>148516</v>
      </c>
      <c r="G458" s="60">
        <v>-106831.2</v>
      </c>
      <c r="H458" s="60">
        <v>41684.800000000003</v>
      </c>
      <c r="I458" s="118" t="s">
        <v>305</v>
      </c>
      <c r="J458" s="118" t="s">
        <v>312</v>
      </c>
    </row>
    <row r="459" spans="1:10" x14ac:dyDescent="0.45">
      <c r="A459" s="56">
        <v>323</v>
      </c>
      <c r="B459" s="106">
        <v>100000551448</v>
      </c>
      <c r="C459" s="56">
        <v>0</v>
      </c>
      <c r="D459" s="56" t="s">
        <v>1103</v>
      </c>
      <c r="E459" s="59" t="s">
        <v>2384</v>
      </c>
      <c r="F459" s="60">
        <v>148516</v>
      </c>
      <c r="G459" s="60">
        <v>-106831.2</v>
      </c>
      <c r="H459" s="60">
        <v>41684.800000000003</v>
      </c>
      <c r="I459" s="118" t="s">
        <v>305</v>
      </c>
      <c r="J459" s="118" t="s">
        <v>312</v>
      </c>
    </row>
    <row r="460" spans="1:10" x14ac:dyDescent="0.45">
      <c r="A460" s="56">
        <v>324</v>
      </c>
      <c r="B460" s="106">
        <v>100000551449</v>
      </c>
      <c r="C460" s="56">
        <v>0</v>
      </c>
      <c r="D460" s="56" t="s">
        <v>1103</v>
      </c>
      <c r="E460" s="59" t="s">
        <v>2384</v>
      </c>
      <c r="F460" s="60">
        <v>148516</v>
      </c>
      <c r="G460" s="60">
        <v>-106831.2</v>
      </c>
      <c r="H460" s="60">
        <v>41684.800000000003</v>
      </c>
      <c r="I460" s="118" t="s">
        <v>305</v>
      </c>
      <c r="J460" s="118" t="s">
        <v>312</v>
      </c>
    </row>
    <row r="461" spans="1:10" x14ac:dyDescent="0.45">
      <c r="A461" s="56">
        <v>325</v>
      </c>
      <c r="B461" s="106">
        <v>100000551450</v>
      </c>
      <c r="C461" s="56">
        <v>0</v>
      </c>
      <c r="D461" s="56" t="s">
        <v>1103</v>
      </c>
      <c r="E461" s="59" t="s">
        <v>2384</v>
      </c>
      <c r="F461" s="60">
        <v>148516</v>
      </c>
      <c r="G461" s="60">
        <v>-106831.2</v>
      </c>
      <c r="H461" s="60">
        <v>41684.800000000003</v>
      </c>
      <c r="I461" s="118" t="s">
        <v>305</v>
      </c>
      <c r="J461" s="118" t="s">
        <v>312</v>
      </c>
    </row>
    <row r="462" spans="1:10" x14ac:dyDescent="0.45">
      <c r="A462" s="56">
        <v>326</v>
      </c>
      <c r="B462" s="106">
        <v>100000551451</v>
      </c>
      <c r="C462" s="56">
        <v>0</v>
      </c>
      <c r="D462" s="56" t="s">
        <v>1103</v>
      </c>
      <c r="E462" s="59" t="s">
        <v>2384</v>
      </c>
      <c r="F462" s="60">
        <v>148516</v>
      </c>
      <c r="G462" s="60">
        <v>-106831.2</v>
      </c>
      <c r="H462" s="60">
        <v>41684.800000000003</v>
      </c>
      <c r="I462" s="118" t="s">
        <v>305</v>
      </c>
      <c r="J462" s="118" t="s">
        <v>312</v>
      </c>
    </row>
    <row r="463" spans="1:10" x14ac:dyDescent="0.45">
      <c r="A463" s="56">
        <v>327</v>
      </c>
      <c r="B463" s="106">
        <v>100000551452</v>
      </c>
      <c r="C463" s="56">
        <v>0</v>
      </c>
      <c r="D463" s="56" t="s">
        <v>1103</v>
      </c>
      <c r="E463" s="59" t="s">
        <v>2384</v>
      </c>
      <c r="F463" s="60">
        <v>148516</v>
      </c>
      <c r="G463" s="60">
        <v>-106831.2</v>
      </c>
      <c r="H463" s="60">
        <v>41684.800000000003</v>
      </c>
      <c r="I463" s="118" t="s">
        <v>305</v>
      </c>
      <c r="J463" s="118" t="s">
        <v>312</v>
      </c>
    </row>
    <row r="464" spans="1:10" x14ac:dyDescent="0.45">
      <c r="A464" s="56">
        <v>328</v>
      </c>
      <c r="B464" s="106">
        <v>100000551453</v>
      </c>
      <c r="C464" s="56">
        <v>0</v>
      </c>
      <c r="D464" s="56" t="s">
        <v>1103</v>
      </c>
      <c r="E464" s="59" t="s">
        <v>2384</v>
      </c>
      <c r="F464" s="60">
        <v>148516</v>
      </c>
      <c r="G464" s="60">
        <v>-106831.2</v>
      </c>
      <c r="H464" s="60">
        <v>41684.800000000003</v>
      </c>
      <c r="I464" s="118" t="s">
        <v>305</v>
      </c>
      <c r="J464" s="118" t="s">
        <v>312</v>
      </c>
    </row>
    <row r="465" spans="1:10" x14ac:dyDescent="0.45">
      <c r="A465" s="56">
        <v>329</v>
      </c>
      <c r="B465" s="106">
        <v>100000551454</v>
      </c>
      <c r="C465" s="56">
        <v>0</v>
      </c>
      <c r="D465" s="56" t="s">
        <v>1103</v>
      </c>
      <c r="E465" s="59" t="s">
        <v>2384</v>
      </c>
      <c r="F465" s="60">
        <v>148516</v>
      </c>
      <c r="G465" s="60">
        <v>-106831.2</v>
      </c>
      <c r="H465" s="60">
        <v>41684.800000000003</v>
      </c>
      <c r="I465" s="118" t="s">
        <v>305</v>
      </c>
      <c r="J465" s="118" t="s">
        <v>312</v>
      </c>
    </row>
    <row r="466" spans="1:10" x14ac:dyDescent="0.45">
      <c r="A466" s="56">
        <v>330</v>
      </c>
      <c r="B466" s="106">
        <v>100000551455</v>
      </c>
      <c r="C466" s="56">
        <v>0</v>
      </c>
      <c r="D466" s="56" t="s">
        <v>1103</v>
      </c>
      <c r="E466" s="59" t="s">
        <v>2384</v>
      </c>
      <c r="F466" s="60">
        <v>148516</v>
      </c>
      <c r="G466" s="60">
        <v>-106831.2</v>
      </c>
      <c r="H466" s="60">
        <v>41684.800000000003</v>
      </c>
      <c r="I466" s="118" t="s">
        <v>305</v>
      </c>
      <c r="J466" s="118" t="s">
        <v>312</v>
      </c>
    </row>
    <row r="467" spans="1:10" x14ac:dyDescent="0.45">
      <c r="A467" s="56">
        <v>331</v>
      </c>
      <c r="B467" s="106">
        <v>100000551456</v>
      </c>
      <c r="C467" s="56">
        <v>0</v>
      </c>
      <c r="D467" s="56" t="s">
        <v>1103</v>
      </c>
      <c r="E467" s="59" t="s">
        <v>2384</v>
      </c>
      <c r="F467" s="60">
        <v>148516</v>
      </c>
      <c r="G467" s="60">
        <v>-106831.2</v>
      </c>
      <c r="H467" s="60">
        <v>41684.800000000003</v>
      </c>
      <c r="I467" s="118" t="s">
        <v>305</v>
      </c>
      <c r="J467" s="118" t="s">
        <v>312</v>
      </c>
    </row>
    <row r="468" spans="1:10" x14ac:dyDescent="0.45">
      <c r="A468" s="56">
        <v>332</v>
      </c>
      <c r="B468" s="106">
        <v>100000551457</v>
      </c>
      <c r="C468" s="56">
        <v>0</v>
      </c>
      <c r="D468" s="56" t="s">
        <v>1103</v>
      </c>
      <c r="E468" s="59" t="s">
        <v>2384</v>
      </c>
      <c r="F468" s="60">
        <v>148516</v>
      </c>
      <c r="G468" s="60">
        <v>-106831.2</v>
      </c>
      <c r="H468" s="60">
        <v>41684.800000000003</v>
      </c>
      <c r="I468" s="118" t="s">
        <v>305</v>
      </c>
      <c r="J468" s="118" t="s">
        <v>312</v>
      </c>
    </row>
    <row r="469" spans="1:10" x14ac:dyDescent="0.45">
      <c r="A469" s="56">
        <v>333</v>
      </c>
      <c r="B469" s="106">
        <v>100000551458</v>
      </c>
      <c r="C469" s="56">
        <v>0</v>
      </c>
      <c r="D469" s="56" t="s">
        <v>1103</v>
      </c>
      <c r="E469" s="59" t="s">
        <v>2384</v>
      </c>
      <c r="F469" s="60">
        <v>148516</v>
      </c>
      <c r="G469" s="60">
        <v>-106831.2</v>
      </c>
      <c r="H469" s="60">
        <v>41684.800000000003</v>
      </c>
      <c r="I469" s="118" t="s">
        <v>305</v>
      </c>
      <c r="J469" s="118" t="s">
        <v>312</v>
      </c>
    </row>
    <row r="470" spans="1:10" x14ac:dyDescent="0.45">
      <c r="A470" s="56">
        <v>334</v>
      </c>
      <c r="B470" s="106">
        <v>100000551459</v>
      </c>
      <c r="C470" s="56">
        <v>0</v>
      </c>
      <c r="D470" s="56" t="s">
        <v>1103</v>
      </c>
      <c r="E470" s="59" t="s">
        <v>2384</v>
      </c>
      <c r="F470" s="60">
        <v>148516</v>
      </c>
      <c r="G470" s="60">
        <v>-106831.2</v>
      </c>
      <c r="H470" s="60">
        <v>41684.800000000003</v>
      </c>
      <c r="I470" s="118" t="s">
        <v>305</v>
      </c>
      <c r="J470" s="118" t="s">
        <v>312</v>
      </c>
    </row>
    <row r="471" spans="1:10" x14ac:dyDescent="0.45">
      <c r="A471" s="56">
        <v>335</v>
      </c>
      <c r="B471" s="106">
        <v>100000551460</v>
      </c>
      <c r="C471" s="56">
        <v>0</v>
      </c>
      <c r="D471" s="56" t="s">
        <v>1103</v>
      </c>
      <c r="E471" s="59" t="s">
        <v>2384</v>
      </c>
      <c r="F471" s="60">
        <v>148516</v>
      </c>
      <c r="G471" s="60">
        <v>-106831.2</v>
      </c>
      <c r="H471" s="60">
        <v>41684.800000000003</v>
      </c>
      <c r="I471" s="118" t="s">
        <v>305</v>
      </c>
      <c r="J471" s="118" t="s">
        <v>312</v>
      </c>
    </row>
    <row r="472" spans="1:10" x14ac:dyDescent="0.45">
      <c r="A472" s="56">
        <v>336</v>
      </c>
      <c r="B472" s="106">
        <v>100000551461</v>
      </c>
      <c r="C472" s="56">
        <v>0</v>
      </c>
      <c r="D472" s="56" t="s">
        <v>1103</v>
      </c>
      <c r="E472" s="59" t="s">
        <v>2384</v>
      </c>
      <c r="F472" s="60">
        <v>148516</v>
      </c>
      <c r="G472" s="60">
        <v>-106831.2</v>
      </c>
      <c r="H472" s="60">
        <v>41684.800000000003</v>
      </c>
      <c r="I472" s="118" t="s">
        <v>305</v>
      </c>
      <c r="J472" s="118" t="s">
        <v>312</v>
      </c>
    </row>
    <row r="473" spans="1:10" x14ac:dyDescent="0.45">
      <c r="A473" s="56">
        <v>337</v>
      </c>
      <c r="B473" s="106">
        <v>100000551462</v>
      </c>
      <c r="C473" s="56">
        <v>0</v>
      </c>
      <c r="D473" s="56" t="s">
        <v>1103</v>
      </c>
      <c r="E473" s="59" t="s">
        <v>2384</v>
      </c>
      <c r="F473" s="60">
        <v>148516</v>
      </c>
      <c r="G473" s="60">
        <v>-106831.2</v>
      </c>
      <c r="H473" s="60">
        <v>41684.800000000003</v>
      </c>
      <c r="I473" s="118" t="s">
        <v>305</v>
      </c>
      <c r="J473" s="118" t="s">
        <v>312</v>
      </c>
    </row>
    <row r="474" spans="1:10" x14ac:dyDescent="0.45">
      <c r="A474" s="56">
        <v>338</v>
      </c>
      <c r="B474" s="106">
        <v>100000551463</v>
      </c>
      <c r="C474" s="56">
        <v>0</v>
      </c>
      <c r="D474" s="56" t="s">
        <v>1103</v>
      </c>
      <c r="E474" s="59" t="s">
        <v>2384</v>
      </c>
      <c r="F474" s="60">
        <v>148516</v>
      </c>
      <c r="G474" s="60">
        <v>-106831.2</v>
      </c>
      <c r="H474" s="60">
        <v>41684.800000000003</v>
      </c>
      <c r="I474" s="118" t="s">
        <v>305</v>
      </c>
      <c r="J474" s="118" t="s">
        <v>312</v>
      </c>
    </row>
    <row r="475" spans="1:10" x14ac:dyDescent="0.45">
      <c r="A475" s="56">
        <v>339</v>
      </c>
      <c r="B475" s="106">
        <v>100000551464</v>
      </c>
      <c r="C475" s="56">
        <v>0</v>
      </c>
      <c r="D475" s="56" t="s">
        <v>1103</v>
      </c>
      <c r="E475" s="59" t="s">
        <v>2384</v>
      </c>
      <c r="F475" s="60">
        <v>148516</v>
      </c>
      <c r="G475" s="60">
        <v>-106831.2</v>
      </c>
      <c r="H475" s="60">
        <v>41684.800000000003</v>
      </c>
      <c r="I475" s="118" t="s">
        <v>305</v>
      </c>
      <c r="J475" s="118" t="s">
        <v>312</v>
      </c>
    </row>
    <row r="476" spans="1:10" x14ac:dyDescent="0.45">
      <c r="A476" s="56">
        <v>340</v>
      </c>
      <c r="B476" s="106">
        <v>100000551465</v>
      </c>
      <c r="C476" s="56">
        <v>0</v>
      </c>
      <c r="D476" s="56" t="s">
        <v>1103</v>
      </c>
      <c r="E476" s="59" t="s">
        <v>2384</v>
      </c>
      <c r="F476" s="60">
        <v>148516</v>
      </c>
      <c r="G476" s="60">
        <v>-106831.2</v>
      </c>
      <c r="H476" s="60">
        <v>41684.800000000003</v>
      </c>
      <c r="I476" s="118" t="s">
        <v>305</v>
      </c>
      <c r="J476" s="118" t="s">
        <v>312</v>
      </c>
    </row>
    <row r="477" spans="1:10" x14ac:dyDescent="0.45">
      <c r="A477" s="56">
        <v>341</v>
      </c>
      <c r="B477" s="106">
        <v>100000551466</v>
      </c>
      <c r="C477" s="56">
        <v>0</v>
      </c>
      <c r="D477" s="56" t="s">
        <v>1103</v>
      </c>
      <c r="E477" s="59" t="s">
        <v>2384</v>
      </c>
      <c r="F477" s="60">
        <v>148516</v>
      </c>
      <c r="G477" s="60">
        <v>-106831.2</v>
      </c>
      <c r="H477" s="60">
        <v>41684.800000000003</v>
      </c>
      <c r="I477" s="118" t="s">
        <v>305</v>
      </c>
      <c r="J477" s="118" t="s">
        <v>312</v>
      </c>
    </row>
    <row r="478" spans="1:10" x14ac:dyDescent="0.45">
      <c r="A478" s="56">
        <v>342</v>
      </c>
      <c r="B478" s="106">
        <v>100000551467</v>
      </c>
      <c r="C478" s="56">
        <v>0</v>
      </c>
      <c r="D478" s="56" t="s">
        <v>1103</v>
      </c>
      <c r="E478" s="59" t="s">
        <v>2384</v>
      </c>
      <c r="F478" s="60">
        <v>148516</v>
      </c>
      <c r="G478" s="60">
        <v>-106831.2</v>
      </c>
      <c r="H478" s="60">
        <v>41684.800000000003</v>
      </c>
      <c r="I478" s="118" t="s">
        <v>305</v>
      </c>
      <c r="J478" s="118" t="s">
        <v>312</v>
      </c>
    </row>
    <row r="479" spans="1:10" x14ac:dyDescent="0.45">
      <c r="A479" s="56">
        <v>343</v>
      </c>
      <c r="B479" s="106">
        <v>100000551468</v>
      </c>
      <c r="C479" s="56">
        <v>0</v>
      </c>
      <c r="D479" s="56" t="s">
        <v>1103</v>
      </c>
      <c r="E479" s="59" t="s">
        <v>2384</v>
      </c>
      <c r="F479" s="60">
        <v>148516</v>
      </c>
      <c r="G479" s="60">
        <v>-106831.2</v>
      </c>
      <c r="H479" s="60">
        <v>41684.800000000003</v>
      </c>
      <c r="I479" s="118" t="s">
        <v>305</v>
      </c>
      <c r="J479" s="118" t="s">
        <v>312</v>
      </c>
    </row>
    <row r="480" spans="1:10" x14ac:dyDescent="0.45">
      <c r="A480" s="56">
        <v>344</v>
      </c>
      <c r="B480" s="106">
        <v>100000551469</v>
      </c>
      <c r="C480" s="56">
        <v>0</v>
      </c>
      <c r="D480" s="56" t="s">
        <v>1103</v>
      </c>
      <c r="E480" s="59" t="s">
        <v>2384</v>
      </c>
      <c r="F480" s="60">
        <v>148516</v>
      </c>
      <c r="G480" s="60">
        <v>-106831.2</v>
      </c>
      <c r="H480" s="60">
        <v>41684.800000000003</v>
      </c>
      <c r="I480" s="118" t="s">
        <v>305</v>
      </c>
      <c r="J480" s="118" t="s">
        <v>312</v>
      </c>
    </row>
    <row r="481" spans="1:10" x14ac:dyDescent="0.45">
      <c r="A481" s="56">
        <v>345</v>
      </c>
      <c r="B481" s="106">
        <v>100000551470</v>
      </c>
      <c r="C481" s="56">
        <v>0</v>
      </c>
      <c r="D481" s="56" t="s">
        <v>1103</v>
      </c>
      <c r="E481" s="59" t="s">
        <v>2384</v>
      </c>
      <c r="F481" s="60">
        <v>148516</v>
      </c>
      <c r="G481" s="60">
        <v>-106831.2</v>
      </c>
      <c r="H481" s="60">
        <v>41684.800000000003</v>
      </c>
      <c r="I481" s="118" t="s">
        <v>305</v>
      </c>
      <c r="J481" s="118" t="s">
        <v>312</v>
      </c>
    </row>
    <row r="482" spans="1:10" x14ac:dyDescent="0.45">
      <c r="A482" s="56">
        <v>346</v>
      </c>
      <c r="B482" s="106">
        <v>100000551471</v>
      </c>
      <c r="C482" s="56">
        <v>0</v>
      </c>
      <c r="D482" s="56" t="s">
        <v>1103</v>
      </c>
      <c r="E482" s="59" t="s">
        <v>2384</v>
      </c>
      <c r="F482" s="60">
        <v>148516</v>
      </c>
      <c r="G482" s="60">
        <v>-106831.2</v>
      </c>
      <c r="H482" s="60">
        <v>41684.800000000003</v>
      </c>
      <c r="I482" s="118" t="s">
        <v>305</v>
      </c>
      <c r="J482" s="118" t="s">
        <v>312</v>
      </c>
    </row>
    <row r="483" spans="1:10" x14ac:dyDescent="0.45">
      <c r="A483" s="56">
        <v>347</v>
      </c>
      <c r="B483" s="106">
        <v>100000551472</v>
      </c>
      <c r="C483" s="56">
        <v>0</v>
      </c>
      <c r="D483" s="56" t="s">
        <v>1103</v>
      </c>
      <c r="E483" s="59" t="s">
        <v>2384</v>
      </c>
      <c r="F483" s="60">
        <v>148516</v>
      </c>
      <c r="G483" s="60">
        <v>-106831.2</v>
      </c>
      <c r="H483" s="60">
        <v>41684.800000000003</v>
      </c>
      <c r="I483" s="118" t="s">
        <v>305</v>
      </c>
      <c r="J483" s="118" t="s">
        <v>312</v>
      </c>
    </row>
    <row r="484" spans="1:10" x14ac:dyDescent="0.45">
      <c r="A484" s="56">
        <v>348</v>
      </c>
      <c r="B484" s="106">
        <v>100000551473</v>
      </c>
      <c r="C484" s="56">
        <v>0</v>
      </c>
      <c r="D484" s="56" t="s">
        <v>1103</v>
      </c>
      <c r="E484" s="59" t="s">
        <v>2384</v>
      </c>
      <c r="F484" s="60">
        <v>148516</v>
      </c>
      <c r="G484" s="60">
        <v>-106831.2</v>
      </c>
      <c r="H484" s="60">
        <v>41684.800000000003</v>
      </c>
      <c r="I484" s="118" t="s">
        <v>305</v>
      </c>
      <c r="J484" s="118" t="s">
        <v>312</v>
      </c>
    </row>
    <row r="485" spans="1:10" x14ac:dyDescent="0.45">
      <c r="A485" s="56">
        <v>349</v>
      </c>
      <c r="B485" s="106">
        <v>100000551474</v>
      </c>
      <c r="C485" s="56">
        <v>0</v>
      </c>
      <c r="D485" s="56" t="s">
        <v>1103</v>
      </c>
      <c r="E485" s="59" t="s">
        <v>2384</v>
      </c>
      <c r="F485" s="60">
        <v>148516</v>
      </c>
      <c r="G485" s="60">
        <v>-106831.2</v>
      </c>
      <c r="H485" s="60">
        <v>41684.800000000003</v>
      </c>
      <c r="I485" s="118" t="s">
        <v>305</v>
      </c>
      <c r="J485" s="118" t="s">
        <v>312</v>
      </c>
    </row>
    <row r="486" spans="1:10" x14ac:dyDescent="0.45">
      <c r="A486" s="56">
        <v>350</v>
      </c>
      <c r="B486" s="106">
        <v>100000551475</v>
      </c>
      <c r="C486" s="56">
        <v>0</v>
      </c>
      <c r="D486" s="56" t="s">
        <v>1103</v>
      </c>
      <c r="E486" s="59" t="s">
        <v>2384</v>
      </c>
      <c r="F486" s="60">
        <v>148516</v>
      </c>
      <c r="G486" s="60">
        <v>-106831.2</v>
      </c>
      <c r="H486" s="60">
        <v>41684.800000000003</v>
      </c>
      <c r="I486" s="118" t="s">
        <v>305</v>
      </c>
      <c r="J486" s="118" t="s">
        <v>312</v>
      </c>
    </row>
    <row r="487" spans="1:10" x14ac:dyDescent="0.45">
      <c r="A487" s="56">
        <v>351</v>
      </c>
      <c r="B487" s="106">
        <v>100000551476</v>
      </c>
      <c r="C487" s="56">
        <v>0</v>
      </c>
      <c r="D487" s="56" t="s">
        <v>1103</v>
      </c>
      <c r="E487" s="59" t="s">
        <v>2384</v>
      </c>
      <c r="F487" s="60">
        <v>148516</v>
      </c>
      <c r="G487" s="60">
        <v>-106831.2</v>
      </c>
      <c r="H487" s="60">
        <v>41684.800000000003</v>
      </c>
      <c r="I487" s="118" t="s">
        <v>305</v>
      </c>
      <c r="J487" s="118" t="s">
        <v>312</v>
      </c>
    </row>
    <row r="488" spans="1:10" x14ac:dyDescent="0.45">
      <c r="A488" s="56">
        <v>352</v>
      </c>
      <c r="B488" s="106">
        <v>100000551477</v>
      </c>
      <c r="C488" s="56">
        <v>0</v>
      </c>
      <c r="D488" s="56" t="s">
        <v>1103</v>
      </c>
      <c r="E488" s="59" t="s">
        <v>2384</v>
      </c>
      <c r="F488" s="60">
        <v>148516</v>
      </c>
      <c r="G488" s="60">
        <v>-106831.2</v>
      </c>
      <c r="H488" s="60">
        <v>41684.800000000003</v>
      </c>
      <c r="I488" s="118" t="s">
        <v>305</v>
      </c>
      <c r="J488" s="118" t="s">
        <v>312</v>
      </c>
    </row>
    <row r="489" spans="1:10" x14ac:dyDescent="0.45">
      <c r="A489" s="56">
        <v>353</v>
      </c>
      <c r="B489" s="106">
        <v>100000551478</v>
      </c>
      <c r="C489" s="56">
        <v>0</v>
      </c>
      <c r="D489" s="56" t="s">
        <v>1103</v>
      </c>
      <c r="E489" s="59" t="s">
        <v>2384</v>
      </c>
      <c r="F489" s="60">
        <v>148516</v>
      </c>
      <c r="G489" s="60">
        <v>-106831.2</v>
      </c>
      <c r="H489" s="60">
        <v>41684.800000000003</v>
      </c>
      <c r="I489" s="118" t="s">
        <v>305</v>
      </c>
      <c r="J489" s="118" t="s">
        <v>312</v>
      </c>
    </row>
    <row r="490" spans="1:10" x14ac:dyDescent="0.45">
      <c r="A490" s="56">
        <v>354</v>
      </c>
      <c r="B490" s="106">
        <v>100000551479</v>
      </c>
      <c r="C490" s="56">
        <v>0</v>
      </c>
      <c r="D490" s="56" t="s">
        <v>1103</v>
      </c>
      <c r="E490" s="59" t="s">
        <v>2384</v>
      </c>
      <c r="F490" s="60">
        <v>148516</v>
      </c>
      <c r="G490" s="60">
        <v>-106831.2</v>
      </c>
      <c r="H490" s="60">
        <v>41684.800000000003</v>
      </c>
      <c r="I490" s="118" t="s">
        <v>305</v>
      </c>
      <c r="J490" s="118" t="s">
        <v>312</v>
      </c>
    </row>
    <row r="491" spans="1:10" x14ac:dyDescent="0.45">
      <c r="A491" s="56">
        <v>355</v>
      </c>
      <c r="B491" s="106">
        <v>100000551480</v>
      </c>
      <c r="C491" s="56">
        <v>0</v>
      </c>
      <c r="D491" s="56" t="s">
        <v>1103</v>
      </c>
      <c r="E491" s="59" t="s">
        <v>2384</v>
      </c>
      <c r="F491" s="60">
        <v>148516</v>
      </c>
      <c r="G491" s="60">
        <v>-106831.2</v>
      </c>
      <c r="H491" s="60">
        <v>41684.800000000003</v>
      </c>
      <c r="I491" s="118" t="s">
        <v>305</v>
      </c>
      <c r="J491" s="118" t="s">
        <v>312</v>
      </c>
    </row>
    <row r="492" spans="1:10" x14ac:dyDescent="0.45">
      <c r="A492" s="56">
        <v>356</v>
      </c>
      <c r="B492" s="106">
        <v>100000551481</v>
      </c>
      <c r="C492" s="56">
        <v>0</v>
      </c>
      <c r="D492" s="56" t="s">
        <v>1103</v>
      </c>
      <c r="E492" s="59" t="s">
        <v>2384</v>
      </c>
      <c r="F492" s="60">
        <v>148516</v>
      </c>
      <c r="G492" s="60">
        <v>-106831.2</v>
      </c>
      <c r="H492" s="60">
        <v>41684.800000000003</v>
      </c>
      <c r="I492" s="118" t="s">
        <v>305</v>
      </c>
      <c r="J492" s="118" t="s">
        <v>312</v>
      </c>
    </row>
    <row r="493" spans="1:10" x14ac:dyDescent="0.45">
      <c r="A493" s="56">
        <v>357</v>
      </c>
      <c r="B493" s="106">
        <v>100000551482</v>
      </c>
      <c r="C493" s="56">
        <v>0</v>
      </c>
      <c r="D493" s="56" t="s">
        <v>1103</v>
      </c>
      <c r="E493" s="59" t="s">
        <v>2384</v>
      </c>
      <c r="F493" s="60">
        <v>148516</v>
      </c>
      <c r="G493" s="60">
        <v>-106831.2</v>
      </c>
      <c r="H493" s="60">
        <v>41684.800000000003</v>
      </c>
      <c r="I493" s="118" t="s">
        <v>305</v>
      </c>
      <c r="J493" s="118" t="s">
        <v>312</v>
      </c>
    </row>
    <row r="494" spans="1:10" x14ac:dyDescent="0.45">
      <c r="A494" s="56">
        <v>358</v>
      </c>
      <c r="B494" s="106">
        <v>100000551483</v>
      </c>
      <c r="C494" s="56">
        <v>0</v>
      </c>
      <c r="D494" s="56" t="s">
        <v>1103</v>
      </c>
      <c r="E494" s="59" t="s">
        <v>2384</v>
      </c>
      <c r="F494" s="60">
        <v>148516</v>
      </c>
      <c r="G494" s="60">
        <v>-106831.2</v>
      </c>
      <c r="H494" s="60">
        <v>41684.800000000003</v>
      </c>
      <c r="I494" s="118" t="s">
        <v>305</v>
      </c>
      <c r="J494" s="118" t="s">
        <v>312</v>
      </c>
    </row>
    <row r="495" spans="1:10" x14ac:dyDescent="0.45">
      <c r="A495" s="56">
        <v>359</v>
      </c>
      <c r="B495" s="106">
        <v>100000551484</v>
      </c>
      <c r="C495" s="56">
        <v>0</v>
      </c>
      <c r="D495" s="56" t="s">
        <v>1103</v>
      </c>
      <c r="E495" s="59" t="s">
        <v>2384</v>
      </c>
      <c r="F495" s="60">
        <v>148516</v>
      </c>
      <c r="G495" s="60">
        <v>-106831.2</v>
      </c>
      <c r="H495" s="60">
        <v>41684.800000000003</v>
      </c>
      <c r="I495" s="118" t="s">
        <v>305</v>
      </c>
      <c r="J495" s="118" t="s">
        <v>312</v>
      </c>
    </row>
    <row r="496" spans="1:10" x14ac:dyDescent="0.45">
      <c r="A496" s="56">
        <v>360</v>
      </c>
      <c r="B496" s="106">
        <v>100000551485</v>
      </c>
      <c r="C496" s="56">
        <v>0</v>
      </c>
      <c r="D496" s="56" t="s">
        <v>1103</v>
      </c>
      <c r="E496" s="59" t="s">
        <v>2384</v>
      </c>
      <c r="F496" s="60">
        <v>148516</v>
      </c>
      <c r="G496" s="60">
        <v>-106831.2</v>
      </c>
      <c r="H496" s="60">
        <v>41684.800000000003</v>
      </c>
      <c r="I496" s="118" t="s">
        <v>305</v>
      </c>
      <c r="J496" s="118" t="s">
        <v>312</v>
      </c>
    </row>
    <row r="497" spans="1:10" x14ac:dyDescent="0.45">
      <c r="A497" s="56">
        <v>361</v>
      </c>
      <c r="B497" s="106">
        <v>100000551486</v>
      </c>
      <c r="C497" s="56">
        <v>0</v>
      </c>
      <c r="D497" s="56" t="s">
        <v>1103</v>
      </c>
      <c r="E497" s="59" t="s">
        <v>2384</v>
      </c>
      <c r="F497" s="60">
        <v>148516</v>
      </c>
      <c r="G497" s="60">
        <v>-106831.2</v>
      </c>
      <c r="H497" s="60">
        <v>41684.800000000003</v>
      </c>
      <c r="I497" s="118" t="s">
        <v>305</v>
      </c>
      <c r="J497" s="118" t="s">
        <v>312</v>
      </c>
    </row>
    <row r="498" spans="1:10" x14ac:dyDescent="0.45">
      <c r="A498" s="56">
        <v>362</v>
      </c>
      <c r="B498" s="106">
        <v>100000551487</v>
      </c>
      <c r="C498" s="56">
        <v>0</v>
      </c>
      <c r="D498" s="56" t="s">
        <v>1103</v>
      </c>
      <c r="E498" s="59" t="s">
        <v>2384</v>
      </c>
      <c r="F498" s="60">
        <v>148516</v>
      </c>
      <c r="G498" s="60">
        <v>-106831.2</v>
      </c>
      <c r="H498" s="60">
        <v>41684.800000000003</v>
      </c>
      <c r="I498" s="118" t="s">
        <v>305</v>
      </c>
      <c r="J498" s="118" t="s">
        <v>312</v>
      </c>
    </row>
    <row r="499" spans="1:10" x14ac:dyDescent="0.45">
      <c r="A499" s="56">
        <v>363</v>
      </c>
      <c r="B499" s="106">
        <v>100000551488</v>
      </c>
      <c r="C499" s="56">
        <v>0</v>
      </c>
      <c r="D499" s="56" t="s">
        <v>1103</v>
      </c>
      <c r="E499" s="59" t="s">
        <v>2384</v>
      </c>
      <c r="F499" s="60">
        <v>148516</v>
      </c>
      <c r="G499" s="60">
        <v>-106831.2</v>
      </c>
      <c r="H499" s="60">
        <v>41684.800000000003</v>
      </c>
      <c r="I499" s="118" t="s">
        <v>305</v>
      </c>
      <c r="J499" s="118" t="s">
        <v>312</v>
      </c>
    </row>
    <row r="500" spans="1:10" x14ac:dyDescent="0.45">
      <c r="A500" s="56">
        <v>364</v>
      </c>
      <c r="B500" s="106">
        <v>100000551489</v>
      </c>
      <c r="C500" s="56">
        <v>0</v>
      </c>
      <c r="D500" s="56" t="s">
        <v>1103</v>
      </c>
      <c r="E500" s="59" t="s">
        <v>2384</v>
      </c>
      <c r="F500" s="60">
        <v>148516</v>
      </c>
      <c r="G500" s="60">
        <v>-106831.2</v>
      </c>
      <c r="H500" s="60">
        <v>41684.800000000003</v>
      </c>
      <c r="I500" s="118" t="s">
        <v>305</v>
      </c>
      <c r="J500" s="118" t="s">
        <v>312</v>
      </c>
    </row>
    <row r="501" spans="1:10" x14ac:dyDescent="0.45">
      <c r="A501" s="56">
        <v>365</v>
      </c>
      <c r="B501" s="106">
        <v>100000551490</v>
      </c>
      <c r="C501" s="56">
        <v>0</v>
      </c>
      <c r="D501" s="56" t="s">
        <v>1103</v>
      </c>
      <c r="E501" s="59" t="s">
        <v>2384</v>
      </c>
      <c r="F501" s="60">
        <v>148516</v>
      </c>
      <c r="G501" s="60">
        <v>-106831.2</v>
      </c>
      <c r="H501" s="60">
        <v>41684.800000000003</v>
      </c>
      <c r="I501" s="118" t="s">
        <v>305</v>
      </c>
      <c r="J501" s="118" t="s">
        <v>312</v>
      </c>
    </row>
    <row r="502" spans="1:10" x14ac:dyDescent="0.45">
      <c r="A502" s="56">
        <v>366</v>
      </c>
      <c r="B502" s="106">
        <v>100000551491</v>
      </c>
      <c r="C502" s="56">
        <v>0</v>
      </c>
      <c r="D502" s="56" t="s">
        <v>1103</v>
      </c>
      <c r="E502" s="59" t="s">
        <v>2384</v>
      </c>
      <c r="F502" s="60">
        <v>148516</v>
      </c>
      <c r="G502" s="60">
        <v>-106831.2</v>
      </c>
      <c r="H502" s="60">
        <v>41684.800000000003</v>
      </c>
      <c r="I502" s="118" t="s">
        <v>305</v>
      </c>
      <c r="J502" s="118" t="s">
        <v>312</v>
      </c>
    </row>
    <row r="503" spans="1:10" x14ac:dyDescent="0.45">
      <c r="A503" s="56">
        <v>367</v>
      </c>
      <c r="B503" s="106">
        <v>100000551492</v>
      </c>
      <c r="C503" s="56">
        <v>0</v>
      </c>
      <c r="D503" s="56" t="s">
        <v>1103</v>
      </c>
      <c r="E503" s="59" t="s">
        <v>2384</v>
      </c>
      <c r="F503" s="60">
        <v>148516</v>
      </c>
      <c r="G503" s="60">
        <v>-106831.2</v>
      </c>
      <c r="H503" s="60">
        <v>41684.800000000003</v>
      </c>
      <c r="I503" s="118" t="s">
        <v>305</v>
      </c>
      <c r="J503" s="118" t="s">
        <v>312</v>
      </c>
    </row>
    <row r="504" spans="1:10" x14ac:dyDescent="0.45">
      <c r="A504" s="56">
        <v>368</v>
      </c>
      <c r="B504" s="106">
        <v>100000551493</v>
      </c>
      <c r="C504" s="56">
        <v>0</v>
      </c>
      <c r="D504" s="56" t="s">
        <v>1103</v>
      </c>
      <c r="E504" s="59" t="s">
        <v>2384</v>
      </c>
      <c r="F504" s="60">
        <v>148516</v>
      </c>
      <c r="G504" s="60">
        <v>-106831.2</v>
      </c>
      <c r="H504" s="60">
        <v>41684.800000000003</v>
      </c>
      <c r="I504" s="118" t="s">
        <v>305</v>
      </c>
      <c r="J504" s="118" t="s">
        <v>312</v>
      </c>
    </row>
    <row r="505" spans="1:10" x14ac:dyDescent="0.45">
      <c r="A505" s="56">
        <v>369</v>
      </c>
      <c r="B505" s="106">
        <v>100000551494</v>
      </c>
      <c r="C505" s="56">
        <v>0</v>
      </c>
      <c r="D505" s="56" t="s">
        <v>1103</v>
      </c>
      <c r="E505" s="59" t="s">
        <v>2384</v>
      </c>
      <c r="F505" s="60">
        <v>148516</v>
      </c>
      <c r="G505" s="60">
        <v>-106831.2</v>
      </c>
      <c r="H505" s="60">
        <v>41684.800000000003</v>
      </c>
      <c r="I505" s="118" t="s">
        <v>305</v>
      </c>
      <c r="J505" s="118" t="s">
        <v>312</v>
      </c>
    </row>
    <row r="506" spans="1:10" x14ac:dyDescent="0.45">
      <c r="A506" s="56">
        <v>370</v>
      </c>
      <c r="B506" s="106">
        <v>100000551495</v>
      </c>
      <c r="C506" s="56">
        <v>0</v>
      </c>
      <c r="D506" s="56" t="s">
        <v>1103</v>
      </c>
      <c r="E506" s="59" t="s">
        <v>2384</v>
      </c>
      <c r="F506" s="60">
        <v>148516</v>
      </c>
      <c r="G506" s="60">
        <v>-106831.2</v>
      </c>
      <c r="H506" s="60">
        <v>41684.800000000003</v>
      </c>
      <c r="I506" s="118" t="s">
        <v>305</v>
      </c>
      <c r="J506" s="118" t="s">
        <v>312</v>
      </c>
    </row>
    <row r="507" spans="1:10" x14ac:dyDescent="0.45">
      <c r="A507" s="56">
        <v>371</v>
      </c>
      <c r="B507" s="106">
        <v>100000551496</v>
      </c>
      <c r="C507" s="56">
        <v>0</v>
      </c>
      <c r="D507" s="56" t="s">
        <v>1103</v>
      </c>
      <c r="E507" s="59" t="s">
        <v>2384</v>
      </c>
      <c r="F507" s="60">
        <v>148516</v>
      </c>
      <c r="G507" s="60">
        <v>-106831.2</v>
      </c>
      <c r="H507" s="60">
        <v>41684.800000000003</v>
      </c>
      <c r="I507" s="118" t="s">
        <v>305</v>
      </c>
      <c r="J507" s="118" t="s">
        <v>312</v>
      </c>
    </row>
    <row r="508" spans="1:10" x14ac:dyDescent="0.45">
      <c r="A508" s="56">
        <v>372</v>
      </c>
      <c r="B508" s="106">
        <v>100000551497</v>
      </c>
      <c r="C508" s="56">
        <v>0</v>
      </c>
      <c r="D508" s="56" t="s">
        <v>1103</v>
      </c>
      <c r="E508" s="59" t="s">
        <v>2384</v>
      </c>
      <c r="F508" s="60">
        <v>148516</v>
      </c>
      <c r="G508" s="60">
        <v>-106831.2</v>
      </c>
      <c r="H508" s="60">
        <v>41684.800000000003</v>
      </c>
      <c r="I508" s="118" t="s">
        <v>305</v>
      </c>
      <c r="J508" s="118" t="s">
        <v>312</v>
      </c>
    </row>
    <row r="509" spans="1:10" x14ac:dyDescent="0.45">
      <c r="A509" s="56">
        <v>373</v>
      </c>
      <c r="B509" s="106">
        <v>100000551498</v>
      </c>
      <c r="C509" s="56">
        <v>0</v>
      </c>
      <c r="D509" s="56" t="s">
        <v>1103</v>
      </c>
      <c r="E509" s="59" t="s">
        <v>2384</v>
      </c>
      <c r="F509" s="60">
        <v>148516</v>
      </c>
      <c r="G509" s="60">
        <v>-106831.2</v>
      </c>
      <c r="H509" s="60">
        <v>41684.800000000003</v>
      </c>
      <c r="I509" s="118" t="s">
        <v>305</v>
      </c>
      <c r="J509" s="118" t="s">
        <v>312</v>
      </c>
    </row>
    <row r="510" spans="1:10" x14ac:dyDescent="0.45">
      <c r="A510" s="56">
        <v>374</v>
      </c>
      <c r="B510" s="106">
        <v>100000551499</v>
      </c>
      <c r="C510" s="56">
        <v>0</v>
      </c>
      <c r="D510" s="56" t="s">
        <v>1103</v>
      </c>
      <c r="E510" s="59" t="s">
        <v>2384</v>
      </c>
      <c r="F510" s="60">
        <v>148516</v>
      </c>
      <c r="G510" s="60">
        <v>-106831.2</v>
      </c>
      <c r="H510" s="60">
        <v>41684.800000000003</v>
      </c>
      <c r="I510" s="118" t="s">
        <v>305</v>
      </c>
      <c r="J510" s="118" t="s">
        <v>312</v>
      </c>
    </row>
    <row r="511" spans="1:10" x14ac:dyDescent="0.45">
      <c r="A511" s="56">
        <v>375</v>
      </c>
      <c r="B511" s="106">
        <v>100000551500</v>
      </c>
      <c r="C511" s="56">
        <v>0</v>
      </c>
      <c r="D511" s="56" t="s">
        <v>1103</v>
      </c>
      <c r="E511" s="59" t="s">
        <v>2384</v>
      </c>
      <c r="F511" s="60">
        <v>148516</v>
      </c>
      <c r="G511" s="60">
        <v>-106831.2</v>
      </c>
      <c r="H511" s="60">
        <v>41684.800000000003</v>
      </c>
      <c r="I511" s="118" t="s">
        <v>305</v>
      </c>
      <c r="J511" s="118" t="s">
        <v>312</v>
      </c>
    </row>
    <row r="512" spans="1:10" x14ac:dyDescent="0.45">
      <c r="A512" s="56">
        <v>376</v>
      </c>
      <c r="B512" s="106">
        <v>100000551501</v>
      </c>
      <c r="C512" s="56">
        <v>0</v>
      </c>
      <c r="D512" s="56" t="s">
        <v>1103</v>
      </c>
      <c r="E512" s="59" t="s">
        <v>2384</v>
      </c>
      <c r="F512" s="60">
        <v>148516</v>
      </c>
      <c r="G512" s="60">
        <v>-106831.2</v>
      </c>
      <c r="H512" s="60">
        <v>41684.800000000003</v>
      </c>
      <c r="I512" s="118" t="s">
        <v>305</v>
      </c>
      <c r="J512" s="118" t="s">
        <v>312</v>
      </c>
    </row>
    <row r="513" spans="1:10" x14ac:dyDescent="0.45">
      <c r="A513" s="56">
        <v>377</v>
      </c>
      <c r="B513" s="106">
        <v>100000551502</v>
      </c>
      <c r="C513" s="56">
        <v>0</v>
      </c>
      <c r="D513" s="56" t="s">
        <v>1103</v>
      </c>
      <c r="E513" s="59" t="s">
        <v>2384</v>
      </c>
      <c r="F513" s="60">
        <v>148516</v>
      </c>
      <c r="G513" s="60">
        <v>-106831.2</v>
      </c>
      <c r="H513" s="60">
        <v>41684.800000000003</v>
      </c>
      <c r="I513" s="118" t="s">
        <v>305</v>
      </c>
      <c r="J513" s="118" t="s">
        <v>312</v>
      </c>
    </row>
    <row r="514" spans="1:10" x14ac:dyDescent="0.45">
      <c r="A514" s="56">
        <v>378</v>
      </c>
      <c r="B514" s="106">
        <v>100000551503</v>
      </c>
      <c r="C514" s="56">
        <v>0</v>
      </c>
      <c r="D514" s="56" t="s">
        <v>1103</v>
      </c>
      <c r="E514" s="59" t="s">
        <v>2384</v>
      </c>
      <c r="F514" s="60">
        <v>148516</v>
      </c>
      <c r="G514" s="60">
        <v>-106831.2</v>
      </c>
      <c r="H514" s="60">
        <v>41684.800000000003</v>
      </c>
      <c r="I514" s="118" t="s">
        <v>305</v>
      </c>
      <c r="J514" s="118" t="s">
        <v>312</v>
      </c>
    </row>
    <row r="515" spans="1:10" x14ac:dyDescent="0.45">
      <c r="A515" s="56">
        <v>379</v>
      </c>
      <c r="B515" s="106">
        <v>100000551504</v>
      </c>
      <c r="C515" s="56">
        <v>0</v>
      </c>
      <c r="D515" s="56" t="s">
        <v>1103</v>
      </c>
      <c r="E515" s="59" t="s">
        <v>2384</v>
      </c>
      <c r="F515" s="60">
        <v>148516</v>
      </c>
      <c r="G515" s="60">
        <v>-106831.2</v>
      </c>
      <c r="H515" s="60">
        <v>41684.800000000003</v>
      </c>
      <c r="I515" s="118" t="s">
        <v>305</v>
      </c>
      <c r="J515" s="118" t="s">
        <v>312</v>
      </c>
    </row>
    <row r="516" spans="1:10" x14ac:dyDescent="0.45">
      <c r="A516" s="56">
        <v>380</v>
      </c>
      <c r="B516" s="106">
        <v>100000551505</v>
      </c>
      <c r="C516" s="56">
        <v>0</v>
      </c>
      <c r="D516" s="56" t="s">
        <v>1103</v>
      </c>
      <c r="E516" s="59" t="s">
        <v>2384</v>
      </c>
      <c r="F516" s="60">
        <v>148516</v>
      </c>
      <c r="G516" s="60">
        <v>-106831.2</v>
      </c>
      <c r="H516" s="60">
        <v>41684.800000000003</v>
      </c>
      <c r="I516" s="118" t="s">
        <v>305</v>
      </c>
      <c r="J516" s="118" t="s">
        <v>312</v>
      </c>
    </row>
    <row r="517" spans="1:10" x14ac:dyDescent="0.45">
      <c r="A517" s="56">
        <v>381</v>
      </c>
      <c r="B517" s="106">
        <v>100000551506</v>
      </c>
      <c r="C517" s="56">
        <v>0</v>
      </c>
      <c r="D517" s="56" t="s">
        <v>1103</v>
      </c>
      <c r="E517" s="59" t="s">
        <v>2384</v>
      </c>
      <c r="F517" s="60">
        <v>148516</v>
      </c>
      <c r="G517" s="60">
        <v>-106831.2</v>
      </c>
      <c r="H517" s="60">
        <v>41684.800000000003</v>
      </c>
      <c r="I517" s="118" t="s">
        <v>305</v>
      </c>
      <c r="J517" s="118" t="s">
        <v>312</v>
      </c>
    </row>
    <row r="518" spans="1:10" x14ac:dyDescent="0.45">
      <c r="A518" s="56">
        <v>382</v>
      </c>
      <c r="B518" s="106">
        <v>100000551507</v>
      </c>
      <c r="C518" s="56">
        <v>0</v>
      </c>
      <c r="D518" s="56" t="s">
        <v>1103</v>
      </c>
      <c r="E518" s="59" t="s">
        <v>2384</v>
      </c>
      <c r="F518" s="60">
        <v>148516</v>
      </c>
      <c r="G518" s="60">
        <v>-106831.2</v>
      </c>
      <c r="H518" s="60">
        <v>41684.800000000003</v>
      </c>
      <c r="I518" s="118" t="s">
        <v>305</v>
      </c>
      <c r="J518" s="118" t="s">
        <v>312</v>
      </c>
    </row>
    <row r="519" spans="1:10" x14ac:dyDescent="0.45">
      <c r="A519" s="56">
        <v>383</v>
      </c>
      <c r="B519" s="106">
        <v>100000551508</v>
      </c>
      <c r="C519" s="56">
        <v>0</v>
      </c>
      <c r="D519" s="56" t="s">
        <v>1103</v>
      </c>
      <c r="E519" s="59" t="s">
        <v>2384</v>
      </c>
      <c r="F519" s="60">
        <v>148516</v>
      </c>
      <c r="G519" s="60">
        <v>-106831.2</v>
      </c>
      <c r="H519" s="60">
        <v>41684.800000000003</v>
      </c>
      <c r="I519" s="118" t="s">
        <v>305</v>
      </c>
      <c r="J519" s="118" t="s">
        <v>312</v>
      </c>
    </row>
    <row r="520" spans="1:10" x14ac:dyDescent="0.45">
      <c r="A520" s="56">
        <v>384</v>
      </c>
      <c r="B520" s="106">
        <v>100000551509</v>
      </c>
      <c r="C520" s="56">
        <v>0</v>
      </c>
      <c r="D520" s="56" t="s">
        <v>1103</v>
      </c>
      <c r="E520" s="59" t="s">
        <v>2384</v>
      </c>
      <c r="F520" s="60">
        <v>148516</v>
      </c>
      <c r="G520" s="60">
        <v>-106831.2</v>
      </c>
      <c r="H520" s="60">
        <v>41684.800000000003</v>
      </c>
      <c r="I520" s="118" t="s">
        <v>305</v>
      </c>
      <c r="J520" s="118" t="s">
        <v>312</v>
      </c>
    </row>
    <row r="521" spans="1:10" x14ac:dyDescent="0.45">
      <c r="A521" s="56">
        <v>385</v>
      </c>
      <c r="B521" s="106">
        <v>100000551510</v>
      </c>
      <c r="C521" s="56">
        <v>0</v>
      </c>
      <c r="D521" s="56" t="s">
        <v>1103</v>
      </c>
      <c r="E521" s="59" t="s">
        <v>2384</v>
      </c>
      <c r="F521" s="60">
        <v>148516</v>
      </c>
      <c r="G521" s="60">
        <v>-106831.2</v>
      </c>
      <c r="H521" s="60">
        <v>41684.800000000003</v>
      </c>
      <c r="I521" s="118" t="s">
        <v>305</v>
      </c>
      <c r="J521" s="118" t="s">
        <v>312</v>
      </c>
    </row>
    <row r="522" spans="1:10" x14ac:dyDescent="0.45">
      <c r="A522" s="56">
        <v>386</v>
      </c>
      <c r="B522" s="106">
        <v>100000551511</v>
      </c>
      <c r="C522" s="56">
        <v>0</v>
      </c>
      <c r="D522" s="56" t="s">
        <v>1103</v>
      </c>
      <c r="E522" s="59" t="s">
        <v>2384</v>
      </c>
      <c r="F522" s="60">
        <v>148516</v>
      </c>
      <c r="G522" s="60">
        <v>-106831.2</v>
      </c>
      <c r="H522" s="60">
        <v>41684.800000000003</v>
      </c>
      <c r="I522" s="118" t="s">
        <v>305</v>
      </c>
      <c r="J522" s="118" t="s">
        <v>312</v>
      </c>
    </row>
    <row r="523" spans="1:10" x14ac:dyDescent="0.45">
      <c r="A523" s="56">
        <v>387</v>
      </c>
      <c r="B523" s="106">
        <v>100000551512</v>
      </c>
      <c r="C523" s="56">
        <v>0</v>
      </c>
      <c r="D523" s="56" t="s">
        <v>1103</v>
      </c>
      <c r="E523" s="59" t="s">
        <v>2384</v>
      </c>
      <c r="F523" s="60">
        <v>148516</v>
      </c>
      <c r="G523" s="60">
        <v>-106831.2</v>
      </c>
      <c r="H523" s="60">
        <v>41684.800000000003</v>
      </c>
      <c r="I523" s="118" t="s">
        <v>305</v>
      </c>
      <c r="J523" s="118" t="s">
        <v>312</v>
      </c>
    </row>
    <row r="524" spans="1:10" x14ac:dyDescent="0.45">
      <c r="A524" s="56">
        <v>388</v>
      </c>
      <c r="B524" s="106">
        <v>100000551513</v>
      </c>
      <c r="C524" s="56">
        <v>0</v>
      </c>
      <c r="D524" s="56" t="s">
        <v>1103</v>
      </c>
      <c r="E524" s="59" t="s">
        <v>2384</v>
      </c>
      <c r="F524" s="60">
        <v>148516</v>
      </c>
      <c r="G524" s="60">
        <v>-106831.2</v>
      </c>
      <c r="H524" s="60">
        <v>41684.800000000003</v>
      </c>
      <c r="I524" s="118" t="s">
        <v>305</v>
      </c>
      <c r="J524" s="118" t="s">
        <v>312</v>
      </c>
    </row>
    <row r="525" spans="1:10" x14ac:dyDescent="0.45">
      <c r="A525" s="56">
        <v>389</v>
      </c>
      <c r="B525" s="106">
        <v>100000551514</v>
      </c>
      <c r="C525" s="56">
        <v>0</v>
      </c>
      <c r="D525" s="56" t="s">
        <v>1103</v>
      </c>
      <c r="E525" s="59" t="s">
        <v>2384</v>
      </c>
      <c r="F525" s="60">
        <v>148516</v>
      </c>
      <c r="G525" s="60">
        <v>-106831.2</v>
      </c>
      <c r="H525" s="60">
        <v>41684.800000000003</v>
      </c>
      <c r="I525" s="118" t="s">
        <v>305</v>
      </c>
      <c r="J525" s="118" t="s">
        <v>312</v>
      </c>
    </row>
    <row r="526" spans="1:10" x14ac:dyDescent="0.45">
      <c r="A526" s="56">
        <v>390</v>
      </c>
      <c r="B526" s="106">
        <v>100000551515</v>
      </c>
      <c r="C526" s="56">
        <v>0</v>
      </c>
      <c r="D526" s="56" t="s">
        <v>1103</v>
      </c>
      <c r="E526" s="59" t="s">
        <v>2384</v>
      </c>
      <c r="F526" s="60">
        <v>148516</v>
      </c>
      <c r="G526" s="60">
        <v>-106831.2</v>
      </c>
      <c r="H526" s="60">
        <v>41684.800000000003</v>
      </c>
      <c r="I526" s="118" t="s">
        <v>305</v>
      </c>
      <c r="J526" s="118" t="s">
        <v>312</v>
      </c>
    </row>
    <row r="527" spans="1:10" x14ac:dyDescent="0.45">
      <c r="A527" s="56">
        <v>391</v>
      </c>
      <c r="B527" s="106">
        <v>100000551516</v>
      </c>
      <c r="C527" s="56">
        <v>0</v>
      </c>
      <c r="D527" s="56" t="s">
        <v>1103</v>
      </c>
      <c r="E527" s="59" t="s">
        <v>2384</v>
      </c>
      <c r="F527" s="60">
        <v>148516</v>
      </c>
      <c r="G527" s="60">
        <v>-106831.2</v>
      </c>
      <c r="H527" s="60">
        <v>41684.800000000003</v>
      </c>
      <c r="I527" s="118" t="s">
        <v>305</v>
      </c>
      <c r="J527" s="118" t="s">
        <v>312</v>
      </c>
    </row>
    <row r="528" spans="1:10" x14ac:dyDescent="0.45">
      <c r="A528" s="56">
        <v>392</v>
      </c>
      <c r="B528" s="106">
        <v>100000551517</v>
      </c>
      <c r="C528" s="56">
        <v>0</v>
      </c>
      <c r="D528" s="56" t="s">
        <v>1103</v>
      </c>
      <c r="E528" s="59" t="s">
        <v>2384</v>
      </c>
      <c r="F528" s="60">
        <v>148516</v>
      </c>
      <c r="G528" s="60">
        <v>-106831.2</v>
      </c>
      <c r="H528" s="60">
        <v>41684.800000000003</v>
      </c>
      <c r="I528" s="118" t="s">
        <v>305</v>
      </c>
      <c r="J528" s="118" t="s">
        <v>312</v>
      </c>
    </row>
    <row r="529" spans="1:10" x14ac:dyDescent="0.45">
      <c r="A529" s="56">
        <v>393</v>
      </c>
      <c r="B529" s="106">
        <v>100000551518</v>
      </c>
      <c r="C529" s="56">
        <v>0</v>
      </c>
      <c r="D529" s="56" t="s">
        <v>1103</v>
      </c>
      <c r="E529" s="59" t="s">
        <v>2384</v>
      </c>
      <c r="F529" s="60">
        <v>148516</v>
      </c>
      <c r="G529" s="60">
        <v>-106831.2</v>
      </c>
      <c r="H529" s="60">
        <v>41684.800000000003</v>
      </c>
      <c r="I529" s="118" t="s">
        <v>305</v>
      </c>
      <c r="J529" s="118" t="s">
        <v>312</v>
      </c>
    </row>
    <row r="530" spans="1:10" x14ac:dyDescent="0.45">
      <c r="A530" s="56">
        <v>394</v>
      </c>
      <c r="B530" s="106">
        <v>100000551519</v>
      </c>
      <c r="C530" s="56">
        <v>0</v>
      </c>
      <c r="D530" s="56" t="s">
        <v>1103</v>
      </c>
      <c r="E530" s="59" t="s">
        <v>2384</v>
      </c>
      <c r="F530" s="60">
        <v>148516</v>
      </c>
      <c r="G530" s="60">
        <v>-106831.2</v>
      </c>
      <c r="H530" s="60">
        <v>41684.800000000003</v>
      </c>
      <c r="I530" s="118" t="s">
        <v>305</v>
      </c>
      <c r="J530" s="118" t="s">
        <v>312</v>
      </c>
    </row>
    <row r="531" spans="1:10" x14ac:dyDescent="0.45">
      <c r="A531" s="56">
        <v>395</v>
      </c>
      <c r="B531" s="106">
        <v>100000551520</v>
      </c>
      <c r="C531" s="56">
        <v>0</v>
      </c>
      <c r="D531" s="56" t="s">
        <v>1103</v>
      </c>
      <c r="E531" s="59" t="s">
        <v>2384</v>
      </c>
      <c r="F531" s="60">
        <v>148516</v>
      </c>
      <c r="G531" s="60">
        <v>-106831.2</v>
      </c>
      <c r="H531" s="60">
        <v>41684.800000000003</v>
      </c>
      <c r="I531" s="118" t="s">
        <v>305</v>
      </c>
      <c r="J531" s="118" t="s">
        <v>312</v>
      </c>
    </row>
    <row r="532" spans="1:10" x14ac:dyDescent="0.45">
      <c r="A532" s="56">
        <v>396</v>
      </c>
      <c r="B532" s="106">
        <v>100000551521</v>
      </c>
      <c r="C532" s="56">
        <v>0</v>
      </c>
      <c r="D532" s="56" t="s">
        <v>1103</v>
      </c>
      <c r="E532" s="59" t="s">
        <v>2384</v>
      </c>
      <c r="F532" s="60">
        <v>148516</v>
      </c>
      <c r="G532" s="60">
        <v>-106831.2</v>
      </c>
      <c r="H532" s="60">
        <v>41684.800000000003</v>
      </c>
      <c r="I532" s="118" t="s">
        <v>305</v>
      </c>
      <c r="J532" s="118" t="s">
        <v>312</v>
      </c>
    </row>
    <row r="533" spans="1:10" x14ac:dyDescent="0.45">
      <c r="A533" s="56">
        <v>397</v>
      </c>
      <c r="B533" s="106">
        <v>100000551524</v>
      </c>
      <c r="C533" s="56">
        <v>0</v>
      </c>
      <c r="D533" s="56" t="s">
        <v>1103</v>
      </c>
      <c r="E533" s="59" t="s">
        <v>2384</v>
      </c>
      <c r="F533" s="60">
        <v>148516</v>
      </c>
      <c r="G533" s="60">
        <v>-106831.2</v>
      </c>
      <c r="H533" s="60">
        <v>41684.800000000003</v>
      </c>
      <c r="I533" s="118" t="s">
        <v>305</v>
      </c>
      <c r="J533" s="118" t="s">
        <v>312</v>
      </c>
    </row>
    <row r="534" spans="1:10" x14ac:dyDescent="0.45">
      <c r="A534" s="56">
        <v>398</v>
      </c>
      <c r="B534" s="106">
        <v>100000551525</v>
      </c>
      <c r="C534" s="56">
        <v>0</v>
      </c>
      <c r="D534" s="56" t="s">
        <v>1103</v>
      </c>
      <c r="E534" s="59" t="s">
        <v>2384</v>
      </c>
      <c r="F534" s="60">
        <v>148516</v>
      </c>
      <c r="G534" s="60">
        <v>-106831.2</v>
      </c>
      <c r="H534" s="60">
        <v>41684.800000000003</v>
      </c>
      <c r="I534" s="118" t="s">
        <v>305</v>
      </c>
      <c r="J534" s="118" t="s">
        <v>312</v>
      </c>
    </row>
    <row r="535" spans="1:10" x14ac:dyDescent="0.45">
      <c r="A535" s="56">
        <v>399</v>
      </c>
      <c r="B535" s="106">
        <v>100000551526</v>
      </c>
      <c r="C535" s="56">
        <v>0</v>
      </c>
      <c r="D535" s="56" t="s">
        <v>1103</v>
      </c>
      <c r="E535" s="59" t="s">
        <v>2384</v>
      </c>
      <c r="F535" s="60">
        <v>148516</v>
      </c>
      <c r="G535" s="60">
        <v>-106831.2</v>
      </c>
      <c r="H535" s="60">
        <v>41684.800000000003</v>
      </c>
      <c r="I535" s="118" t="s">
        <v>305</v>
      </c>
      <c r="J535" s="118" t="s">
        <v>312</v>
      </c>
    </row>
    <row r="536" spans="1:10" x14ac:dyDescent="0.45">
      <c r="A536" s="56">
        <v>400</v>
      </c>
      <c r="B536" s="106">
        <v>100000551527</v>
      </c>
      <c r="C536" s="56">
        <v>0</v>
      </c>
      <c r="D536" s="56" t="s">
        <v>1103</v>
      </c>
      <c r="E536" s="59" t="s">
        <v>2384</v>
      </c>
      <c r="F536" s="60">
        <v>148516</v>
      </c>
      <c r="G536" s="60">
        <v>-106831.2</v>
      </c>
      <c r="H536" s="60">
        <v>41684.800000000003</v>
      </c>
      <c r="I536" s="118" t="s">
        <v>305</v>
      </c>
      <c r="J536" s="118" t="s">
        <v>312</v>
      </c>
    </row>
    <row r="537" spans="1:10" x14ac:dyDescent="0.45">
      <c r="A537" s="56">
        <v>401</v>
      </c>
      <c r="B537" s="106">
        <v>100000551528</v>
      </c>
      <c r="C537" s="56">
        <v>0</v>
      </c>
      <c r="D537" s="56" t="s">
        <v>1103</v>
      </c>
      <c r="E537" s="59" t="s">
        <v>2384</v>
      </c>
      <c r="F537" s="60">
        <v>148516</v>
      </c>
      <c r="G537" s="60">
        <v>-106831.2</v>
      </c>
      <c r="H537" s="60">
        <v>41684.800000000003</v>
      </c>
      <c r="I537" s="118" t="s">
        <v>305</v>
      </c>
      <c r="J537" s="118" t="s">
        <v>312</v>
      </c>
    </row>
    <row r="538" spans="1:10" x14ac:dyDescent="0.45">
      <c r="A538" s="56">
        <v>402</v>
      </c>
      <c r="B538" s="106">
        <v>100000551529</v>
      </c>
      <c r="C538" s="56">
        <v>0</v>
      </c>
      <c r="D538" s="56" t="s">
        <v>1103</v>
      </c>
      <c r="E538" s="59" t="s">
        <v>2384</v>
      </c>
      <c r="F538" s="60">
        <v>148516</v>
      </c>
      <c r="G538" s="60">
        <v>-106831.2</v>
      </c>
      <c r="H538" s="60">
        <v>41684.800000000003</v>
      </c>
      <c r="I538" s="118" t="s">
        <v>305</v>
      </c>
      <c r="J538" s="118" t="s">
        <v>312</v>
      </c>
    </row>
    <row r="539" spans="1:10" x14ac:dyDescent="0.45">
      <c r="A539" s="56">
        <v>403</v>
      </c>
      <c r="B539" s="106">
        <v>100000551530</v>
      </c>
      <c r="C539" s="56">
        <v>0</v>
      </c>
      <c r="D539" s="56" t="s">
        <v>1103</v>
      </c>
      <c r="E539" s="59" t="s">
        <v>2384</v>
      </c>
      <c r="F539" s="60">
        <v>148516</v>
      </c>
      <c r="G539" s="60">
        <v>-106831.2</v>
      </c>
      <c r="H539" s="60">
        <v>41684.800000000003</v>
      </c>
      <c r="I539" s="118" t="s">
        <v>305</v>
      </c>
      <c r="J539" s="118" t="s">
        <v>312</v>
      </c>
    </row>
    <row r="540" spans="1:10" x14ac:dyDescent="0.45">
      <c r="A540" s="56">
        <v>404</v>
      </c>
      <c r="B540" s="106">
        <v>100000551531</v>
      </c>
      <c r="C540" s="56">
        <v>0</v>
      </c>
      <c r="D540" s="56" t="s">
        <v>1103</v>
      </c>
      <c r="E540" s="59" t="s">
        <v>2384</v>
      </c>
      <c r="F540" s="60">
        <v>148516</v>
      </c>
      <c r="G540" s="60">
        <v>-106831.2</v>
      </c>
      <c r="H540" s="60">
        <v>41684.800000000003</v>
      </c>
      <c r="I540" s="118" t="s">
        <v>305</v>
      </c>
      <c r="J540" s="118" t="s">
        <v>312</v>
      </c>
    </row>
    <row r="541" spans="1:10" x14ac:dyDescent="0.45">
      <c r="A541" s="56">
        <v>405</v>
      </c>
      <c r="B541" s="106">
        <v>100000551532</v>
      </c>
      <c r="C541" s="56">
        <v>0</v>
      </c>
      <c r="D541" s="56" t="s">
        <v>1103</v>
      </c>
      <c r="E541" s="59" t="s">
        <v>2384</v>
      </c>
      <c r="F541" s="60">
        <v>148516</v>
      </c>
      <c r="G541" s="60">
        <v>-106831.2</v>
      </c>
      <c r="H541" s="60">
        <v>41684.800000000003</v>
      </c>
      <c r="I541" s="118" t="s">
        <v>305</v>
      </c>
      <c r="J541" s="118" t="s">
        <v>312</v>
      </c>
    </row>
    <row r="542" spans="1:10" x14ac:dyDescent="0.45">
      <c r="A542" s="56">
        <v>406</v>
      </c>
      <c r="B542" s="106">
        <v>100000551533</v>
      </c>
      <c r="C542" s="56">
        <v>0</v>
      </c>
      <c r="D542" s="56" t="s">
        <v>1103</v>
      </c>
      <c r="E542" s="59" t="s">
        <v>2384</v>
      </c>
      <c r="F542" s="60">
        <v>148516</v>
      </c>
      <c r="G542" s="60">
        <v>-106831.2</v>
      </c>
      <c r="H542" s="60">
        <v>41684.800000000003</v>
      </c>
      <c r="I542" s="118" t="s">
        <v>305</v>
      </c>
      <c r="J542" s="118" t="s">
        <v>312</v>
      </c>
    </row>
    <row r="543" spans="1:10" x14ac:dyDescent="0.45">
      <c r="A543" s="56">
        <v>407</v>
      </c>
      <c r="B543" s="106">
        <v>100000551534</v>
      </c>
      <c r="C543" s="56">
        <v>0</v>
      </c>
      <c r="D543" s="56" t="s">
        <v>1103</v>
      </c>
      <c r="E543" s="59" t="s">
        <v>2384</v>
      </c>
      <c r="F543" s="60">
        <v>148516</v>
      </c>
      <c r="G543" s="60">
        <v>-106831.2</v>
      </c>
      <c r="H543" s="60">
        <v>41684.800000000003</v>
      </c>
      <c r="I543" s="118" t="s">
        <v>305</v>
      </c>
      <c r="J543" s="118" t="s">
        <v>312</v>
      </c>
    </row>
    <row r="544" spans="1:10" x14ac:dyDescent="0.45">
      <c r="A544" s="56">
        <v>408</v>
      </c>
      <c r="B544" s="106">
        <v>100000551535</v>
      </c>
      <c r="C544" s="56">
        <v>0</v>
      </c>
      <c r="D544" s="56" t="s">
        <v>1103</v>
      </c>
      <c r="E544" s="59" t="s">
        <v>2384</v>
      </c>
      <c r="F544" s="60">
        <v>148516</v>
      </c>
      <c r="G544" s="60">
        <v>-106831.2</v>
      </c>
      <c r="H544" s="60">
        <v>41684.800000000003</v>
      </c>
      <c r="I544" s="118" t="s">
        <v>305</v>
      </c>
      <c r="J544" s="118" t="s">
        <v>312</v>
      </c>
    </row>
    <row r="545" spans="1:10" x14ac:dyDescent="0.45">
      <c r="A545" s="56">
        <v>409</v>
      </c>
      <c r="B545" s="106">
        <v>100000551536</v>
      </c>
      <c r="C545" s="56">
        <v>0</v>
      </c>
      <c r="D545" s="56" t="s">
        <v>1103</v>
      </c>
      <c r="E545" s="59" t="s">
        <v>2384</v>
      </c>
      <c r="F545" s="60">
        <v>148516</v>
      </c>
      <c r="G545" s="60">
        <v>-106831.2</v>
      </c>
      <c r="H545" s="60">
        <v>41684.800000000003</v>
      </c>
      <c r="I545" s="118" t="s">
        <v>305</v>
      </c>
      <c r="J545" s="118" t="s">
        <v>312</v>
      </c>
    </row>
    <row r="546" spans="1:10" x14ac:dyDescent="0.45">
      <c r="A546" s="56">
        <v>410</v>
      </c>
      <c r="B546" s="106">
        <v>100000551537</v>
      </c>
      <c r="C546" s="56">
        <v>0</v>
      </c>
      <c r="D546" s="56" t="s">
        <v>1103</v>
      </c>
      <c r="E546" s="59" t="s">
        <v>2384</v>
      </c>
      <c r="F546" s="60">
        <v>148516</v>
      </c>
      <c r="G546" s="60">
        <v>-106831.2</v>
      </c>
      <c r="H546" s="60">
        <v>41684.800000000003</v>
      </c>
      <c r="I546" s="118" t="s">
        <v>305</v>
      </c>
      <c r="J546" s="118" t="s">
        <v>312</v>
      </c>
    </row>
    <row r="547" spans="1:10" x14ac:dyDescent="0.45">
      <c r="A547" s="56">
        <v>411</v>
      </c>
      <c r="B547" s="106">
        <v>100000551538</v>
      </c>
      <c r="C547" s="56">
        <v>0</v>
      </c>
      <c r="D547" s="56" t="s">
        <v>1103</v>
      </c>
      <c r="E547" s="59" t="s">
        <v>2384</v>
      </c>
      <c r="F547" s="60">
        <v>148516</v>
      </c>
      <c r="G547" s="60">
        <v>-106831.2</v>
      </c>
      <c r="H547" s="60">
        <v>41684.800000000003</v>
      </c>
      <c r="I547" s="118" t="s">
        <v>305</v>
      </c>
      <c r="J547" s="118" t="s">
        <v>312</v>
      </c>
    </row>
    <row r="548" spans="1:10" x14ac:dyDescent="0.45">
      <c r="A548" s="56">
        <v>412</v>
      </c>
      <c r="B548" s="106">
        <v>100000551539</v>
      </c>
      <c r="C548" s="56">
        <v>0</v>
      </c>
      <c r="D548" s="56" t="s">
        <v>1103</v>
      </c>
      <c r="E548" s="59" t="s">
        <v>2384</v>
      </c>
      <c r="F548" s="60">
        <v>148516</v>
      </c>
      <c r="G548" s="60">
        <v>-106831.2</v>
      </c>
      <c r="H548" s="60">
        <v>41684.800000000003</v>
      </c>
      <c r="I548" s="118" t="s">
        <v>305</v>
      </c>
      <c r="J548" s="118" t="s">
        <v>312</v>
      </c>
    </row>
    <row r="549" spans="1:10" x14ac:dyDescent="0.45">
      <c r="A549" s="56">
        <v>413</v>
      </c>
      <c r="B549" s="106">
        <v>100000551540</v>
      </c>
      <c r="C549" s="56">
        <v>0</v>
      </c>
      <c r="D549" s="56" t="s">
        <v>1103</v>
      </c>
      <c r="E549" s="59" t="s">
        <v>2384</v>
      </c>
      <c r="F549" s="60">
        <v>148516</v>
      </c>
      <c r="G549" s="60">
        <v>-106831.2</v>
      </c>
      <c r="H549" s="60">
        <v>41684.800000000003</v>
      </c>
      <c r="I549" s="118" t="s">
        <v>305</v>
      </c>
      <c r="J549" s="118" t="s">
        <v>312</v>
      </c>
    </row>
    <row r="550" spans="1:10" x14ac:dyDescent="0.45">
      <c r="A550" s="56">
        <v>414</v>
      </c>
      <c r="B550" s="106">
        <v>100000551541</v>
      </c>
      <c r="C550" s="56">
        <v>0</v>
      </c>
      <c r="D550" s="56" t="s">
        <v>1103</v>
      </c>
      <c r="E550" s="59" t="s">
        <v>2384</v>
      </c>
      <c r="F550" s="60">
        <v>148516</v>
      </c>
      <c r="G550" s="60">
        <v>-106831.2</v>
      </c>
      <c r="H550" s="60">
        <v>41684.800000000003</v>
      </c>
      <c r="I550" s="118" t="s">
        <v>305</v>
      </c>
      <c r="J550" s="118" t="s">
        <v>312</v>
      </c>
    </row>
    <row r="551" spans="1:10" x14ac:dyDescent="0.45">
      <c r="A551" s="56">
        <v>415</v>
      </c>
      <c r="B551" s="106">
        <v>100000551542</v>
      </c>
      <c r="C551" s="56">
        <v>0</v>
      </c>
      <c r="D551" s="56" t="s">
        <v>1103</v>
      </c>
      <c r="E551" s="59" t="s">
        <v>2384</v>
      </c>
      <c r="F551" s="60">
        <v>148516</v>
      </c>
      <c r="G551" s="60">
        <v>-106831.2</v>
      </c>
      <c r="H551" s="60">
        <v>41684.800000000003</v>
      </c>
      <c r="I551" s="118" t="s">
        <v>305</v>
      </c>
      <c r="J551" s="118" t="s">
        <v>312</v>
      </c>
    </row>
    <row r="552" spans="1:10" x14ac:dyDescent="0.45">
      <c r="A552" s="56">
        <v>416</v>
      </c>
      <c r="B552" s="106">
        <v>100000551543</v>
      </c>
      <c r="C552" s="56">
        <v>0</v>
      </c>
      <c r="D552" s="56" t="s">
        <v>1103</v>
      </c>
      <c r="E552" s="59" t="s">
        <v>2384</v>
      </c>
      <c r="F552" s="60">
        <v>148516</v>
      </c>
      <c r="G552" s="60">
        <v>-106831.2</v>
      </c>
      <c r="H552" s="60">
        <v>41684.800000000003</v>
      </c>
      <c r="I552" s="118" t="s">
        <v>305</v>
      </c>
      <c r="J552" s="118" t="s">
        <v>312</v>
      </c>
    </row>
    <row r="553" spans="1:10" x14ac:dyDescent="0.45">
      <c r="A553" s="56">
        <v>417</v>
      </c>
      <c r="B553" s="106">
        <v>100000551544</v>
      </c>
      <c r="C553" s="56">
        <v>0</v>
      </c>
      <c r="D553" s="56" t="s">
        <v>1103</v>
      </c>
      <c r="E553" s="59" t="s">
        <v>2384</v>
      </c>
      <c r="F553" s="60">
        <v>148516</v>
      </c>
      <c r="G553" s="60">
        <v>-106831.2</v>
      </c>
      <c r="H553" s="60">
        <v>41684.800000000003</v>
      </c>
      <c r="I553" s="118" t="s">
        <v>305</v>
      </c>
      <c r="J553" s="118" t="s">
        <v>312</v>
      </c>
    </row>
    <row r="554" spans="1:10" x14ac:dyDescent="0.45">
      <c r="A554" s="56">
        <v>418</v>
      </c>
      <c r="B554" s="106">
        <v>100000551545</v>
      </c>
      <c r="C554" s="56">
        <v>0</v>
      </c>
      <c r="D554" s="56" t="s">
        <v>1103</v>
      </c>
      <c r="E554" s="59" t="s">
        <v>2384</v>
      </c>
      <c r="F554" s="60">
        <v>148516</v>
      </c>
      <c r="G554" s="60">
        <v>-106831.2</v>
      </c>
      <c r="H554" s="60">
        <v>41684.800000000003</v>
      </c>
      <c r="I554" s="118" t="s">
        <v>305</v>
      </c>
      <c r="J554" s="118" t="s">
        <v>312</v>
      </c>
    </row>
    <row r="555" spans="1:10" x14ac:dyDescent="0.45">
      <c r="A555" s="56">
        <v>419</v>
      </c>
      <c r="B555" s="106">
        <v>100000551546</v>
      </c>
      <c r="C555" s="56">
        <v>0</v>
      </c>
      <c r="D555" s="56" t="s">
        <v>1103</v>
      </c>
      <c r="E555" s="59" t="s">
        <v>2384</v>
      </c>
      <c r="F555" s="60">
        <v>148516</v>
      </c>
      <c r="G555" s="60">
        <v>-106831.2</v>
      </c>
      <c r="H555" s="60">
        <v>41684.800000000003</v>
      </c>
      <c r="I555" s="118" t="s">
        <v>305</v>
      </c>
      <c r="J555" s="118" t="s">
        <v>312</v>
      </c>
    </row>
    <row r="556" spans="1:10" x14ac:dyDescent="0.45">
      <c r="A556" s="56">
        <v>420</v>
      </c>
      <c r="B556" s="106">
        <v>100000551547</v>
      </c>
      <c r="C556" s="56">
        <v>0</v>
      </c>
      <c r="D556" s="56" t="s">
        <v>1103</v>
      </c>
      <c r="E556" s="59" t="s">
        <v>2384</v>
      </c>
      <c r="F556" s="60">
        <v>148516</v>
      </c>
      <c r="G556" s="60">
        <v>-106831.2</v>
      </c>
      <c r="H556" s="60">
        <v>41684.800000000003</v>
      </c>
      <c r="I556" s="118" t="s">
        <v>305</v>
      </c>
      <c r="J556" s="118" t="s">
        <v>312</v>
      </c>
    </row>
    <row r="557" spans="1:10" x14ac:dyDescent="0.45">
      <c r="A557" s="56">
        <v>421</v>
      </c>
      <c r="B557" s="106">
        <v>100000551548</v>
      </c>
      <c r="C557" s="56">
        <v>0</v>
      </c>
      <c r="D557" s="56" t="s">
        <v>1103</v>
      </c>
      <c r="E557" s="59" t="s">
        <v>2384</v>
      </c>
      <c r="F557" s="60">
        <v>148516</v>
      </c>
      <c r="G557" s="60">
        <v>-106831.2</v>
      </c>
      <c r="H557" s="60">
        <v>41684.800000000003</v>
      </c>
      <c r="I557" s="118" t="s">
        <v>305</v>
      </c>
      <c r="J557" s="118" t="s">
        <v>312</v>
      </c>
    </row>
    <row r="558" spans="1:10" x14ac:dyDescent="0.45">
      <c r="A558" s="56">
        <v>422</v>
      </c>
      <c r="B558" s="106">
        <v>100000551549</v>
      </c>
      <c r="C558" s="56">
        <v>0</v>
      </c>
      <c r="D558" s="56" t="s">
        <v>1103</v>
      </c>
      <c r="E558" s="59" t="s">
        <v>2384</v>
      </c>
      <c r="F558" s="60">
        <v>148516</v>
      </c>
      <c r="G558" s="60">
        <v>-106831.19</v>
      </c>
      <c r="H558" s="60">
        <v>41684.81</v>
      </c>
      <c r="I558" s="118" t="s">
        <v>305</v>
      </c>
      <c r="J558" s="118" t="s">
        <v>312</v>
      </c>
    </row>
    <row r="559" spans="1:10" x14ac:dyDescent="0.45">
      <c r="A559" s="56">
        <v>423</v>
      </c>
      <c r="B559" s="106">
        <v>100000551550</v>
      </c>
      <c r="C559" s="56">
        <v>0</v>
      </c>
      <c r="D559" s="56" t="s">
        <v>1103</v>
      </c>
      <c r="E559" s="59" t="s">
        <v>2384</v>
      </c>
      <c r="F559" s="60">
        <v>148516</v>
      </c>
      <c r="G559" s="60">
        <v>-106831.2</v>
      </c>
      <c r="H559" s="60">
        <v>41684.800000000003</v>
      </c>
      <c r="I559" s="118" t="s">
        <v>305</v>
      </c>
      <c r="J559" s="118" t="s">
        <v>312</v>
      </c>
    </row>
    <row r="560" spans="1:10" x14ac:dyDescent="0.45">
      <c r="A560" s="56">
        <v>424</v>
      </c>
      <c r="B560" s="106">
        <v>100000551551</v>
      </c>
      <c r="C560" s="56">
        <v>0</v>
      </c>
      <c r="D560" s="56" t="s">
        <v>1103</v>
      </c>
      <c r="E560" s="59" t="s">
        <v>2384</v>
      </c>
      <c r="F560" s="60">
        <v>148516</v>
      </c>
      <c r="G560" s="60">
        <v>-106831.19</v>
      </c>
      <c r="H560" s="60">
        <v>41684.81</v>
      </c>
      <c r="I560" s="118" t="s">
        <v>305</v>
      </c>
      <c r="J560" s="118" t="s">
        <v>312</v>
      </c>
    </row>
    <row r="561" spans="1:17" x14ac:dyDescent="0.45">
      <c r="A561" s="56">
        <v>425</v>
      </c>
      <c r="B561" s="106">
        <v>100000551552</v>
      </c>
      <c r="C561" s="56">
        <v>0</v>
      </c>
      <c r="D561" s="56" t="s">
        <v>1103</v>
      </c>
      <c r="E561" s="59" t="s">
        <v>2384</v>
      </c>
      <c r="F561" s="60">
        <v>148516</v>
      </c>
      <c r="G561" s="60">
        <v>-106831.2</v>
      </c>
      <c r="H561" s="60">
        <v>41684.800000000003</v>
      </c>
      <c r="I561" s="118" t="s">
        <v>305</v>
      </c>
      <c r="J561" s="118" t="s">
        <v>312</v>
      </c>
    </row>
    <row r="562" spans="1:17" x14ac:dyDescent="0.45">
      <c r="A562" s="56">
        <v>426</v>
      </c>
      <c r="B562" s="106">
        <v>100000551553</v>
      </c>
      <c r="C562" s="56">
        <v>0</v>
      </c>
      <c r="D562" s="56" t="s">
        <v>1103</v>
      </c>
      <c r="E562" s="59" t="s">
        <v>2384</v>
      </c>
      <c r="F562" s="60">
        <v>148516</v>
      </c>
      <c r="G562" s="60">
        <v>-106831.2</v>
      </c>
      <c r="H562" s="60">
        <v>41684.800000000003</v>
      </c>
      <c r="I562" s="118" t="s">
        <v>305</v>
      </c>
      <c r="J562" s="118" t="s">
        <v>312</v>
      </c>
    </row>
    <row r="563" spans="1:17" x14ac:dyDescent="0.45">
      <c r="A563" s="56">
        <v>427</v>
      </c>
      <c r="B563" s="106">
        <v>100000551554</v>
      </c>
      <c r="C563" s="56">
        <v>0</v>
      </c>
      <c r="D563" s="56" t="s">
        <v>1103</v>
      </c>
      <c r="E563" s="59" t="s">
        <v>2384</v>
      </c>
      <c r="F563" s="60">
        <v>148516</v>
      </c>
      <c r="G563" s="60">
        <v>-106831.19</v>
      </c>
      <c r="H563" s="60">
        <v>41684.81</v>
      </c>
      <c r="I563" s="118" t="s">
        <v>305</v>
      </c>
      <c r="J563" s="118" t="s">
        <v>312</v>
      </c>
    </row>
    <row r="564" spans="1:17" x14ac:dyDescent="0.45">
      <c r="A564" s="56">
        <v>428</v>
      </c>
      <c r="B564" s="106">
        <v>100000551555</v>
      </c>
      <c r="C564" s="56">
        <v>0</v>
      </c>
      <c r="D564" s="56" t="s">
        <v>1103</v>
      </c>
      <c r="E564" s="59" t="s">
        <v>2384</v>
      </c>
      <c r="F564" s="60">
        <v>148516</v>
      </c>
      <c r="G564" s="60">
        <v>-106831.2</v>
      </c>
      <c r="H564" s="60">
        <v>41684.800000000003</v>
      </c>
      <c r="I564" s="118" t="s">
        <v>305</v>
      </c>
      <c r="J564" s="118" t="s">
        <v>312</v>
      </c>
    </row>
    <row r="565" spans="1:17" x14ac:dyDescent="0.45">
      <c r="A565" s="56">
        <v>429</v>
      </c>
      <c r="B565" s="106">
        <v>100000551556</v>
      </c>
      <c r="C565" s="56">
        <v>0</v>
      </c>
      <c r="D565" s="56" t="s">
        <v>1103</v>
      </c>
      <c r="E565" s="59" t="s">
        <v>2384</v>
      </c>
      <c r="F565" s="60">
        <v>148516</v>
      </c>
      <c r="G565" s="60">
        <v>-106831.19</v>
      </c>
      <c r="H565" s="60">
        <v>41684.81</v>
      </c>
      <c r="I565" s="118" t="s">
        <v>305</v>
      </c>
      <c r="J565" s="118" t="s">
        <v>312</v>
      </c>
    </row>
    <row r="566" spans="1:17" x14ac:dyDescent="0.45">
      <c r="A566" s="56">
        <v>430</v>
      </c>
      <c r="B566" s="106">
        <v>100000551557</v>
      </c>
      <c r="C566" s="56">
        <v>0</v>
      </c>
      <c r="D566" s="56" t="s">
        <v>1103</v>
      </c>
      <c r="E566" s="59" t="s">
        <v>2384</v>
      </c>
      <c r="F566" s="60">
        <v>148516</v>
      </c>
      <c r="G566" s="60">
        <v>-106831.2</v>
      </c>
      <c r="H566" s="60">
        <v>41684.800000000003</v>
      </c>
      <c r="I566" s="118" t="s">
        <v>305</v>
      </c>
      <c r="J566" s="118" t="s">
        <v>312</v>
      </c>
    </row>
    <row r="567" spans="1:17" x14ac:dyDescent="0.45">
      <c r="A567" s="56">
        <v>431</v>
      </c>
      <c r="B567" s="106">
        <v>100000551558</v>
      </c>
      <c r="C567" s="56">
        <v>0</v>
      </c>
      <c r="D567" s="56" t="s">
        <v>1103</v>
      </c>
      <c r="E567" s="59" t="s">
        <v>2384</v>
      </c>
      <c r="F567" s="60">
        <v>148516</v>
      </c>
      <c r="G567" s="60">
        <v>-106831.19</v>
      </c>
      <c r="H567" s="60">
        <v>41684.81</v>
      </c>
      <c r="I567" s="118" t="s">
        <v>305</v>
      </c>
      <c r="J567" s="118" t="s">
        <v>312</v>
      </c>
    </row>
    <row r="568" spans="1:17" x14ac:dyDescent="0.45">
      <c r="A568" s="56">
        <v>432</v>
      </c>
      <c r="B568" s="106">
        <v>100000551559</v>
      </c>
      <c r="C568" s="56">
        <v>0</v>
      </c>
      <c r="D568" s="56" t="s">
        <v>1103</v>
      </c>
      <c r="E568" s="59" t="s">
        <v>2384</v>
      </c>
      <c r="F568" s="60">
        <v>148516</v>
      </c>
      <c r="G568" s="60">
        <v>-106831.2</v>
      </c>
      <c r="H568" s="60">
        <v>41684.800000000003</v>
      </c>
      <c r="I568" s="118" t="s">
        <v>305</v>
      </c>
      <c r="J568" s="118" t="s">
        <v>312</v>
      </c>
    </row>
    <row r="569" spans="1:17" x14ac:dyDescent="0.45">
      <c r="A569" s="56">
        <v>433</v>
      </c>
      <c r="B569" s="106">
        <v>100000551560</v>
      </c>
      <c r="C569" s="56">
        <v>0</v>
      </c>
      <c r="D569" s="56" t="s">
        <v>1103</v>
      </c>
      <c r="E569" s="59" t="s">
        <v>2384</v>
      </c>
      <c r="F569" s="60">
        <v>148516</v>
      </c>
      <c r="G569" s="60">
        <v>-106831.19</v>
      </c>
      <c r="H569" s="60">
        <v>41684.81</v>
      </c>
      <c r="I569" s="118" t="s">
        <v>305</v>
      </c>
      <c r="J569" s="118" t="s">
        <v>312</v>
      </c>
    </row>
    <row r="570" spans="1:17" x14ac:dyDescent="0.45">
      <c r="A570" s="56">
        <v>434</v>
      </c>
      <c r="B570" s="106">
        <v>100000551561</v>
      </c>
      <c r="C570" s="56">
        <v>0</v>
      </c>
      <c r="D570" s="56" t="s">
        <v>1103</v>
      </c>
      <c r="E570" s="59" t="s">
        <v>2384</v>
      </c>
      <c r="F570" s="60">
        <v>148516</v>
      </c>
      <c r="G570" s="60">
        <v>-106831.2</v>
      </c>
      <c r="H570" s="60">
        <v>41684.800000000003</v>
      </c>
      <c r="I570" s="118" t="s">
        <v>305</v>
      </c>
      <c r="J570" s="118" t="s">
        <v>312</v>
      </c>
    </row>
    <row r="571" spans="1:17" x14ac:dyDescent="0.45">
      <c r="A571" s="56">
        <v>435</v>
      </c>
      <c r="B571" s="106">
        <v>100000569571</v>
      </c>
      <c r="C571" s="56">
        <v>0</v>
      </c>
      <c r="D571" s="56" t="s">
        <v>134</v>
      </c>
      <c r="E571" s="59" t="s">
        <v>2385</v>
      </c>
      <c r="F571" s="60">
        <v>701600</v>
      </c>
      <c r="G571" s="60">
        <v>-139626.84</v>
      </c>
      <c r="H571" s="60">
        <v>561973.16</v>
      </c>
      <c r="I571" s="118" t="s">
        <v>305</v>
      </c>
      <c r="J571" s="118" t="s">
        <v>312</v>
      </c>
    </row>
    <row r="572" spans="1:17" x14ac:dyDescent="0.45">
      <c r="A572" s="56">
        <v>436</v>
      </c>
      <c r="B572" s="106">
        <v>100000569572</v>
      </c>
      <c r="C572" s="56">
        <v>0</v>
      </c>
      <c r="D572" s="56" t="s">
        <v>134</v>
      </c>
      <c r="E572" s="59" t="s">
        <v>2386</v>
      </c>
      <c r="F572" s="60">
        <v>701600</v>
      </c>
      <c r="G572" s="60">
        <v>-139626.82999999999</v>
      </c>
      <c r="H572" s="60">
        <v>561973.17000000004</v>
      </c>
      <c r="I572" s="118" t="s">
        <v>305</v>
      </c>
      <c r="J572" s="118" t="s">
        <v>312</v>
      </c>
    </row>
    <row r="573" spans="1:17" x14ac:dyDescent="0.45">
      <c r="A573" s="56">
        <v>437</v>
      </c>
      <c r="B573" s="106">
        <v>100000569611</v>
      </c>
      <c r="C573" s="56">
        <v>0</v>
      </c>
      <c r="D573" s="56" t="s">
        <v>134</v>
      </c>
      <c r="E573" s="59" t="s">
        <v>2387</v>
      </c>
      <c r="F573" s="60">
        <v>755089</v>
      </c>
      <c r="G573" s="60">
        <v>-92603.8</v>
      </c>
      <c r="H573" s="60">
        <v>662485.19999999995</v>
      </c>
      <c r="I573" s="118" t="s">
        <v>305</v>
      </c>
      <c r="J573" s="118" t="s">
        <v>312</v>
      </c>
    </row>
    <row r="574" spans="1:17" x14ac:dyDescent="0.45">
      <c r="A574" s="56">
        <v>438</v>
      </c>
      <c r="B574" s="106">
        <v>100000569644</v>
      </c>
      <c r="C574" s="56">
        <v>0</v>
      </c>
      <c r="D574" s="56" t="s">
        <v>134</v>
      </c>
      <c r="E574" s="59" t="s">
        <v>2388</v>
      </c>
      <c r="F574" s="60">
        <v>1232309</v>
      </c>
      <c r="G574" s="60">
        <v>-157022.04999999999</v>
      </c>
      <c r="H574" s="60">
        <v>1075286.95</v>
      </c>
      <c r="I574" s="118" t="s">
        <v>305</v>
      </c>
      <c r="J574" s="118" t="s">
        <v>312</v>
      </c>
    </row>
    <row r="575" spans="1:17" x14ac:dyDescent="0.45">
      <c r="A575" s="61" t="s">
        <v>27</v>
      </c>
      <c r="B575" s="108" t="s">
        <v>142</v>
      </c>
      <c r="C575" s="61"/>
      <c r="D575" s="61"/>
      <c r="E575" s="61"/>
      <c r="F575" s="63">
        <f>SUM(F137:F574)</f>
        <v>79770912</v>
      </c>
      <c r="G575" s="63">
        <f t="shared" ref="G575:H575" si="6">SUM(G137:G574)</f>
        <v>-44821239.810000107</v>
      </c>
      <c r="H575" s="63">
        <f t="shared" si="6"/>
        <v>34949672.190000042</v>
      </c>
      <c r="I575" s="119"/>
      <c r="J575" s="119"/>
      <c r="K575" s="68"/>
      <c r="L575" s="68"/>
      <c r="M575" s="68"/>
      <c r="N575" s="68"/>
      <c r="O575" s="68"/>
      <c r="P575" s="68"/>
      <c r="Q575" s="68"/>
    </row>
    <row r="576" spans="1:17" x14ac:dyDescent="0.45">
      <c r="A576" s="68"/>
      <c r="B576" s="103"/>
      <c r="C576" s="68"/>
      <c r="D576" s="68"/>
      <c r="E576" s="68"/>
      <c r="F576" s="70"/>
      <c r="G576" s="70"/>
      <c r="H576" s="70"/>
      <c r="I576" s="119"/>
      <c r="J576" s="119"/>
      <c r="K576" s="68"/>
      <c r="L576" s="68"/>
      <c r="M576" s="68"/>
      <c r="N576" s="68"/>
      <c r="O576" s="68"/>
      <c r="P576" s="68"/>
      <c r="Q576" s="68"/>
    </row>
    <row r="577" spans="1:17" x14ac:dyDescent="0.45">
      <c r="A577" s="103" t="s">
        <v>285</v>
      </c>
      <c r="B577" s="103"/>
      <c r="C577" s="68"/>
      <c r="D577" s="68"/>
      <c r="E577" s="68"/>
      <c r="F577" s="70"/>
      <c r="G577" s="70"/>
      <c r="H577" s="70"/>
      <c r="I577" s="119"/>
      <c r="J577" s="119"/>
      <c r="K577" s="68"/>
      <c r="L577" s="68"/>
      <c r="M577" s="68"/>
      <c r="N577" s="68"/>
      <c r="O577" s="68"/>
      <c r="P577" s="68"/>
      <c r="Q577" s="68"/>
    </row>
    <row r="578" spans="1:17" x14ac:dyDescent="0.45">
      <c r="A578" s="52" t="s">
        <v>278</v>
      </c>
      <c r="B578" s="105" t="s">
        <v>0</v>
      </c>
      <c r="C578" s="52" t="s">
        <v>1</v>
      </c>
      <c r="D578" s="52" t="s">
        <v>277</v>
      </c>
      <c r="E578" s="52" t="s">
        <v>2</v>
      </c>
      <c r="F578" s="52" t="s">
        <v>3</v>
      </c>
      <c r="G578" s="52" t="s">
        <v>4</v>
      </c>
      <c r="H578" s="52" t="s">
        <v>5</v>
      </c>
      <c r="I578" s="117"/>
      <c r="J578" s="117"/>
      <c r="K578" s="75"/>
      <c r="L578" s="75"/>
      <c r="M578" s="75"/>
      <c r="N578" s="75"/>
      <c r="O578" s="75"/>
      <c r="P578" s="75"/>
      <c r="Q578" s="75"/>
    </row>
    <row r="579" spans="1:17" x14ac:dyDescent="0.45">
      <c r="A579" s="56">
        <v>1</v>
      </c>
      <c r="B579" s="106">
        <v>100000145876</v>
      </c>
      <c r="C579" s="56">
        <v>0</v>
      </c>
      <c r="D579" s="56" t="s">
        <v>75</v>
      </c>
      <c r="E579" s="59" t="s">
        <v>1806</v>
      </c>
      <c r="F579" s="60">
        <v>45903</v>
      </c>
      <c r="G579" s="60">
        <v>-45902</v>
      </c>
      <c r="H579" s="59">
        <v>1</v>
      </c>
      <c r="I579" s="118" t="s">
        <v>305</v>
      </c>
      <c r="J579" s="118" t="s">
        <v>313</v>
      </c>
    </row>
    <row r="580" spans="1:17" x14ac:dyDescent="0.45">
      <c r="A580" s="56">
        <v>2</v>
      </c>
      <c r="B580" s="106">
        <v>100000145877</v>
      </c>
      <c r="C580" s="56">
        <v>0</v>
      </c>
      <c r="D580" s="56" t="s">
        <v>75</v>
      </c>
      <c r="E580" s="59" t="s">
        <v>2389</v>
      </c>
      <c r="F580" s="60">
        <v>29059.54</v>
      </c>
      <c r="G580" s="60">
        <v>-29058.54</v>
      </c>
      <c r="H580" s="59">
        <v>1</v>
      </c>
      <c r="I580" s="118" t="s">
        <v>305</v>
      </c>
      <c r="J580" s="118" t="s">
        <v>313</v>
      </c>
    </row>
    <row r="581" spans="1:17" x14ac:dyDescent="0.45">
      <c r="A581" s="56">
        <v>3</v>
      </c>
      <c r="B581" s="106">
        <v>100000145878</v>
      </c>
      <c r="C581" s="56">
        <v>0</v>
      </c>
      <c r="D581" s="56" t="s">
        <v>75</v>
      </c>
      <c r="E581" s="59" t="s">
        <v>1115</v>
      </c>
      <c r="F581" s="60">
        <v>535250</v>
      </c>
      <c r="G581" s="60">
        <v>-535249</v>
      </c>
      <c r="H581" s="59">
        <v>1</v>
      </c>
      <c r="I581" s="118" t="s">
        <v>305</v>
      </c>
      <c r="J581" s="118" t="s">
        <v>313</v>
      </c>
    </row>
    <row r="582" spans="1:17" x14ac:dyDescent="0.45">
      <c r="A582" s="56">
        <v>4</v>
      </c>
      <c r="B582" s="106">
        <v>100000180407</v>
      </c>
      <c r="C582" s="56">
        <v>0</v>
      </c>
      <c r="D582" s="56" t="s">
        <v>1118</v>
      </c>
      <c r="E582" s="59" t="s">
        <v>1119</v>
      </c>
      <c r="F582" s="60">
        <v>37600</v>
      </c>
      <c r="G582" s="60">
        <v>-37599</v>
      </c>
      <c r="H582" s="59">
        <v>1</v>
      </c>
      <c r="I582" s="118" t="s">
        <v>305</v>
      </c>
      <c r="J582" s="118" t="s">
        <v>313</v>
      </c>
    </row>
    <row r="583" spans="1:17" x14ac:dyDescent="0.45">
      <c r="A583" s="56">
        <v>5</v>
      </c>
      <c r="B583" s="106">
        <v>100000180440</v>
      </c>
      <c r="C583" s="56">
        <v>0</v>
      </c>
      <c r="D583" s="56" t="s">
        <v>1118</v>
      </c>
      <c r="E583" s="59" t="s">
        <v>1809</v>
      </c>
      <c r="F583" s="60">
        <v>745000</v>
      </c>
      <c r="G583" s="60">
        <v>-744999</v>
      </c>
      <c r="H583" s="59">
        <v>1</v>
      </c>
      <c r="I583" s="118" t="s">
        <v>305</v>
      </c>
      <c r="J583" s="118" t="s">
        <v>313</v>
      </c>
    </row>
    <row r="584" spans="1:17" x14ac:dyDescent="0.45">
      <c r="A584" s="56">
        <v>6</v>
      </c>
      <c r="B584" s="106">
        <v>100000295474</v>
      </c>
      <c r="C584" s="56">
        <v>0</v>
      </c>
      <c r="D584" s="56" t="s">
        <v>1121</v>
      </c>
      <c r="E584" s="59" t="s">
        <v>2390</v>
      </c>
      <c r="F584" s="60">
        <v>59000</v>
      </c>
      <c r="G584" s="60">
        <v>-58999</v>
      </c>
      <c r="H584" s="59">
        <v>1</v>
      </c>
      <c r="I584" s="118" t="s">
        <v>305</v>
      </c>
      <c r="J584" s="118" t="s">
        <v>313</v>
      </c>
    </row>
    <row r="585" spans="1:17" x14ac:dyDescent="0.45">
      <c r="A585" s="56">
        <v>7</v>
      </c>
      <c r="B585" s="106">
        <v>100000295476</v>
      </c>
      <c r="C585" s="56">
        <v>0</v>
      </c>
      <c r="D585" s="56" t="s">
        <v>1121</v>
      </c>
      <c r="E585" s="59" t="s">
        <v>2391</v>
      </c>
      <c r="F585" s="60">
        <v>59000</v>
      </c>
      <c r="G585" s="60">
        <v>-58999</v>
      </c>
      <c r="H585" s="59">
        <v>1</v>
      </c>
      <c r="I585" s="118" t="s">
        <v>305</v>
      </c>
      <c r="J585" s="118" t="s">
        <v>313</v>
      </c>
    </row>
    <row r="586" spans="1:17" x14ac:dyDescent="0.45">
      <c r="A586" s="56">
        <v>8</v>
      </c>
      <c r="B586" s="106">
        <v>100000295477</v>
      </c>
      <c r="C586" s="56">
        <v>0</v>
      </c>
      <c r="D586" s="56" t="s">
        <v>1121</v>
      </c>
      <c r="E586" s="59" t="s">
        <v>2392</v>
      </c>
      <c r="F586" s="60">
        <v>59000</v>
      </c>
      <c r="G586" s="60">
        <v>-58999</v>
      </c>
      <c r="H586" s="59">
        <v>1</v>
      </c>
      <c r="I586" s="118" t="s">
        <v>305</v>
      </c>
      <c r="J586" s="118" t="s">
        <v>313</v>
      </c>
    </row>
    <row r="587" spans="1:17" x14ac:dyDescent="0.45">
      <c r="A587" s="56">
        <v>9</v>
      </c>
      <c r="B587" s="106">
        <v>100000295478</v>
      </c>
      <c r="C587" s="56">
        <v>0</v>
      </c>
      <c r="D587" s="56" t="s">
        <v>1121</v>
      </c>
      <c r="E587" s="59" t="s">
        <v>2393</v>
      </c>
      <c r="F587" s="60">
        <v>59000</v>
      </c>
      <c r="G587" s="60">
        <v>-58999</v>
      </c>
      <c r="H587" s="59">
        <v>1</v>
      </c>
      <c r="I587" s="118" t="s">
        <v>305</v>
      </c>
      <c r="J587" s="118" t="s">
        <v>313</v>
      </c>
    </row>
    <row r="588" spans="1:17" x14ac:dyDescent="0.45">
      <c r="A588" s="56">
        <v>10</v>
      </c>
      <c r="B588" s="106">
        <v>100000295479</v>
      </c>
      <c r="C588" s="56">
        <v>0</v>
      </c>
      <c r="D588" s="56" t="s">
        <v>1121</v>
      </c>
      <c r="E588" s="59" t="s">
        <v>2394</v>
      </c>
      <c r="F588" s="60">
        <v>59000</v>
      </c>
      <c r="G588" s="60">
        <v>-58999</v>
      </c>
      <c r="H588" s="59">
        <v>1</v>
      </c>
      <c r="I588" s="118" t="s">
        <v>305</v>
      </c>
      <c r="J588" s="118" t="s">
        <v>313</v>
      </c>
    </row>
    <row r="589" spans="1:17" x14ac:dyDescent="0.45">
      <c r="A589" s="56">
        <v>11</v>
      </c>
      <c r="B589" s="106">
        <v>100000295480</v>
      </c>
      <c r="C589" s="56">
        <v>0</v>
      </c>
      <c r="D589" s="56" t="s">
        <v>1121</v>
      </c>
      <c r="E589" s="59" t="s">
        <v>2395</v>
      </c>
      <c r="F589" s="60">
        <v>59000</v>
      </c>
      <c r="G589" s="60">
        <v>-58999</v>
      </c>
      <c r="H589" s="59">
        <v>1</v>
      </c>
      <c r="I589" s="118" t="s">
        <v>305</v>
      </c>
      <c r="J589" s="118" t="s">
        <v>313</v>
      </c>
    </row>
    <row r="590" spans="1:17" x14ac:dyDescent="0.45">
      <c r="A590" s="56">
        <v>12</v>
      </c>
      <c r="B590" s="106">
        <v>100000295481</v>
      </c>
      <c r="C590" s="56">
        <v>0</v>
      </c>
      <c r="D590" s="56" t="s">
        <v>1121</v>
      </c>
      <c r="E590" s="59" t="s">
        <v>2396</v>
      </c>
      <c r="F590" s="60">
        <v>59000</v>
      </c>
      <c r="G590" s="60">
        <v>-58999</v>
      </c>
      <c r="H590" s="59">
        <v>1</v>
      </c>
      <c r="I590" s="118" t="s">
        <v>305</v>
      </c>
      <c r="J590" s="118" t="s">
        <v>313</v>
      </c>
    </row>
    <row r="591" spans="1:17" x14ac:dyDescent="0.45">
      <c r="A591" s="56">
        <v>13</v>
      </c>
      <c r="B591" s="106">
        <v>100000295482</v>
      </c>
      <c r="C591" s="56">
        <v>0</v>
      </c>
      <c r="D591" s="56" t="s">
        <v>1121</v>
      </c>
      <c r="E591" s="59" t="s">
        <v>2397</v>
      </c>
      <c r="F591" s="60">
        <v>59000</v>
      </c>
      <c r="G591" s="60">
        <v>-58999</v>
      </c>
      <c r="H591" s="59">
        <v>1</v>
      </c>
      <c r="I591" s="118" t="s">
        <v>305</v>
      </c>
      <c r="J591" s="118" t="s">
        <v>313</v>
      </c>
    </row>
    <row r="592" spans="1:17" x14ac:dyDescent="0.45">
      <c r="A592" s="56">
        <v>14</v>
      </c>
      <c r="B592" s="106">
        <v>100000295483</v>
      </c>
      <c r="C592" s="56">
        <v>0</v>
      </c>
      <c r="D592" s="56" t="s">
        <v>1121</v>
      </c>
      <c r="E592" s="59" t="s">
        <v>2398</v>
      </c>
      <c r="F592" s="60">
        <v>59000</v>
      </c>
      <c r="G592" s="60">
        <v>-58999</v>
      </c>
      <c r="H592" s="59">
        <v>1</v>
      </c>
      <c r="I592" s="118" t="s">
        <v>305</v>
      </c>
      <c r="J592" s="118" t="s">
        <v>313</v>
      </c>
    </row>
    <row r="593" spans="1:10" x14ac:dyDescent="0.45">
      <c r="A593" s="56">
        <v>15</v>
      </c>
      <c r="B593" s="106">
        <v>100000295484</v>
      </c>
      <c r="C593" s="56">
        <v>0</v>
      </c>
      <c r="D593" s="56" t="s">
        <v>1121</v>
      </c>
      <c r="E593" s="59" t="s">
        <v>2399</v>
      </c>
      <c r="F593" s="60">
        <v>59000</v>
      </c>
      <c r="G593" s="60">
        <v>-58999</v>
      </c>
      <c r="H593" s="59">
        <v>1</v>
      </c>
      <c r="I593" s="118" t="s">
        <v>305</v>
      </c>
      <c r="J593" s="118" t="s">
        <v>313</v>
      </c>
    </row>
    <row r="594" spans="1:10" x14ac:dyDescent="0.45">
      <c r="A594" s="56">
        <v>16</v>
      </c>
      <c r="B594" s="106">
        <v>100000295485</v>
      </c>
      <c r="C594" s="56">
        <v>0</v>
      </c>
      <c r="D594" s="56" t="s">
        <v>1121</v>
      </c>
      <c r="E594" s="59" t="s">
        <v>2400</v>
      </c>
      <c r="F594" s="60">
        <v>59000</v>
      </c>
      <c r="G594" s="60">
        <v>-58999</v>
      </c>
      <c r="H594" s="59">
        <v>1</v>
      </c>
      <c r="I594" s="118" t="s">
        <v>305</v>
      </c>
      <c r="J594" s="118" t="s">
        <v>313</v>
      </c>
    </row>
    <row r="595" spans="1:10" x14ac:dyDescent="0.45">
      <c r="A595" s="56">
        <v>17</v>
      </c>
      <c r="B595" s="106">
        <v>100000295486</v>
      </c>
      <c r="C595" s="56">
        <v>0</v>
      </c>
      <c r="D595" s="56" t="s">
        <v>1121</v>
      </c>
      <c r="E595" s="59" t="s">
        <v>2401</v>
      </c>
      <c r="F595" s="60">
        <v>59000</v>
      </c>
      <c r="G595" s="60">
        <v>-58999</v>
      </c>
      <c r="H595" s="59">
        <v>1</v>
      </c>
      <c r="I595" s="118" t="s">
        <v>305</v>
      </c>
      <c r="J595" s="118" t="s">
        <v>313</v>
      </c>
    </row>
    <row r="596" spans="1:10" x14ac:dyDescent="0.45">
      <c r="A596" s="56">
        <v>18</v>
      </c>
      <c r="B596" s="106">
        <v>100000295487</v>
      </c>
      <c r="C596" s="56">
        <v>0</v>
      </c>
      <c r="D596" s="56" t="s">
        <v>1121</v>
      </c>
      <c r="E596" s="59" t="s">
        <v>2402</v>
      </c>
      <c r="F596" s="60">
        <v>59000</v>
      </c>
      <c r="G596" s="60">
        <v>-58999</v>
      </c>
      <c r="H596" s="59">
        <v>1</v>
      </c>
      <c r="I596" s="118" t="s">
        <v>305</v>
      </c>
      <c r="J596" s="118" t="s">
        <v>313</v>
      </c>
    </row>
    <row r="597" spans="1:10" x14ac:dyDescent="0.45">
      <c r="A597" s="56">
        <v>19</v>
      </c>
      <c r="B597" s="106">
        <v>100000295488</v>
      </c>
      <c r="C597" s="56">
        <v>0</v>
      </c>
      <c r="D597" s="56" t="s">
        <v>1121</v>
      </c>
      <c r="E597" s="59" t="s">
        <v>2403</v>
      </c>
      <c r="F597" s="60">
        <v>59000</v>
      </c>
      <c r="G597" s="60">
        <v>-58999</v>
      </c>
      <c r="H597" s="59">
        <v>1</v>
      </c>
      <c r="I597" s="118" t="s">
        <v>305</v>
      </c>
      <c r="J597" s="118" t="s">
        <v>313</v>
      </c>
    </row>
    <row r="598" spans="1:10" x14ac:dyDescent="0.45">
      <c r="A598" s="56">
        <v>20</v>
      </c>
      <c r="B598" s="106">
        <v>100000295489</v>
      </c>
      <c r="C598" s="56">
        <v>0</v>
      </c>
      <c r="D598" s="56" t="s">
        <v>1121</v>
      </c>
      <c r="E598" s="59" t="s">
        <v>2404</v>
      </c>
      <c r="F598" s="60">
        <v>59000</v>
      </c>
      <c r="G598" s="60">
        <v>-58999</v>
      </c>
      <c r="H598" s="59">
        <v>1</v>
      </c>
      <c r="I598" s="118" t="s">
        <v>305</v>
      </c>
      <c r="J598" s="118" t="s">
        <v>313</v>
      </c>
    </row>
    <row r="599" spans="1:10" x14ac:dyDescent="0.45">
      <c r="A599" s="56">
        <v>21</v>
      </c>
      <c r="B599" s="106">
        <v>100000295490</v>
      </c>
      <c r="C599" s="56">
        <v>0</v>
      </c>
      <c r="D599" s="56" t="s">
        <v>1121</v>
      </c>
      <c r="E599" s="59" t="s">
        <v>2405</v>
      </c>
      <c r="F599" s="60">
        <v>59800</v>
      </c>
      <c r="G599" s="60">
        <v>-59799</v>
      </c>
      <c r="H599" s="59">
        <v>1</v>
      </c>
      <c r="I599" s="118" t="s">
        <v>305</v>
      </c>
      <c r="J599" s="118" t="s">
        <v>313</v>
      </c>
    </row>
    <row r="600" spans="1:10" x14ac:dyDescent="0.45">
      <c r="A600" s="56">
        <v>22</v>
      </c>
      <c r="B600" s="106">
        <v>100000295491</v>
      </c>
      <c r="C600" s="56">
        <v>0</v>
      </c>
      <c r="D600" s="56" t="s">
        <v>1121</v>
      </c>
      <c r="E600" s="59" t="s">
        <v>2406</v>
      </c>
      <c r="F600" s="60">
        <v>59800</v>
      </c>
      <c r="G600" s="60">
        <v>-59799</v>
      </c>
      <c r="H600" s="59">
        <v>1</v>
      </c>
      <c r="I600" s="118" t="s">
        <v>305</v>
      </c>
      <c r="J600" s="118" t="s">
        <v>313</v>
      </c>
    </row>
    <row r="601" spans="1:10" x14ac:dyDescent="0.45">
      <c r="A601" s="56">
        <v>23</v>
      </c>
      <c r="B601" s="106">
        <v>100000295492</v>
      </c>
      <c r="C601" s="56">
        <v>0</v>
      </c>
      <c r="D601" s="56" t="s">
        <v>1121</v>
      </c>
      <c r="E601" s="59" t="s">
        <v>2407</v>
      </c>
      <c r="F601" s="60">
        <v>59800</v>
      </c>
      <c r="G601" s="60">
        <v>-59799</v>
      </c>
      <c r="H601" s="59">
        <v>1</v>
      </c>
      <c r="I601" s="118" t="s">
        <v>305</v>
      </c>
      <c r="J601" s="118" t="s">
        <v>313</v>
      </c>
    </row>
    <row r="602" spans="1:10" x14ac:dyDescent="0.45">
      <c r="A602" s="56">
        <v>24</v>
      </c>
      <c r="B602" s="106">
        <v>100000295493</v>
      </c>
      <c r="C602" s="56">
        <v>0</v>
      </c>
      <c r="D602" s="56" t="s">
        <v>1121</v>
      </c>
      <c r="E602" s="59" t="s">
        <v>2408</v>
      </c>
      <c r="F602" s="60">
        <v>59800</v>
      </c>
      <c r="G602" s="60">
        <v>-59799</v>
      </c>
      <c r="H602" s="59">
        <v>1</v>
      </c>
      <c r="I602" s="118" t="s">
        <v>305</v>
      </c>
      <c r="J602" s="118" t="s">
        <v>313</v>
      </c>
    </row>
    <row r="603" spans="1:10" x14ac:dyDescent="0.45">
      <c r="A603" s="56">
        <v>25</v>
      </c>
      <c r="B603" s="106">
        <v>100000295494</v>
      </c>
      <c r="C603" s="56">
        <v>0</v>
      </c>
      <c r="D603" s="56" t="s">
        <v>1121</v>
      </c>
      <c r="E603" s="59" t="s">
        <v>2409</v>
      </c>
      <c r="F603" s="60">
        <v>59800</v>
      </c>
      <c r="G603" s="60">
        <v>-59799</v>
      </c>
      <c r="H603" s="59">
        <v>1</v>
      </c>
      <c r="I603" s="118" t="s">
        <v>305</v>
      </c>
      <c r="J603" s="118" t="s">
        <v>313</v>
      </c>
    </row>
    <row r="604" spans="1:10" x14ac:dyDescent="0.45">
      <c r="A604" s="56">
        <v>26</v>
      </c>
      <c r="B604" s="106">
        <v>100000295495</v>
      </c>
      <c r="C604" s="56">
        <v>0</v>
      </c>
      <c r="D604" s="56" t="s">
        <v>1121</v>
      </c>
      <c r="E604" s="59" t="s">
        <v>2410</v>
      </c>
      <c r="F604" s="60">
        <v>59800</v>
      </c>
      <c r="G604" s="60">
        <v>-59799</v>
      </c>
      <c r="H604" s="59">
        <v>1</v>
      </c>
      <c r="I604" s="118" t="s">
        <v>305</v>
      </c>
      <c r="J604" s="118" t="s">
        <v>313</v>
      </c>
    </row>
    <row r="605" spans="1:10" x14ac:dyDescent="0.45">
      <c r="A605" s="56">
        <v>27</v>
      </c>
      <c r="B605" s="106">
        <v>100000295496</v>
      </c>
      <c r="C605" s="56">
        <v>0</v>
      </c>
      <c r="D605" s="56" t="s">
        <v>1121</v>
      </c>
      <c r="E605" s="59" t="s">
        <v>2411</v>
      </c>
      <c r="F605" s="60">
        <v>59800</v>
      </c>
      <c r="G605" s="60">
        <v>-59799</v>
      </c>
      <c r="H605" s="59">
        <v>1</v>
      </c>
      <c r="I605" s="118" t="s">
        <v>305</v>
      </c>
      <c r="J605" s="118" t="s">
        <v>313</v>
      </c>
    </row>
    <row r="606" spans="1:10" x14ac:dyDescent="0.45">
      <c r="A606" s="56">
        <v>28</v>
      </c>
      <c r="B606" s="106">
        <v>100000295497</v>
      </c>
      <c r="C606" s="56">
        <v>0</v>
      </c>
      <c r="D606" s="56" t="s">
        <v>1121</v>
      </c>
      <c r="E606" s="59" t="s">
        <v>2412</v>
      </c>
      <c r="F606" s="60">
        <v>59800</v>
      </c>
      <c r="G606" s="60">
        <v>-59799</v>
      </c>
      <c r="H606" s="59">
        <v>1</v>
      </c>
      <c r="I606" s="118" t="s">
        <v>305</v>
      </c>
      <c r="J606" s="118" t="s">
        <v>313</v>
      </c>
    </row>
    <row r="607" spans="1:10" x14ac:dyDescent="0.45">
      <c r="A607" s="56">
        <v>29</v>
      </c>
      <c r="B607" s="106">
        <v>100000295498</v>
      </c>
      <c r="C607" s="56">
        <v>0</v>
      </c>
      <c r="D607" s="56" t="s">
        <v>1121</v>
      </c>
      <c r="E607" s="59" t="s">
        <v>2413</v>
      </c>
      <c r="F607" s="60">
        <v>59800</v>
      </c>
      <c r="G607" s="60">
        <v>-59799</v>
      </c>
      <c r="H607" s="59">
        <v>1</v>
      </c>
      <c r="I607" s="118" t="s">
        <v>305</v>
      </c>
      <c r="J607" s="118" t="s">
        <v>313</v>
      </c>
    </row>
    <row r="608" spans="1:10" x14ac:dyDescent="0.45">
      <c r="A608" s="56">
        <v>30</v>
      </c>
      <c r="B608" s="106">
        <v>100000295499</v>
      </c>
      <c r="C608" s="56">
        <v>0</v>
      </c>
      <c r="D608" s="56" t="s">
        <v>1121</v>
      </c>
      <c r="E608" s="59" t="s">
        <v>2414</v>
      </c>
      <c r="F608" s="60">
        <v>59800</v>
      </c>
      <c r="G608" s="60">
        <v>-59799</v>
      </c>
      <c r="H608" s="59">
        <v>1</v>
      </c>
      <c r="I608" s="118" t="s">
        <v>305</v>
      </c>
      <c r="J608" s="118" t="s">
        <v>313</v>
      </c>
    </row>
    <row r="609" spans="1:10" x14ac:dyDescent="0.45">
      <c r="A609" s="56">
        <v>31</v>
      </c>
      <c r="B609" s="106">
        <v>100000295500</v>
      </c>
      <c r="C609" s="56">
        <v>0</v>
      </c>
      <c r="D609" s="56" t="s">
        <v>1121</v>
      </c>
      <c r="E609" s="59" t="s">
        <v>2415</v>
      </c>
      <c r="F609" s="60">
        <v>59800</v>
      </c>
      <c r="G609" s="60">
        <v>-59799</v>
      </c>
      <c r="H609" s="59">
        <v>1</v>
      </c>
      <c r="I609" s="118" t="s">
        <v>305</v>
      </c>
      <c r="J609" s="118" t="s">
        <v>313</v>
      </c>
    </row>
    <row r="610" spans="1:10" x14ac:dyDescent="0.45">
      <c r="A610" s="56">
        <v>32</v>
      </c>
      <c r="B610" s="106">
        <v>100000295501</v>
      </c>
      <c r="C610" s="56">
        <v>0</v>
      </c>
      <c r="D610" s="56" t="s">
        <v>1121</v>
      </c>
      <c r="E610" s="59" t="s">
        <v>2416</v>
      </c>
      <c r="F610" s="60">
        <v>59800</v>
      </c>
      <c r="G610" s="60">
        <v>-59799</v>
      </c>
      <c r="H610" s="59">
        <v>1</v>
      </c>
      <c r="I610" s="118" t="s">
        <v>305</v>
      </c>
      <c r="J610" s="118" t="s">
        <v>313</v>
      </c>
    </row>
    <row r="611" spans="1:10" x14ac:dyDescent="0.45">
      <c r="A611" s="56">
        <v>33</v>
      </c>
      <c r="B611" s="106">
        <v>100000295502</v>
      </c>
      <c r="C611" s="56">
        <v>0</v>
      </c>
      <c r="D611" s="56" t="s">
        <v>1121</v>
      </c>
      <c r="E611" s="59" t="s">
        <v>2417</v>
      </c>
      <c r="F611" s="60">
        <v>59800</v>
      </c>
      <c r="G611" s="60">
        <v>-59799</v>
      </c>
      <c r="H611" s="59">
        <v>1</v>
      </c>
      <c r="I611" s="118" t="s">
        <v>305</v>
      </c>
      <c r="J611" s="118" t="s">
        <v>313</v>
      </c>
    </row>
    <row r="612" spans="1:10" x14ac:dyDescent="0.45">
      <c r="A612" s="56">
        <v>34</v>
      </c>
      <c r="B612" s="106">
        <v>100000295503</v>
      </c>
      <c r="C612" s="56">
        <v>0</v>
      </c>
      <c r="D612" s="56" t="s">
        <v>1121</v>
      </c>
      <c r="E612" s="59" t="s">
        <v>2418</v>
      </c>
      <c r="F612" s="60">
        <v>59800</v>
      </c>
      <c r="G612" s="60">
        <v>-59799</v>
      </c>
      <c r="H612" s="59">
        <v>1</v>
      </c>
      <c r="I612" s="118" t="s">
        <v>305</v>
      </c>
      <c r="J612" s="118" t="s">
        <v>313</v>
      </c>
    </row>
    <row r="613" spans="1:10" x14ac:dyDescent="0.45">
      <c r="A613" s="56">
        <v>35</v>
      </c>
      <c r="B613" s="106">
        <v>100000295504</v>
      </c>
      <c r="C613" s="56">
        <v>0</v>
      </c>
      <c r="D613" s="56" t="s">
        <v>1121</v>
      </c>
      <c r="E613" s="59" t="s">
        <v>2419</v>
      </c>
      <c r="F613" s="60">
        <v>59800</v>
      </c>
      <c r="G613" s="60">
        <v>-59799</v>
      </c>
      <c r="H613" s="59">
        <v>1</v>
      </c>
      <c r="I613" s="118" t="s">
        <v>305</v>
      </c>
      <c r="J613" s="118" t="s">
        <v>313</v>
      </c>
    </row>
    <row r="614" spans="1:10" x14ac:dyDescent="0.45">
      <c r="A614" s="56">
        <v>36</v>
      </c>
      <c r="B614" s="106">
        <v>100000295505</v>
      </c>
      <c r="C614" s="56">
        <v>0</v>
      </c>
      <c r="D614" s="56" t="s">
        <v>1121</v>
      </c>
      <c r="E614" s="59" t="s">
        <v>2420</v>
      </c>
      <c r="F614" s="60">
        <v>59800</v>
      </c>
      <c r="G614" s="60">
        <v>-59799</v>
      </c>
      <c r="H614" s="59">
        <v>1</v>
      </c>
      <c r="I614" s="118" t="s">
        <v>305</v>
      </c>
      <c r="J614" s="118" t="s">
        <v>313</v>
      </c>
    </row>
    <row r="615" spans="1:10" x14ac:dyDescent="0.45">
      <c r="A615" s="56">
        <v>37</v>
      </c>
      <c r="B615" s="106">
        <v>100000295506</v>
      </c>
      <c r="C615" s="56">
        <v>0</v>
      </c>
      <c r="D615" s="56" t="s">
        <v>1121</v>
      </c>
      <c r="E615" s="59" t="s">
        <v>2421</v>
      </c>
      <c r="F615" s="60">
        <v>59800</v>
      </c>
      <c r="G615" s="60">
        <v>-59799</v>
      </c>
      <c r="H615" s="59">
        <v>1</v>
      </c>
      <c r="I615" s="118" t="s">
        <v>305</v>
      </c>
      <c r="J615" s="118" t="s">
        <v>313</v>
      </c>
    </row>
    <row r="616" spans="1:10" x14ac:dyDescent="0.45">
      <c r="A616" s="56">
        <v>38</v>
      </c>
      <c r="B616" s="106">
        <v>100000295507</v>
      </c>
      <c r="C616" s="56">
        <v>0</v>
      </c>
      <c r="D616" s="56" t="s">
        <v>1121</v>
      </c>
      <c r="E616" s="59" t="s">
        <v>2422</v>
      </c>
      <c r="F616" s="60">
        <v>59800</v>
      </c>
      <c r="G616" s="60">
        <v>-59799</v>
      </c>
      <c r="H616" s="59">
        <v>1</v>
      </c>
      <c r="I616" s="118" t="s">
        <v>305</v>
      </c>
      <c r="J616" s="118" t="s">
        <v>313</v>
      </c>
    </row>
    <row r="617" spans="1:10" x14ac:dyDescent="0.45">
      <c r="A617" s="56">
        <v>39</v>
      </c>
      <c r="B617" s="106">
        <v>100000295508</v>
      </c>
      <c r="C617" s="56">
        <v>0</v>
      </c>
      <c r="D617" s="56" t="s">
        <v>1121</v>
      </c>
      <c r="E617" s="59" t="s">
        <v>2423</v>
      </c>
      <c r="F617" s="60">
        <v>59800</v>
      </c>
      <c r="G617" s="60">
        <v>-59799</v>
      </c>
      <c r="H617" s="59">
        <v>1</v>
      </c>
      <c r="I617" s="118" t="s">
        <v>305</v>
      </c>
      <c r="J617" s="118" t="s">
        <v>313</v>
      </c>
    </row>
    <row r="618" spans="1:10" x14ac:dyDescent="0.45">
      <c r="A618" s="56">
        <v>40</v>
      </c>
      <c r="B618" s="106">
        <v>100000295509</v>
      </c>
      <c r="C618" s="56">
        <v>0</v>
      </c>
      <c r="D618" s="56" t="s">
        <v>1121</v>
      </c>
      <c r="E618" s="59" t="s">
        <v>2424</v>
      </c>
      <c r="F618" s="60">
        <v>59800</v>
      </c>
      <c r="G618" s="60">
        <v>-59799</v>
      </c>
      <c r="H618" s="59">
        <v>1</v>
      </c>
      <c r="I618" s="118" t="s">
        <v>305</v>
      </c>
      <c r="J618" s="118" t="s">
        <v>313</v>
      </c>
    </row>
    <row r="619" spans="1:10" x14ac:dyDescent="0.45">
      <c r="A619" s="56">
        <v>41</v>
      </c>
      <c r="B619" s="106">
        <v>100000295510</v>
      </c>
      <c r="C619" s="56">
        <v>0</v>
      </c>
      <c r="D619" s="56" t="s">
        <v>1121</v>
      </c>
      <c r="E619" s="59" t="s">
        <v>2425</v>
      </c>
      <c r="F619" s="60">
        <v>59800</v>
      </c>
      <c r="G619" s="60">
        <v>-59799</v>
      </c>
      <c r="H619" s="59">
        <v>1</v>
      </c>
      <c r="I619" s="118" t="s">
        <v>305</v>
      </c>
      <c r="J619" s="118" t="s">
        <v>313</v>
      </c>
    </row>
    <row r="620" spans="1:10" x14ac:dyDescent="0.45">
      <c r="A620" s="56">
        <v>42</v>
      </c>
      <c r="B620" s="106">
        <v>100000295511</v>
      </c>
      <c r="C620" s="56">
        <v>0</v>
      </c>
      <c r="D620" s="56" t="s">
        <v>1121</v>
      </c>
      <c r="E620" s="59" t="s">
        <v>2426</v>
      </c>
      <c r="F620" s="60">
        <v>59800</v>
      </c>
      <c r="G620" s="60">
        <v>-59799</v>
      </c>
      <c r="H620" s="59">
        <v>1</v>
      </c>
      <c r="I620" s="118" t="s">
        <v>305</v>
      </c>
      <c r="J620" s="118" t="s">
        <v>313</v>
      </c>
    </row>
    <row r="621" spans="1:10" x14ac:dyDescent="0.45">
      <c r="A621" s="56">
        <v>43</v>
      </c>
      <c r="B621" s="106">
        <v>100000295512</v>
      </c>
      <c r="C621" s="56">
        <v>0</v>
      </c>
      <c r="D621" s="56" t="s">
        <v>1121</v>
      </c>
      <c r="E621" s="59" t="s">
        <v>2427</v>
      </c>
      <c r="F621" s="60">
        <v>59800</v>
      </c>
      <c r="G621" s="60">
        <v>-59799</v>
      </c>
      <c r="H621" s="59">
        <v>1</v>
      </c>
      <c r="I621" s="118" t="s">
        <v>305</v>
      </c>
      <c r="J621" s="118" t="s">
        <v>313</v>
      </c>
    </row>
    <row r="622" spans="1:10" x14ac:dyDescent="0.45">
      <c r="A622" s="56">
        <v>44</v>
      </c>
      <c r="B622" s="106">
        <v>100000295513</v>
      </c>
      <c r="C622" s="56">
        <v>0</v>
      </c>
      <c r="D622" s="56" t="s">
        <v>1121</v>
      </c>
      <c r="E622" s="59" t="s">
        <v>2428</v>
      </c>
      <c r="F622" s="60">
        <v>59800</v>
      </c>
      <c r="G622" s="60">
        <v>-59799</v>
      </c>
      <c r="H622" s="59">
        <v>1</v>
      </c>
      <c r="I622" s="118" t="s">
        <v>305</v>
      </c>
      <c r="J622" s="118" t="s">
        <v>313</v>
      </c>
    </row>
    <row r="623" spans="1:10" x14ac:dyDescent="0.45">
      <c r="A623" s="56">
        <v>45</v>
      </c>
      <c r="B623" s="106">
        <v>100000295514</v>
      </c>
      <c r="C623" s="56">
        <v>0</v>
      </c>
      <c r="D623" s="56" t="s">
        <v>1121</v>
      </c>
      <c r="E623" s="59" t="s">
        <v>2429</v>
      </c>
      <c r="F623" s="60">
        <v>59800</v>
      </c>
      <c r="G623" s="60">
        <v>-59799</v>
      </c>
      <c r="H623" s="59">
        <v>1</v>
      </c>
      <c r="I623" s="118" t="s">
        <v>305</v>
      </c>
      <c r="J623" s="118" t="s">
        <v>313</v>
      </c>
    </row>
    <row r="624" spans="1:10" x14ac:dyDescent="0.45">
      <c r="A624" s="56">
        <v>46</v>
      </c>
      <c r="B624" s="106">
        <v>100000295515</v>
      </c>
      <c r="C624" s="56">
        <v>0</v>
      </c>
      <c r="D624" s="56" t="s">
        <v>1121</v>
      </c>
      <c r="E624" s="59" t="s">
        <v>2430</v>
      </c>
      <c r="F624" s="60">
        <v>59800</v>
      </c>
      <c r="G624" s="60">
        <v>-59799</v>
      </c>
      <c r="H624" s="59">
        <v>1</v>
      </c>
      <c r="I624" s="118" t="s">
        <v>305</v>
      </c>
      <c r="J624" s="118" t="s">
        <v>313</v>
      </c>
    </row>
    <row r="625" spans="1:10" x14ac:dyDescent="0.45">
      <c r="A625" s="56">
        <v>47</v>
      </c>
      <c r="B625" s="106">
        <v>100000295516</v>
      </c>
      <c r="C625" s="56">
        <v>0</v>
      </c>
      <c r="D625" s="56" t="s">
        <v>1121</v>
      </c>
      <c r="E625" s="59" t="s">
        <v>2431</v>
      </c>
      <c r="F625" s="60">
        <v>59800</v>
      </c>
      <c r="G625" s="60">
        <v>-59799</v>
      </c>
      <c r="H625" s="59">
        <v>1</v>
      </c>
      <c r="I625" s="118" t="s">
        <v>305</v>
      </c>
      <c r="J625" s="118" t="s">
        <v>313</v>
      </c>
    </row>
    <row r="626" spans="1:10" x14ac:dyDescent="0.45">
      <c r="A626" s="56">
        <v>48</v>
      </c>
      <c r="B626" s="106">
        <v>100000295517</v>
      </c>
      <c r="C626" s="56">
        <v>0</v>
      </c>
      <c r="D626" s="56" t="s">
        <v>1121</v>
      </c>
      <c r="E626" s="59" t="s">
        <v>2432</v>
      </c>
      <c r="F626" s="60">
        <v>59800</v>
      </c>
      <c r="G626" s="60">
        <v>-59799</v>
      </c>
      <c r="H626" s="59">
        <v>1</v>
      </c>
      <c r="I626" s="118" t="s">
        <v>305</v>
      </c>
      <c r="J626" s="118" t="s">
        <v>313</v>
      </c>
    </row>
    <row r="627" spans="1:10" x14ac:dyDescent="0.45">
      <c r="A627" s="56">
        <v>49</v>
      </c>
      <c r="B627" s="106">
        <v>100000295518</v>
      </c>
      <c r="C627" s="56">
        <v>0</v>
      </c>
      <c r="D627" s="56" t="s">
        <v>1121</v>
      </c>
      <c r="E627" s="59" t="s">
        <v>2433</v>
      </c>
      <c r="F627" s="60">
        <v>59800</v>
      </c>
      <c r="G627" s="60">
        <v>-59799</v>
      </c>
      <c r="H627" s="59">
        <v>1</v>
      </c>
      <c r="I627" s="118" t="s">
        <v>305</v>
      </c>
      <c r="J627" s="118" t="s">
        <v>313</v>
      </c>
    </row>
    <row r="628" spans="1:10" x14ac:dyDescent="0.45">
      <c r="A628" s="56">
        <v>50</v>
      </c>
      <c r="B628" s="106">
        <v>100000295519</v>
      </c>
      <c r="C628" s="56">
        <v>0</v>
      </c>
      <c r="D628" s="56" t="s">
        <v>1121</v>
      </c>
      <c r="E628" s="59" t="s">
        <v>2434</v>
      </c>
      <c r="F628" s="60">
        <v>59800</v>
      </c>
      <c r="G628" s="60">
        <v>-59799</v>
      </c>
      <c r="H628" s="59">
        <v>1</v>
      </c>
      <c r="I628" s="118" t="s">
        <v>305</v>
      </c>
      <c r="J628" s="118" t="s">
        <v>313</v>
      </c>
    </row>
    <row r="629" spans="1:10" x14ac:dyDescent="0.45">
      <c r="A629" s="56">
        <v>51</v>
      </c>
      <c r="B629" s="106">
        <v>100000295520</v>
      </c>
      <c r="C629" s="56">
        <v>0</v>
      </c>
      <c r="D629" s="56" t="s">
        <v>1121</v>
      </c>
      <c r="E629" s="59" t="s">
        <v>2435</v>
      </c>
      <c r="F629" s="60">
        <v>59800</v>
      </c>
      <c r="G629" s="60">
        <v>-59799</v>
      </c>
      <c r="H629" s="59">
        <v>1</v>
      </c>
      <c r="I629" s="118" t="s">
        <v>305</v>
      </c>
      <c r="J629" s="118" t="s">
        <v>313</v>
      </c>
    </row>
    <row r="630" spans="1:10" x14ac:dyDescent="0.45">
      <c r="A630" s="56">
        <v>52</v>
      </c>
      <c r="B630" s="106">
        <v>100000295521</v>
      </c>
      <c r="C630" s="56">
        <v>0</v>
      </c>
      <c r="D630" s="56" t="s">
        <v>1121</v>
      </c>
      <c r="E630" s="59" t="s">
        <v>2436</v>
      </c>
      <c r="F630" s="60">
        <v>59800</v>
      </c>
      <c r="G630" s="60">
        <v>-59799</v>
      </c>
      <c r="H630" s="59">
        <v>1</v>
      </c>
      <c r="I630" s="118" t="s">
        <v>305</v>
      </c>
      <c r="J630" s="118" t="s">
        <v>313</v>
      </c>
    </row>
    <row r="631" spans="1:10" x14ac:dyDescent="0.45">
      <c r="A631" s="56">
        <v>53</v>
      </c>
      <c r="B631" s="106">
        <v>100000295522</v>
      </c>
      <c r="C631" s="56">
        <v>0</v>
      </c>
      <c r="D631" s="56" t="s">
        <v>1121</v>
      </c>
      <c r="E631" s="59" t="s">
        <v>2437</v>
      </c>
      <c r="F631" s="60">
        <v>59800</v>
      </c>
      <c r="G631" s="60">
        <v>-59799</v>
      </c>
      <c r="H631" s="59">
        <v>1</v>
      </c>
      <c r="I631" s="118" t="s">
        <v>305</v>
      </c>
      <c r="J631" s="118" t="s">
        <v>313</v>
      </c>
    </row>
    <row r="632" spans="1:10" x14ac:dyDescent="0.45">
      <c r="A632" s="56">
        <v>54</v>
      </c>
      <c r="B632" s="106">
        <v>100000295523</v>
      </c>
      <c r="C632" s="56">
        <v>0</v>
      </c>
      <c r="D632" s="56" t="s">
        <v>1121</v>
      </c>
      <c r="E632" s="59" t="s">
        <v>2438</v>
      </c>
      <c r="F632" s="60">
        <v>59800</v>
      </c>
      <c r="G632" s="60">
        <v>-59799</v>
      </c>
      <c r="H632" s="59">
        <v>1</v>
      </c>
      <c r="I632" s="118" t="s">
        <v>305</v>
      </c>
      <c r="J632" s="118" t="s">
        <v>313</v>
      </c>
    </row>
    <row r="633" spans="1:10" x14ac:dyDescent="0.45">
      <c r="A633" s="56">
        <v>55</v>
      </c>
      <c r="B633" s="106">
        <v>100000295524</v>
      </c>
      <c r="C633" s="56">
        <v>0</v>
      </c>
      <c r="D633" s="56" t="s">
        <v>1121</v>
      </c>
      <c r="E633" s="59" t="s">
        <v>2439</v>
      </c>
      <c r="F633" s="60">
        <v>59800</v>
      </c>
      <c r="G633" s="60">
        <v>-59799</v>
      </c>
      <c r="H633" s="59">
        <v>1</v>
      </c>
      <c r="I633" s="118" t="s">
        <v>305</v>
      </c>
      <c r="J633" s="118" t="s">
        <v>313</v>
      </c>
    </row>
    <row r="634" spans="1:10" x14ac:dyDescent="0.45">
      <c r="A634" s="56">
        <v>56</v>
      </c>
      <c r="B634" s="106">
        <v>100000295525</v>
      </c>
      <c r="C634" s="56">
        <v>0</v>
      </c>
      <c r="D634" s="56" t="s">
        <v>1121</v>
      </c>
      <c r="E634" s="59" t="s">
        <v>2440</v>
      </c>
      <c r="F634" s="60">
        <v>59800</v>
      </c>
      <c r="G634" s="60">
        <v>-59799</v>
      </c>
      <c r="H634" s="59">
        <v>1</v>
      </c>
      <c r="I634" s="118" t="s">
        <v>305</v>
      </c>
      <c r="J634" s="118" t="s">
        <v>313</v>
      </c>
    </row>
    <row r="635" spans="1:10" x14ac:dyDescent="0.45">
      <c r="A635" s="56">
        <v>57</v>
      </c>
      <c r="B635" s="106">
        <v>100000295526</v>
      </c>
      <c r="C635" s="56">
        <v>0</v>
      </c>
      <c r="D635" s="56" t="s">
        <v>1121</v>
      </c>
      <c r="E635" s="59" t="s">
        <v>2441</v>
      </c>
      <c r="F635" s="60">
        <v>59800</v>
      </c>
      <c r="G635" s="60">
        <v>-59799</v>
      </c>
      <c r="H635" s="59">
        <v>1</v>
      </c>
      <c r="I635" s="118" t="s">
        <v>305</v>
      </c>
      <c r="J635" s="118" t="s">
        <v>313</v>
      </c>
    </row>
    <row r="636" spans="1:10" x14ac:dyDescent="0.45">
      <c r="A636" s="56">
        <v>58</v>
      </c>
      <c r="B636" s="106">
        <v>100000295527</v>
      </c>
      <c r="C636" s="56">
        <v>0</v>
      </c>
      <c r="D636" s="56" t="s">
        <v>1121</v>
      </c>
      <c r="E636" s="59" t="s">
        <v>2442</v>
      </c>
      <c r="F636" s="60">
        <v>59800</v>
      </c>
      <c r="G636" s="60">
        <v>-59799</v>
      </c>
      <c r="H636" s="59">
        <v>1</v>
      </c>
      <c r="I636" s="118" t="s">
        <v>305</v>
      </c>
      <c r="J636" s="118" t="s">
        <v>313</v>
      </c>
    </row>
    <row r="637" spans="1:10" x14ac:dyDescent="0.45">
      <c r="A637" s="56">
        <v>59</v>
      </c>
      <c r="B637" s="106">
        <v>100000295528</v>
      </c>
      <c r="C637" s="56">
        <v>0</v>
      </c>
      <c r="D637" s="56" t="s">
        <v>1121</v>
      </c>
      <c r="E637" s="59" t="s">
        <v>2443</v>
      </c>
      <c r="F637" s="60">
        <v>59800</v>
      </c>
      <c r="G637" s="60">
        <v>-59799</v>
      </c>
      <c r="H637" s="59">
        <v>1</v>
      </c>
      <c r="I637" s="118" t="s">
        <v>305</v>
      </c>
      <c r="J637" s="118" t="s">
        <v>313</v>
      </c>
    </row>
    <row r="638" spans="1:10" x14ac:dyDescent="0.45">
      <c r="A638" s="56">
        <v>60</v>
      </c>
      <c r="B638" s="106">
        <v>100000295529</v>
      </c>
      <c r="C638" s="56">
        <v>0</v>
      </c>
      <c r="D638" s="56" t="s">
        <v>1121</v>
      </c>
      <c r="E638" s="59" t="s">
        <v>2444</v>
      </c>
      <c r="F638" s="60">
        <v>59800</v>
      </c>
      <c r="G638" s="60">
        <v>-59799</v>
      </c>
      <c r="H638" s="59">
        <v>1</v>
      </c>
      <c r="I638" s="118" t="s">
        <v>305</v>
      </c>
      <c r="J638" s="118" t="s">
        <v>313</v>
      </c>
    </row>
    <row r="639" spans="1:10" x14ac:dyDescent="0.45">
      <c r="A639" s="56">
        <v>61</v>
      </c>
      <c r="B639" s="106">
        <v>100000295530</v>
      </c>
      <c r="C639" s="56">
        <v>0</v>
      </c>
      <c r="D639" s="56" t="s">
        <v>1121</v>
      </c>
      <c r="E639" s="59" t="s">
        <v>2445</v>
      </c>
      <c r="F639" s="60">
        <v>59800</v>
      </c>
      <c r="G639" s="60">
        <v>-59799</v>
      </c>
      <c r="H639" s="59">
        <v>1</v>
      </c>
      <c r="I639" s="118" t="s">
        <v>305</v>
      </c>
      <c r="J639" s="118" t="s">
        <v>313</v>
      </c>
    </row>
    <row r="640" spans="1:10" x14ac:dyDescent="0.45">
      <c r="A640" s="56">
        <v>62</v>
      </c>
      <c r="B640" s="106">
        <v>100000295531</v>
      </c>
      <c r="C640" s="56">
        <v>0</v>
      </c>
      <c r="D640" s="56" t="s">
        <v>1121</v>
      </c>
      <c r="E640" s="59" t="s">
        <v>2446</v>
      </c>
      <c r="F640" s="60">
        <v>59800</v>
      </c>
      <c r="G640" s="60">
        <v>-59799</v>
      </c>
      <c r="H640" s="59">
        <v>1</v>
      </c>
      <c r="I640" s="118" t="s">
        <v>305</v>
      </c>
      <c r="J640" s="118" t="s">
        <v>313</v>
      </c>
    </row>
    <row r="641" spans="1:10" x14ac:dyDescent="0.45">
      <c r="A641" s="56">
        <v>63</v>
      </c>
      <c r="B641" s="106">
        <v>100000295532</v>
      </c>
      <c r="C641" s="56">
        <v>0</v>
      </c>
      <c r="D641" s="56" t="s">
        <v>1121</v>
      </c>
      <c r="E641" s="59" t="s">
        <v>2447</v>
      </c>
      <c r="F641" s="60">
        <v>59800</v>
      </c>
      <c r="G641" s="60">
        <v>-59799</v>
      </c>
      <c r="H641" s="59">
        <v>1</v>
      </c>
      <c r="I641" s="118" t="s">
        <v>305</v>
      </c>
      <c r="J641" s="118" t="s">
        <v>313</v>
      </c>
    </row>
    <row r="642" spans="1:10" x14ac:dyDescent="0.45">
      <c r="A642" s="56">
        <v>64</v>
      </c>
      <c r="B642" s="106">
        <v>100000295533</v>
      </c>
      <c r="C642" s="56">
        <v>0</v>
      </c>
      <c r="D642" s="56" t="s">
        <v>1121</v>
      </c>
      <c r="E642" s="59" t="s">
        <v>2448</v>
      </c>
      <c r="F642" s="60">
        <v>59800</v>
      </c>
      <c r="G642" s="60">
        <v>-59799</v>
      </c>
      <c r="H642" s="59">
        <v>1</v>
      </c>
      <c r="I642" s="118" t="s">
        <v>305</v>
      </c>
      <c r="J642" s="118" t="s">
        <v>313</v>
      </c>
    </row>
    <row r="643" spans="1:10" x14ac:dyDescent="0.45">
      <c r="A643" s="56">
        <v>65</v>
      </c>
      <c r="B643" s="106">
        <v>100000295534</v>
      </c>
      <c r="C643" s="56">
        <v>0</v>
      </c>
      <c r="D643" s="56" t="s">
        <v>1121</v>
      </c>
      <c r="E643" s="59" t="s">
        <v>2449</v>
      </c>
      <c r="F643" s="60">
        <v>59800</v>
      </c>
      <c r="G643" s="60">
        <v>-59799</v>
      </c>
      <c r="H643" s="59">
        <v>1</v>
      </c>
      <c r="I643" s="118" t="s">
        <v>305</v>
      </c>
      <c r="J643" s="118" t="s">
        <v>313</v>
      </c>
    </row>
    <row r="644" spans="1:10" x14ac:dyDescent="0.45">
      <c r="A644" s="56">
        <v>66</v>
      </c>
      <c r="B644" s="106">
        <v>100000295535</v>
      </c>
      <c r="C644" s="56">
        <v>0</v>
      </c>
      <c r="D644" s="56" t="s">
        <v>1121</v>
      </c>
      <c r="E644" s="59" t="s">
        <v>2450</v>
      </c>
      <c r="F644" s="60">
        <v>59800</v>
      </c>
      <c r="G644" s="60">
        <v>-59799</v>
      </c>
      <c r="H644" s="59">
        <v>1</v>
      </c>
      <c r="I644" s="118" t="s">
        <v>305</v>
      </c>
      <c r="J644" s="118" t="s">
        <v>313</v>
      </c>
    </row>
    <row r="645" spans="1:10" x14ac:dyDescent="0.45">
      <c r="A645" s="56">
        <v>67</v>
      </c>
      <c r="B645" s="106">
        <v>100000295536</v>
      </c>
      <c r="C645" s="56">
        <v>0</v>
      </c>
      <c r="D645" s="56" t="s">
        <v>1121</v>
      </c>
      <c r="E645" s="59" t="s">
        <v>2451</v>
      </c>
      <c r="F645" s="60">
        <v>59800</v>
      </c>
      <c r="G645" s="60">
        <v>-59799</v>
      </c>
      <c r="H645" s="59">
        <v>1</v>
      </c>
      <c r="I645" s="118" t="s">
        <v>305</v>
      </c>
      <c r="J645" s="118" t="s">
        <v>313</v>
      </c>
    </row>
    <row r="646" spans="1:10" x14ac:dyDescent="0.45">
      <c r="A646" s="56">
        <v>68</v>
      </c>
      <c r="B646" s="106">
        <v>100000295537</v>
      </c>
      <c r="C646" s="56">
        <v>0</v>
      </c>
      <c r="D646" s="56" t="s">
        <v>1121</v>
      </c>
      <c r="E646" s="59" t="s">
        <v>2452</v>
      </c>
      <c r="F646" s="60">
        <v>59800</v>
      </c>
      <c r="G646" s="60">
        <v>-59799</v>
      </c>
      <c r="H646" s="59">
        <v>1</v>
      </c>
      <c r="I646" s="118" t="s">
        <v>305</v>
      </c>
      <c r="J646" s="118" t="s">
        <v>313</v>
      </c>
    </row>
    <row r="647" spans="1:10" x14ac:dyDescent="0.45">
      <c r="A647" s="56">
        <v>69</v>
      </c>
      <c r="B647" s="106">
        <v>100000295538</v>
      </c>
      <c r="C647" s="56">
        <v>0</v>
      </c>
      <c r="D647" s="56" t="s">
        <v>1121</v>
      </c>
      <c r="E647" s="59" t="s">
        <v>2453</v>
      </c>
      <c r="F647" s="60">
        <v>59800</v>
      </c>
      <c r="G647" s="60">
        <v>-59799</v>
      </c>
      <c r="H647" s="59">
        <v>1</v>
      </c>
      <c r="I647" s="118" t="s">
        <v>305</v>
      </c>
      <c r="J647" s="118" t="s">
        <v>313</v>
      </c>
    </row>
    <row r="648" spans="1:10" x14ac:dyDescent="0.45">
      <c r="A648" s="56">
        <v>70</v>
      </c>
      <c r="B648" s="106">
        <v>100000295539</v>
      </c>
      <c r="C648" s="56">
        <v>0</v>
      </c>
      <c r="D648" s="56" t="s">
        <v>1121</v>
      </c>
      <c r="E648" s="59" t="s">
        <v>2454</v>
      </c>
      <c r="F648" s="60">
        <v>59800</v>
      </c>
      <c r="G648" s="60">
        <v>-59799</v>
      </c>
      <c r="H648" s="59">
        <v>1</v>
      </c>
      <c r="I648" s="118" t="s">
        <v>305</v>
      </c>
      <c r="J648" s="118" t="s">
        <v>313</v>
      </c>
    </row>
    <row r="649" spans="1:10" x14ac:dyDescent="0.45">
      <c r="A649" s="56">
        <v>71</v>
      </c>
      <c r="B649" s="106">
        <v>100000295540</v>
      </c>
      <c r="C649" s="56">
        <v>0</v>
      </c>
      <c r="D649" s="56" t="s">
        <v>1121</v>
      </c>
      <c r="E649" s="59" t="s">
        <v>2455</v>
      </c>
      <c r="F649" s="60">
        <v>59800</v>
      </c>
      <c r="G649" s="60">
        <v>-59799</v>
      </c>
      <c r="H649" s="59">
        <v>1</v>
      </c>
      <c r="I649" s="118" t="s">
        <v>305</v>
      </c>
      <c r="J649" s="118" t="s">
        <v>313</v>
      </c>
    </row>
    <row r="650" spans="1:10" x14ac:dyDescent="0.45">
      <c r="A650" s="56">
        <v>72</v>
      </c>
      <c r="B650" s="106">
        <v>100000295541</v>
      </c>
      <c r="C650" s="56">
        <v>0</v>
      </c>
      <c r="D650" s="56" t="s">
        <v>1121</v>
      </c>
      <c r="E650" s="59" t="s">
        <v>2456</v>
      </c>
      <c r="F650" s="60">
        <v>59800</v>
      </c>
      <c r="G650" s="60">
        <v>-59799</v>
      </c>
      <c r="H650" s="59">
        <v>1</v>
      </c>
      <c r="I650" s="118" t="s">
        <v>305</v>
      </c>
      <c r="J650" s="118" t="s">
        <v>313</v>
      </c>
    </row>
    <row r="651" spans="1:10" x14ac:dyDescent="0.45">
      <c r="A651" s="56">
        <v>73</v>
      </c>
      <c r="B651" s="106">
        <v>100000295542</v>
      </c>
      <c r="C651" s="56">
        <v>0</v>
      </c>
      <c r="D651" s="56" t="s">
        <v>1121</v>
      </c>
      <c r="E651" s="59" t="s">
        <v>2457</v>
      </c>
      <c r="F651" s="60">
        <v>59800</v>
      </c>
      <c r="G651" s="60">
        <v>-59799</v>
      </c>
      <c r="H651" s="59">
        <v>1</v>
      </c>
      <c r="I651" s="118" t="s">
        <v>305</v>
      </c>
      <c r="J651" s="118" t="s">
        <v>313</v>
      </c>
    </row>
    <row r="652" spans="1:10" x14ac:dyDescent="0.45">
      <c r="A652" s="56">
        <v>74</v>
      </c>
      <c r="B652" s="106">
        <v>100000295543</v>
      </c>
      <c r="C652" s="56">
        <v>0</v>
      </c>
      <c r="D652" s="56" t="s">
        <v>1121</v>
      </c>
      <c r="E652" s="59" t="s">
        <v>2458</v>
      </c>
      <c r="F652" s="60">
        <v>59800</v>
      </c>
      <c r="G652" s="60">
        <v>-59799</v>
      </c>
      <c r="H652" s="59">
        <v>1</v>
      </c>
      <c r="I652" s="118" t="s">
        <v>305</v>
      </c>
      <c r="J652" s="118" t="s">
        <v>313</v>
      </c>
    </row>
    <row r="653" spans="1:10" x14ac:dyDescent="0.45">
      <c r="A653" s="56">
        <v>75</v>
      </c>
      <c r="B653" s="106">
        <v>100000295544</v>
      </c>
      <c r="C653" s="56">
        <v>0</v>
      </c>
      <c r="D653" s="56" t="s">
        <v>1121</v>
      </c>
      <c r="E653" s="59" t="s">
        <v>2459</v>
      </c>
      <c r="F653" s="60">
        <v>59800</v>
      </c>
      <c r="G653" s="60">
        <v>-59799</v>
      </c>
      <c r="H653" s="59">
        <v>1</v>
      </c>
      <c r="I653" s="118" t="s">
        <v>305</v>
      </c>
      <c r="J653" s="118" t="s">
        <v>313</v>
      </c>
    </row>
    <row r="654" spans="1:10" x14ac:dyDescent="0.45">
      <c r="A654" s="56">
        <v>76</v>
      </c>
      <c r="B654" s="106">
        <v>100000295545</v>
      </c>
      <c r="C654" s="56">
        <v>0</v>
      </c>
      <c r="D654" s="56" t="s">
        <v>1121</v>
      </c>
      <c r="E654" s="59" t="s">
        <v>2460</v>
      </c>
      <c r="F654" s="60">
        <v>59800</v>
      </c>
      <c r="G654" s="60">
        <v>-59799</v>
      </c>
      <c r="H654" s="59">
        <v>1</v>
      </c>
      <c r="I654" s="118" t="s">
        <v>305</v>
      </c>
      <c r="J654" s="118" t="s">
        <v>313</v>
      </c>
    </row>
    <row r="655" spans="1:10" x14ac:dyDescent="0.45">
      <c r="A655" s="56">
        <v>77</v>
      </c>
      <c r="B655" s="106">
        <v>100000295546</v>
      </c>
      <c r="C655" s="56">
        <v>0</v>
      </c>
      <c r="D655" s="56" t="s">
        <v>1121</v>
      </c>
      <c r="E655" s="59" t="s">
        <v>2461</v>
      </c>
      <c r="F655" s="60">
        <v>59800</v>
      </c>
      <c r="G655" s="60">
        <v>-59799</v>
      </c>
      <c r="H655" s="59">
        <v>1</v>
      </c>
      <c r="I655" s="118" t="s">
        <v>305</v>
      </c>
      <c r="J655" s="118" t="s">
        <v>313</v>
      </c>
    </row>
    <row r="656" spans="1:10" x14ac:dyDescent="0.45">
      <c r="A656" s="56">
        <v>78</v>
      </c>
      <c r="B656" s="106">
        <v>100000295547</v>
      </c>
      <c r="C656" s="56">
        <v>0</v>
      </c>
      <c r="D656" s="56" t="s">
        <v>1121</v>
      </c>
      <c r="E656" s="59" t="s">
        <v>2462</v>
      </c>
      <c r="F656" s="60">
        <v>59800</v>
      </c>
      <c r="G656" s="60">
        <v>-59799</v>
      </c>
      <c r="H656" s="59">
        <v>1</v>
      </c>
      <c r="I656" s="118" t="s">
        <v>305</v>
      </c>
      <c r="J656" s="118" t="s">
        <v>313</v>
      </c>
    </row>
    <row r="657" spans="1:10" x14ac:dyDescent="0.45">
      <c r="A657" s="56">
        <v>79</v>
      </c>
      <c r="B657" s="106">
        <v>100000295548</v>
      </c>
      <c r="C657" s="56">
        <v>0</v>
      </c>
      <c r="D657" s="56" t="s">
        <v>1121</v>
      </c>
      <c r="E657" s="59" t="s">
        <v>2463</v>
      </c>
      <c r="F657" s="60">
        <v>59800</v>
      </c>
      <c r="G657" s="60">
        <v>-59799</v>
      </c>
      <c r="H657" s="59">
        <v>1</v>
      </c>
      <c r="I657" s="118" t="s">
        <v>305</v>
      </c>
      <c r="J657" s="118" t="s">
        <v>313</v>
      </c>
    </row>
    <row r="658" spans="1:10" x14ac:dyDescent="0.45">
      <c r="A658" s="56">
        <v>80</v>
      </c>
      <c r="B658" s="106">
        <v>100000295549</v>
      </c>
      <c r="C658" s="56">
        <v>0</v>
      </c>
      <c r="D658" s="56" t="s">
        <v>1121</v>
      </c>
      <c r="E658" s="59" t="s">
        <v>2464</v>
      </c>
      <c r="F658" s="60">
        <v>59800</v>
      </c>
      <c r="G658" s="60">
        <v>-59799</v>
      </c>
      <c r="H658" s="59">
        <v>1</v>
      </c>
      <c r="I658" s="118" t="s">
        <v>305</v>
      </c>
      <c r="J658" s="118" t="s">
        <v>313</v>
      </c>
    </row>
    <row r="659" spans="1:10" x14ac:dyDescent="0.45">
      <c r="A659" s="56">
        <v>81</v>
      </c>
      <c r="B659" s="106">
        <v>100000295550</v>
      </c>
      <c r="C659" s="56">
        <v>0</v>
      </c>
      <c r="D659" s="56" t="s">
        <v>1121</v>
      </c>
      <c r="E659" s="59" t="s">
        <v>2465</v>
      </c>
      <c r="F659" s="60">
        <v>59800</v>
      </c>
      <c r="G659" s="60">
        <v>-59799</v>
      </c>
      <c r="H659" s="59">
        <v>1</v>
      </c>
      <c r="I659" s="118" t="s">
        <v>305</v>
      </c>
      <c r="J659" s="118" t="s">
        <v>313</v>
      </c>
    </row>
    <row r="660" spans="1:10" x14ac:dyDescent="0.45">
      <c r="A660" s="56">
        <v>82</v>
      </c>
      <c r="B660" s="106">
        <v>100000295551</v>
      </c>
      <c r="C660" s="56">
        <v>0</v>
      </c>
      <c r="D660" s="56" t="s">
        <v>1121</v>
      </c>
      <c r="E660" s="59" t="s">
        <v>2466</v>
      </c>
      <c r="F660" s="60">
        <v>59800</v>
      </c>
      <c r="G660" s="60">
        <v>-59799</v>
      </c>
      <c r="H660" s="59">
        <v>1</v>
      </c>
      <c r="I660" s="118" t="s">
        <v>305</v>
      </c>
      <c r="J660" s="118" t="s">
        <v>313</v>
      </c>
    </row>
    <row r="661" spans="1:10" x14ac:dyDescent="0.45">
      <c r="A661" s="56">
        <v>83</v>
      </c>
      <c r="B661" s="106">
        <v>100000295552</v>
      </c>
      <c r="C661" s="56">
        <v>0</v>
      </c>
      <c r="D661" s="56" t="s">
        <v>1121</v>
      </c>
      <c r="E661" s="59" t="s">
        <v>2467</v>
      </c>
      <c r="F661" s="60">
        <v>59800</v>
      </c>
      <c r="G661" s="60">
        <v>-59799</v>
      </c>
      <c r="H661" s="59">
        <v>1</v>
      </c>
      <c r="I661" s="118" t="s">
        <v>305</v>
      </c>
      <c r="J661" s="118" t="s">
        <v>313</v>
      </c>
    </row>
    <row r="662" spans="1:10" x14ac:dyDescent="0.45">
      <c r="A662" s="56">
        <v>84</v>
      </c>
      <c r="B662" s="106">
        <v>100000295553</v>
      </c>
      <c r="C662" s="56">
        <v>0</v>
      </c>
      <c r="D662" s="56" t="s">
        <v>1121</v>
      </c>
      <c r="E662" s="59" t="s">
        <v>2468</v>
      </c>
      <c r="F662" s="60">
        <v>59800</v>
      </c>
      <c r="G662" s="60">
        <v>-59799</v>
      </c>
      <c r="H662" s="59">
        <v>1</v>
      </c>
      <c r="I662" s="118" t="s">
        <v>305</v>
      </c>
      <c r="J662" s="118" t="s">
        <v>313</v>
      </c>
    </row>
    <row r="663" spans="1:10" x14ac:dyDescent="0.45">
      <c r="A663" s="56">
        <v>85</v>
      </c>
      <c r="B663" s="106">
        <v>100000295554</v>
      </c>
      <c r="C663" s="56">
        <v>0</v>
      </c>
      <c r="D663" s="56" t="s">
        <v>1121</v>
      </c>
      <c r="E663" s="59" t="s">
        <v>2469</v>
      </c>
      <c r="F663" s="60">
        <v>59800</v>
      </c>
      <c r="G663" s="60">
        <v>-59799</v>
      </c>
      <c r="H663" s="59">
        <v>1</v>
      </c>
      <c r="I663" s="118" t="s">
        <v>305</v>
      </c>
      <c r="J663" s="118" t="s">
        <v>313</v>
      </c>
    </row>
    <row r="664" spans="1:10" x14ac:dyDescent="0.45">
      <c r="A664" s="56">
        <v>86</v>
      </c>
      <c r="B664" s="106">
        <v>100000295555</v>
      </c>
      <c r="C664" s="56">
        <v>0</v>
      </c>
      <c r="D664" s="56" t="s">
        <v>1121</v>
      </c>
      <c r="E664" s="59" t="s">
        <v>2470</v>
      </c>
      <c r="F664" s="60">
        <v>59800</v>
      </c>
      <c r="G664" s="60">
        <v>-59799</v>
      </c>
      <c r="H664" s="59">
        <v>1</v>
      </c>
      <c r="I664" s="118" t="s">
        <v>305</v>
      </c>
      <c r="J664" s="118" t="s">
        <v>313</v>
      </c>
    </row>
    <row r="665" spans="1:10" x14ac:dyDescent="0.45">
      <c r="A665" s="56">
        <v>87</v>
      </c>
      <c r="B665" s="106">
        <v>100000295556</v>
      </c>
      <c r="C665" s="56">
        <v>0</v>
      </c>
      <c r="D665" s="56" t="s">
        <v>1121</v>
      </c>
      <c r="E665" s="59" t="s">
        <v>2471</v>
      </c>
      <c r="F665" s="60">
        <v>59800</v>
      </c>
      <c r="G665" s="60">
        <v>-59799</v>
      </c>
      <c r="H665" s="59">
        <v>1</v>
      </c>
      <c r="I665" s="118" t="s">
        <v>305</v>
      </c>
      <c r="J665" s="118" t="s">
        <v>313</v>
      </c>
    </row>
    <row r="666" spans="1:10" x14ac:dyDescent="0.45">
      <c r="A666" s="56">
        <v>88</v>
      </c>
      <c r="B666" s="106">
        <v>100000295557</v>
      </c>
      <c r="C666" s="56">
        <v>0</v>
      </c>
      <c r="D666" s="56" t="s">
        <v>1121</v>
      </c>
      <c r="E666" s="59" t="s">
        <v>2472</v>
      </c>
      <c r="F666" s="60">
        <v>59800</v>
      </c>
      <c r="G666" s="60">
        <v>-59799</v>
      </c>
      <c r="H666" s="59">
        <v>1</v>
      </c>
      <c r="I666" s="118" t="s">
        <v>305</v>
      </c>
      <c r="J666" s="118" t="s">
        <v>313</v>
      </c>
    </row>
    <row r="667" spans="1:10" x14ac:dyDescent="0.45">
      <c r="A667" s="56">
        <v>89</v>
      </c>
      <c r="B667" s="106">
        <v>100000295558</v>
      </c>
      <c r="C667" s="56">
        <v>0</v>
      </c>
      <c r="D667" s="56" t="s">
        <v>1121</v>
      </c>
      <c r="E667" s="59" t="s">
        <v>2473</v>
      </c>
      <c r="F667" s="60">
        <v>59800</v>
      </c>
      <c r="G667" s="60">
        <v>-59799</v>
      </c>
      <c r="H667" s="59">
        <v>1</v>
      </c>
      <c r="I667" s="118" t="s">
        <v>305</v>
      </c>
      <c r="J667" s="118" t="s">
        <v>313</v>
      </c>
    </row>
    <row r="668" spans="1:10" x14ac:dyDescent="0.45">
      <c r="A668" s="56">
        <v>90</v>
      </c>
      <c r="B668" s="106">
        <v>100000295559</v>
      </c>
      <c r="C668" s="56">
        <v>0</v>
      </c>
      <c r="D668" s="56" t="s">
        <v>1121</v>
      </c>
      <c r="E668" s="59" t="s">
        <v>2474</v>
      </c>
      <c r="F668" s="60">
        <v>59800</v>
      </c>
      <c r="G668" s="60">
        <v>-59799</v>
      </c>
      <c r="H668" s="59">
        <v>1</v>
      </c>
      <c r="I668" s="118" t="s">
        <v>305</v>
      </c>
      <c r="J668" s="118" t="s">
        <v>313</v>
      </c>
    </row>
    <row r="669" spans="1:10" x14ac:dyDescent="0.45">
      <c r="A669" s="56">
        <v>91</v>
      </c>
      <c r="B669" s="106">
        <v>100000295560</v>
      </c>
      <c r="C669" s="56">
        <v>0</v>
      </c>
      <c r="D669" s="56" t="s">
        <v>1121</v>
      </c>
      <c r="E669" s="59" t="s">
        <v>2475</v>
      </c>
      <c r="F669" s="60">
        <v>59800</v>
      </c>
      <c r="G669" s="60">
        <v>-59799</v>
      </c>
      <c r="H669" s="59">
        <v>1</v>
      </c>
      <c r="I669" s="118" t="s">
        <v>305</v>
      </c>
      <c r="J669" s="118" t="s">
        <v>313</v>
      </c>
    </row>
    <row r="670" spans="1:10" x14ac:dyDescent="0.45">
      <c r="A670" s="56">
        <v>92</v>
      </c>
      <c r="B670" s="106">
        <v>100000295561</v>
      </c>
      <c r="C670" s="56">
        <v>0</v>
      </c>
      <c r="D670" s="56" t="s">
        <v>1121</v>
      </c>
      <c r="E670" s="59" t="s">
        <v>2476</v>
      </c>
      <c r="F670" s="60">
        <v>59800</v>
      </c>
      <c r="G670" s="60">
        <v>-59799</v>
      </c>
      <c r="H670" s="59">
        <v>1</v>
      </c>
      <c r="I670" s="118" t="s">
        <v>305</v>
      </c>
      <c r="J670" s="118" t="s">
        <v>313</v>
      </c>
    </row>
    <row r="671" spans="1:10" x14ac:dyDescent="0.45">
      <c r="A671" s="56">
        <v>93</v>
      </c>
      <c r="B671" s="106">
        <v>100000295562</v>
      </c>
      <c r="C671" s="56">
        <v>0</v>
      </c>
      <c r="D671" s="56" t="s">
        <v>1121</v>
      </c>
      <c r="E671" s="59" t="s">
        <v>2477</v>
      </c>
      <c r="F671" s="60">
        <v>59800</v>
      </c>
      <c r="G671" s="60">
        <v>-59799</v>
      </c>
      <c r="H671" s="59">
        <v>1</v>
      </c>
      <c r="I671" s="118" t="s">
        <v>305</v>
      </c>
      <c r="J671" s="118" t="s">
        <v>313</v>
      </c>
    </row>
    <row r="672" spans="1:10" x14ac:dyDescent="0.45">
      <c r="A672" s="56">
        <v>94</v>
      </c>
      <c r="B672" s="106">
        <v>100000295563</v>
      </c>
      <c r="C672" s="56">
        <v>0</v>
      </c>
      <c r="D672" s="56" t="s">
        <v>1121</v>
      </c>
      <c r="E672" s="59" t="s">
        <v>2478</v>
      </c>
      <c r="F672" s="60">
        <v>59800</v>
      </c>
      <c r="G672" s="60">
        <v>-59799</v>
      </c>
      <c r="H672" s="59">
        <v>1</v>
      </c>
      <c r="I672" s="118" t="s">
        <v>305</v>
      </c>
      <c r="J672" s="118" t="s">
        <v>313</v>
      </c>
    </row>
    <row r="673" spans="1:10" x14ac:dyDescent="0.45">
      <c r="A673" s="56">
        <v>95</v>
      </c>
      <c r="B673" s="106">
        <v>100000295564</v>
      </c>
      <c r="C673" s="56">
        <v>0</v>
      </c>
      <c r="D673" s="56" t="s">
        <v>1121</v>
      </c>
      <c r="E673" s="59" t="s">
        <v>2479</v>
      </c>
      <c r="F673" s="60">
        <v>59800</v>
      </c>
      <c r="G673" s="60">
        <v>-59799</v>
      </c>
      <c r="H673" s="59">
        <v>1</v>
      </c>
      <c r="I673" s="118" t="s">
        <v>305</v>
      </c>
      <c r="J673" s="118" t="s">
        <v>313</v>
      </c>
    </row>
    <row r="674" spans="1:10" x14ac:dyDescent="0.45">
      <c r="A674" s="56">
        <v>96</v>
      </c>
      <c r="B674" s="106">
        <v>100000295565</v>
      </c>
      <c r="C674" s="56">
        <v>0</v>
      </c>
      <c r="D674" s="56" t="s">
        <v>1121</v>
      </c>
      <c r="E674" s="59" t="s">
        <v>2480</v>
      </c>
      <c r="F674" s="60">
        <v>59800</v>
      </c>
      <c r="G674" s="60">
        <v>-59799</v>
      </c>
      <c r="H674" s="59">
        <v>1</v>
      </c>
      <c r="I674" s="118" t="s">
        <v>305</v>
      </c>
      <c r="J674" s="118" t="s">
        <v>313</v>
      </c>
    </row>
    <row r="675" spans="1:10" x14ac:dyDescent="0.45">
      <c r="A675" s="56">
        <v>97</v>
      </c>
      <c r="B675" s="106">
        <v>100000295566</v>
      </c>
      <c r="C675" s="56">
        <v>0</v>
      </c>
      <c r="D675" s="56" t="s">
        <v>1121</v>
      </c>
      <c r="E675" s="59" t="s">
        <v>2481</v>
      </c>
      <c r="F675" s="60">
        <v>59800</v>
      </c>
      <c r="G675" s="60">
        <v>-59799</v>
      </c>
      <c r="H675" s="59">
        <v>1</v>
      </c>
      <c r="I675" s="118" t="s">
        <v>305</v>
      </c>
      <c r="J675" s="118" t="s">
        <v>313</v>
      </c>
    </row>
    <row r="676" spans="1:10" x14ac:dyDescent="0.45">
      <c r="A676" s="56">
        <v>98</v>
      </c>
      <c r="B676" s="106">
        <v>100000295567</v>
      </c>
      <c r="C676" s="56">
        <v>0</v>
      </c>
      <c r="D676" s="56" t="s">
        <v>1121</v>
      </c>
      <c r="E676" s="59" t="s">
        <v>2482</v>
      </c>
      <c r="F676" s="60">
        <v>59800</v>
      </c>
      <c r="G676" s="60">
        <v>-59799</v>
      </c>
      <c r="H676" s="59">
        <v>1</v>
      </c>
      <c r="I676" s="118" t="s">
        <v>305</v>
      </c>
      <c r="J676" s="118" t="s">
        <v>313</v>
      </c>
    </row>
    <row r="677" spans="1:10" x14ac:dyDescent="0.45">
      <c r="A677" s="56">
        <v>99</v>
      </c>
      <c r="B677" s="106">
        <v>100000295568</v>
      </c>
      <c r="C677" s="56">
        <v>0</v>
      </c>
      <c r="D677" s="56" t="s">
        <v>1121</v>
      </c>
      <c r="E677" s="59" t="s">
        <v>2483</v>
      </c>
      <c r="F677" s="60">
        <v>59800</v>
      </c>
      <c r="G677" s="60">
        <v>-59799</v>
      </c>
      <c r="H677" s="59">
        <v>1</v>
      </c>
      <c r="I677" s="118" t="s">
        <v>305</v>
      </c>
      <c r="J677" s="118" t="s">
        <v>313</v>
      </c>
    </row>
    <row r="678" spans="1:10" x14ac:dyDescent="0.45">
      <c r="A678" s="56">
        <v>100</v>
      </c>
      <c r="B678" s="106">
        <v>100000295569</v>
      </c>
      <c r="C678" s="56">
        <v>0</v>
      </c>
      <c r="D678" s="56" t="s">
        <v>1121</v>
      </c>
      <c r="E678" s="59" t="s">
        <v>2484</v>
      </c>
      <c r="F678" s="60">
        <v>59800</v>
      </c>
      <c r="G678" s="60">
        <v>-59799</v>
      </c>
      <c r="H678" s="59">
        <v>1</v>
      </c>
      <c r="I678" s="118" t="s">
        <v>305</v>
      </c>
      <c r="J678" s="118" t="s">
        <v>313</v>
      </c>
    </row>
    <row r="679" spans="1:10" x14ac:dyDescent="0.45">
      <c r="A679" s="56">
        <v>101</v>
      </c>
      <c r="B679" s="106">
        <v>100000295570</v>
      </c>
      <c r="C679" s="56">
        <v>0</v>
      </c>
      <c r="D679" s="56" t="s">
        <v>1121</v>
      </c>
      <c r="E679" s="59" t="s">
        <v>2485</v>
      </c>
      <c r="F679" s="60">
        <v>59800</v>
      </c>
      <c r="G679" s="60">
        <v>-59799</v>
      </c>
      <c r="H679" s="59">
        <v>1</v>
      </c>
      <c r="I679" s="118" t="s">
        <v>305</v>
      </c>
      <c r="J679" s="118" t="s">
        <v>313</v>
      </c>
    </row>
    <row r="680" spans="1:10" x14ac:dyDescent="0.45">
      <c r="A680" s="56">
        <v>102</v>
      </c>
      <c r="B680" s="106">
        <v>100000295571</v>
      </c>
      <c r="C680" s="56">
        <v>0</v>
      </c>
      <c r="D680" s="56" t="s">
        <v>1121</v>
      </c>
      <c r="E680" s="59" t="s">
        <v>2486</v>
      </c>
      <c r="F680" s="60">
        <v>59800</v>
      </c>
      <c r="G680" s="60">
        <v>-59799</v>
      </c>
      <c r="H680" s="59">
        <v>1</v>
      </c>
      <c r="I680" s="118" t="s">
        <v>305</v>
      </c>
      <c r="J680" s="118" t="s">
        <v>313</v>
      </c>
    </row>
    <row r="681" spans="1:10" x14ac:dyDescent="0.45">
      <c r="A681" s="56">
        <v>103</v>
      </c>
      <c r="B681" s="106">
        <v>100000295572</v>
      </c>
      <c r="C681" s="56">
        <v>0</v>
      </c>
      <c r="D681" s="56" t="s">
        <v>1121</v>
      </c>
      <c r="E681" s="59" t="s">
        <v>2487</v>
      </c>
      <c r="F681" s="60">
        <v>59800</v>
      </c>
      <c r="G681" s="60">
        <v>-59799</v>
      </c>
      <c r="H681" s="59">
        <v>1</v>
      </c>
      <c r="I681" s="118" t="s">
        <v>305</v>
      </c>
      <c r="J681" s="118" t="s">
        <v>313</v>
      </c>
    </row>
    <row r="682" spans="1:10" x14ac:dyDescent="0.45">
      <c r="A682" s="56">
        <v>104</v>
      </c>
      <c r="B682" s="106">
        <v>100000295573</v>
      </c>
      <c r="C682" s="56">
        <v>0</v>
      </c>
      <c r="D682" s="56" t="s">
        <v>1121</v>
      </c>
      <c r="E682" s="59" t="s">
        <v>2488</v>
      </c>
      <c r="F682" s="60">
        <v>59800</v>
      </c>
      <c r="G682" s="60">
        <v>-59799</v>
      </c>
      <c r="H682" s="59">
        <v>1</v>
      </c>
      <c r="I682" s="118" t="s">
        <v>305</v>
      </c>
      <c r="J682" s="118" t="s">
        <v>313</v>
      </c>
    </row>
    <row r="683" spans="1:10" x14ac:dyDescent="0.45">
      <c r="A683" s="56">
        <v>105</v>
      </c>
      <c r="B683" s="106">
        <v>100000295574</v>
      </c>
      <c r="C683" s="56">
        <v>0</v>
      </c>
      <c r="D683" s="56" t="s">
        <v>1121</v>
      </c>
      <c r="E683" s="59" t="s">
        <v>2489</v>
      </c>
      <c r="F683" s="60">
        <v>59800</v>
      </c>
      <c r="G683" s="60">
        <v>-59799</v>
      </c>
      <c r="H683" s="59">
        <v>1</v>
      </c>
      <c r="I683" s="118" t="s">
        <v>305</v>
      </c>
      <c r="J683" s="118" t="s">
        <v>313</v>
      </c>
    </row>
    <row r="684" spans="1:10" x14ac:dyDescent="0.45">
      <c r="A684" s="56">
        <v>106</v>
      </c>
      <c r="B684" s="106">
        <v>100000295575</v>
      </c>
      <c r="C684" s="56">
        <v>0</v>
      </c>
      <c r="D684" s="56" t="s">
        <v>1121</v>
      </c>
      <c r="E684" s="59" t="s">
        <v>2490</v>
      </c>
      <c r="F684" s="60">
        <v>59800</v>
      </c>
      <c r="G684" s="60">
        <v>-59799</v>
      </c>
      <c r="H684" s="59">
        <v>1</v>
      </c>
      <c r="I684" s="118" t="s">
        <v>305</v>
      </c>
      <c r="J684" s="118" t="s">
        <v>313</v>
      </c>
    </row>
    <row r="685" spans="1:10" x14ac:dyDescent="0.45">
      <c r="A685" s="56">
        <v>107</v>
      </c>
      <c r="B685" s="106">
        <v>100000295576</v>
      </c>
      <c r="C685" s="56">
        <v>0</v>
      </c>
      <c r="D685" s="56" t="s">
        <v>1121</v>
      </c>
      <c r="E685" s="59" t="s">
        <v>2491</v>
      </c>
      <c r="F685" s="60">
        <v>59800</v>
      </c>
      <c r="G685" s="60">
        <v>-59799</v>
      </c>
      <c r="H685" s="59">
        <v>1</v>
      </c>
      <c r="I685" s="118" t="s">
        <v>305</v>
      </c>
      <c r="J685" s="118" t="s">
        <v>313</v>
      </c>
    </row>
    <row r="686" spans="1:10" x14ac:dyDescent="0.45">
      <c r="A686" s="56">
        <v>108</v>
      </c>
      <c r="B686" s="106">
        <v>100000310629</v>
      </c>
      <c r="C686" s="56">
        <v>0</v>
      </c>
      <c r="D686" s="56" t="s">
        <v>478</v>
      </c>
      <c r="E686" s="59" t="s">
        <v>2492</v>
      </c>
      <c r="F686" s="60">
        <v>59000</v>
      </c>
      <c r="G686" s="60">
        <v>-58999</v>
      </c>
      <c r="H686" s="59">
        <v>1</v>
      </c>
      <c r="I686" s="118" t="s">
        <v>305</v>
      </c>
      <c r="J686" s="118" t="s">
        <v>313</v>
      </c>
    </row>
    <row r="687" spans="1:10" x14ac:dyDescent="0.45">
      <c r="A687" s="56">
        <v>109</v>
      </c>
      <c r="B687" s="106">
        <v>100000310630</v>
      </c>
      <c r="C687" s="56">
        <v>0</v>
      </c>
      <c r="D687" s="56" t="s">
        <v>478</v>
      </c>
      <c r="E687" s="59" t="s">
        <v>2493</v>
      </c>
      <c r="F687" s="60">
        <v>59000</v>
      </c>
      <c r="G687" s="60">
        <v>-58999</v>
      </c>
      <c r="H687" s="59">
        <v>1</v>
      </c>
      <c r="I687" s="118" t="s">
        <v>305</v>
      </c>
      <c r="J687" s="118" t="s">
        <v>313</v>
      </c>
    </row>
    <row r="688" spans="1:10" x14ac:dyDescent="0.45">
      <c r="A688" s="56">
        <v>110</v>
      </c>
      <c r="B688" s="106">
        <v>100000310631</v>
      </c>
      <c r="C688" s="56">
        <v>0</v>
      </c>
      <c r="D688" s="56" t="s">
        <v>478</v>
      </c>
      <c r="E688" s="59" t="s">
        <v>2494</v>
      </c>
      <c r="F688" s="60">
        <v>59000</v>
      </c>
      <c r="G688" s="60">
        <v>-58999</v>
      </c>
      <c r="H688" s="59">
        <v>1</v>
      </c>
      <c r="I688" s="118" t="s">
        <v>305</v>
      </c>
      <c r="J688" s="118" t="s">
        <v>313</v>
      </c>
    </row>
    <row r="689" spans="1:10" x14ac:dyDescent="0.45">
      <c r="A689" s="56">
        <v>111</v>
      </c>
      <c r="B689" s="106">
        <v>100000310632</v>
      </c>
      <c r="C689" s="56">
        <v>0</v>
      </c>
      <c r="D689" s="56" t="s">
        <v>478</v>
      </c>
      <c r="E689" s="59" t="s">
        <v>2495</v>
      </c>
      <c r="F689" s="60">
        <v>59000</v>
      </c>
      <c r="G689" s="60">
        <v>-58999</v>
      </c>
      <c r="H689" s="59">
        <v>1</v>
      </c>
      <c r="I689" s="118" t="s">
        <v>305</v>
      </c>
      <c r="J689" s="118" t="s">
        <v>313</v>
      </c>
    </row>
    <row r="690" spans="1:10" x14ac:dyDescent="0.45">
      <c r="A690" s="56">
        <v>112</v>
      </c>
      <c r="B690" s="106">
        <v>100000310633</v>
      </c>
      <c r="C690" s="56">
        <v>0</v>
      </c>
      <c r="D690" s="56" t="s">
        <v>478</v>
      </c>
      <c r="E690" s="59" t="s">
        <v>2496</v>
      </c>
      <c r="F690" s="60">
        <v>59000</v>
      </c>
      <c r="G690" s="60">
        <v>-58999</v>
      </c>
      <c r="H690" s="59">
        <v>1</v>
      </c>
      <c r="I690" s="118" t="s">
        <v>305</v>
      </c>
      <c r="J690" s="118" t="s">
        <v>313</v>
      </c>
    </row>
    <row r="691" spans="1:10" x14ac:dyDescent="0.45">
      <c r="A691" s="56">
        <v>113</v>
      </c>
      <c r="B691" s="106">
        <v>100000310634</v>
      </c>
      <c r="C691" s="56">
        <v>0</v>
      </c>
      <c r="D691" s="56" t="s">
        <v>478</v>
      </c>
      <c r="E691" s="59" t="s">
        <v>2497</v>
      </c>
      <c r="F691" s="60">
        <v>59000</v>
      </c>
      <c r="G691" s="60">
        <v>-58999</v>
      </c>
      <c r="H691" s="59">
        <v>1</v>
      </c>
      <c r="I691" s="118" t="s">
        <v>305</v>
      </c>
      <c r="J691" s="118" t="s">
        <v>313</v>
      </c>
    </row>
    <row r="692" spans="1:10" x14ac:dyDescent="0.45">
      <c r="A692" s="56">
        <v>114</v>
      </c>
      <c r="B692" s="106">
        <v>100000310635</v>
      </c>
      <c r="C692" s="56">
        <v>0</v>
      </c>
      <c r="D692" s="56" t="s">
        <v>478</v>
      </c>
      <c r="E692" s="59" t="s">
        <v>2498</v>
      </c>
      <c r="F692" s="60">
        <v>59000</v>
      </c>
      <c r="G692" s="60">
        <v>-58999</v>
      </c>
      <c r="H692" s="59">
        <v>1</v>
      </c>
      <c r="I692" s="118" t="s">
        <v>305</v>
      </c>
      <c r="J692" s="118" t="s">
        <v>313</v>
      </c>
    </row>
    <row r="693" spans="1:10" x14ac:dyDescent="0.45">
      <c r="A693" s="56">
        <v>115</v>
      </c>
      <c r="B693" s="106">
        <v>100000310636</v>
      </c>
      <c r="C693" s="56">
        <v>0</v>
      </c>
      <c r="D693" s="56" t="s">
        <v>478</v>
      </c>
      <c r="E693" s="59" t="s">
        <v>2499</v>
      </c>
      <c r="F693" s="60">
        <v>59000</v>
      </c>
      <c r="G693" s="60">
        <v>-58999</v>
      </c>
      <c r="H693" s="59">
        <v>1</v>
      </c>
      <c r="I693" s="118" t="s">
        <v>305</v>
      </c>
      <c r="J693" s="118" t="s">
        <v>313</v>
      </c>
    </row>
    <row r="694" spans="1:10" x14ac:dyDescent="0.45">
      <c r="A694" s="56">
        <v>116</v>
      </c>
      <c r="B694" s="106">
        <v>100000310637</v>
      </c>
      <c r="C694" s="56">
        <v>0</v>
      </c>
      <c r="D694" s="56" t="s">
        <v>478</v>
      </c>
      <c r="E694" s="59" t="s">
        <v>2500</v>
      </c>
      <c r="F694" s="60">
        <v>59000</v>
      </c>
      <c r="G694" s="60">
        <v>-58999</v>
      </c>
      <c r="H694" s="59">
        <v>1</v>
      </c>
      <c r="I694" s="118" t="s">
        <v>305</v>
      </c>
      <c r="J694" s="118" t="s">
        <v>313</v>
      </c>
    </row>
    <row r="695" spans="1:10" x14ac:dyDescent="0.45">
      <c r="A695" s="56">
        <v>117</v>
      </c>
      <c r="B695" s="106">
        <v>100000310638</v>
      </c>
      <c r="C695" s="56">
        <v>0</v>
      </c>
      <c r="D695" s="56" t="s">
        <v>478</v>
      </c>
      <c r="E695" s="59" t="s">
        <v>2501</v>
      </c>
      <c r="F695" s="60">
        <v>59000</v>
      </c>
      <c r="G695" s="60">
        <v>-58999</v>
      </c>
      <c r="H695" s="59">
        <v>1</v>
      </c>
      <c r="I695" s="118" t="s">
        <v>305</v>
      </c>
      <c r="J695" s="118" t="s">
        <v>313</v>
      </c>
    </row>
    <row r="696" spans="1:10" x14ac:dyDescent="0.45">
      <c r="A696" s="56">
        <v>118</v>
      </c>
      <c r="B696" s="106">
        <v>100000310639</v>
      </c>
      <c r="C696" s="56">
        <v>0</v>
      </c>
      <c r="D696" s="56" t="s">
        <v>478</v>
      </c>
      <c r="E696" s="59" t="s">
        <v>2502</v>
      </c>
      <c r="F696" s="60">
        <v>59000</v>
      </c>
      <c r="G696" s="60">
        <v>-58999</v>
      </c>
      <c r="H696" s="59">
        <v>1</v>
      </c>
      <c r="I696" s="118" t="s">
        <v>305</v>
      </c>
      <c r="J696" s="118" t="s">
        <v>313</v>
      </c>
    </row>
    <row r="697" spans="1:10" x14ac:dyDescent="0.45">
      <c r="A697" s="56">
        <v>119</v>
      </c>
      <c r="B697" s="106">
        <v>100000310640</v>
      </c>
      <c r="C697" s="56">
        <v>0</v>
      </c>
      <c r="D697" s="56" t="s">
        <v>478</v>
      </c>
      <c r="E697" s="59" t="s">
        <v>2503</v>
      </c>
      <c r="F697" s="60">
        <v>59000</v>
      </c>
      <c r="G697" s="60">
        <v>-58999</v>
      </c>
      <c r="H697" s="59">
        <v>1</v>
      </c>
      <c r="I697" s="118" t="s">
        <v>305</v>
      </c>
      <c r="J697" s="118" t="s">
        <v>313</v>
      </c>
    </row>
    <row r="698" spans="1:10" x14ac:dyDescent="0.45">
      <c r="A698" s="56">
        <v>120</v>
      </c>
      <c r="B698" s="106">
        <v>100000310641</v>
      </c>
      <c r="C698" s="56">
        <v>0</v>
      </c>
      <c r="D698" s="56" t="s">
        <v>478</v>
      </c>
      <c r="E698" s="59" t="s">
        <v>2504</v>
      </c>
      <c r="F698" s="60">
        <v>59000</v>
      </c>
      <c r="G698" s="60">
        <v>-58999</v>
      </c>
      <c r="H698" s="59">
        <v>1</v>
      </c>
      <c r="I698" s="118" t="s">
        <v>305</v>
      </c>
      <c r="J698" s="118" t="s">
        <v>313</v>
      </c>
    </row>
    <row r="699" spans="1:10" x14ac:dyDescent="0.45">
      <c r="A699" s="56">
        <v>121</v>
      </c>
      <c r="B699" s="106">
        <v>100000310642</v>
      </c>
      <c r="C699" s="56">
        <v>0</v>
      </c>
      <c r="D699" s="56" t="s">
        <v>478</v>
      </c>
      <c r="E699" s="59" t="s">
        <v>2505</v>
      </c>
      <c r="F699" s="60">
        <v>59000</v>
      </c>
      <c r="G699" s="60">
        <v>-58999</v>
      </c>
      <c r="H699" s="59">
        <v>1</v>
      </c>
      <c r="I699" s="118" t="s">
        <v>305</v>
      </c>
      <c r="J699" s="118" t="s">
        <v>313</v>
      </c>
    </row>
    <row r="700" spans="1:10" x14ac:dyDescent="0.45">
      <c r="A700" s="56">
        <v>122</v>
      </c>
      <c r="B700" s="106">
        <v>100000310643</v>
      </c>
      <c r="C700" s="56">
        <v>0</v>
      </c>
      <c r="D700" s="56" t="s">
        <v>478</v>
      </c>
      <c r="E700" s="59" t="s">
        <v>2506</v>
      </c>
      <c r="F700" s="60">
        <v>59000</v>
      </c>
      <c r="G700" s="60">
        <v>-58999</v>
      </c>
      <c r="H700" s="59">
        <v>1</v>
      </c>
      <c r="I700" s="118" t="s">
        <v>305</v>
      </c>
      <c r="J700" s="118" t="s">
        <v>313</v>
      </c>
    </row>
    <row r="701" spans="1:10" x14ac:dyDescent="0.45">
      <c r="A701" s="56">
        <v>123</v>
      </c>
      <c r="B701" s="106">
        <v>100000310644</v>
      </c>
      <c r="C701" s="56">
        <v>0</v>
      </c>
      <c r="D701" s="56" t="s">
        <v>478</v>
      </c>
      <c r="E701" s="59" t="s">
        <v>2507</v>
      </c>
      <c r="F701" s="60">
        <v>59000</v>
      </c>
      <c r="G701" s="60">
        <v>-58999</v>
      </c>
      <c r="H701" s="59">
        <v>1</v>
      </c>
      <c r="I701" s="118" t="s">
        <v>305</v>
      </c>
      <c r="J701" s="118" t="s">
        <v>313</v>
      </c>
    </row>
    <row r="702" spans="1:10" x14ac:dyDescent="0.45">
      <c r="A702" s="56">
        <v>124</v>
      </c>
      <c r="B702" s="106">
        <v>100000310645</v>
      </c>
      <c r="C702" s="56">
        <v>0</v>
      </c>
      <c r="D702" s="56" t="s">
        <v>478</v>
      </c>
      <c r="E702" s="59" t="s">
        <v>2508</v>
      </c>
      <c r="F702" s="60">
        <v>59000</v>
      </c>
      <c r="G702" s="60">
        <v>-58999</v>
      </c>
      <c r="H702" s="59">
        <v>1</v>
      </c>
      <c r="I702" s="118" t="s">
        <v>305</v>
      </c>
      <c r="J702" s="118" t="s">
        <v>313</v>
      </c>
    </row>
    <row r="703" spans="1:10" x14ac:dyDescent="0.45">
      <c r="A703" s="56">
        <v>125</v>
      </c>
      <c r="B703" s="106">
        <v>100000310646</v>
      </c>
      <c r="C703" s="56">
        <v>0</v>
      </c>
      <c r="D703" s="56" t="s">
        <v>478</v>
      </c>
      <c r="E703" s="59" t="s">
        <v>2509</v>
      </c>
      <c r="F703" s="60">
        <v>59000</v>
      </c>
      <c r="G703" s="60">
        <v>-58999</v>
      </c>
      <c r="H703" s="59">
        <v>1</v>
      </c>
      <c r="I703" s="118" t="s">
        <v>305</v>
      </c>
      <c r="J703" s="118" t="s">
        <v>313</v>
      </c>
    </row>
    <row r="704" spans="1:10" x14ac:dyDescent="0.45">
      <c r="A704" s="59"/>
      <c r="B704" s="108" t="s">
        <v>285</v>
      </c>
      <c r="C704" s="56"/>
      <c r="D704" s="56"/>
      <c r="E704" s="59"/>
      <c r="F704" s="63">
        <f>SUM(F579:F703)</f>
        <v>8542412.5399999991</v>
      </c>
      <c r="G704" s="63">
        <f t="shared" ref="G704:H704" si="7">SUM(G579:G703)</f>
        <v>-8542287.5399999991</v>
      </c>
      <c r="H704" s="63">
        <f t="shared" si="7"/>
        <v>125</v>
      </c>
    </row>
    <row r="705" spans="1:17" s="17" customFormat="1" x14ac:dyDescent="0.45">
      <c r="A705" s="177" t="s">
        <v>281</v>
      </c>
      <c r="B705" s="178"/>
      <c r="C705" s="178"/>
      <c r="D705" s="178"/>
      <c r="E705" s="179"/>
      <c r="F705" s="16">
        <f>F704+F575</f>
        <v>88313324.539999992</v>
      </c>
      <c r="G705" s="16">
        <f t="shared" ref="G705:H705" si="8">G704+G575</f>
        <v>-53363527.350000106</v>
      </c>
      <c r="H705" s="16">
        <f t="shared" si="8"/>
        <v>34949797.190000042</v>
      </c>
      <c r="I705" s="120"/>
      <c r="J705" s="121"/>
    </row>
    <row r="706" spans="1:17" x14ac:dyDescent="0.45">
      <c r="A706" s="68" t="s">
        <v>29</v>
      </c>
      <c r="B706" s="103" t="s">
        <v>143</v>
      </c>
      <c r="C706" s="68"/>
      <c r="D706" s="68"/>
      <c r="E706" s="68"/>
      <c r="F706" s="70">
        <v>88313324.540000007</v>
      </c>
      <c r="G706" s="70">
        <v>-53363527.350000001</v>
      </c>
      <c r="H706" s="70">
        <v>34949797.189999998</v>
      </c>
      <c r="I706" s="119"/>
      <c r="J706" s="119"/>
      <c r="K706" s="68"/>
      <c r="L706" s="68"/>
      <c r="M706" s="68"/>
      <c r="N706" s="68"/>
      <c r="O706" s="68"/>
      <c r="P706" s="68"/>
      <c r="Q706" s="68"/>
    </row>
    <row r="707" spans="1:17" x14ac:dyDescent="0.45">
      <c r="A707" s="68"/>
      <c r="B707" s="103"/>
      <c r="C707" s="68"/>
      <c r="D707" s="68"/>
      <c r="E707" s="68"/>
      <c r="F707" s="70"/>
      <c r="G707" s="70"/>
      <c r="H707" s="70"/>
      <c r="I707" s="119"/>
      <c r="J707" s="119"/>
      <c r="K707" s="68"/>
      <c r="L707" s="68"/>
      <c r="M707" s="68"/>
      <c r="N707" s="68"/>
      <c r="O707" s="68"/>
      <c r="P707" s="68"/>
      <c r="Q707" s="68"/>
    </row>
    <row r="708" spans="1:17" x14ac:dyDescent="0.45">
      <c r="A708" s="103" t="s">
        <v>163</v>
      </c>
      <c r="B708" s="103"/>
      <c r="C708" s="68"/>
      <c r="D708" s="68"/>
      <c r="E708" s="68"/>
      <c r="F708" s="70"/>
      <c r="G708" s="70"/>
      <c r="H708" s="70"/>
      <c r="I708" s="119"/>
      <c r="J708" s="119"/>
      <c r="K708" s="68"/>
      <c r="L708" s="68"/>
      <c r="M708" s="68"/>
      <c r="N708" s="68"/>
      <c r="O708" s="68"/>
      <c r="P708" s="68"/>
      <c r="Q708" s="68"/>
    </row>
    <row r="709" spans="1:17" x14ac:dyDescent="0.45">
      <c r="A709" s="52" t="s">
        <v>278</v>
      </c>
      <c r="B709" s="105" t="s">
        <v>0</v>
      </c>
      <c r="C709" s="52" t="s">
        <v>1</v>
      </c>
      <c r="D709" s="52" t="s">
        <v>277</v>
      </c>
      <c r="E709" s="52" t="s">
        <v>2</v>
      </c>
      <c r="F709" s="52" t="s">
        <v>3</v>
      </c>
      <c r="G709" s="52" t="s">
        <v>4</v>
      </c>
      <c r="H709" s="52" t="s">
        <v>5</v>
      </c>
      <c r="I709" s="117"/>
      <c r="J709" s="117"/>
      <c r="K709" s="75"/>
      <c r="L709" s="75"/>
      <c r="M709" s="75"/>
      <c r="N709" s="75"/>
      <c r="O709" s="75"/>
      <c r="P709" s="75"/>
      <c r="Q709" s="75"/>
    </row>
    <row r="710" spans="1:17" x14ac:dyDescent="0.45">
      <c r="A710" s="56">
        <v>1</v>
      </c>
      <c r="B710" s="106">
        <v>100000255909</v>
      </c>
      <c r="C710" s="56">
        <v>0</v>
      </c>
      <c r="D710" s="56" t="s">
        <v>154</v>
      </c>
      <c r="E710" s="59" t="s">
        <v>155</v>
      </c>
      <c r="F710" s="60">
        <v>117700</v>
      </c>
      <c r="G710" s="60">
        <v>-95255.81</v>
      </c>
      <c r="H710" s="60">
        <v>22444.19</v>
      </c>
      <c r="I710" s="118" t="s">
        <v>304</v>
      </c>
      <c r="J710" s="118" t="s">
        <v>312</v>
      </c>
    </row>
    <row r="711" spans="1:17" x14ac:dyDescent="0.45">
      <c r="A711" s="56">
        <v>2</v>
      </c>
      <c r="B711" s="106">
        <v>100000255910</v>
      </c>
      <c r="C711" s="56">
        <v>0</v>
      </c>
      <c r="D711" s="56" t="s">
        <v>154</v>
      </c>
      <c r="E711" s="59" t="s">
        <v>155</v>
      </c>
      <c r="F711" s="60">
        <v>117700</v>
      </c>
      <c r="G711" s="60">
        <v>-95255.81</v>
      </c>
      <c r="H711" s="60">
        <v>22444.19</v>
      </c>
      <c r="I711" s="118" t="s">
        <v>304</v>
      </c>
      <c r="J711" s="118" t="s">
        <v>312</v>
      </c>
    </row>
    <row r="712" spans="1:17" x14ac:dyDescent="0.45">
      <c r="A712" s="56">
        <v>3</v>
      </c>
      <c r="B712" s="106">
        <v>100000255911</v>
      </c>
      <c r="C712" s="56">
        <v>0</v>
      </c>
      <c r="D712" s="56" t="s">
        <v>154</v>
      </c>
      <c r="E712" s="59" t="s">
        <v>155</v>
      </c>
      <c r="F712" s="60">
        <v>117700</v>
      </c>
      <c r="G712" s="60">
        <v>-95255.81</v>
      </c>
      <c r="H712" s="60">
        <v>22444.19</v>
      </c>
      <c r="I712" s="118" t="s">
        <v>304</v>
      </c>
      <c r="J712" s="118" t="s">
        <v>312</v>
      </c>
    </row>
    <row r="713" spans="1:17" x14ac:dyDescent="0.45">
      <c r="A713" s="56">
        <v>4</v>
      </c>
      <c r="B713" s="106">
        <v>100000255912</v>
      </c>
      <c r="C713" s="56">
        <v>0</v>
      </c>
      <c r="D713" s="56" t="s">
        <v>154</v>
      </c>
      <c r="E713" s="59" t="s">
        <v>155</v>
      </c>
      <c r="F713" s="60">
        <v>117700</v>
      </c>
      <c r="G713" s="60">
        <v>-95255.81</v>
      </c>
      <c r="H713" s="60">
        <v>22444.19</v>
      </c>
      <c r="I713" s="118" t="s">
        <v>304</v>
      </c>
      <c r="J713" s="118" t="s">
        <v>312</v>
      </c>
    </row>
    <row r="714" spans="1:17" x14ac:dyDescent="0.45">
      <c r="A714" s="56">
        <v>5</v>
      </c>
      <c r="B714" s="106">
        <v>100000255913</v>
      </c>
      <c r="C714" s="56">
        <v>0</v>
      </c>
      <c r="D714" s="56" t="s">
        <v>154</v>
      </c>
      <c r="E714" s="59" t="s">
        <v>155</v>
      </c>
      <c r="F714" s="60">
        <v>117700</v>
      </c>
      <c r="G714" s="60">
        <v>-95255.81</v>
      </c>
      <c r="H714" s="60">
        <v>22444.19</v>
      </c>
      <c r="I714" s="118" t="s">
        <v>304</v>
      </c>
      <c r="J714" s="118" t="s">
        <v>312</v>
      </c>
    </row>
    <row r="715" spans="1:17" x14ac:dyDescent="0.45">
      <c r="A715" s="56">
        <v>6</v>
      </c>
      <c r="B715" s="106">
        <v>100000255914</v>
      </c>
      <c r="C715" s="56">
        <v>0</v>
      </c>
      <c r="D715" s="56" t="s">
        <v>154</v>
      </c>
      <c r="E715" s="59" t="s">
        <v>155</v>
      </c>
      <c r="F715" s="60">
        <v>117700</v>
      </c>
      <c r="G715" s="60">
        <v>-95255.81</v>
      </c>
      <c r="H715" s="60">
        <v>22444.19</v>
      </c>
      <c r="I715" s="118" t="s">
        <v>304</v>
      </c>
      <c r="J715" s="118" t="s">
        <v>312</v>
      </c>
    </row>
    <row r="716" spans="1:17" x14ac:dyDescent="0.45">
      <c r="A716" s="56">
        <v>7</v>
      </c>
      <c r="B716" s="106">
        <v>100000255915</v>
      </c>
      <c r="C716" s="56">
        <v>0</v>
      </c>
      <c r="D716" s="56" t="s">
        <v>154</v>
      </c>
      <c r="E716" s="59" t="s">
        <v>155</v>
      </c>
      <c r="F716" s="60">
        <v>117700</v>
      </c>
      <c r="G716" s="60">
        <v>-95255.81</v>
      </c>
      <c r="H716" s="60">
        <v>22444.19</v>
      </c>
      <c r="I716" s="118" t="s">
        <v>304</v>
      </c>
      <c r="J716" s="118" t="s">
        <v>312</v>
      </c>
    </row>
    <row r="717" spans="1:17" x14ac:dyDescent="0.45">
      <c r="A717" s="56">
        <v>8</v>
      </c>
      <c r="B717" s="106">
        <v>100000255916</v>
      </c>
      <c r="C717" s="56">
        <v>0</v>
      </c>
      <c r="D717" s="56" t="s">
        <v>154</v>
      </c>
      <c r="E717" s="59" t="s">
        <v>155</v>
      </c>
      <c r="F717" s="60">
        <v>117700</v>
      </c>
      <c r="G717" s="60">
        <v>-95255.81</v>
      </c>
      <c r="H717" s="60">
        <v>22444.19</v>
      </c>
      <c r="I717" s="118" t="s">
        <v>304</v>
      </c>
      <c r="J717" s="118" t="s">
        <v>312</v>
      </c>
    </row>
    <row r="718" spans="1:17" x14ac:dyDescent="0.45">
      <c r="A718" s="56">
        <v>9</v>
      </c>
      <c r="B718" s="106">
        <v>100000255917</v>
      </c>
      <c r="C718" s="56">
        <v>0</v>
      </c>
      <c r="D718" s="56" t="s">
        <v>154</v>
      </c>
      <c r="E718" s="59" t="s">
        <v>155</v>
      </c>
      <c r="F718" s="60">
        <v>117700</v>
      </c>
      <c r="G718" s="60">
        <v>-95255.81</v>
      </c>
      <c r="H718" s="60">
        <v>22444.19</v>
      </c>
      <c r="I718" s="118" t="s">
        <v>304</v>
      </c>
      <c r="J718" s="118" t="s">
        <v>312</v>
      </c>
    </row>
    <row r="719" spans="1:17" x14ac:dyDescent="0.45">
      <c r="A719" s="56">
        <v>10</v>
      </c>
      <c r="B719" s="106">
        <v>100000255918</v>
      </c>
      <c r="C719" s="56">
        <v>0</v>
      </c>
      <c r="D719" s="56" t="s">
        <v>154</v>
      </c>
      <c r="E719" s="59" t="s">
        <v>155</v>
      </c>
      <c r="F719" s="60">
        <v>117700</v>
      </c>
      <c r="G719" s="60">
        <v>-95255.81</v>
      </c>
      <c r="H719" s="60">
        <v>22444.19</v>
      </c>
      <c r="I719" s="118" t="s">
        <v>304</v>
      </c>
      <c r="J719" s="118" t="s">
        <v>312</v>
      </c>
    </row>
    <row r="720" spans="1:17" x14ac:dyDescent="0.45">
      <c r="A720" s="56">
        <v>11</v>
      </c>
      <c r="B720" s="106">
        <v>100000255919</v>
      </c>
      <c r="C720" s="56">
        <v>0</v>
      </c>
      <c r="D720" s="56" t="s">
        <v>154</v>
      </c>
      <c r="E720" s="59" t="s">
        <v>155</v>
      </c>
      <c r="F720" s="60">
        <v>117700</v>
      </c>
      <c r="G720" s="60">
        <v>-95255.81</v>
      </c>
      <c r="H720" s="60">
        <v>22444.19</v>
      </c>
      <c r="I720" s="118" t="s">
        <v>304</v>
      </c>
      <c r="J720" s="118" t="s">
        <v>312</v>
      </c>
    </row>
    <row r="721" spans="1:17" x14ac:dyDescent="0.45">
      <c r="A721" s="56">
        <v>12</v>
      </c>
      <c r="B721" s="106">
        <v>100000255920</v>
      </c>
      <c r="C721" s="56">
        <v>0</v>
      </c>
      <c r="D721" s="56" t="s">
        <v>154</v>
      </c>
      <c r="E721" s="59" t="s">
        <v>155</v>
      </c>
      <c r="F721" s="60">
        <v>117700</v>
      </c>
      <c r="G721" s="60">
        <v>-95255.81</v>
      </c>
      <c r="H721" s="60">
        <v>22444.19</v>
      </c>
      <c r="I721" s="118" t="s">
        <v>304</v>
      </c>
      <c r="J721" s="118" t="s">
        <v>312</v>
      </c>
    </row>
    <row r="722" spans="1:17" x14ac:dyDescent="0.45">
      <c r="A722" s="56">
        <v>13</v>
      </c>
      <c r="B722" s="106">
        <v>100000255921</v>
      </c>
      <c r="C722" s="56">
        <v>0</v>
      </c>
      <c r="D722" s="56" t="s">
        <v>154</v>
      </c>
      <c r="E722" s="59" t="s">
        <v>155</v>
      </c>
      <c r="F722" s="60">
        <v>117700</v>
      </c>
      <c r="G722" s="60">
        <v>-95255.81</v>
      </c>
      <c r="H722" s="60">
        <v>22444.19</v>
      </c>
      <c r="I722" s="118" t="s">
        <v>304</v>
      </c>
      <c r="J722" s="118" t="s">
        <v>312</v>
      </c>
    </row>
    <row r="723" spans="1:17" x14ac:dyDescent="0.45">
      <c r="A723" s="56">
        <v>14</v>
      </c>
      <c r="B723" s="106">
        <v>100000255922</v>
      </c>
      <c r="C723" s="56">
        <v>0</v>
      </c>
      <c r="D723" s="56" t="s">
        <v>154</v>
      </c>
      <c r="E723" s="59" t="s">
        <v>155</v>
      </c>
      <c r="F723" s="60">
        <v>117700</v>
      </c>
      <c r="G723" s="60">
        <v>-95255.81</v>
      </c>
      <c r="H723" s="60">
        <v>22444.19</v>
      </c>
      <c r="I723" s="118" t="s">
        <v>304</v>
      </c>
      <c r="J723" s="118" t="s">
        <v>312</v>
      </c>
    </row>
    <row r="724" spans="1:17" x14ac:dyDescent="0.45">
      <c r="A724" s="56">
        <v>15</v>
      </c>
      <c r="B724" s="106">
        <v>100000255923</v>
      </c>
      <c r="C724" s="56">
        <v>0</v>
      </c>
      <c r="D724" s="56" t="s">
        <v>154</v>
      </c>
      <c r="E724" s="59" t="s">
        <v>155</v>
      </c>
      <c r="F724" s="60">
        <v>117700</v>
      </c>
      <c r="G724" s="60">
        <v>-95255.81</v>
      </c>
      <c r="H724" s="60">
        <v>22444.19</v>
      </c>
      <c r="I724" s="118" t="s">
        <v>304</v>
      </c>
      <c r="J724" s="118" t="s">
        <v>312</v>
      </c>
    </row>
    <row r="725" spans="1:17" x14ac:dyDescent="0.45">
      <c r="A725" s="56">
        <v>16</v>
      </c>
      <c r="B725" s="106">
        <v>100000421606</v>
      </c>
      <c r="C725" s="56">
        <v>0</v>
      </c>
      <c r="D725" s="56" t="s">
        <v>160</v>
      </c>
      <c r="E725" s="59" t="s">
        <v>161</v>
      </c>
      <c r="F725" s="60">
        <v>9872.41</v>
      </c>
      <c r="G725" s="60">
        <v>-5693.35</v>
      </c>
      <c r="H725" s="60">
        <v>4179.0600000000004</v>
      </c>
      <c r="I725" s="118" t="s">
        <v>304</v>
      </c>
      <c r="J725" s="118" t="s">
        <v>312</v>
      </c>
    </row>
    <row r="726" spans="1:17" x14ac:dyDescent="0.45">
      <c r="A726" s="59"/>
      <c r="B726" s="106">
        <v>100000421606</v>
      </c>
      <c r="C726" s="56">
        <v>1</v>
      </c>
      <c r="D726" s="56" t="s">
        <v>160</v>
      </c>
      <c r="E726" s="59" t="s">
        <v>161</v>
      </c>
      <c r="F726" s="60">
        <v>8077.59</v>
      </c>
      <c r="G726" s="60">
        <v>-8076.59</v>
      </c>
      <c r="H726" s="59">
        <v>1</v>
      </c>
      <c r="I726" s="118" t="s">
        <v>304</v>
      </c>
      <c r="J726" s="118" t="s">
        <v>312</v>
      </c>
    </row>
    <row r="727" spans="1:17" x14ac:dyDescent="0.45">
      <c r="A727" s="56">
        <v>17</v>
      </c>
      <c r="B727" s="106">
        <v>100000421607</v>
      </c>
      <c r="C727" s="56">
        <v>0</v>
      </c>
      <c r="D727" s="56" t="s">
        <v>160</v>
      </c>
      <c r="E727" s="59" t="s">
        <v>161</v>
      </c>
      <c r="F727" s="60">
        <v>9872.41</v>
      </c>
      <c r="G727" s="60">
        <v>-5693.35</v>
      </c>
      <c r="H727" s="60">
        <v>4179.0600000000004</v>
      </c>
      <c r="I727" s="118" t="s">
        <v>304</v>
      </c>
      <c r="J727" s="118" t="s">
        <v>312</v>
      </c>
    </row>
    <row r="728" spans="1:17" x14ac:dyDescent="0.45">
      <c r="A728" s="56"/>
      <c r="B728" s="106">
        <v>100000421607</v>
      </c>
      <c r="C728" s="56">
        <v>1</v>
      </c>
      <c r="D728" s="56" t="s">
        <v>160</v>
      </c>
      <c r="E728" s="59" t="s">
        <v>161</v>
      </c>
      <c r="F728" s="60">
        <v>8077.59</v>
      </c>
      <c r="G728" s="60">
        <v>-8076.59</v>
      </c>
      <c r="H728" s="59">
        <v>1</v>
      </c>
      <c r="I728" s="118" t="s">
        <v>304</v>
      </c>
      <c r="J728" s="118" t="s">
        <v>312</v>
      </c>
    </row>
    <row r="729" spans="1:17" x14ac:dyDescent="0.45">
      <c r="A729" s="56">
        <v>18</v>
      </c>
      <c r="B729" s="106">
        <v>100000436156</v>
      </c>
      <c r="C729" s="56">
        <v>0</v>
      </c>
      <c r="D729" s="56" t="s">
        <v>99</v>
      </c>
      <c r="E729" s="59" t="s">
        <v>1245</v>
      </c>
      <c r="F729" s="60">
        <v>3196666.67</v>
      </c>
      <c r="G729" s="60">
        <v>-578459.09</v>
      </c>
      <c r="H729" s="60">
        <v>2618207.58</v>
      </c>
      <c r="I729" s="118" t="s">
        <v>304</v>
      </c>
      <c r="J729" s="118" t="s">
        <v>312</v>
      </c>
    </row>
    <row r="730" spans="1:17" x14ac:dyDescent="0.45">
      <c r="A730" s="56">
        <v>19</v>
      </c>
      <c r="B730" s="106">
        <v>100000510678</v>
      </c>
      <c r="C730" s="56">
        <v>0</v>
      </c>
      <c r="D730" s="56" t="s">
        <v>130</v>
      </c>
      <c r="E730" s="59" t="s">
        <v>2510</v>
      </c>
      <c r="F730" s="60">
        <v>1599293.34</v>
      </c>
      <c r="G730" s="60">
        <v>-380670.1</v>
      </c>
      <c r="H730" s="60">
        <v>1218623.24</v>
      </c>
      <c r="I730" s="118" t="s">
        <v>304</v>
      </c>
      <c r="J730" s="118" t="s">
        <v>312</v>
      </c>
    </row>
    <row r="731" spans="1:17" x14ac:dyDescent="0.45">
      <c r="A731" s="56">
        <v>20</v>
      </c>
      <c r="B731" s="106">
        <v>100000539940</v>
      </c>
      <c r="C731" s="56">
        <v>0</v>
      </c>
      <c r="D731" s="56" t="s">
        <v>132</v>
      </c>
      <c r="E731" s="59" t="s">
        <v>2511</v>
      </c>
      <c r="F731" s="60">
        <v>60000</v>
      </c>
      <c r="G731" s="60">
        <v>-3135.25</v>
      </c>
      <c r="H731" s="60">
        <v>56864.75</v>
      </c>
      <c r="I731" s="118" t="s">
        <v>304</v>
      </c>
      <c r="J731" s="118" t="s">
        <v>312</v>
      </c>
    </row>
    <row r="732" spans="1:17" x14ac:dyDescent="0.45">
      <c r="A732" s="56">
        <v>21</v>
      </c>
      <c r="B732" s="106">
        <v>100000557427</v>
      </c>
      <c r="C732" s="56">
        <v>0</v>
      </c>
      <c r="D732" s="56" t="s">
        <v>494</v>
      </c>
      <c r="E732" s="59" t="s">
        <v>1247</v>
      </c>
      <c r="F732" s="60">
        <v>59920</v>
      </c>
      <c r="G732" s="60">
        <v>-5920.89</v>
      </c>
      <c r="H732" s="60">
        <v>53999.11</v>
      </c>
      <c r="I732" s="118" t="s">
        <v>304</v>
      </c>
      <c r="J732" s="118" t="s">
        <v>312</v>
      </c>
    </row>
    <row r="733" spans="1:17" x14ac:dyDescent="0.45">
      <c r="A733" s="61" t="s">
        <v>27</v>
      </c>
      <c r="B733" s="108" t="s">
        <v>163</v>
      </c>
      <c r="C733" s="61"/>
      <c r="D733" s="61"/>
      <c r="E733" s="61"/>
      <c r="F733" s="63">
        <f>SUM(F710:F732)</f>
        <v>6717280.0099999998</v>
      </c>
      <c r="G733" s="63">
        <f t="shared" ref="G733:H733" si="9">SUM(G710:G732)</f>
        <v>-2424562.3600000008</v>
      </c>
      <c r="H733" s="63">
        <f t="shared" si="9"/>
        <v>4292717.6500000004</v>
      </c>
      <c r="I733" s="119"/>
      <c r="J733" s="119"/>
      <c r="K733" s="68"/>
      <c r="L733" s="68"/>
      <c r="M733" s="68"/>
      <c r="N733" s="68"/>
      <c r="O733" s="68"/>
      <c r="P733" s="68"/>
      <c r="Q733" s="68"/>
    </row>
    <row r="734" spans="1:17" x14ac:dyDescent="0.45">
      <c r="A734" s="68"/>
      <c r="B734" s="103"/>
      <c r="C734" s="68"/>
      <c r="D734" s="68"/>
      <c r="E734" s="68"/>
      <c r="F734" s="70"/>
      <c r="G734" s="70"/>
      <c r="H734" s="70"/>
      <c r="I734" s="119"/>
      <c r="J734" s="119"/>
      <c r="K734" s="68"/>
      <c r="L734" s="68"/>
      <c r="M734" s="68"/>
      <c r="N734" s="68"/>
      <c r="O734" s="68"/>
      <c r="P734" s="68"/>
      <c r="Q734" s="68"/>
    </row>
    <row r="735" spans="1:17" x14ac:dyDescent="0.45">
      <c r="A735" s="103" t="s">
        <v>286</v>
      </c>
      <c r="B735" s="103"/>
      <c r="C735" s="68"/>
      <c r="D735" s="68"/>
      <c r="E735" s="68"/>
      <c r="F735" s="70"/>
      <c r="G735" s="70"/>
      <c r="H735" s="70"/>
      <c r="I735" s="119"/>
      <c r="J735" s="119"/>
      <c r="K735" s="68"/>
      <c r="L735" s="68"/>
      <c r="M735" s="68"/>
      <c r="N735" s="68"/>
      <c r="O735" s="68"/>
      <c r="P735" s="68"/>
      <c r="Q735" s="68"/>
    </row>
    <row r="736" spans="1:17" x14ac:dyDescent="0.45">
      <c r="A736" s="52" t="s">
        <v>278</v>
      </c>
      <c r="B736" s="105" t="s">
        <v>0</v>
      </c>
      <c r="C736" s="52" t="s">
        <v>1</v>
      </c>
      <c r="D736" s="52" t="s">
        <v>277</v>
      </c>
      <c r="E736" s="52" t="s">
        <v>2</v>
      </c>
      <c r="F736" s="52" t="s">
        <v>3</v>
      </c>
      <c r="G736" s="52" t="s">
        <v>4</v>
      </c>
      <c r="H736" s="52" t="s">
        <v>5</v>
      </c>
      <c r="I736" s="117"/>
      <c r="J736" s="117"/>
      <c r="K736" s="75"/>
      <c r="L736" s="75"/>
      <c r="M736" s="75"/>
      <c r="N736" s="75"/>
      <c r="O736" s="75"/>
      <c r="P736" s="75"/>
      <c r="Q736" s="75"/>
    </row>
    <row r="737" spans="1:10" x14ac:dyDescent="0.45">
      <c r="A737" s="56">
        <v>1</v>
      </c>
      <c r="B737" s="106">
        <v>100000091884</v>
      </c>
      <c r="C737" s="56">
        <v>0</v>
      </c>
      <c r="D737" s="56" t="s">
        <v>2512</v>
      </c>
      <c r="E737" s="59" t="s">
        <v>2513</v>
      </c>
      <c r="F737" s="60">
        <v>102000</v>
      </c>
      <c r="G737" s="60">
        <v>-101999</v>
      </c>
      <c r="H737" s="59">
        <v>1</v>
      </c>
      <c r="I737" s="118" t="s">
        <v>304</v>
      </c>
      <c r="J737" s="118" t="s">
        <v>313</v>
      </c>
    </row>
    <row r="738" spans="1:10" x14ac:dyDescent="0.45">
      <c r="A738" s="56">
        <v>2</v>
      </c>
      <c r="B738" s="106">
        <v>100000103059</v>
      </c>
      <c r="C738" s="56">
        <v>0</v>
      </c>
      <c r="D738" s="56" t="s">
        <v>105</v>
      </c>
      <c r="E738" s="59" t="s">
        <v>2514</v>
      </c>
      <c r="F738" s="60">
        <v>70000</v>
      </c>
      <c r="G738" s="60">
        <v>-69999</v>
      </c>
      <c r="H738" s="59">
        <v>1</v>
      </c>
      <c r="I738" s="118" t="s">
        <v>304</v>
      </c>
      <c r="J738" s="118" t="s">
        <v>313</v>
      </c>
    </row>
    <row r="739" spans="1:10" x14ac:dyDescent="0.45">
      <c r="A739" s="56">
        <v>3</v>
      </c>
      <c r="B739" s="106">
        <v>100000145879</v>
      </c>
      <c r="C739" s="56">
        <v>0</v>
      </c>
      <c r="D739" s="56" t="s">
        <v>75</v>
      </c>
      <c r="E739" s="59" t="s">
        <v>2105</v>
      </c>
      <c r="F739" s="60">
        <v>35000</v>
      </c>
      <c r="G739" s="60">
        <v>-34999</v>
      </c>
      <c r="H739" s="59">
        <v>1</v>
      </c>
      <c r="I739" s="118" t="s">
        <v>304</v>
      </c>
      <c r="J739" s="118" t="s">
        <v>313</v>
      </c>
    </row>
    <row r="740" spans="1:10" x14ac:dyDescent="0.45">
      <c r="A740" s="56">
        <v>4</v>
      </c>
      <c r="B740" s="106">
        <v>100000145880</v>
      </c>
      <c r="C740" s="56">
        <v>0</v>
      </c>
      <c r="D740" s="56" t="s">
        <v>75</v>
      </c>
      <c r="E740" s="59" t="s">
        <v>2106</v>
      </c>
      <c r="F740" s="60">
        <v>26964</v>
      </c>
      <c r="G740" s="60">
        <v>-26963</v>
      </c>
      <c r="H740" s="59">
        <v>1</v>
      </c>
      <c r="I740" s="118" t="s">
        <v>304</v>
      </c>
      <c r="J740" s="118" t="s">
        <v>313</v>
      </c>
    </row>
    <row r="741" spans="1:10" x14ac:dyDescent="0.45">
      <c r="A741" s="56">
        <v>5</v>
      </c>
      <c r="B741" s="106">
        <v>100000145881</v>
      </c>
      <c r="C741" s="56">
        <v>0</v>
      </c>
      <c r="D741" s="56" t="s">
        <v>75</v>
      </c>
      <c r="E741" s="59" t="s">
        <v>2515</v>
      </c>
      <c r="F741" s="60">
        <v>8453</v>
      </c>
      <c r="G741" s="60">
        <v>-8452</v>
      </c>
      <c r="H741" s="59">
        <v>1</v>
      </c>
      <c r="I741" s="118" t="s">
        <v>304</v>
      </c>
      <c r="J741" s="118" t="s">
        <v>313</v>
      </c>
    </row>
    <row r="742" spans="1:10" x14ac:dyDescent="0.45">
      <c r="A742" s="56">
        <v>6</v>
      </c>
      <c r="B742" s="106">
        <v>100000145882</v>
      </c>
      <c r="C742" s="56">
        <v>0</v>
      </c>
      <c r="D742" s="56" t="s">
        <v>75</v>
      </c>
      <c r="E742" s="59" t="s">
        <v>2515</v>
      </c>
      <c r="F742" s="60">
        <v>8453</v>
      </c>
      <c r="G742" s="60">
        <v>-8452</v>
      </c>
      <c r="H742" s="59">
        <v>1</v>
      </c>
      <c r="I742" s="118" t="s">
        <v>304</v>
      </c>
      <c r="J742" s="118" t="s">
        <v>313</v>
      </c>
    </row>
    <row r="743" spans="1:10" x14ac:dyDescent="0.45">
      <c r="A743" s="56">
        <v>7</v>
      </c>
      <c r="B743" s="106">
        <v>100000145883</v>
      </c>
      <c r="C743" s="56">
        <v>0</v>
      </c>
      <c r="D743" s="56" t="s">
        <v>75</v>
      </c>
      <c r="E743" s="59" t="s">
        <v>2515</v>
      </c>
      <c r="F743" s="60">
        <v>8453</v>
      </c>
      <c r="G743" s="60">
        <v>-8452</v>
      </c>
      <c r="H743" s="59">
        <v>1</v>
      </c>
      <c r="I743" s="118" t="s">
        <v>304</v>
      </c>
      <c r="J743" s="118" t="s">
        <v>313</v>
      </c>
    </row>
    <row r="744" spans="1:10" x14ac:dyDescent="0.45">
      <c r="A744" s="56">
        <v>8</v>
      </c>
      <c r="B744" s="106">
        <v>100000145884</v>
      </c>
      <c r="C744" s="56">
        <v>0</v>
      </c>
      <c r="D744" s="56" t="s">
        <v>75</v>
      </c>
      <c r="E744" s="59" t="s">
        <v>2515</v>
      </c>
      <c r="F744" s="60">
        <v>8453</v>
      </c>
      <c r="G744" s="60">
        <v>-8452</v>
      </c>
      <c r="H744" s="59">
        <v>1</v>
      </c>
      <c r="I744" s="118" t="s">
        <v>304</v>
      </c>
      <c r="J744" s="118" t="s">
        <v>313</v>
      </c>
    </row>
    <row r="745" spans="1:10" x14ac:dyDescent="0.45">
      <c r="A745" s="56">
        <v>9</v>
      </c>
      <c r="B745" s="106">
        <v>100000145885</v>
      </c>
      <c r="C745" s="56">
        <v>0</v>
      </c>
      <c r="D745" s="56" t="s">
        <v>75</v>
      </c>
      <c r="E745" s="59" t="s">
        <v>2516</v>
      </c>
      <c r="F745" s="60">
        <v>8453</v>
      </c>
      <c r="G745" s="60">
        <v>-8452</v>
      </c>
      <c r="H745" s="59">
        <v>1</v>
      </c>
      <c r="I745" s="118" t="s">
        <v>304</v>
      </c>
      <c r="J745" s="118" t="s">
        <v>313</v>
      </c>
    </row>
    <row r="746" spans="1:10" x14ac:dyDescent="0.45">
      <c r="A746" s="56">
        <v>10</v>
      </c>
      <c r="B746" s="106">
        <v>100000145886</v>
      </c>
      <c r="C746" s="56">
        <v>0</v>
      </c>
      <c r="D746" s="56" t="s">
        <v>75</v>
      </c>
      <c r="E746" s="59" t="s">
        <v>514</v>
      </c>
      <c r="F746" s="60">
        <v>26215</v>
      </c>
      <c r="G746" s="60">
        <v>-26214</v>
      </c>
      <c r="H746" s="59">
        <v>1</v>
      </c>
      <c r="I746" s="118" t="s">
        <v>304</v>
      </c>
      <c r="J746" s="118" t="s">
        <v>313</v>
      </c>
    </row>
    <row r="747" spans="1:10" x14ac:dyDescent="0.45">
      <c r="A747" s="56">
        <v>11</v>
      </c>
      <c r="B747" s="106">
        <v>100000145887</v>
      </c>
      <c r="C747" s="56">
        <v>0</v>
      </c>
      <c r="D747" s="56" t="s">
        <v>75</v>
      </c>
      <c r="E747" s="59" t="s">
        <v>514</v>
      </c>
      <c r="F747" s="60">
        <v>26215</v>
      </c>
      <c r="G747" s="60">
        <v>-26214</v>
      </c>
      <c r="H747" s="59">
        <v>1</v>
      </c>
      <c r="I747" s="118" t="s">
        <v>304</v>
      </c>
      <c r="J747" s="118" t="s">
        <v>313</v>
      </c>
    </row>
    <row r="748" spans="1:10" x14ac:dyDescent="0.45">
      <c r="A748" s="56">
        <v>12</v>
      </c>
      <c r="B748" s="106">
        <v>100000145888</v>
      </c>
      <c r="C748" s="56">
        <v>0</v>
      </c>
      <c r="D748" s="56" t="s">
        <v>75</v>
      </c>
      <c r="E748" s="59" t="s">
        <v>516</v>
      </c>
      <c r="F748" s="60">
        <v>7276</v>
      </c>
      <c r="G748" s="60">
        <v>-7275</v>
      </c>
      <c r="H748" s="59">
        <v>1</v>
      </c>
      <c r="I748" s="118" t="s">
        <v>304</v>
      </c>
      <c r="J748" s="118" t="s">
        <v>313</v>
      </c>
    </row>
    <row r="749" spans="1:10" x14ac:dyDescent="0.45">
      <c r="A749" s="56">
        <v>13</v>
      </c>
      <c r="B749" s="106">
        <v>100000145889</v>
      </c>
      <c r="C749" s="56">
        <v>0</v>
      </c>
      <c r="D749" s="56" t="s">
        <v>75</v>
      </c>
      <c r="E749" s="59" t="s">
        <v>516</v>
      </c>
      <c r="F749" s="60">
        <v>7276</v>
      </c>
      <c r="G749" s="60">
        <v>-7275</v>
      </c>
      <c r="H749" s="59">
        <v>1</v>
      </c>
      <c r="I749" s="118" t="s">
        <v>304</v>
      </c>
      <c r="J749" s="118" t="s">
        <v>313</v>
      </c>
    </row>
    <row r="750" spans="1:10" x14ac:dyDescent="0.45">
      <c r="A750" s="56">
        <v>14</v>
      </c>
      <c r="B750" s="106">
        <v>100000145890</v>
      </c>
      <c r="C750" s="56">
        <v>0</v>
      </c>
      <c r="D750" s="56" t="s">
        <v>75</v>
      </c>
      <c r="E750" s="59" t="s">
        <v>516</v>
      </c>
      <c r="F750" s="60">
        <v>7276</v>
      </c>
      <c r="G750" s="60">
        <v>-7275</v>
      </c>
      <c r="H750" s="59">
        <v>1</v>
      </c>
      <c r="I750" s="118" t="s">
        <v>304</v>
      </c>
      <c r="J750" s="118" t="s">
        <v>313</v>
      </c>
    </row>
    <row r="751" spans="1:10" x14ac:dyDescent="0.45">
      <c r="A751" s="56">
        <v>15</v>
      </c>
      <c r="B751" s="106">
        <v>100000156402</v>
      </c>
      <c r="C751" s="56">
        <v>0</v>
      </c>
      <c r="D751" s="56" t="s">
        <v>1250</v>
      </c>
      <c r="E751" s="59" t="s">
        <v>2517</v>
      </c>
      <c r="F751" s="60">
        <v>8426</v>
      </c>
      <c r="G751" s="60">
        <v>-8425</v>
      </c>
      <c r="H751" s="59">
        <v>1</v>
      </c>
      <c r="I751" s="118" t="s">
        <v>304</v>
      </c>
      <c r="J751" s="118" t="s">
        <v>313</v>
      </c>
    </row>
    <row r="752" spans="1:10" x14ac:dyDescent="0.45">
      <c r="A752" s="56">
        <v>16</v>
      </c>
      <c r="B752" s="106">
        <v>100000156403</v>
      </c>
      <c r="C752" s="56">
        <v>0</v>
      </c>
      <c r="D752" s="56" t="s">
        <v>1250</v>
      </c>
      <c r="E752" s="59" t="s">
        <v>2518</v>
      </c>
      <c r="F752" s="60">
        <v>8426</v>
      </c>
      <c r="G752" s="60">
        <v>-8425</v>
      </c>
      <c r="H752" s="59">
        <v>1</v>
      </c>
      <c r="I752" s="118" t="s">
        <v>304</v>
      </c>
      <c r="J752" s="118" t="s">
        <v>313</v>
      </c>
    </row>
    <row r="753" spans="1:10" x14ac:dyDescent="0.45">
      <c r="A753" s="56">
        <v>17</v>
      </c>
      <c r="B753" s="106">
        <v>100000156404</v>
      </c>
      <c r="C753" s="56">
        <v>0</v>
      </c>
      <c r="D753" s="56" t="s">
        <v>1250</v>
      </c>
      <c r="E753" s="59" t="s">
        <v>2519</v>
      </c>
      <c r="F753" s="60">
        <v>8426</v>
      </c>
      <c r="G753" s="60">
        <v>-8425</v>
      </c>
      <c r="H753" s="59">
        <v>1</v>
      </c>
      <c r="I753" s="118" t="s">
        <v>304</v>
      </c>
      <c r="J753" s="118" t="s">
        <v>313</v>
      </c>
    </row>
    <row r="754" spans="1:10" x14ac:dyDescent="0.45">
      <c r="A754" s="56">
        <v>18</v>
      </c>
      <c r="B754" s="106">
        <v>100000156405</v>
      </c>
      <c r="C754" s="56">
        <v>0</v>
      </c>
      <c r="D754" s="56" t="s">
        <v>1250</v>
      </c>
      <c r="E754" s="59" t="s">
        <v>2520</v>
      </c>
      <c r="F754" s="60">
        <v>8426</v>
      </c>
      <c r="G754" s="60">
        <v>-8425</v>
      </c>
      <c r="H754" s="59">
        <v>1</v>
      </c>
      <c r="I754" s="118" t="s">
        <v>304</v>
      </c>
      <c r="J754" s="118" t="s">
        <v>313</v>
      </c>
    </row>
    <row r="755" spans="1:10" x14ac:dyDescent="0.45">
      <c r="A755" s="56">
        <v>19</v>
      </c>
      <c r="B755" s="106">
        <v>100000156406</v>
      </c>
      <c r="C755" s="56">
        <v>0</v>
      </c>
      <c r="D755" s="56" t="s">
        <v>1250</v>
      </c>
      <c r="E755" s="59" t="s">
        <v>2521</v>
      </c>
      <c r="F755" s="60">
        <v>8426</v>
      </c>
      <c r="G755" s="60">
        <v>-8425</v>
      </c>
      <c r="H755" s="59">
        <v>1</v>
      </c>
      <c r="I755" s="118" t="s">
        <v>304</v>
      </c>
      <c r="J755" s="118" t="s">
        <v>313</v>
      </c>
    </row>
    <row r="756" spans="1:10" x14ac:dyDescent="0.45">
      <c r="A756" s="56">
        <v>20</v>
      </c>
      <c r="B756" s="106">
        <v>100000156407</v>
      </c>
      <c r="C756" s="56">
        <v>0</v>
      </c>
      <c r="D756" s="56" t="s">
        <v>1250</v>
      </c>
      <c r="E756" s="59" t="s">
        <v>2522</v>
      </c>
      <c r="F756" s="60">
        <v>8426</v>
      </c>
      <c r="G756" s="60">
        <v>-8425</v>
      </c>
      <c r="H756" s="59">
        <v>1</v>
      </c>
      <c r="I756" s="118" t="s">
        <v>304</v>
      </c>
      <c r="J756" s="118" t="s">
        <v>313</v>
      </c>
    </row>
    <row r="757" spans="1:10" x14ac:dyDescent="0.45">
      <c r="A757" s="56">
        <v>21</v>
      </c>
      <c r="B757" s="106">
        <v>100000156408</v>
      </c>
      <c r="C757" s="56">
        <v>0</v>
      </c>
      <c r="D757" s="56" t="s">
        <v>1250</v>
      </c>
      <c r="E757" s="59" t="s">
        <v>2523</v>
      </c>
      <c r="F757" s="60">
        <v>8426</v>
      </c>
      <c r="G757" s="60">
        <v>-8425</v>
      </c>
      <c r="H757" s="59">
        <v>1</v>
      </c>
      <c r="I757" s="118" t="s">
        <v>304</v>
      </c>
      <c r="J757" s="118" t="s">
        <v>313</v>
      </c>
    </row>
    <row r="758" spans="1:10" x14ac:dyDescent="0.45">
      <c r="A758" s="56">
        <v>22</v>
      </c>
      <c r="B758" s="106">
        <v>100000156409</v>
      </c>
      <c r="C758" s="56">
        <v>0</v>
      </c>
      <c r="D758" s="56" t="s">
        <v>1250</v>
      </c>
      <c r="E758" s="59" t="s">
        <v>2524</v>
      </c>
      <c r="F758" s="60">
        <v>8426</v>
      </c>
      <c r="G758" s="60">
        <v>-8425</v>
      </c>
      <c r="H758" s="59">
        <v>1</v>
      </c>
      <c r="I758" s="118" t="s">
        <v>304</v>
      </c>
      <c r="J758" s="118" t="s">
        <v>313</v>
      </c>
    </row>
    <row r="759" spans="1:10" x14ac:dyDescent="0.45">
      <c r="A759" s="56">
        <v>23</v>
      </c>
      <c r="B759" s="106">
        <v>100000156410</v>
      </c>
      <c r="C759" s="56">
        <v>0</v>
      </c>
      <c r="D759" s="56" t="s">
        <v>1250</v>
      </c>
      <c r="E759" s="59" t="s">
        <v>2525</v>
      </c>
      <c r="F759" s="60">
        <v>8426</v>
      </c>
      <c r="G759" s="60">
        <v>-8425</v>
      </c>
      <c r="H759" s="59">
        <v>1</v>
      </c>
      <c r="I759" s="118" t="s">
        <v>304</v>
      </c>
      <c r="J759" s="118" t="s">
        <v>313</v>
      </c>
    </row>
    <row r="760" spans="1:10" x14ac:dyDescent="0.45">
      <c r="A760" s="56">
        <v>24</v>
      </c>
      <c r="B760" s="106">
        <v>100000224971</v>
      </c>
      <c r="C760" s="56">
        <v>0</v>
      </c>
      <c r="D760" s="56" t="s">
        <v>716</v>
      </c>
      <c r="E760" s="59" t="s">
        <v>1263</v>
      </c>
      <c r="F760" s="60">
        <v>4497.5</v>
      </c>
      <c r="G760" s="60">
        <v>-4496.5</v>
      </c>
      <c r="H760" s="59">
        <v>1</v>
      </c>
      <c r="I760" s="118" t="s">
        <v>304</v>
      </c>
      <c r="J760" s="118" t="s">
        <v>313</v>
      </c>
    </row>
    <row r="761" spans="1:10" x14ac:dyDescent="0.45">
      <c r="A761" s="59"/>
      <c r="B761" s="106">
        <v>100000224971</v>
      </c>
      <c r="C761" s="56">
        <v>1</v>
      </c>
      <c r="D761" s="56" t="s">
        <v>716</v>
      </c>
      <c r="E761" s="59" t="s">
        <v>1263</v>
      </c>
      <c r="F761" s="60">
        <v>4497.5</v>
      </c>
      <c r="G761" s="60">
        <v>-4496.5</v>
      </c>
      <c r="H761" s="59">
        <v>1</v>
      </c>
      <c r="I761" s="118" t="s">
        <v>304</v>
      </c>
      <c r="J761" s="118" t="s">
        <v>313</v>
      </c>
    </row>
    <row r="762" spans="1:10" x14ac:dyDescent="0.45">
      <c r="A762" s="56">
        <v>25</v>
      </c>
      <c r="B762" s="106">
        <v>100000224972</v>
      </c>
      <c r="C762" s="56">
        <v>0</v>
      </c>
      <c r="D762" s="56" t="s">
        <v>716</v>
      </c>
      <c r="E762" s="59" t="s">
        <v>1263</v>
      </c>
      <c r="F762" s="60">
        <v>4497.5</v>
      </c>
      <c r="G762" s="60">
        <v>-4496.5</v>
      </c>
      <c r="H762" s="59">
        <v>1</v>
      </c>
      <c r="I762" s="118" t="s">
        <v>304</v>
      </c>
      <c r="J762" s="118" t="s">
        <v>313</v>
      </c>
    </row>
    <row r="763" spans="1:10" x14ac:dyDescent="0.45">
      <c r="A763" s="56"/>
      <c r="B763" s="106">
        <v>100000224972</v>
      </c>
      <c r="C763" s="56">
        <v>1</v>
      </c>
      <c r="D763" s="56" t="s">
        <v>716</v>
      </c>
      <c r="E763" s="59" t="s">
        <v>1263</v>
      </c>
      <c r="F763" s="60">
        <v>4497.5</v>
      </c>
      <c r="G763" s="60">
        <v>-4496.5</v>
      </c>
      <c r="H763" s="59">
        <v>1</v>
      </c>
      <c r="I763" s="118" t="s">
        <v>304</v>
      </c>
      <c r="J763" s="118" t="s">
        <v>313</v>
      </c>
    </row>
    <row r="764" spans="1:10" x14ac:dyDescent="0.45">
      <c r="A764" s="56">
        <v>26</v>
      </c>
      <c r="B764" s="106">
        <v>100000224973</v>
      </c>
      <c r="C764" s="56">
        <v>0</v>
      </c>
      <c r="D764" s="56" t="s">
        <v>716</v>
      </c>
      <c r="E764" s="59" t="s">
        <v>1263</v>
      </c>
      <c r="F764" s="60">
        <v>4497.5</v>
      </c>
      <c r="G764" s="60">
        <v>-4496.5</v>
      </c>
      <c r="H764" s="59">
        <v>1</v>
      </c>
      <c r="I764" s="118" t="s">
        <v>304</v>
      </c>
      <c r="J764" s="118" t="s">
        <v>313</v>
      </c>
    </row>
    <row r="765" spans="1:10" x14ac:dyDescent="0.45">
      <c r="A765" s="56"/>
      <c r="B765" s="106">
        <v>100000224973</v>
      </c>
      <c r="C765" s="56">
        <v>1</v>
      </c>
      <c r="D765" s="56" t="s">
        <v>716</v>
      </c>
      <c r="E765" s="59" t="s">
        <v>1263</v>
      </c>
      <c r="F765" s="60">
        <v>4497.5</v>
      </c>
      <c r="G765" s="60">
        <v>-4496.5</v>
      </c>
      <c r="H765" s="59">
        <v>1</v>
      </c>
      <c r="I765" s="118" t="s">
        <v>304</v>
      </c>
      <c r="J765" s="118" t="s">
        <v>313</v>
      </c>
    </row>
    <row r="766" spans="1:10" x14ac:dyDescent="0.45">
      <c r="A766" s="56">
        <v>27</v>
      </c>
      <c r="B766" s="106">
        <v>100000224974</v>
      </c>
      <c r="C766" s="56">
        <v>0</v>
      </c>
      <c r="D766" s="56" t="s">
        <v>716</v>
      </c>
      <c r="E766" s="59" t="s">
        <v>1263</v>
      </c>
      <c r="F766" s="60">
        <v>4497.5</v>
      </c>
      <c r="G766" s="60">
        <v>-4496.5</v>
      </c>
      <c r="H766" s="59">
        <v>1</v>
      </c>
      <c r="I766" s="118" t="s">
        <v>304</v>
      </c>
      <c r="J766" s="118" t="s">
        <v>313</v>
      </c>
    </row>
    <row r="767" spans="1:10" x14ac:dyDescent="0.45">
      <c r="A767" s="56"/>
      <c r="B767" s="106">
        <v>100000224974</v>
      </c>
      <c r="C767" s="56">
        <v>1</v>
      </c>
      <c r="D767" s="56" t="s">
        <v>716</v>
      </c>
      <c r="E767" s="59" t="s">
        <v>1263</v>
      </c>
      <c r="F767" s="60">
        <v>4497.5</v>
      </c>
      <c r="G767" s="60">
        <v>-4496.5</v>
      </c>
      <c r="H767" s="59">
        <v>1</v>
      </c>
      <c r="I767" s="118" t="s">
        <v>304</v>
      </c>
      <c r="J767" s="118" t="s">
        <v>313</v>
      </c>
    </row>
    <row r="768" spans="1:10" x14ac:dyDescent="0.45">
      <c r="A768" s="56">
        <v>28</v>
      </c>
      <c r="B768" s="106">
        <v>100000240876</v>
      </c>
      <c r="C768" s="56">
        <v>0</v>
      </c>
      <c r="D768" s="56" t="s">
        <v>2526</v>
      </c>
      <c r="E768" s="59" t="s">
        <v>2527</v>
      </c>
      <c r="F768" s="60">
        <v>299781.59999999998</v>
      </c>
      <c r="G768" s="60">
        <v>-299780.59999999998</v>
      </c>
      <c r="H768" s="59">
        <v>1</v>
      </c>
      <c r="I768" s="118" t="s">
        <v>304</v>
      </c>
      <c r="J768" s="118" t="s">
        <v>313</v>
      </c>
    </row>
    <row r="769" spans="1:10" x14ac:dyDescent="0.45">
      <c r="A769" s="56"/>
      <c r="B769" s="106">
        <v>100000240876</v>
      </c>
      <c r="C769" s="56">
        <v>1</v>
      </c>
      <c r="D769" s="56" t="s">
        <v>2526</v>
      </c>
      <c r="E769" s="59" t="s">
        <v>2527</v>
      </c>
      <c r="F769" s="60">
        <v>199854.4</v>
      </c>
      <c r="G769" s="60">
        <v>-199853.4</v>
      </c>
      <c r="H769" s="59">
        <v>1</v>
      </c>
      <c r="I769" s="118" t="s">
        <v>304</v>
      </c>
      <c r="J769" s="118" t="s">
        <v>313</v>
      </c>
    </row>
    <row r="770" spans="1:10" x14ac:dyDescent="0.45">
      <c r="A770" s="56">
        <v>29</v>
      </c>
      <c r="B770" s="106">
        <v>100000252372</v>
      </c>
      <c r="C770" s="56">
        <v>0</v>
      </c>
      <c r="D770" s="56" t="s">
        <v>152</v>
      </c>
      <c r="E770" s="59" t="s">
        <v>2528</v>
      </c>
      <c r="F770" s="60">
        <v>11919.8</v>
      </c>
      <c r="G770" s="60">
        <v>-11918.8</v>
      </c>
      <c r="H770" s="59">
        <v>1</v>
      </c>
      <c r="I770" s="118" t="s">
        <v>304</v>
      </c>
      <c r="J770" s="118" t="s">
        <v>313</v>
      </c>
    </row>
    <row r="771" spans="1:10" x14ac:dyDescent="0.45">
      <c r="A771" s="56">
        <v>30</v>
      </c>
      <c r="B771" s="106">
        <v>100000252373</v>
      </c>
      <c r="C771" s="56">
        <v>0</v>
      </c>
      <c r="D771" s="56" t="s">
        <v>152</v>
      </c>
      <c r="E771" s="59" t="s">
        <v>2528</v>
      </c>
      <c r="F771" s="60">
        <v>11919.8</v>
      </c>
      <c r="G771" s="60">
        <v>-11918.8</v>
      </c>
      <c r="H771" s="59">
        <v>1</v>
      </c>
      <c r="I771" s="118" t="s">
        <v>304</v>
      </c>
      <c r="J771" s="118" t="s">
        <v>313</v>
      </c>
    </row>
    <row r="772" spans="1:10" x14ac:dyDescent="0.45">
      <c r="A772" s="56">
        <v>31</v>
      </c>
      <c r="B772" s="106">
        <v>100000252374</v>
      </c>
      <c r="C772" s="56">
        <v>0</v>
      </c>
      <c r="D772" s="56" t="s">
        <v>152</v>
      </c>
      <c r="E772" s="59" t="s">
        <v>2528</v>
      </c>
      <c r="F772" s="60">
        <v>11919.8</v>
      </c>
      <c r="G772" s="60">
        <v>-11918.8</v>
      </c>
      <c r="H772" s="59">
        <v>1</v>
      </c>
      <c r="I772" s="118" t="s">
        <v>304</v>
      </c>
      <c r="J772" s="118" t="s">
        <v>313</v>
      </c>
    </row>
    <row r="773" spans="1:10" x14ac:dyDescent="0.45">
      <c r="A773" s="56">
        <v>32</v>
      </c>
      <c r="B773" s="106">
        <v>100000252375</v>
      </c>
      <c r="C773" s="56">
        <v>0</v>
      </c>
      <c r="D773" s="56" t="s">
        <v>152</v>
      </c>
      <c r="E773" s="59" t="s">
        <v>2528</v>
      </c>
      <c r="F773" s="60">
        <v>11919.8</v>
      </c>
      <c r="G773" s="60">
        <v>-11918.8</v>
      </c>
      <c r="H773" s="59">
        <v>1</v>
      </c>
      <c r="I773" s="118" t="s">
        <v>304</v>
      </c>
      <c r="J773" s="118" t="s">
        <v>313</v>
      </c>
    </row>
    <row r="774" spans="1:10" x14ac:dyDescent="0.45">
      <c r="A774" s="56">
        <v>33</v>
      </c>
      <c r="B774" s="106">
        <v>100000252376</v>
      </c>
      <c r="C774" s="56">
        <v>0</v>
      </c>
      <c r="D774" s="56" t="s">
        <v>152</v>
      </c>
      <c r="E774" s="59" t="s">
        <v>2528</v>
      </c>
      <c r="F774" s="60">
        <v>11919.8</v>
      </c>
      <c r="G774" s="60">
        <v>-11918.8</v>
      </c>
      <c r="H774" s="59">
        <v>1</v>
      </c>
      <c r="I774" s="118" t="s">
        <v>304</v>
      </c>
      <c r="J774" s="118" t="s">
        <v>313</v>
      </c>
    </row>
    <row r="775" spans="1:10" x14ac:dyDescent="0.45">
      <c r="A775" s="56">
        <v>34</v>
      </c>
      <c r="B775" s="106">
        <v>100000252377</v>
      </c>
      <c r="C775" s="56">
        <v>0</v>
      </c>
      <c r="D775" s="56" t="s">
        <v>152</v>
      </c>
      <c r="E775" s="59" t="s">
        <v>2528</v>
      </c>
      <c r="F775" s="60">
        <v>11919.8</v>
      </c>
      <c r="G775" s="60">
        <v>-11918.8</v>
      </c>
      <c r="H775" s="59">
        <v>1</v>
      </c>
      <c r="I775" s="118" t="s">
        <v>304</v>
      </c>
      <c r="J775" s="118" t="s">
        <v>313</v>
      </c>
    </row>
    <row r="776" spans="1:10" x14ac:dyDescent="0.45">
      <c r="A776" s="56">
        <v>35</v>
      </c>
      <c r="B776" s="106">
        <v>100000252378</v>
      </c>
      <c r="C776" s="56">
        <v>0</v>
      </c>
      <c r="D776" s="56" t="s">
        <v>152</v>
      </c>
      <c r="E776" s="59" t="s">
        <v>2528</v>
      </c>
      <c r="F776" s="60">
        <v>11919.8</v>
      </c>
      <c r="G776" s="60">
        <v>-11918.8</v>
      </c>
      <c r="H776" s="59">
        <v>1</v>
      </c>
      <c r="I776" s="118" t="s">
        <v>304</v>
      </c>
      <c r="J776" s="118" t="s">
        <v>313</v>
      </c>
    </row>
    <row r="777" spans="1:10" x14ac:dyDescent="0.45">
      <c r="A777" s="56">
        <v>36</v>
      </c>
      <c r="B777" s="106">
        <v>100000252379</v>
      </c>
      <c r="C777" s="56">
        <v>0</v>
      </c>
      <c r="D777" s="56" t="s">
        <v>152</v>
      </c>
      <c r="E777" s="59" t="s">
        <v>2528</v>
      </c>
      <c r="F777" s="60">
        <v>11919.8</v>
      </c>
      <c r="G777" s="60">
        <v>-11918.8</v>
      </c>
      <c r="H777" s="59">
        <v>1</v>
      </c>
      <c r="I777" s="118" t="s">
        <v>304</v>
      </c>
      <c r="J777" s="118" t="s">
        <v>313</v>
      </c>
    </row>
    <row r="778" spans="1:10" x14ac:dyDescent="0.45">
      <c r="A778" s="56">
        <v>37</v>
      </c>
      <c r="B778" s="106">
        <v>100000252380</v>
      </c>
      <c r="C778" s="56">
        <v>0</v>
      </c>
      <c r="D778" s="56" t="s">
        <v>152</v>
      </c>
      <c r="E778" s="59" t="s">
        <v>2528</v>
      </c>
      <c r="F778" s="60">
        <v>11919.8</v>
      </c>
      <c r="G778" s="60">
        <v>-11918.8</v>
      </c>
      <c r="H778" s="59">
        <v>1</v>
      </c>
      <c r="I778" s="118" t="s">
        <v>304</v>
      </c>
      <c r="J778" s="118" t="s">
        <v>313</v>
      </c>
    </row>
    <row r="779" spans="1:10" x14ac:dyDescent="0.45">
      <c r="A779" s="56">
        <v>38</v>
      </c>
      <c r="B779" s="106">
        <v>100000252381</v>
      </c>
      <c r="C779" s="56">
        <v>0</v>
      </c>
      <c r="D779" s="56" t="s">
        <v>152</v>
      </c>
      <c r="E779" s="59" t="s">
        <v>2528</v>
      </c>
      <c r="F779" s="60">
        <v>11919.8</v>
      </c>
      <c r="G779" s="60">
        <v>-11918.8</v>
      </c>
      <c r="H779" s="59">
        <v>1</v>
      </c>
      <c r="I779" s="118" t="s">
        <v>304</v>
      </c>
      <c r="J779" s="118" t="s">
        <v>313</v>
      </c>
    </row>
    <row r="780" spans="1:10" x14ac:dyDescent="0.45">
      <c r="A780" s="56">
        <v>39</v>
      </c>
      <c r="B780" s="106">
        <v>100000252382</v>
      </c>
      <c r="C780" s="56">
        <v>0</v>
      </c>
      <c r="D780" s="56" t="s">
        <v>152</v>
      </c>
      <c r="E780" s="59" t="s">
        <v>2528</v>
      </c>
      <c r="F780" s="60">
        <v>11919.8</v>
      </c>
      <c r="G780" s="60">
        <v>-11918.8</v>
      </c>
      <c r="H780" s="59">
        <v>1</v>
      </c>
      <c r="I780" s="118" t="s">
        <v>304</v>
      </c>
      <c r="J780" s="118" t="s">
        <v>313</v>
      </c>
    </row>
    <row r="781" spans="1:10" x14ac:dyDescent="0.45">
      <c r="A781" s="56">
        <v>40</v>
      </c>
      <c r="B781" s="106">
        <v>100000252383</v>
      </c>
      <c r="C781" s="56">
        <v>0</v>
      </c>
      <c r="D781" s="56" t="s">
        <v>152</v>
      </c>
      <c r="E781" s="59" t="s">
        <v>2528</v>
      </c>
      <c r="F781" s="60">
        <v>11919.8</v>
      </c>
      <c r="G781" s="60">
        <v>-11918.8</v>
      </c>
      <c r="H781" s="59">
        <v>1</v>
      </c>
      <c r="I781" s="118" t="s">
        <v>304</v>
      </c>
      <c r="J781" s="118" t="s">
        <v>313</v>
      </c>
    </row>
    <row r="782" spans="1:10" x14ac:dyDescent="0.45">
      <c r="A782" s="56">
        <v>41</v>
      </c>
      <c r="B782" s="106">
        <v>100000252384</v>
      </c>
      <c r="C782" s="56">
        <v>0</v>
      </c>
      <c r="D782" s="56" t="s">
        <v>152</v>
      </c>
      <c r="E782" s="59" t="s">
        <v>2528</v>
      </c>
      <c r="F782" s="60">
        <v>11919.8</v>
      </c>
      <c r="G782" s="60">
        <v>-11918.8</v>
      </c>
      <c r="H782" s="59">
        <v>1</v>
      </c>
      <c r="I782" s="118" t="s">
        <v>304</v>
      </c>
      <c r="J782" s="118" t="s">
        <v>313</v>
      </c>
    </row>
    <row r="783" spans="1:10" x14ac:dyDescent="0.45">
      <c r="A783" s="56">
        <v>42</v>
      </c>
      <c r="B783" s="106">
        <v>100000252385</v>
      </c>
      <c r="C783" s="56">
        <v>0</v>
      </c>
      <c r="D783" s="56" t="s">
        <v>152</v>
      </c>
      <c r="E783" s="59" t="s">
        <v>2528</v>
      </c>
      <c r="F783" s="60">
        <v>11919.8</v>
      </c>
      <c r="G783" s="60">
        <v>-11918.8</v>
      </c>
      <c r="H783" s="59">
        <v>1</v>
      </c>
      <c r="I783" s="118" t="s">
        <v>304</v>
      </c>
      <c r="J783" s="118" t="s">
        <v>313</v>
      </c>
    </row>
    <row r="784" spans="1:10" x14ac:dyDescent="0.45">
      <c r="A784" s="56">
        <v>43</v>
      </c>
      <c r="B784" s="106">
        <v>100000252386</v>
      </c>
      <c r="C784" s="56">
        <v>0</v>
      </c>
      <c r="D784" s="56" t="s">
        <v>152</v>
      </c>
      <c r="E784" s="59" t="s">
        <v>2528</v>
      </c>
      <c r="F784" s="60">
        <v>11919.8</v>
      </c>
      <c r="G784" s="60">
        <v>-11918.8</v>
      </c>
      <c r="H784" s="59">
        <v>1</v>
      </c>
      <c r="I784" s="118" t="s">
        <v>304</v>
      </c>
      <c r="J784" s="118" t="s">
        <v>313</v>
      </c>
    </row>
    <row r="785" spans="1:10" x14ac:dyDescent="0.45">
      <c r="A785" s="56">
        <v>44</v>
      </c>
      <c r="B785" s="106">
        <v>100000252387</v>
      </c>
      <c r="C785" s="56">
        <v>0</v>
      </c>
      <c r="D785" s="56" t="s">
        <v>152</v>
      </c>
      <c r="E785" s="59" t="s">
        <v>2528</v>
      </c>
      <c r="F785" s="60">
        <v>11919.8</v>
      </c>
      <c r="G785" s="60">
        <v>-11918.8</v>
      </c>
      <c r="H785" s="59">
        <v>1</v>
      </c>
      <c r="I785" s="118" t="s">
        <v>304</v>
      </c>
      <c r="J785" s="118" t="s">
        <v>313</v>
      </c>
    </row>
    <row r="786" spans="1:10" x14ac:dyDescent="0.45">
      <c r="A786" s="56">
        <v>45</v>
      </c>
      <c r="B786" s="106">
        <v>100000252388</v>
      </c>
      <c r="C786" s="56">
        <v>0</v>
      </c>
      <c r="D786" s="56" t="s">
        <v>152</v>
      </c>
      <c r="E786" s="59" t="s">
        <v>2528</v>
      </c>
      <c r="F786" s="60">
        <v>11919.8</v>
      </c>
      <c r="G786" s="60">
        <v>-11918.8</v>
      </c>
      <c r="H786" s="59">
        <v>1</v>
      </c>
      <c r="I786" s="118" t="s">
        <v>304</v>
      </c>
      <c r="J786" s="118" t="s">
        <v>313</v>
      </c>
    </row>
    <row r="787" spans="1:10" x14ac:dyDescent="0.45">
      <c r="A787" s="56">
        <v>46</v>
      </c>
      <c r="B787" s="106">
        <v>100000252389</v>
      </c>
      <c r="C787" s="56">
        <v>0</v>
      </c>
      <c r="D787" s="56" t="s">
        <v>152</v>
      </c>
      <c r="E787" s="59" t="s">
        <v>2528</v>
      </c>
      <c r="F787" s="60">
        <v>11919.8</v>
      </c>
      <c r="G787" s="60">
        <v>-11918.8</v>
      </c>
      <c r="H787" s="59">
        <v>1</v>
      </c>
      <c r="I787" s="118" t="s">
        <v>304</v>
      </c>
      <c r="J787" s="118" t="s">
        <v>313</v>
      </c>
    </row>
    <row r="788" spans="1:10" x14ac:dyDescent="0.45">
      <c r="A788" s="56">
        <v>47</v>
      </c>
      <c r="B788" s="106">
        <v>100000252390</v>
      </c>
      <c r="C788" s="56">
        <v>0</v>
      </c>
      <c r="D788" s="56" t="s">
        <v>152</v>
      </c>
      <c r="E788" s="59" t="s">
        <v>2528</v>
      </c>
      <c r="F788" s="60">
        <v>11919.8</v>
      </c>
      <c r="G788" s="60">
        <v>-11918.8</v>
      </c>
      <c r="H788" s="59">
        <v>1</v>
      </c>
      <c r="I788" s="118" t="s">
        <v>304</v>
      </c>
      <c r="J788" s="118" t="s">
        <v>313</v>
      </c>
    </row>
    <row r="789" spans="1:10" x14ac:dyDescent="0.45">
      <c r="A789" s="56">
        <v>48</v>
      </c>
      <c r="B789" s="106">
        <v>100000252391</v>
      </c>
      <c r="C789" s="56">
        <v>0</v>
      </c>
      <c r="D789" s="56" t="s">
        <v>152</v>
      </c>
      <c r="E789" s="59" t="s">
        <v>2528</v>
      </c>
      <c r="F789" s="60">
        <v>11919.8</v>
      </c>
      <c r="G789" s="60">
        <v>-11918.8</v>
      </c>
      <c r="H789" s="59">
        <v>1</v>
      </c>
      <c r="I789" s="118" t="s">
        <v>304</v>
      </c>
      <c r="J789" s="118" t="s">
        <v>313</v>
      </c>
    </row>
    <row r="790" spans="1:10" x14ac:dyDescent="0.45">
      <c r="A790" s="56">
        <v>49</v>
      </c>
      <c r="B790" s="106">
        <v>100000252392</v>
      </c>
      <c r="C790" s="56">
        <v>0</v>
      </c>
      <c r="D790" s="56" t="s">
        <v>152</v>
      </c>
      <c r="E790" s="59" t="s">
        <v>2528</v>
      </c>
      <c r="F790" s="60">
        <v>11919.8</v>
      </c>
      <c r="G790" s="60">
        <v>-11918.8</v>
      </c>
      <c r="H790" s="59">
        <v>1</v>
      </c>
      <c r="I790" s="118" t="s">
        <v>304</v>
      </c>
      <c r="J790" s="118" t="s">
        <v>313</v>
      </c>
    </row>
    <row r="791" spans="1:10" x14ac:dyDescent="0.45">
      <c r="A791" s="56">
        <v>50</v>
      </c>
      <c r="B791" s="106">
        <v>100000252393</v>
      </c>
      <c r="C791" s="56">
        <v>0</v>
      </c>
      <c r="D791" s="56" t="s">
        <v>152</v>
      </c>
      <c r="E791" s="59" t="s">
        <v>2528</v>
      </c>
      <c r="F791" s="60">
        <v>11919.8</v>
      </c>
      <c r="G791" s="60">
        <v>-11918.8</v>
      </c>
      <c r="H791" s="59">
        <v>1</v>
      </c>
      <c r="I791" s="118" t="s">
        <v>304</v>
      </c>
      <c r="J791" s="118" t="s">
        <v>313</v>
      </c>
    </row>
    <row r="792" spans="1:10" x14ac:dyDescent="0.45">
      <c r="A792" s="56">
        <v>51</v>
      </c>
      <c r="B792" s="106">
        <v>100000252394</v>
      </c>
      <c r="C792" s="56">
        <v>0</v>
      </c>
      <c r="D792" s="56" t="s">
        <v>152</v>
      </c>
      <c r="E792" s="59" t="s">
        <v>2528</v>
      </c>
      <c r="F792" s="60">
        <v>11919.8</v>
      </c>
      <c r="G792" s="60">
        <v>-11918.8</v>
      </c>
      <c r="H792" s="59">
        <v>1</v>
      </c>
      <c r="I792" s="118" t="s">
        <v>304</v>
      </c>
      <c r="J792" s="118" t="s">
        <v>313</v>
      </c>
    </row>
    <row r="793" spans="1:10" x14ac:dyDescent="0.45">
      <c r="A793" s="56">
        <v>52</v>
      </c>
      <c r="B793" s="106">
        <v>100000252395</v>
      </c>
      <c r="C793" s="56">
        <v>0</v>
      </c>
      <c r="D793" s="56" t="s">
        <v>152</v>
      </c>
      <c r="E793" s="59" t="s">
        <v>2528</v>
      </c>
      <c r="F793" s="60">
        <v>11919.8</v>
      </c>
      <c r="G793" s="60">
        <v>-11918.8</v>
      </c>
      <c r="H793" s="59">
        <v>1</v>
      </c>
      <c r="I793" s="118" t="s">
        <v>304</v>
      </c>
      <c r="J793" s="118" t="s">
        <v>313</v>
      </c>
    </row>
    <row r="794" spans="1:10" x14ac:dyDescent="0.45">
      <c r="A794" s="56">
        <v>53</v>
      </c>
      <c r="B794" s="106">
        <v>100000252396</v>
      </c>
      <c r="C794" s="56">
        <v>0</v>
      </c>
      <c r="D794" s="56" t="s">
        <v>152</v>
      </c>
      <c r="E794" s="59" t="s">
        <v>2528</v>
      </c>
      <c r="F794" s="60">
        <v>11919.8</v>
      </c>
      <c r="G794" s="60">
        <v>-11918.8</v>
      </c>
      <c r="H794" s="59">
        <v>1</v>
      </c>
      <c r="I794" s="118" t="s">
        <v>304</v>
      </c>
      <c r="J794" s="118" t="s">
        <v>313</v>
      </c>
    </row>
    <row r="795" spans="1:10" x14ac:dyDescent="0.45">
      <c r="A795" s="56">
        <v>54</v>
      </c>
      <c r="B795" s="106">
        <v>100000252397</v>
      </c>
      <c r="C795" s="56">
        <v>0</v>
      </c>
      <c r="D795" s="56" t="s">
        <v>152</v>
      </c>
      <c r="E795" s="59" t="s">
        <v>2528</v>
      </c>
      <c r="F795" s="60">
        <v>11919.8</v>
      </c>
      <c r="G795" s="60">
        <v>-11918.8</v>
      </c>
      <c r="H795" s="59">
        <v>1</v>
      </c>
      <c r="I795" s="118" t="s">
        <v>304</v>
      </c>
      <c r="J795" s="118" t="s">
        <v>313</v>
      </c>
    </row>
    <row r="796" spans="1:10" x14ac:dyDescent="0.45">
      <c r="A796" s="56">
        <v>55</v>
      </c>
      <c r="B796" s="106">
        <v>100000252398</v>
      </c>
      <c r="C796" s="56">
        <v>0</v>
      </c>
      <c r="D796" s="56" t="s">
        <v>152</v>
      </c>
      <c r="E796" s="59" t="s">
        <v>2528</v>
      </c>
      <c r="F796" s="60">
        <v>11919.8</v>
      </c>
      <c r="G796" s="60">
        <v>-11918.8</v>
      </c>
      <c r="H796" s="59">
        <v>1</v>
      </c>
      <c r="I796" s="118" t="s">
        <v>304</v>
      </c>
      <c r="J796" s="118" t="s">
        <v>313</v>
      </c>
    </row>
    <row r="797" spans="1:10" x14ac:dyDescent="0.45">
      <c r="A797" s="56">
        <v>56</v>
      </c>
      <c r="B797" s="106">
        <v>100000252399</v>
      </c>
      <c r="C797" s="56">
        <v>0</v>
      </c>
      <c r="D797" s="56" t="s">
        <v>152</v>
      </c>
      <c r="E797" s="59" t="s">
        <v>2528</v>
      </c>
      <c r="F797" s="60">
        <v>11919.8</v>
      </c>
      <c r="G797" s="60">
        <v>-11918.8</v>
      </c>
      <c r="H797" s="59">
        <v>1</v>
      </c>
      <c r="I797" s="118" t="s">
        <v>304</v>
      </c>
      <c r="J797" s="118" t="s">
        <v>313</v>
      </c>
    </row>
    <row r="798" spans="1:10" x14ac:dyDescent="0.45">
      <c r="A798" s="56">
        <v>57</v>
      </c>
      <c r="B798" s="106">
        <v>100000252400</v>
      </c>
      <c r="C798" s="56">
        <v>0</v>
      </c>
      <c r="D798" s="56" t="s">
        <v>152</v>
      </c>
      <c r="E798" s="59" t="s">
        <v>2528</v>
      </c>
      <c r="F798" s="60">
        <v>11919.8</v>
      </c>
      <c r="G798" s="60">
        <v>-11918.8</v>
      </c>
      <c r="H798" s="59">
        <v>1</v>
      </c>
      <c r="I798" s="118" t="s">
        <v>304</v>
      </c>
      <c r="J798" s="118" t="s">
        <v>313</v>
      </c>
    </row>
    <row r="799" spans="1:10" x14ac:dyDescent="0.45">
      <c r="A799" s="56">
        <v>58</v>
      </c>
      <c r="B799" s="106">
        <v>100000252401</v>
      </c>
      <c r="C799" s="56">
        <v>0</v>
      </c>
      <c r="D799" s="56" t="s">
        <v>152</v>
      </c>
      <c r="E799" s="59" t="s">
        <v>2528</v>
      </c>
      <c r="F799" s="60">
        <v>11919.8</v>
      </c>
      <c r="G799" s="60">
        <v>-11918.8</v>
      </c>
      <c r="H799" s="59">
        <v>1</v>
      </c>
      <c r="I799" s="118" t="s">
        <v>304</v>
      </c>
      <c r="J799" s="118" t="s">
        <v>313</v>
      </c>
    </row>
    <row r="800" spans="1:10" x14ac:dyDescent="0.45">
      <c r="A800" s="56">
        <v>59</v>
      </c>
      <c r="B800" s="106">
        <v>100000252402</v>
      </c>
      <c r="C800" s="56">
        <v>0</v>
      </c>
      <c r="D800" s="56" t="s">
        <v>152</v>
      </c>
      <c r="E800" s="59" t="s">
        <v>2528</v>
      </c>
      <c r="F800" s="60">
        <v>11919.8</v>
      </c>
      <c r="G800" s="60">
        <v>-11918.8</v>
      </c>
      <c r="H800" s="59">
        <v>1</v>
      </c>
      <c r="I800" s="118" t="s">
        <v>304</v>
      </c>
      <c r="J800" s="118" t="s">
        <v>313</v>
      </c>
    </row>
    <row r="801" spans="1:10" x14ac:dyDescent="0.45">
      <c r="A801" s="56">
        <v>60</v>
      </c>
      <c r="B801" s="106">
        <v>100000252403</v>
      </c>
      <c r="C801" s="56">
        <v>0</v>
      </c>
      <c r="D801" s="56" t="s">
        <v>152</v>
      </c>
      <c r="E801" s="59" t="s">
        <v>2528</v>
      </c>
      <c r="F801" s="60">
        <v>11919.8</v>
      </c>
      <c r="G801" s="60">
        <v>-11918.8</v>
      </c>
      <c r="H801" s="59">
        <v>1</v>
      </c>
      <c r="I801" s="118" t="s">
        <v>304</v>
      </c>
      <c r="J801" s="118" t="s">
        <v>313</v>
      </c>
    </row>
    <row r="802" spans="1:10" x14ac:dyDescent="0.45">
      <c r="A802" s="56">
        <v>61</v>
      </c>
      <c r="B802" s="106">
        <v>100000252404</v>
      </c>
      <c r="C802" s="56">
        <v>0</v>
      </c>
      <c r="D802" s="56" t="s">
        <v>152</v>
      </c>
      <c r="E802" s="59" t="s">
        <v>2528</v>
      </c>
      <c r="F802" s="60">
        <v>11919.8</v>
      </c>
      <c r="G802" s="60">
        <v>-11918.8</v>
      </c>
      <c r="H802" s="59">
        <v>1</v>
      </c>
      <c r="I802" s="118" t="s">
        <v>304</v>
      </c>
      <c r="J802" s="118" t="s">
        <v>313</v>
      </c>
    </row>
    <row r="803" spans="1:10" x14ac:dyDescent="0.45">
      <c r="A803" s="56">
        <v>62</v>
      </c>
      <c r="B803" s="106">
        <v>100000252405</v>
      </c>
      <c r="C803" s="56">
        <v>0</v>
      </c>
      <c r="D803" s="56" t="s">
        <v>152</v>
      </c>
      <c r="E803" s="59" t="s">
        <v>2528</v>
      </c>
      <c r="F803" s="60">
        <v>11919.8</v>
      </c>
      <c r="G803" s="60">
        <v>-11918.8</v>
      </c>
      <c r="H803" s="59">
        <v>1</v>
      </c>
      <c r="I803" s="118" t="s">
        <v>304</v>
      </c>
      <c r="J803" s="118" t="s">
        <v>313</v>
      </c>
    </row>
    <row r="804" spans="1:10" x14ac:dyDescent="0.45">
      <c r="A804" s="56">
        <v>63</v>
      </c>
      <c r="B804" s="106">
        <v>100000252406</v>
      </c>
      <c r="C804" s="56">
        <v>0</v>
      </c>
      <c r="D804" s="56" t="s">
        <v>152</v>
      </c>
      <c r="E804" s="59" t="s">
        <v>2528</v>
      </c>
      <c r="F804" s="60">
        <v>11919.8</v>
      </c>
      <c r="G804" s="60">
        <v>-11918.8</v>
      </c>
      <c r="H804" s="59">
        <v>1</v>
      </c>
      <c r="I804" s="118" t="s">
        <v>304</v>
      </c>
      <c r="J804" s="118" t="s">
        <v>313</v>
      </c>
    </row>
    <row r="805" spans="1:10" x14ac:dyDescent="0.45">
      <c r="A805" s="56">
        <v>64</v>
      </c>
      <c r="B805" s="106">
        <v>100000252407</v>
      </c>
      <c r="C805" s="56">
        <v>0</v>
      </c>
      <c r="D805" s="56" t="s">
        <v>152</v>
      </c>
      <c r="E805" s="59" t="s">
        <v>2528</v>
      </c>
      <c r="F805" s="60">
        <v>11919.8</v>
      </c>
      <c r="G805" s="60">
        <v>-11918.8</v>
      </c>
      <c r="H805" s="59">
        <v>1</v>
      </c>
      <c r="I805" s="118" t="s">
        <v>304</v>
      </c>
      <c r="J805" s="118" t="s">
        <v>313</v>
      </c>
    </row>
    <row r="806" spans="1:10" x14ac:dyDescent="0.45">
      <c r="A806" s="56">
        <v>65</v>
      </c>
      <c r="B806" s="106">
        <v>100000252408</v>
      </c>
      <c r="C806" s="56">
        <v>0</v>
      </c>
      <c r="D806" s="56" t="s">
        <v>152</v>
      </c>
      <c r="E806" s="59" t="s">
        <v>2528</v>
      </c>
      <c r="F806" s="60">
        <v>11919.8</v>
      </c>
      <c r="G806" s="60">
        <v>-11918.8</v>
      </c>
      <c r="H806" s="59">
        <v>1</v>
      </c>
      <c r="I806" s="118" t="s">
        <v>304</v>
      </c>
      <c r="J806" s="118" t="s">
        <v>313</v>
      </c>
    </row>
    <row r="807" spans="1:10" x14ac:dyDescent="0.45">
      <c r="A807" s="56">
        <v>66</v>
      </c>
      <c r="B807" s="106">
        <v>100000252409</v>
      </c>
      <c r="C807" s="56">
        <v>0</v>
      </c>
      <c r="D807" s="56" t="s">
        <v>152</v>
      </c>
      <c r="E807" s="59" t="s">
        <v>2528</v>
      </c>
      <c r="F807" s="60">
        <v>11919.8</v>
      </c>
      <c r="G807" s="60">
        <v>-11918.8</v>
      </c>
      <c r="H807" s="59">
        <v>1</v>
      </c>
      <c r="I807" s="118" t="s">
        <v>304</v>
      </c>
      <c r="J807" s="118" t="s">
        <v>313</v>
      </c>
    </row>
    <row r="808" spans="1:10" x14ac:dyDescent="0.45">
      <c r="A808" s="56">
        <v>67</v>
      </c>
      <c r="B808" s="106">
        <v>100000252410</v>
      </c>
      <c r="C808" s="56">
        <v>0</v>
      </c>
      <c r="D808" s="56" t="s">
        <v>152</v>
      </c>
      <c r="E808" s="59" t="s">
        <v>2528</v>
      </c>
      <c r="F808" s="60">
        <v>11919.8</v>
      </c>
      <c r="G808" s="60">
        <v>-11918.8</v>
      </c>
      <c r="H808" s="59">
        <v>1</v>
      </c>
      <c r="I808" s="118" t="s">
        <v>304</v>
      </c>
      <c r="J808" s="118" t="s">
        <v>313</v>
      </c>
    </row>
    <row r="809" spans="1:10" x14ac:dyDescent="0.45">
      <c r="A809" s="56">
        <v>68</v>
      </c>
      <c r="B809" s="106">
        <v>100000252411</v>
      </c>
      <c r="C809" s="56">
        <v>0</v>
      </c>
      <c r="D809" s="56" t="s">
        <v>152</v>
      </c>
      <c r="E809" s="59" t="s">
        <v>2528</v>
      </c>
      <c r="F809" s="60">
        <v>11919.8</v>
      </c>
      <c r="G809" s="60">
        <v>-11918.8</v>
      </c>
      <c r="H809" s="59">
        <v>1</v>
      </c>
      <c r="I809" s="118" t="s">
        <v>304</v>
      </c>
      <c r="J809" s="118" t="s">
        <v>313</v>
      </c>
    </row>
    <row r="810" spans="1:10" x14ac:dyDescent="0.45">
      <c r="A810" s="56">
        <v>69</v>
      </c>
      <c r="B810" s="106">
        <v>100000252412</v>
      </c>
      <c r="C810" s="56">
        <v>0</v>
      </c>
      <c r="D810" s="56" t="s">
        <v>152</v>
      </c>
      <c r="E810" s="59" t="s">
        <v>2528</v>
      </c>
      <c r="F810" s="60">
        <v>11919.8</v>
      </c>
      <c r="G810" s="60">
        <v>-11918.8</v>
      </c>
      <c r="H810" s="59">
        <v>1</v>
      </c>
      <c r="I810" s="118" t="s">
        <v>304</v>
      </c>
      <c r="J810" s="118" t="s">
        <v>313</v>
      </c>
    </row>
    <row r="811" spans="1:10" x14ac:dyDescent="0.45">
      <c r="A811" s="56">
        <v>70</v>
      </c>
      <c r="B811" s="106">
        <v>100000252413</v>
      </c>
      <c r="C811" s="56">
        <v>0</v>
      </c>
      <c r="D811" s="56" t="s">
        <v>152</v>
      </c>
      <c r="E811" s="59" t="s">
        <v>2528</v>
      </c>
      <c r="F811" s="60">
        <v>11919.8</v>
      </c>
      <c r="G811" s="60">
        <v>-11918.8</v>
      </c>
      <c r="H811" s="59">
        <v>1</v>
      </c>
      <c r="I811" s="118" t="s">
        <v>304</v>
      </c>
      <c r="J811" s="118" t="s">
        <v>313</v>
      </c>
    </row>
    <row r="812" spans="1:10" x14ac:dyDescent="0.45">
      <c r="A812" s="56">
        <v>71</v>
      </c>
      <c r="B812" s="106">
        <v>100000252414</v>
      </c>
      <c r="C812" s="56">
        <v>0</v>
      </c>
      <c r="D812" s="56" t="s">
        <v>152</v>
      </c>
      <c r="E812" s="59" t="s">
        <v>2528</v>
      </c>
      <c r="F812" s="60">
        <v>11919.8</v>
      </c>
      <c r="G812" s="60">
        <v>-11918.8</v>
      </c>
      <c r="H812" s="59">
        <v>1</v>
      </c>
      <c r="I812" s="118" t="s">
        <v>304</v>
      </c>
      <c r="J812" s="118" t="s">
        <v>313</v>
      </c>
    </row>
    <row r="813" spans="1:10" x14ac:dyDescent="0.45">
      <c r="A813" s="56">
        <v>72</v>
      </c>
      <c r="B813" s="106">
        <v>100000252415</v>
      </c>
      <c r="C813" s="56">
        <v>0</v>
      </c>
      <c r="D813" s="56" t="s">
        <v>152</v>
      </c>
      <c r="E813" s="59" t="s">
        <v>2528</v>
      </c>
      <c r="F813" s="60">
        <v>11919.8</v>
      </c>
      <c r="G813" s="60">
        <v>-11918.8</v>
      </c>
      <c r="H813" s="59">
        <v>1</v>
      </c>
      <c r="I813" s="118" t="s">
        <v>304</v>
      </c>
      <c r="J813" s="118" t="s">
        <v>313</v>
      </c>
    </row>
    <row r="814" spans="1:10" x14ac:dyDescent="0.45">
      <c r="A814" s="56">
        <v>73</v>
      </c>
      <c r="B814" s="106">
        <v>100000252416</v>
      </c>
      <c r="C814" s="56">
        <v>0</v>
      </c>
      <c r="D814" s="56" t="s">
        <v>152</v>
      </c>
      <c r="E814" s="59" t="s">
        <v>2528</v>
      </c>
      <c r="F814" s="60">
        <v>11919.8</v>
      </c>
      <c r="G814" s="60">
        <v>-11918.8</v>
      </c>
      <c r="H814" s="59">
        <v>1</v>
      </c>
      <c r="I814" s="118" t="s">
        <v>304</v>
      </c>
      <c r="J814" s="118" t="s">
        <v>313</v>
      </c>
    </row>
    <row r="815" spans="1:10" x14ac:dyDescent="0.45">
      <c r="A815" s="56">
        <v>74</v>
      </c>
      <c r="B815" s="106">
        <v>100000252417</v>
      </c>
      <c r="C815" s="56">
        <v>0</v>
      </c>
      <c r="D815" s="56" t="s">
        <v>152</v>
      </c>
      <c r="E815" s="59" t="s">
        <v>2528</v>
      </c>
      <c r="F815" s="60">
        <v>11919.8</v>
      </c>
      <c r="G815" s="60">
        <v>-11918.8</v>
      </c>
      <c r="H815" s="59">
        <v>1</v>
      </c>
      <c r="I815" s="118" t="s">
        <v>304</v>
      </c>
      <c r="J815" s="118" t="s">
        <v>313</v>
      </c>
    </row>
    <row r="816" spans="1:10" x14ac:dyDescent="0.45">
      <c r="A816" s="56">
        <v>75</v>
      </c>
      <c r="B816" s="106">
        <v>100000252418</v>
      </c>
      <c r="C816" s="56">
        <v>0</v>
      </c>
      <c r="D816" s="56" t="s">
        <v>152</v>
      </c>
      <c r="E816" s="59" t="s">
        <v>2528</v>
      </c>
      <c r="F816" s="60">
        <v>11919.8</v>
      </c>
      <c r="G816" s="60">
        <v>-11918.8</v>
      </c>
      <c r="H816" s="59">
        <v>1</v>
      </c>
      <c r="I816" s="118" t="s">
        <v>304</v>
      </c>
      <c r="J816" s="118" t="s">
        <v>313</v>
      </c>
    </row>
    <row r="817" spans="1:10" x14ac:dyDescent="0.45">
      <c r="A817" s="56">
        <v>76</v>
      </c>
      <c r="B817" s="106">
        <v>100000252419</v>
      </c>
      <c r="C817" s="56">
        <v>0</v>
      </c>
      <c r="D817" s="56" t="s">
        <v>152</v>
      </c>
      <c r="E817" s="59" t="s">
        <v>2528</v>
      </c>
      <c r="F817" s="60">
        <v>11919.8</v>
      </c>
      <c r="G817" s="60">
        <v>-11918.8</v>
      </c>
      <c r="H817" s="59">
        <v>1</v>
      </c>
      <c r="I817" s="118" t="s">
        <v>304</v>
      </c>
      <c r="J817" s="118" t="s">
        <v>313</v>
      </c>
    </row>
    <row r="818" spans="1:10" x14ac:dyDescent="0.45">
      <c r="A818" s="56">
        <v>77</v>
      </c>
      <c r="B818" s="106">
        <v>100000252420</v>
      </c>
      <c r="C818" s="56">
        <v>0</v>
      </c>
      <c r="D818" s="56" t="s">
        <v>152</v>
      </c>
      <c r="E818" s="59" t="s">
        <v>2528</v>
      </c>
      <c r="F818" s="60">
        <v>11919.8</v>
      </c>
      <c r="G818" s="60">
        <v>-11918.8</v>
      </c>
      <c r="H818" s="59">
        <v>1</v>
      </c>
      <c r="I818" s="118" t="s">
        <v>304</v>
      </c>
      <c r="J818" s="118" t="s">
        <v>313</v>
      </c>
    </row>
    <row r="819" spans="1:10" x14ac:dyDescent="0.45">
      <c r="A819" s="56">
        <v>78</v>
      </c>
      <c r="B819" s="106">
        <v>100000252421</v>
      </c>
      <c r="C819" s="56">
        <v>0</v>
      </c>
      <c r="D819" s="56" t="s">
        <v>152</v>
      </c>
      <c r="E819" s="59" t="s">
        <v>2528</v>
      </c>
      <c r="F819" s="60">
        <v>11919.8</v>
      </c>
      <c r="G819" s="60">
        <v>-11918.8</v>
      </c>
      <c r="H819" s="59">
        <v>1</v>
      </c>
      <c r="I819" s="118" t="s">
        <v>304</v>
      </c>
      <c r="J819" s="118" t="s">
        <v>313</v>
      </c>
    </row>
    <row r="820" spans="1:10" x14ac:dyDescent="0.45">
      <c r="A820" s="56">
        <v>79</v>
      </c>
      <c r="B820" s="106">
        <v>100000252422</v>
      </c>
      <c r="C820" s="56">
        <v>0</v>
      </c>
      <c r="D820" s="56" t="s">
        <v>152</v>
      </c>
      <c r="E820" s="59" t="s">
        <v>2528</v>
      </c>
      <c r="F820" s="60">
        <v>11919.8</v>
      </c>
      <c r="G820" s="60">
        <v>-11918.8</v>
      </c>
      <c r="H820" s="59">
        <v>1</v>
      </c>
      <c r="I820" s="118" t="s">
        <v>304</v>
      </c>
      <c r="J820" s="118" t="s">
        <v>313</v>
      </c>
    </row>
    <row r="821" spans="1:10" x14ac:dyDescent="0.45">
      <c r="A821" s="56">
        <v>80</v>
      </c>
      <c r="B821" s="106">
        <v>100000252423</v>
      </c>
      <c r="C821" s="56">
        <v>0</v>
      </c>
      <c r="D821" s="56" t="s">
        <v>152</v>
      </c>
      <c r="E821" s="59" t="s">
        <v>2528</v>
      </c>
      <c r="F821" s="60">
        <v>11919.8</v>
      </c>
      <c r="G821" s="60">
        <v>-11918.8</v>
      </c>
      <c r="H821" s="59">
        <v>1</v>
      </c>
      <c r="I821" s="118" t="s">
        <v>304</v>
      </c>
      <c r="J821" s="118" t="s">
        <v>313</v>
      </c>
    </row>
    <row r="822" spans="1:10" x14ac:dyDescent="0.45">
      <c r="A822" s="56">
        <v>81</v>
      </c>
      <c r="B822" s="106">
        <v>100000252424</v>
      </c>
      <c r="C822" s="56">
        <v>0</v>
      </c>
      <c r="D822" s="56" t="s">
        <v>152</v>
      </c>
      <c r="E822" s="59" t="s">
        <v>2528</v>
      </c>
      <c r="F822" s="60">
        <v>11919.8</v>
      </c>
      <c r="G822" s="60">
        <v>-11918.8</v>
      </c>
      <c r="H822" s="59">
        <v>1</v>
      </c>
      <c r="I822" s="118" t="s">
        <v>304</v>
      </c>
      <c r="J822" s="118" t="s">
        <v>313</v>
      </c>
    </row>
    <row r="823" spans="1:10" x14ac:dyDescent="0.45">
      <c r="A823" s="56">
        <v>82</v>
      </c>
      <c r="B823" s="106">
        <v>100000252425</v>
      </c>
      <c r="C823" s="56">
        <v>0</v>
      </c>
      <c r="D823" s="56" t="s">
        <v>152</v>
      </c>
      <c r="E823" s="59" t="s">
        <v>2528</v>
      </c>
      <c r="F823" s="60">
        <v>11919.8</v>
      </c>
      <c r="G823" s="60">
        <v>-11918.8</v>
      </c>
      <c r="H823" s="59">
        <v>1</v>
      </c>
      <c r="I823" s="118" t="s">
        <v>304</v>
      </c>
      <c r="J823" s="118" t="s">
        <v>313</v>
      </c>
    </row>
    <row r="824" spans="1:10" x14ac:dyDescent="0.45">
      <c r="A824" s="56">
        <v>83</v>
      </c>
      <c r="B824" s="106">
        <v>100000252426</v>
      </c>
      <c r="C824" s="56">
        <v>0</v>
      </c>
      <c r="D824" s="56" t="s">
        <v>152</v>
      </c>
      <c r="E824" s="59" t="s">
        <v>2528</v>
      </c>
      <c r="F824" s="60">
        <v>11919.8</v>
      </c>
      <c r="G824" s="60">
        <v>-11918.8</v>
      </c>
      <c r="H824" s="59">
        <v>1</v>
      </c>
      <c r="I824" s="118" t="s">
        <v>304</v>
      </c>
      <c r="J824" s="118" t="s">
        <v>313</v>
      </c>
    </row>
    <row r="825" spans="1:10" x14ac:dyDescent="0.45">
      <c r="A825" s="56">
        <v>84</v>
      </c>
      <c r="B825" s="106">
        <v>100000252427</v>
      </c>
      <c r="C825" s="56">
        <v>0</v>
      </c>
      <c r="D825" s="56" t="s">
        <v>152</v>
      </c>
      <c r="E825" s="59" t="s">
        <v>2528</v>
      </c>
      <c r="F825" s="60">
        <v>11919.8</v>
      </c>
      <c r="G825" s="60">
        <v>-11918.8</v>
      </c>
      <c r="H825" s="59">
        <v>1</v>
      </c>
      <c r="I825" s="118" t="s">
        <v>304</v>
      </c>
      <c r="J825" s="118" t="s">
        <v>313</v>
      </c>
    </row>
    <row r="826" spans="1:10" x14ac:dyDescent="0.45">
      <c r="A826" s="56">
        <v>85</v>
      </c>
      <c r="B826" s="106">
        <v>100000252428</v>
      </c>
      <c r="C826" s="56">
        <v>0</v>
      </c>
      <c r="D826" s="56" t="s">
        <v>152</v>
      </c>
      <c r="E826" s="59" t="s">
        <v>2528</v>
      </c>
      <c r="F826" s="60">
        <v>11919.8</v>
      </c>
      <c r="G826" s="60">
        <v>-11918.8</v>
      </c>
      <c r="H826" s="59">
        <v>1</v>
      </c>
      <c r="I826" s="118" t="s">
        <v>304</v>
      </c>
      <c r="J826" s="118" t="s">
        <v>313</v>
      </c>
    </row>
    <row r="827" spans="1:10" x14ac:dyDescent="0.45">
      <c r="A827" s="56">
        <v>86</v>
      </c>
      <c r="B827" s="106">
        <v>100000252429</v>
      </c>
      <c r="C827" s="56">
        <v>0</v>
      </c>
      <c r="D827" s="56" t="s">
        <v>152</v>
      </c>
      <c r="E827" s="59" t="s">
        <v>2528</v>
      </c>
      <c r="F827" s="60">
        <v>11919.8</v>
      </c>
      <c r="G827" s="60">
        <v>-11918.8</v>
      </c>
      <c r="H827" s="59">
        <v>1</v>
      </c>
      <c r="I827" s="118" t="s">
        <v>304</v>
      </c>
      <c r="J827" s="118" t="s">
        <v>313</v>
      </c>
    </row>
    <row r="828" spans="1:10" x14ac:dyDescent="0.45">
      <c r="A828" s="56">
        <v>87</v>
      </c>
      <c r="B828" s="106">
        <v>100000252430</v>
      </c>
      <c r="C828" s="56">
        <v>0</v>
      </c>
      <c r="D828" s="56" t="s">
        <v>152</v>
      </c>
      <c r="E828" s="59" t="s">
        <v>2528</v>
      </c>
      <c r="F828" s="60">
        <v>11919.8</v>
      </c>
      <c r="G828" s="60">
        <v>-11918.8</v>
      </c>
      <c r="H828" s="59">
        <v>1</v>
      </c>
      <c r="I828" s="118" t="s">
        <v>304</v>
      </c>
      <c r="J828" s="118" t="s">
        <v>313</v>
      </c>
    </row>
    <row r="829" spans="1:10" x14ac:dyDescent="0.45">
      <c r="A829" s="56">
        <v>88</v>
      </c>
      <c r="B829" s="106">
        <v>100000252431</v>
      </c>
      <c r="C829" s="56">
        <v>0</v>
      </c>
      <c r="D829" s="56" t="s">
        <v>152</v>
      </c>
      <c r="E829" s="59" t="s">
        <v>2528</v>
      </c>
      <c r="F829" s="60">
        <v>11919.8</v>
      </c>
      <c r="G829" s="60">
        <v>-11918.8</v>
      </c>
      <c r="H829" s="59">
        <v>1</v>
      </c>
      <c r="I829" s="118" t="s">
        <v>304</v>
      </c>
      <c r="J829" s="118" t="s">
        <v>313</v>
      </c>
    </row>
    <row r="830" spans="1:10" x14ac:dyDescent="0.45">
      <c r="A830" s="56">
        <v>89</v>
      </c>
      <c r="B830" s="106">
        <v>100000252432</v>
      </c>
      <c r="C830" s="56">
        <v>0</v>
      </c>
      <c r="D830" s="56" t="s">
        <v>152</v>
      </c>
      <c r="E830" s="59" t="s">
        <v>2528</v>
      </c>
      <c r="F830" s="60">
        <v>11919.8</v>
      </c>
      <c r="G830" s="60">
        <v>-11918.8</v>
      </c>
      <c r="H830" s="59">
        <v>1</v>
      </c>
      <c r="I830" s="118" t="s">
        <v>304</v>
      </c>
      <c r="J830" s="118" t="s">
        <v>313</v>
      </c>
    </row>
    <row r="831" spans="1:10" x14ac:dyDescent="0.45">
      <c r="A831" s="56">
        <v>90</v>
      </c>
      <c r="B831" s="106">
        <v>100000252433</v>
      </c>
      <c r="C831" s="56">
        <v>0</v>
      </c>
      <c r="D831" s="56" t="s">
        <v>152</v>
      </c>
      <c r="E831" s="59" t="s">
        <v>2528</v>
      </c>
      <c r="F831" s="60">
        <v>11919.8</v>
      </c>
      <c r="G831" s="60">
        <v>-11918.8</v>
      </c>
      <c r="H831" s="59">
        <v>1</v>
      </c>
      <c r="I831" s="118" t="s">
        <v>304</v>
      </c>
      <c r="J831" s="118" t="s">
        <v>313</v>
      </c>
    </row>
    <row r="832" spans="1:10" x14ac:dyDescent="0.45">
      <c r="A832" s="56">
        <v>91</v>
      </c>
      <c r="B832" s="106">
        <v>100000252434</v>
      </c>
      <c r="C832" s="56">
        <v>0</v>
      </c>
      <c r="D832" s="56" t="s">
        <v>152</v>
      </c>
      <c r="E832" s="59" t="s">
        <v>2528</v>
      </c>
      <c r="F832" s="60">
        <v>11919.8</v>
      </c>
      <c r="G832" s="60">
        <v>-11918.8</v>
      </c>
      <c r="H832" s="59">
        <v>1</v>
      </c>
      <c r="I832" s="118" t="s">
        <v>304</v>
      </c>
      <c r="J832" s="118" t="s">
        <v>313</v>
      </c>
    </row>
    <row r="833" spans="1:17" x14ac:dyDescent="0.45">
      <c r="A833" s="56">
        <v>92</v>
      </c>
      <c r="B833" s="106">
        <v>100000252435</v>
      </c>
      <c r="C833" s="56">
        <v>0</v>
      </c>
      <c r="D833" s="56" t="s">
        <v>152</v>
      </c>
      <c r="E833" s="59" t="s">
        <v>2528</v>
      </c>
      <c r="F833" s="60">
        <v>11919.8</v>
      </c>
      <c r="G833" s="60">
        <v>-11918.8</v>
      </c>
      <c r="H833" s="59">
        <v>1</v>
      </c>
      <c r="I833" s="118" t="s">
        <v>304</v>
      </c>
      <c r="J833" s="118" t="s">
        <v>313</v>
      </c>
    </row>
    <row r="834" spans="1:17" x14ac:dyDescent="0.45">
      <c r="A834" s="56">
        <v>93</v>
      </c>
      <c r="B834" s="106">
        <v>100000263063</v>
      </c>
      <c r="C834" s="56">
        <v>0</v>
      </c>
      <c r="D834" s="56" t="s">
        <v>9</v>
      </c>
      <c r="E834" s="59" t="s">
        <v>1265</v>
      </c>
      <c r="F834" s="60">
        <v>743008</v>
      </c>
      <c r="G834" s="60">
        <v>-743007</v>
      </c>
      <c r="H834" s="59">
        <v>1</v>
      </c>
      <c r="I834" s="118" t="s">
        <v>304</v>
      </c>
      <c r="J834" s="118" t="s">
        <v>313</v>
      </c>
    </row>
    <row r="835" spans="1:17" x14ac:dyDescent="0.45">
      <c r="A835" s="56">
        <v>94</v>
      </c>
      <c r="B835" s="106">
        <v>100000263064</v>
      </c>
      <c r="C835" s="56">
        <v>0</v>
      </c>
      <c r="D835" s="56" t="s">
        <v>9</v>
      </c>
      <c r="E835" s="59" t="s">
        <v>1265</v>
      </c>
      <c r="F835" s="60">
        <v>743008</v>
      </c>
      <c r="G835" s="60">
        <v>-743007</v>
      </c>
      <c r="H835" s="59">
        <v>1</v>
      </c>
      <c r="I835" s="118" t="s">
        <v>304</v>
      </c>
      <c r="J835" s="118" t="s">
        <v>313</v>
      </c>
    </row>
    <row r="836" spans="1:17" x14ac:dyDescent="0.45">
      <c r="A836" s="59"/>
      <c r="B836" s="108" t="s">
        <v>286</v>
      </c>
      <c r="C836" s="56"/>
      <c r="D836" s="56"/>
      <c r="E836" s="59"/>
      <c r="F836" s="63">
        <f>SUM(F737:F835)</f>
        <v>3210820.200000003</v>
      </c>
      <c r="G836" s="63">
        <f t="shared" ref="G836:H836" si="10">SUM(G737:G835)</f>
        <v>-3210721.200000003</v>
      </c>
      <c r="H836" s="63">
        <f t="shared" si="10"/>
        <v>99</v>
      </c>
    </row>
    <row r="837" spans="1:17" s="17" customFormat="1" x14ac:dyDescent="0.45">
      <c r="A837" s="177" t="s">
        <v>281</v>
      </c>
      <c r="B837" s="178"/>
      <c r="C837" s="178"/>
      <c r="D837" s="178"/>
      <c r="E837" s="179"/>
      <c r="F837" s="16">
        <f>F836+F733</f>
        <v>9928100.2100000028</v>
      </c>
      <c r="G837" s="16">
        <f t="shared" ref="G837:H837" si="11">G836+G733</f>
        <v>-5635283.5600000042</v>
      </c>
      <c r="H837" s="16">
        <f t="shared" si="11"/>
        <v>4292816.6500000004</v>
      </c>
      <c r="I837" s="120"/>
      <c r="J837" s="121"/>
    </row>
    <row r="838" spans="1:17" x14ac:dyDescent="0.45">
      <c r="A838" s="68" t="s">
        <v>29</v>
      </c>
      <c r="B838" s="103" t="s">
        <v>164</v>
      </c>
      <c r="C838" s="68"/>
      <c r="D838" s="68"/>
      <c r="E838" s="68"/>
      <c r="F838" s="70">
        <v>9928100.2100000009</v>
      </c>
      <c r="G838" s="70">
        <v>-5635283.5599999996</v>
      </c>
      <c r="H838" s="70">
        <v>4292816.6500000004</v>
      </c>
      <c r="I838" s="119"/>
      <c r="J838" s="119"/>
      <c r="K838" s="68"/>
      <c r="L838" s="68"/>
      <c r="M838" s="68"/>
      <c r="N838" s="68"/>
      <c r="O838" s="68"/>
      <c r="P838" s="68"/>
      <c r="Q838" s="68"/>
    </row>
    <row r="839" spans="1:17" x14ac:dyDescent="0.45">
      <c r="A839" s="68"/>
      <c r="B839" s="103"/>
      <c r="C839" s="68"/>
      <c r="D839" s="68"/>
      <c r="E839" s="68"/>
      <c r="F839" s="70"/>
      <c r="G839" s="70"/>
      <c r="H839" s="70"/>
      <c r="I839" s="119"/>
      <c r="J839" s="119"/>
      <c r="K839" s="68"/>
      <c r="L839" s="68"/>
      <c r="M839" s="68"/>
      <c r="N839" s="68"/>
      <c r="O839" s="68"/>
      <c r="P839" s="68"/>
      <c r="Q839" s="68"/>
    </row>
    <row r="840" spans="1:17" x14ac:dyDescent="0.45">
      <c r="A840" s="103" t="s">
        <v>197</v>
      </c>
      <c r="B840" s="103"/>
      <c r="C840" s="68"/>
      <c r="D840" s="68"/>
      <c r="E840" s="68"/>
      <c r="F840" s="70"/>
      <c r="G840" s="70"/>
      <c r="H840" s="70"/>
      <c r="I840" s="119"/>
      <c r="J840" s="119"/>
      <c r="K840" s="68"/>
      <c r="L840" s="68"/>
      <c r="M840" s="68"/>
      <c r="N840" s="68"/>
      <c r="O840" s="68"/>
      <c r="P840" s="68"/>
      <c r="Q840" s="68"/>
    </row>
    <row r="841" spans="1:17" x14ac:dyDescent="0.45">
      <c r="A841" s="52" t="s">
        <v>278</v>
      </c>
      <c r="B841" s="105" t="s">
        <v>0</v>
      </c>
      <c r="C841" s="52" t="s">
        <v>1</v>
      </c>
      <c r="D841" s="52" t="s">
        <v>277</v>
      </c>
      <c r="E841" s="52" t="s">
        <v>2</v>
      </c>
      <c r="F841" s="52" t="s">
        <v>3</v>
      </c>
      <c r="G841" s="52" t="s">
        <v>4</v>
      </c>
      <c r="H841" s="52" t="s">
        <v>5</v>
      </c>
      <c r="I841" s="117"/>
      <c r="J841" s="117"/>
      <c r="K841" s="75"/>
      <c r="L841" s="75"/>
      <c r="M841" s="75"/>
      <c r="N841" s="75"/>
      <c r="O841" s="75"/>
      <c r="P841" s="75"/>
      <c r="Q841" s="75"/>
    </row>
    <row r="842" spans="1:17" x14ac:dyDescent="0.45">
      <c r="A842" s="56">
        <v>1</v>
      </c>
      <c r="B842" s="106">
        <v>100000255009</v>
      </c>
      <c r="C842" s="56">
        <v>0</v>
      </c>
      <c r="D842" s="56" t="s">
        <v>1268</v>
      </c>
      <c r="E842" s="59" t="s">
        <v>1269</v>
      </c>
      <c r="F842" s="60">
        <v>9000</v>
      </c>
      <c r="G842" s="60">
        <v>-7214.79</v>
      </c>
      <c r="H842" s="60">
        <v>1785.21</v>
      </c>
      <c r="I842" s="118" t="s">
        <v>303</v>
      </c>
      <c r="J842" s="118" t="s">
        <v>312</v>
      </c>
    </row>
    <row r="843" spans="1:17" x14ac:dyDescent="0.45">
      <c r="A843" s="56">
        <v>2</v>
      </c>
      <c r="B843" s="106">
        <v>100000401249</v>
      </c>
      <c r="C843" s="56">
        <v>0</v>
      </c>
      <c r="D843" s="56" t="s">
        <v>158</v>
      </c>
      <c r="E843" s="59" t="s">
        <v>2529</v>
      </c>
      <c r="F843" s="60">
        <v>160000</v>
      </c>
      <c r="G843" s="60">
        <v>-29326.03</v>
      </c>
      <c r="H843" s="60">
        <v>130673.97</v>
      </c>
      <c r="I843" s="118" t="s">
        <v>303</v>
      </c>
      <c r="J843" s="118" t="s">
        <v>312</v>
      </c>
    </row>
    <row r="844" spans="1:17" x14ac:dyDescent="0.45">
      <c r="A844" s="56">
        <v>3</v>
      </c>
      <c r="B844" s="106">
        <v>100000401250</v>
      </c>
      <c r="C844" s="56">
        <v>0</v>
      </c>
      <c r="D844" s="56" t="s">
        <v>158</v>
      </c>
      <c r="E844" s="59" t="s">
        <v>2529</v>
      </c>
      <c r="F844" s="60">
        <v>170000</v>
      </c>
      <c r="G844" s="60">
        <v>-31158.9</v>
      </c>
      <c r="H844" s="60">
        <v>138841.1</v>
      </c>
      <c r="I844" s="118" t="s">
        <v>303</v>
      </c>
      <c r="J844" s="118" t="s">
        <v>312</v>
      </c>
    </row>
    <row r="845" spans="1:17" x14ac:dyDescent="0.45">
      <c r="A845" s="56">
        <v>4</v>
      </c>
      <c r="B845" s="106">
        <v>100000450394</v>
      </c>
      <c r="C845" s="56">
        <v>0</v>
      </c>
      <c r="D845" s="56" t="s">
        <v>18</v>
      </c>
      <c r="E845" s="59" t="s">
        <v>2530</v>
      </c>
      <c r="F845" s="60">
        <v>4966400</v>
      </c>
      <c r="G845" s="60">
        <v>-1634825.95</v>
      </c>
      <c r="H845" s="60">
        <v>3331574.05</v>
      </c>
      <c r="I845" s="118" t="s">
        <v>303</v>
      </c>
      <c r="J845" s="118" t="s">
        <v>312</v>
      </c>
    </row>
    <row r="846" spans="1:17" x14ac:dyDescent="0.45">
      <c r="A846" s="56">
        <v>5</v>
      </c>
      <c r="B846" s="106">
        <v>100000451078</v>
      </c>
      <c r="C846" s="56">
        <v>0</v>
      </c>
      <c r="D846" s="56" t="s">
        <v>18</v>
      </c>
      <c r="E846" s="59" t="s">
        <v>2531</v>
      </c>
      <c r="F846" s="60">
        <v>5414500</v>
      </c>
      <c r="G846" s="60">
        <v>-1540680.48</v>
      </c>
      <c r="H846" s="60">
        <v>3873819.52</v>
      </c>
      <c r="I846" s="118" t="s">
        <v>303</v>
      </c>
      <c r="J846" s="118" t="s">
        <v>312</v>
      </c>
    </row>
    <row r="847" spans="1:17" x14ac:dyDescent="0.45">
      <c r="A847" s="61" t="s">
        <v>27</v>
      </c>
      <c r="B847" s="108" t="s">
        <v>197</v>
      </c>
      <c r="C847" s="61"/>
      <c r="D847" s="61"/>
      <c r="E847" s="61"/>
      <c r="F847" s="63">
        <f>SUM(F842:F846)</f>
        <v>10719900</v>
      </c>
      <c r="G847" s="63">
        <f t="shared" ref="G847:H847" si="12">SUM(G842:G846)</f>
        <v>-3243206.15</v>
      </c>
      <c r="H847" s="63">
        <f t="shared" si="12"/>
        <v>7476693.8499999996</v>
      </c>
      <c r="I847" s="119"/>
      <c r="J847" s="119"/>
      <c r="K847" s="68"/>
      <c r="L847" s="68"/>
      <c r="M847" s="68"/>
      <c r="N847" s="68"/>
      <c r="O847" s="68"/>
      <c r="P847" s="68"/>
      <c r="Q847" s="68"/>
    </row>
    <row r="848" spans="1:17" x14ac:dyDescent="0.45">
      <c r="A848" s="68"/>
      <c r="B848" s="103"/>
      <c r="C848" s="68"/>
      <c r="D848" s="68"/>
      <c r="E848" s="68"/>
      <c r="F848" s="70"/>
      <c r="G848" s="70"/>
      <c r="H848" s="70"/>
      <c r="I848" s="119"/>
      <c r="J848" s="119"/>
      <c r="K848" s="68"/>
      <c r="L848" s="68"/>
      <c r="M848" s="68"/>
      <c r="N848" s="68"/>
      <c r="O848" s="68"/>
      <c r="P848" s="68"/>
      <c r="Q848" s="68"/>
    </row>
    <row r="849" spans="1:17" x14ac:dyDescent="0.45">
      <c r="A849" s="103" t="s">
        <v>287</v>
      </c>
      <c r="B849" s="103"/>
      <c r="C849" s="68"/>
      <c r="D849" s="68"/>
      <c r="E849" s="68"/>
      <c r="F849" s="70"/>
      <c r="G849" s="70"/>
      <c r="H849" s="70"/>
      <c r="I849" s="119"/>
      <c r="J849" s="119"/>
      <c r="K849" s="68"/>
      <c r="L849" s="68"/>
      <c r="M849" s="68"/>
      <c r="N849" s="68"/>
      <c r="O849" s="68"/>
      <c r="P849" s="68"/>
      <c r="Q849" s="68"/>
    </row>
    <row r="850" spans="1:17" x14ac:dyDescent="0.45">
      <c r="A850" s="52" t="s">
        <v>278</v>
      </c>
      <c r="B850" s="105" t="s">
        <v>0</v>
      </c>
      <c r="C850" s="52" t="s">
        <v>1</v>
      </c>
      <c r="D850" s="52" t="s">
        <v>277</v>
      </c>
      <c r="E850" s="52" t="s">
        <v>2</v>
      </c>
      <c r="F850" s="52" t="s">
        <v>3</v>
      </c>
      <c r="G850" s="52" t="s">
        <v>4</v>
      </c>
      <c r="H850" s="52" t="s">
        <v>5</v>
      </c>
      <c r="I850" s="117"/>
      <c r="J850" s="117"/>
      <c r="K850" s="75"/>
      <c r="L850" s="75"/>
      <c r="M850" s="75"/>
      <c r="N850" s="75"/>
      <c r="O850" s="75"/>
      <c r="P850" s="75"/>
      <c r="Q850" s="75"/>
    </row>
    <row r="851" spans="1:17" x14ac:dyDescent="0.45">
      <c r="A851" s="56">
        <v>1</v>
      </c>
      <c r="B851" s="106">
        <v>100000091883</v>
      </c>
      <c r="C851" s="56">
        <v>0</v>
      </c>
      <c r="D851" s="56" t="s">
        <v>2512</v>
      </c>
      <c r="E851" s="59" t="s">
        <v>2532</v>
      </c>
      <c r="F851" s="60">
        <v>198000</v>
      </c>
      <c r="G851" s="60">
        <v>-197999</v>
      </c>
      <c r="H851" s="59">
        <v>1</v>
      </c>
      <c r="I851" s="118" t="s">
        <v>303</v>
      </c>
      <c r="J851" s="118" t="s">
        <v>313</v>
      </c>
    </row>
    <row r="852" spans="1:17" x14ac:dyDescent="0.45">
      <c r="A852" s="56">
        <v>2</v>
      </c>
      <c r="B852" s="106">
        <v>100000145891</v>
      </c>
      <c r="C852" s="56">
        <v>0</v>
      </c>
      <c r="D852" s="56" t="s">
        <v>75</v>
      </c>
      <c r="E852" s="59" t="s">
        <v>2130</v>
      </c>
      <c r="F852" s="60">
        <v>85000</v>
      </c>
      <c r="G852" s="60">
        <v>-84999</v>
      </c>
      <c r="H852" s="59">
        <v>1</v>
      </c>
      <c r="I852" s="118" t="s">
        <v>303</v>
      </c>
      <c r="J852" s="118" t="s">
        <v>313</v>
      </c>
    </row>
    <row r="853" spans="1:17" x14ac:dyDescent="0.45">
      <c r="A853" s="56">
        <v>3</v>
      </c>
      <c r="B853" s="106">
        <v>100000145892</v>
      </c>
      <c r="C853" s="56">
        <v>0</v>
      </c>
      <c r="D853" s="56" t="s">
        <v>75</v>
      </c>
      <c r="E853" s="59" t="s">
        <v>2533</v>
      </c>
      <c r="F853" s="60">
        <v>38400</v>
      </c>
      <c r="G853" s="60">
        <v>-38399</v>
      </c>
      <c r="H853" s="59">
        <v>1</v>
      </c>
      <c r="I853" s="118" t="s">
        <v>303</v>
      </c>
      <c r="J853" s="118" t="s">
        <v>313</v>
      </c>
    </row>
    <row r="854" spans="1:17" x14ac:dyDescent="0.45">
      <c r="A854" s="56">
        <v>4</v>
      </c>
      <c r="B854" s="106">
        <v>100000145893</v>
      </c>
      <c r="C854" s="56">
        <v>0</v>
      </c>
      <c r="D854" s="56" t="s">
        <v>75</v>
      </c>
      <c r="E854" s="59" t="s">
        <v>2132</v>
      </c>
      <c r="F854" s="60">
        <v>78389.259999999995</v>
      </c>
      <c r="G854" s="60">
        <v>-78388.259999999995</v>
      </c>
      <c r="H854" s="59">
        <v>1</v>
      </c>
      <c r="I854" s="118" t="s">
        <v>303</v>
      </c>
      <c r="J854" s="118" t="s">
        <v>313</v>
      </c>
    </row>
    <row r="855" spans="1:17" x14ac:dyDescent="0.45">
      <c r="A855" s="56">
        <v>5</v>
      </c>
      <c r="B855" s="106">
        <v>100000145894</v>
      </c>
      <c r="C855" s="56">
        <v>0</v>
      </c>
      <c r="D855" s="56" t="s">
        <v>75</v>
      </c>
      <c r="E855" s="59" t="s">
        <v>2534</v>
      </c>
      <c r="F855" s="60">
        <v>49900</v>
      </c>
      <c r="G855" s="60">
        <v>-49899</v>
      </c>
      <c r="H855" s="59">
        <v>1</v>
      </c>
      <c r="I855" s="118" t="s">
        <v>303</v>
      </c>
      <c r="J855" s="118" t="s">
        <v>313</v>
      </c>
    </row>
    <row r="856" spans="1:17" x14ac:dyDescent="0.45">
      <c r="A856" s="56">
        <v>6</v>
      </c>
      <c r="B856" s="106">
        <v>100000145895</v>
      </c>
      <c r="C856" s="56">
        <v>0</v>
      </c>
      <c r="D856" s="56" t="s">
        <v>75</v>
      </c>
      <c r="E856" s="59" t="s">
        <v>2534</v>
      </c>
      <c r="F856" s="60">
        <v>49900</v>
      </c>
      <c r="G856" s="60">
        <v>-49899</v>
      </c>
      <c r="H856" s="59">
        <v>1</v>
      </c>
      <c r="I856" s="118" t="s">
        <v>303</v>
      </c>
      <c r="J856" s="118" t="s">
        <v>313</v>
      </c>
    </row>
    <row r="857" spans="1:17" x14ac:dyDescent="0.45">
      <c r="A857" s="56">
        <v>7</v>
      </c>
      <c r="B857" s="106">
        <v>100000310690</v>
      </c>
      <c r="C857" s="56">
        <v>0</v>
      </c>
      <c r="D857" s="56" t="s">
        <v>478</v>
      </c>
      <c r="E857" s="59" t="s">
        <v>1291</v>
      </c>
      <c r="F857" s="60">
        <v>12500</v>
      </c>
      <c r="G857" s="60">
        <v>-12499</v>
      </c>
      <c r="H857" s="59">
        <v>1</v>
      </c>
      <c r="I857" s="118" t="s">
        <v>303</v>
      </c>
      <c r="J857" s="118" t="s">
        <v>313</v>
      </c>
    </row>
    <row r="858" spans="1:17" x14ac:dyDescent="0.45">
      <c r="A858" s="59"/>
      <c r="B858" s="108" t="s">
        <v>287</v>
      </c>
      <c r="C858" s="56"/>
      <c r="D858" s="56"/>
      <c r="E858" s="59"/>
      <c r="F858" s="63">
        <f>SUM(F851:F857)</f>
        <v>512089.26</v>
      </c>
      <c r="G858" s="63">
        <f t="shared" ref="G858:H858" si="13">SUM(G851:G857)</f>
        <v>-512082.26</v>
      </c>
      <c r="H858" s="63">
        <f t="shared" si="13"/>
        <v>7</v>
      </c>
    </row>
    <row r="859" spans="1:17" s="17" customFormat="1" x14ac:dyDescent="0.45">
      <c r="A859" s="177" t="s">
        <v>281</v>
      </c>
      <c r="B859" s="178"/>
      <c r="C859" s="178"/>
      <c r="D859" s="178"/>
      <c r="E859" s="179"/>
      <c r="F859" s="16">
        <f>F858+F847</f>
        <v>11231989.26</v>
      </c>
      <c r="G859" s="16">
        <f t="shared" ref="G859:H859" si="14">G858+G847</f>
        <v>-3755288.41</v>
      </c>
      <c r="H859" s="16">
        <f t="shared" si="14"/>
        <v>7476700.8499999996</v>
      </c>
      <c r="I859" s="120"/>
      <c r="J859" s="121"/>
    </row>
    <row r="860" spans="1:17" x14ac:dyDescent="0.45">
      <c r="A860" s="68" t="s">
        <v>29</v>
      </c>
      <c r="B860" s="103" t="s">
        <v>198</v>
      </c>
      <c r="C860" s="68"/>
      <c r="D860" s="68"/>
      <c r="E860" s="68"/>
      <c r="F860" s="70">
        <v>11231989.26</v>
      </c>
      <c r="G860" s="70">
        <v>-3755288.41</v>
      </c>
      <c r="H860" s="70">
        <v>7476700.8499999996</v>
      </c>
      <c r="I860" s="119"/>
      <c r="J860" s="119"/>
      <c r="K860" s="68"/>
      <c r="L860" s="68"/>
      <c r="M860" s="68"/>
      <c r="N860" s="68"/>
      <c r="O860" s="68"/>
      <c r="P860" s="68"/>
      <c r="Q860" s="68"/>
    </row>
    <row r="861" spans="1:17" x14ac:dyDescent="0.45">
      <c r="A861" s="68"/>
      <c r="B861" s="103"/>
      <c r="C861" s="68"/>
      <c r="D861" s="68"/>
      <c r="E861" s="68"/>
      <c r="F861" s="70"/>
      <c r="G861" s="70"/>
      <c r="H861" s="70"/>
      <c r="I861" s="119"/>
      <c r="J861" s="119"/>
      <c r="K861" s="68"/>
      <c r="L861" s="68"/>
      <c r="M861" s="68"/>
      <c r="N861" s="68"/>
      <c r="O861" s="68"/>
      <c r="P861" s="68"/>
      <c r="Q861" s="68"/>
    </row>
    <row r="862" spans="1:17" x14ac:dyDescent="0.45">
      <c r="A862" s="103" t="s">
        <v>1294</v>
      </c>
      <c r="B862" s="103"/>
      <c r="C862" s="68"/>
      <c r="D862" s="68"/>
      <c r="E862" s="68"/>
      <c r="F862" s="70"/>
      <c r="G862" s="70"/>
      <c r="H862" s="70"/>
      <c r="I862" s="119"/>
      <c r="J862" s="119"/>
      <c r="K862" s="68"/>
      <c r="L862" s="68"/>
      <c r="M862" s="68"/>
      <c r="N862" s="68"/>
      <c r="O862" s="68"/>
      <c r="P862" s="68"/>
      <c r="Q862" s="68"/>
    </row>
    <row r="863" spans="1:17" x14ac:dyDescent="0.45">
      <c r="A863" s="52" t="s">
        <v>278</v>
      </c>
      <c r="B863" s="105" t="s">
        <v>0</v>
      </c>
      <c r="C863" s="52" t="s">
        <v>1</v>
      </c>
      <c r="D863" s="52" t="s">
        <v>277</v>
      </c>
      <c r="E863" s="52" t="s">
        <v>2</v>
      </c>
      <c r="F863" s="52" t="s">
        <v>3</v>
      </c>
      <c r="G863" s="52" t="s">
        <v>4</v>
      </c>
      <c r="H863" s="52" t="s">
        <v>5</v>
      </c>
      <c r="I863" s="117"/>
      <c r="J863" s="117"/>
      <c r="K863" s="75"/>
      <c r="L863" s="75"/>
      <c r="M863" s="75"/>
      <c r="N863" s="75"/>
      <c r="O863" s="75"/>
      <c r="P863" s="75"/>
      <c r="Q863" s="75"/>
    </row>
    <row r="864" spans="1:17" x14ac:dyDescent="0.45">
      <c r="A864" s="56">
        <v>1</v>
      </c>
      <c r="B864" s="106">
        <v>100000418727</v>
      </c>
      <c r="C864" s="56">
        <v>0</v>
      </c>
      <c r="D864" s="56" t="s">
        <v>373</v>
      </c>
      <c r="E864" s="59" t="s">
        <v>2535</v>
      </c>
      <c r="F864" s="60">
        <v>21500</v>
      </c>
      <c r="G864" s="60">
        <v>-9977.4500000000007</v>
      </c>
      <c r="H864" s="60">
        <v>11522.55</v>
      </c>
      <c r="I864" s="118" t="s">
        <v>302</v>
      </c>
      <c r="J864" s="118" t="s">
        <v>312</v>
      </c>
    </row>
    <row r="865" spans="1:17" x14ac:dyDescent="0.45">
      <c r="A865" s="59"/>
      <c r="B865" s="106">
        <v>100000418727</v>
      </c>
      <c r="C865" s="56">
        <v>1</v>
      </c>
      <c r="D865" s="56" t="s">
        <v>373</v>
      </c>
      <c r="E865" s="59" t="s">
        <v>2535</v>
      </c>
      <c r="F865" s="60">
        <v>8500</v>
      </c>
      <c r="G865" s="60">
        <v>-8499</v>
      </c>
      <c r="H865" s="59">
        <v>1</v>
      </c>
      <c r="I865" s="118" t="s">
        <v>302</v>
      </c>
      <c r="J865" s="118" t="s">
        <v>312</v>
      </c>
    </row>
    <row r="866" spans="1:17" x14ac:dyDescent="0.45">
      <c r="A866" s="61" t="s">
        <v>27</v>
      </c>
      <c r="B866" s="108" t="s">
        <v>1294</v>
      </c>
      <c r="C866" s="61"/>
      <c r="D866" s="61"/>
      <c r="E866" s="61"/>
      <c r="F866" s="63">
        <v>30000</v>
      </c>
      <c r="G866" s="63">
        <v>-18476.45</v>
      </c>
      <c r="H866" s="63">
        <v>11523.55</v>
      </c>
      <c r="I866" s="119"/>
      <c r="J866" s="119"/>
      <c r="K866" s="68"/>
      <c r="L866" s="68"/>
      <c r="M866" s="68"/>
      <c r="N866" s="68"/>
      <c r="O866" s="68"/>
      <c r="P866" s="68"/>
      <c r="Q866" s="68"/>
    </row>
    <row r="867" spans="1:17" s="17" customFormat="1" x14ac:dyDescent="0.45">
      <c r="A867" s="177" t="s">
        <v>281</v>
      </c>
      <c r="B867" s="178"/>
      <c r="C867" s="178"/>
      <c r="D867" s="178"/>
      <c r="E867" s="179"/>
      <c r="F867" s="16">
        <f>F866</f>
        <v>30000</v>
      </c>
      <c r="G867" s="16">
        <f t="shared" ref="G867:H867" si="15">G866</f>
        <v>-18476.45</v>
      </c>
      <c r="H867" s="16">
        <f t="shared" si="15"/>
        <v>11523.55</v>
      </c>
      <c r="I867" s="120"/>
      <c r="J867" s="121"/>
    </row>
    <row r="868" spans="1:17" x14ac:dyDescent="0.45">
      <c r="A868" s="68" t="s">
        <v>29</v>
      </c>
      <c r="B868" s="103" t="s">
        <v>1296</v>
      </c>
      <c r="C868" s="68"/>
      <c r="D868" s="68"/>
      <c r="E868" s="68"/>
      <c r="F868" s="70">
        <v>30000</v>
      </c>
      <c r="G868" s="70">
        <v>-18476.45</v>
      </c>
      <c r="H868" s="70">
        <v>11523.55</v>
      </c>
      <c r="I868" s="119"/>
      <c r="J868" s="119"/>
      <c r="K868" s="68"/>
      <c r="L868" s="68"/>
      <c r="M868" s="68"/>
      <c r="N868" s="68"/>
      <c r="O868" s="68"/>
      <c r="P868" s="68"/>
      <c r="Q868" s="68"/>
    </row>
    <row r="869" spans="1:17" x14ac:dyDescent="0.45">
      <c r="A869" s="68"/>
      <c r="B869" s="103"/>
      <c r="C869" s="68"/>
      <c r="D869" s="68"/>
      <c r="E869" s="68"/>
      <c r="F869" s="70"/>
      <c r="G869" s="70"/>
      <c r="H869" s="70"/>
      <c r="I869" s="119"/>
      <c r="J869" s="119"/>
      <c r="K869" s="68"/>
      <c r="L869" s="68"/>
      <c r="M869" s="68"/>
      <c r="N869" s="68"/>
      <c r="O869" s="68"/>
      <c r="P869" s="68"/>
      <c r="Q869" s="68"/>
    </row>
    <row r="870" spans="1:17" x14ac:dyDescent="0.45">
      <c r="A870" s="103" t="s">
        <v>588</v>
      </c>
      <c r="B870" s="103"/>
      <c r="C870" s="68"/>
      <c r="D870" s="68"/>
      <c r="E870" s="68"/>
      <c r="F870" s="70"/>
      <c r="G870" s="70"/>
      <c r="H870" s="70"/>
      <c r="I870" s="119"/>
      <c r="J870" s="119"/>
      <c r="K870" s="68"/>
      <c r="L870" s="68"/>
      <c r="M870" s="68"/>
      <c r="N870" s="68"/>
      <c r="O870" s="68"/>
      <c r="P870" s="68"/>
      <c r="Q870" s="68"/>
    </row>
    <row r="871" spans="1:17" x14ac:dyDescent="0.45">
      <c r="A871" s="52" t="s">
        <v>278</v>
      </c>
      <c r="B871" s="105" t="s">
        <v>0</v>
      </c>
      <c r="C871" s="52" t="s">
        <v>1</v>
      </c>
      <c r="D871" s="52" t="s">
        <v>277</v>
      </c>
      <c r="E871" s="52" t="s">
        <v>2</v>
      </c>
      <c r="F871" s="52" t="s">
        <v>3</v>
      </c>
      <c r="G871" s="52" t="s">
        <v>4</v>
      </c>
      <c r="H871" s="52" t="s">
        <v>5</v>
      </c>
      <c r="I871" s="117"/>
      <c r="J871" s="117"/>
      <c r="K871" s="75"/>
      <c r="L871" s="75"/>
      <c r="M871" s="75"/>
      <c r="N871" s="75"/>
      <c r="O871" s="75"/>
      <c r="P871" s="75"/>
      <c r="Q871" s="75"/>
    </row>
    <row r="872" spans="1:17" x14ac:dyDescent="0.45">
      <c r="A872" s="56">
        <v>1</v>
      </c>
      <c r="B872" s="106">
        <v>100000213220</v>
      </c>
      <c r="C872" s="56">
        <v>0</v>
      </c>
      <c r="D872" s="56" t="s">
        <v>107</v>
      </c>
      <c r="E872" s="59" t="s">
        <v>2536</v>
      </c>
      <c r="F872" s="60">
        <v>59150</v>
      </c>
      <c r="G872" s="60">
        <v>-44365.02</v>
      </c>
      <c r="H872" s="60">
        <v>14784.98</v>
      </c>
      <c r="I872" s="118" t="s">
        <v>299</v>
      </c>
      <c r="J872" s="118" t="s">
        <v>312</v>
      </c>
    </row>
    <row r="873" spans="1:17" x14ac:dyDescent="0.45">
      <c r="A873" s="56">
        <v>2</v>
      </c>
      <c r="B873" s="106">
        <v>100000213221</v>
      </c>
      <c r="C873" s="56">
        <v>0</v>
      </c>
      <c r="D873" s="56" t="s">
        <v>107</v>
      </c>
      <c r="E873" s="59" t="s">
        <v>2536</v>
      </c>
      <c r="F873" s="60">
        <v>59150</v>
      </c>
      <c r="G873" s="60">
        <v>-44365.02</v>
      </c>
      <c r="H873" s="60">
        <v>14784.98</v>
      </c>
      <c r="I873" s="118" t="s">
        <v>299</v>
      </c>
      <c r="J873" s="118" t="s">
        <v>312</v>
      </c>
    </row>
    <row r="874" spans="1:17" x14ac:dyDescent="0.45">
      <c r="A874" s="56">
        <v>3</v>
      </c>
      <c r="B874" s="106">
        <v>100000213222</v>
      </c>
      <c r="C874" s="56">
        <v>0</v>
      </c>
      <c r="D874" s="56" t="s">
        <v>107</v>
      </c>
      <c r="E874" s="59" t="s">
        <v>2536</v>
      </c>
      <c r="F874" s="60">
        <v>59150</v>
      </c>
      <c r="G874" s="60">
        <v>-44365.02</v>
      </c>
      <c r="H874" s="60">
        <v>14784.98</v>
      </c>
      <c r="I874" s="118" t="s">
        <v>299</v>
      </c>
      <c r="J874" s="118" t="s">
        <v>312</v>
      </c>
    </row>
    <row r="875" spans="1:17" x14ac:dyDescent="0.45">
      <c r="A875" s="56">
        <v>4</v>
      </c>
      <c r="B875" s="106">
        <v>100000213223</v>
      </c>
      <c r="C875" s="56">
        <v>0</v>
      </c>
      <c r="D875" s="56" t="s">
        <v>107</v>
      </c>
      <c r="E875" s="59" t="s">
        <v>2536</v>
      </c>
      <c r="F875" s="60">
        <v>59150</v>
      </c>
      <c r="G875" s="60">
        <v>-44365.02</v>
      </c>
      <c r="H875" s="60">
        <v>14784.98</v>
      </c>
      <c r="I875" s="118" t="s">
        <v>299</v>
      </c>
      <c r="J875" s="118" t="s">
        <v>312</v>
      </c>
    </row>
    <row r="876" spans="1:17" x14ac:dyDescent="0.45">
      <c r="A876" s="56">
        <v>5</v>
      </c>
      <c r="B876" s="106">
        <v>100000213224</v>
      </c>
      <c r="C876" s="56">
        <v>0</v>
      </c>
      <c r="D876" s="56" t="s">
        <v>107</v>
      </c>
      <c r="E876" s="59" t="s">
        <v>2536</v>
      </c>
      <c r="F876" s="60">
        <v>59150</v>
      </c>
      <c r="G876" s="60">
        <v>-44365.02</v>
      </c>
      <c r="H876" s="60">
        <v>14784.98</v>
      </c>
      <c r="I876" s="118" t="s">
        <v>299</v>
      </c>
      <c r="J876" s="118" t="s">
        <v>312</v>
      </c>
    </row>
    <row r="877" spans="1:17" x14ac:dyDescent="0.45">
      <c r="A877" s="56">
        <v>6</v>
      </c>
      <c r="B877" s="106">
        <v>100000213225</v>
      </c>
      <c r="C877" s="56">
        <v>0</v>
      </c>
      <c r="D877" s="56" t="s">
        <v>107</v>
      </c>
      <c r="E877" s="59" t="s">
        <v>2536</v>
      </c>
      <c r="F877" s="60">
        <v>59150</v>
      </c>
      <c r="G877" s="60">
        <v>-44365.02</v>
      </c>
      <c r="H877" s="60">
        <v>14784.98</v>
      </c>
      <c r="I877" s="118" t="s">
        <v>299</v>
      </c>
      <c r="J877" s="118" t="s">
        <v>312</v>
      </c>
    </row>
    <row r="878" spans="1:17" x14ac:dyDescent="0.45">
      <c r="A878" s="56">
        <v>7</v>
      </c>
      <c r="B878" s="106">
        <v>100000213226</v>
      </c>
      <c r="C878" s="56">
        <v>0</v>
      </c>
      <c r="D878" s="56" t="s">
        <v>107</v>
      </c>
      <c r="E878" s="59" t="s">
        <v>2536</v>
      </c>
      <c r="F878" s="60">
        <v>59150</v>
      </c>
      <c r="G878" s="60">
        <v>-44365.02</v>
      </c>
      <c r="H878" s="60">
        <v>14784.98</v>
      </c>
      <c r="I878" s="118" t="s">
        <v>299</v>
      </c>
      <c r="J878" s="118" t="s">
        <v>312</v>
      </c>
    </row>
    <row r="879" spans="1:17" x14ac:dyDescent="0.45">
      <c r="A879" s="61" t="s">
        <v>27</v>
      </c>
      <c r="B879" s="108" t="s">
        <v>588</v>
      </c>
      <c r="C879" s="61"/>
      <c r="D879" s="61"/>
      <c r="E879" s="61"/>
      <c r="F879" s="63">
        <v>414050</v>
      </c>
      <c r="G879" s="63">
        <v>-310555.14</v>
      </c>
      <c r="H879" s="63">
        <v>103494.86</v>
      </c>
      <c r="I879" s="119"/>
      <c r="J879" s="119"/>
      <c r="K879" s="68"/>
      <c r="L879" s="68"/>
      <c r="M879" s="68"/>
      <c r="N879" s="68"/>
      <c r="O879" s="68"/>
      <c r="P879" s="68"/>
      <c r="Q879" s="68"/>
    </row>
    <row r="880" spans="1:17" s="17" customFormat="1" x14ac:dyDescent="0.45">
      <c r="A880" s="177" t="s">
        <v>281</v>
      </c>
      <c r="B880" s="178"/>
      <c r="C880" s="178"/>
      <c r="D880" s="178"/>
      <c r="E880" s="179"/>
      <c r="F880" s="16">
        <f>F879</f>
        <v>414050</v>
      </c>
      <c r="G880" s="16">
        <f t="shared" ref="G880:H880" si="16">G879</f>
        <v>-310555.14</v>
      </c>
      <c r="H880" s="16">
        <f t="shared" si="16"/>
        <v>103494.86</v>
      </c>
      <c r="I880" s="120"/>
      <c r="J880" s="121"/>
    </row>
    <row r="881" spans="1:17" x14ac:dyDescent="0.45">
      <c r="A881" s="68" t="s">
        <v>29</v>
      </c>
      <c r="B881" s="103" t="s">
        <v>600</v>
      </c>
      <c r="C881" s="68"/>
      <c r="D881" s="68"/>
      <c r="E881" s="68"/>
      <c r="F881" s="70">
        <v>414050</v>
      </c>
      <c r="G881" s="70">
        <v>-310555.14</v>
      </c>
      <c r="H881" s="70">
        <v>103494.86</v>
      </c>
      <c r="I881" s="119"/>
      <c r="J881" s="119"/>
      <c r="K881" s="68"/>
      <c r="L881" s="68"/>
      <c r="M881" s="68"/>
      <c r="N881" s="68"/>
      <c r="O881" s="68"/>
      <c r="P881" s="68"/>
      <c r="Q881" s="68"/>
    </row>
    <row r="882" spans="1:17" x14ac:dyDescent="0.45">
      <c r="A882" s="68"/>
      <c r="B882" s="103"/>
      <c r="C882" s="68"/>
      <c r="D882" s="68"/>
      <c r="E882" s="68"/>
      <c r="F882" s="70"/>
      <c r="G882" s="70"/>
      <c r="H882" s="70"/>
      <c r="I882" s="119"/>
      <c r="J882" s="119"/>
      <c r="K882" s="68"/>
      <c r="L882" s="68"/>
      <c r="M882" s="68"/>
      <c r="N882" s="68"/>
      <c r="O882" s="68"/>
      <c r="P882" s="68"/>
      <c r="Q882" s="68"/>
    </row>
    <row r="883" spans="1:17" x14ac:dyDescent="0.45">
      <c r="A883" s="103" t="s">
        <v>1299</v>
      </c>
      <c r="B883" s="103"/>
      <c r="C883" s="68"/>
      <c r="D883" s="68"/>
      <c r="E883" s="68"/>
      <c r="F883" s="70"/>
      <c r="G883" s="70"/>
      <c r="H883" s="70"/>
      <c r="I883" s="119"/>
      <c r="J883" s="119"/>
      <c r="K883" s="68"/>
      <c r="L883" s="68"/>
      <c r="M883" s="68"/>
      <c r="N883" s="68"/>
      <c r="O883" s="68"/>
      <c r="P883" s="68"/>
      <c r="Q883" s="68"/>
    </row>
    <row r="884" spans="1:17" x14ac:dyDescent="0.45">
      <c r="A884" s="52" t="s">
        <v>278</v>
      </c>
      <c r="B884" s="105" t="s">
        <v>0</v>
      </c>
      <c r="C884" s="52" t="s">
        <v>1</v>
      </c>
      <c r="D884" s="52" t="s">
        <v>277</v>
      </c>
      <c r="E884" s="52" t="s">
        <v>2</v>
      </c>
      <c r="F884" s="52" t="s">
        <v>3</v>
      </c>
      <c r="G884" s="52" t="s">
        <v>4</v>
      </c>
      <c r="H884" s="52" t="s">
        <v>5</v>
      </c>
      <c r="I884" s="117"/>
      <c r="J884" s="117"/>
      <c r="K884" s="75"/>
      <c r="L884" s="75"/>
      <c r="M884" s="75"/>
      <c r="N884" s="75"/>
      <c r="O884" s="75"/>
      <c r="P884" s="75"/>
      <c r="Q884" s="75"/>
    </row>
    <row r="885" spans="1:17" x14ac:dyDescent="0.45">
      <c r="A885" s="56">
        <v>1</v>
      </c>
      <c r="B885" s="106">
        <v>100000301841</v>
      </c>
      <c r="C885" s="56">
        <v>0</v>
      </c>
      <c r="D885" s="56" t="s">
        <v>236</v>
      </c>
      <c r="E885" s="59" t="s">
        <v>1300</v>
      </c>
      <c r="F885" s="60">
        <v>95900</v>
      </c>
      <c r="G885" s="60">
        <v>-70181.53</v>
      </c>
      <c r="H885" s="60">
        <v>25718.47</v>
      </c>
      <c r="I885" s="118" t="s">
        <v>298</v>
      </c>
      <c r="J885" s="118" t="s">
        <v>312</v>
      </c>
    </row>
    <row r="886" spans="1:17" x14ac:dyDescent="0.45">
      <c r="A886" s="56">
        <v>2</v>
      </c>
      <c r="B886" s="106">
        <v>100000301842</v>
      </c>
      <c r="C886" s="56">
        <v>0</v>
      </c>
      <c r="D886" s="56" t="s">
        <v>236</v>
      </c>
      <c r="E886" s="59" t="s">
        <v>1300</v>
      </c>
      <c r="F886" s="60">
        <v>95900</v>
      </c>
      <c r="G886" s="60">
        <v>-70181.53</v>
      </c>
      <c r="H886" s="60">
        <v>25718.47</v>
      </c>
      <c r="I886" s="118" t="s">
        <v>298</v>
      </c>
      <c r="J886" s="118" t="s">
        <v>312</v>
      </c>
    </row>
    <row r="887" spans="1:17" x14ac:dyDescent="0.45">
      <c r="A887" s="56">
        <v>3</v>
      </c>
      <c r="B887" s="106">
        <v>100000301843</v>
      </c>
      <c r="C887" s="56">
        <v>0</v>
      </c>
      <c r="D887" s="56" t="s">
        <v>236</v>
      </c>
      <c r="E887" s="59" t="s">
        <v>1300</v>
      </c>
      <c r="F887" s="60">
        <v>95900</v>
      </c>
      <c r="G887" s="60">
        <v>-70181.53</v>
      </c>
      <c r="H887" s="60">
        <v>25718.47</v>
      </c>
      <c r="I887" s="118" t="s">
        <v>298</v>
      </c>
      <c r="J887" s="118" t="s">
        <v>312</v>
      </c>
    </row>
    <row r="888" spans="1:17" x14ac:dyDescent="0.45">
      <c r="A888" s="56">
        <v>4</v>
      </c>
      <c r="B888" s="106">
        <v>100000301844</v>
      </c>
      <c r="C888" s="56">
        <v>0</v>
      </c>
      <c r="D888" s="56" t="s">
        <v>236</v>
      </c>
      <c r="E888" s="59" t="s">
        <v>1300</v>
      </c>
      <c r="F888" s="60">
        <v>95900</v>
      </c>
      <c r="G888" s="60">
        <v>-70181.53</v>
      </c>
      <c r="H888" s="60">
        <v>25718.47</v>
      </c>
      <c r="I888" s="118" t="s">
        <v>298</v>
      </c>
      <c r="J888" s="118" t="s">
        <v>312</v>
      </c>
    </row>
    <row r="889" spans="1:17" x14ac:dyDescent="0.45">
      <c r="A889" s="56">
        <v>5</v>
      </c>
      <c r="B889" s="106">
        <v>100000301845</v>
      </c>
      <c r="C889" s="56">
        <v>0</v>
      </c>
      <c r="D889" s="56" t="s">
        <v>236</v>
      </c>
      <c r="E889" s="59" t="s">
        <v>1300</v>
      </c>
      <c r="F889" s="60">
        <v>95900</v>
      </c>
      <c r="G889" s="60">
        <v>-70181.53</v>
      </c>
      <c r="H889" s="60">
        <v>25718.47</v>
      </c>
      <c r="I889" s="118" t="s">
        <v>298</v>
      </c>
      <c r="J889" s="118" t="s">
        <v>312</v>
      </c>
    </row>
    <row r="890" spans="1:17" x14ac:dyDescent="0.45">
      <c r="A890" s="56">
        <v>6</v>
      </c>
      <c r="B890" s="106">
        <v>100000301846</v>
      </c>
      <c r="C890" s="56">
        <v>0</v>
      </c>
      <c r="D890" s="56" t="s">
        <v>236</v>
      </c>
      <c r="E890" s="59" t="s">
        <v>1300</v>
      </c>
      <c r="F890" s="60">
        <v>95900</v>
      </c>
      <c r="G890" s="60">
        <v>-70181.53</v>
      </c>
      <c r="H890" s="60">
        <v>25718.47</v>
      </c>
      <c r="I890" s="118" t="s">
        <v>298</v>
      </c>
      <c r="J890" s="118" t="s">
        <v>312</v>
      </c>
    </row>
    <row r="891" spans="1:17" x14ac:dyDescent="0.45">
      <c r="A891" s="56">
        <v>7</v>
      </c>
      <c r="B891" s="106">
        <v>100000301847</v>
      </c>
      <c r="C891" s="56">
        <v>0</v>
      </c>
      <c r="D891" s="56" t="s">
        <v>236</v>
      </c>
      <c r="E891" s="59" t="s">
        <v>1300</v>
      </c>
      <c r="F891" s="60">
        <v>95900</v>
      </c>
      <c r="G891" s="60">
        <v>-70181.53</v>
      </c>
      <c r="H891" s="60">
        <v>25718.47</v>
      </c>
      <c r="I891" s="118" t="s">
        <v>298</v>
      </c>
      <c r="J891" s="118" t="s">
        <v>312</v>
      </c>
    </row>
    <row r="892" spans="1:17" x14ac:dyDescent="0.45">
      <c r="A892" s="56">
        <v>8</v>
      </c>
      <c r="B892" s="106">
        <v>100000301848</v>
      </c>
      <c r="C892" s="56">
        <v>0</v>
      </c>
      <c r="D892" s="56" t="s">
        <v>236</v>
      </c>
      <c r="E892" s="59" t="s">
        <v>1300</v>
      </c>
      <c r="F892" s="60">
        <v>95900</v>
      </c>
      <c r="G892" s="60">
        <v>-70181.53</v>
      </c>
      <c r="H892" s="60">
        <v>25718.47</v>
      </c>
      <c r="I892" s="118" t="s">
        <v>298</v>
      </c>
      <c r="J892" s="118" t="s">
        <v>312</v>
      </c>
    </row>
    <row r="893" spans="1:17" x14ac:dyDescent="0.45">
      <c r="A893" s="61" t="s">
        <v>27</v>
      </c>
      <c r="B893" s="108" t="s">
        <v>1299</v>
      </c>
      <c r="C893" s="61"/>
      <c r="D893" s="61"/>
      <c r="E893" s="61"/>
      <c r="F893" s="63">
        <f>SUM(F885:F892)</f>
        <v>767200</v>
      </c>
      <c r="G893" s="63">
        <f t="shared" ref="G893:H893" si="17">SUM(G885:G892)</f>
        <v>-561452.24000000011</v>
      </c>
      <c r="H893" s="63">
        <f t="shared" si="17"/>
        <v>205747.76</v>
      </c>
      <c r="I893" s="119"/>
      <c r="J893" s="119"/>
      <c r="K893" s="68"/>
      <c r="L893" s="68"/>
      <c r="M893" s="68"/>
      <c r="N893" s="68"/>
      <c r="O893" s="68"/>
      <c r="P893" s="68"/>
      <c r="Q893" s="68"/>
    </row>
    <row r="894" spans="1:17" x14ac:dyDescent="0.45">
      <c r="A894" s="68"/>
      <c r="B894" s="103"/>
      <c r="C894" s="68"/>
      <c r="D894" s="68"/>
      <c r="E894" s="68"/>
      <c r="F894" s="70"/>
      <c r="G894" s="70"/>
      <c r="H894" s="70"/>
      <c r="I894" s="119"/>
      <c r="J894" s="119"/>
      <c r="K894" s="68"/>
      <c r="L894" s="68"/>
      <c r="M894" s="68"/>
      <c r="N894" s="68"/>
      <c r="O894" s="68"/>
      <c r="P894" s="68"/>
      <c r="Q894" s="68"/>
    </row>
    <row r="895" spans="1:17" x14ac:dyDescent="0.45">
      <c r="A895" s="103" t="s">
        <v>2136</v>
      </c>
      <c r="B895" s="103"/>
      <c r="C895" s="68"/>
      <c r="D895" s="68"/>
      <c r="E895" s="68"/>
      <c r="F895" s="70"/>
      <c r="G895" s="70"/>
      <c r="H895" s="70"/>
      <c r="I895" s="119"/>
      <c r="J895" s="119"/>
      <c r="K895" s="68"/>
      <c r="L895" s="68"/>
      <c r="M895" s="68"/>
      <c r="N895" s="68"/>
      <c r="O895" s="68"/>
      <c r="P895" s="68"/>
      <c r="Q895" s="68"/>
    </row>
    <row r="896" spans="1:17" x14ac:dyDescent="0.45">
      <c r="A896" s="52" t="s">
        <v>278</v>
      </c>
      <c r="B896" s="105" t="s">
        <v>0</v>
      </c>
      <c r="C896" s="52" t="s">
        <v>1</v>
      </c>
      <c r="D896" s="52" t="s">
        <v>277</v>
      </c>
      <c r="E896" s="52" t="s">
        <v>2</v>
      </c>
      <c r="F896" s="52" t="s">
        <v>3</v>
      </c>
      <c r="G896" s="52" t="s">
        <v>4</v>
      </c>
      <c r="H896" s="52" t="s">
        <v>5</v>
      </c>
      <c r="I896" s="117"/>
      <c r="J896" s="117"/>
      <c r="K896" s="75"/>
      <c r="L896" s="75"/>
      <c r="M896" s="75"/>
      <c r="N896" s="75"/>
      <c r="O896" s="75"/>
      <c r="P896" s="75"/>
      <c r="Q896" s="75"/>
    </row>
    <row r="897" spans="1:10" x14ac:dyDescent="0.45">
      <c r="A897" s="56">
        <v>1</v>
      </c>
      <c r="B897" s="106">
        <v>100000028782</v>
      </c>
      <c r="C897" s="56">
        <v>0</v>
      </c>
      <c r="D897" s="56" t="s">
        <v>2537</v>
      </c>
      <c r="E897" s="59" t="s">
        <v>1303</v>
      </c>
      <c r="F897" s="60">
        <v>49000</v>
      </c>
      <c r="G897" s="60">
        <v>-48999</v>
      </c>
      <c r="H897" s="59">
        <v>1</v>
      </c>
      <c r="I897" s="118" t="s">
        <v>298</v>
      </c>
      <c r="J897" s="118" t="s">
        <v>313</v>
      </c>
    </row>
    <row r="898" spans="1:10" x14ac:dyDescent="0.45">
      <c r="A898" s="56">
        <v>2</v>
      </c>
      <c r="B898" s="106">
        <v>100000028783</v>
      </c>
      <c r="C898" s="56">
        <v>0</v>
      </c>
      <c r="D898" s="56" t="s">
        <v>2537</v>
      </c>
      <c r="E898" s="59" t="s">
        <v>1303</v>
      </c>
      <c r="F898" s="60">
        <v>49000</v>
      </c>
      <c r="G898" s="60">
        <v>-48999</v>
      </c>
      <c r="H898" s="59">
        <v>1</v>
      </c>
      <c r="I898" s="118" t="s">
        <v>298</v>
      </c>
      <c r="J898" s="118" t="s">
        <v>313</v>
      </c>
    </row>
    <row r="899" spans="1:10" x14ac:dyDescent="0.45">
      <c r="A899" s="56">
        <v>3</v>
      </c>
      <c r="B899" s="106">
        <v>100000028784</v>
      </c>
      <c r="C899" s="56">
        <v>0</v>
      </c>
      <c r="D899" s="56" t="s">
        <v>2537</v>
      </c>
      <c r="E899" s="59" t="s">
        <v>1303</v>
      </c>
      <c r="F899" s="60">
        <v>49000</v>
      </c>
      <c r="G899" s="60">
        <v>-48999</v>
      </c>
      <c r="H899" s="59">
        <v>1</v>
      </c>
      <c r="I899" s="118" t="s">
        <v>298</v>
      </c>
      <c r="J899" s="118" t="s">
        <v>313</v>
      </c>
    </row>
    <row r="900" spans="1:10" x14ac:dyDescent="0.45">
      <c r="A900" s="56">
        <v>4</v>
      </c>
      <c r="B900" s="106">
        <v>100000028791</v>
      </c>
      <c r="C900" s="56">
        <v>0</v>
      </c>
      <c r="D900" s="56" t="s">
        <v>2537</v>
      </c>
      <c r="E900" s="59" t="s">
        <v>1303</v>
      </c>
      <c r="F900" s="60">
        <v>49000</v>
      </c>
      <c r="G900" s="60">
        <v>-48999</v>
      </c>
      <c r="H900" s="59">
        <v>1</v>
      </c>
      <c r="I900" s="118" t="s">
        <v>298</v>
      </c>
      <c r="J900" s="118" t="s">
        <v>313</v>
      </c>
    </row>
    <row r="901" spans="1:10" x14ac:dyDescent="0.45">
      <c r="A901" s="56">
        <v>5</v>
      </c>
      <c r="B901" s="106">
        <v>100000028792</v>
      </c>
      <c r="C901" s="56">
        <v>0</v>
      </c>
      <c r="D901" s="56" t="s">
        <v>2537</v>
      </c>
      <c r="E901" s="59" t="s">
        <v>1303</v>
      </c>
      <c r="F901" s="60">
        <v>49000</v>
      </c>
      <c r="G901" s="60">
        <v>-48999</v>
      </c>
      <c r="H901" s="59">
        <v>1</v>
      </c>
      <c r="I901" s="118" t="s">
        <v>298</v>
      </c>
      <c r="J901" s="118" t="s">
        <v>313</v>
      </c>
    </row>
    <row r="902" spans="1:10" x14ac:dyDescent="0.45">
      <c r="A902" s="56">
        <v>6</v>
      </c>
      <c r="B902" s="106">
        <v>100000028793</v>
      </c>
      <c r="C902" s="56">
        <v>0</v>
      </c>
      <c r="D902" s="56" t="s">
        <v>2537</v>
      </c>
      <c r="E902" s="59" t="s">
        <v>1303</v>
      </c>
      <c r="F902" s="60">
        <v>49000</v>
      </c>
      <c r="G902" s="60">
        <v>-48999</v>
      </c>
      <c r="H902" s="59">
        <v>1</v>
      </c>
      <c r="I902" s="118" t="s">
        <v>298</v>
      </c>
      <c r="J902" s="118" t="s">
        <v>313</v>
      </c>
    </row>
    <row r="903" spans="1:10" x14ac:dyDescent="0.45">
      <c r="A903" s="56">
        <v>7</v>
      </c>
      <c r="B903" s="106">
        <v>100000028794</v>
      </c>
      <c r="C903" s="56">
        <v>0</v>
      </c>
      <c r="D903" s="56" t="s">
        <v>2537</v>
      </c>
      <c r="E903" s="59" t="s">
        <v>1303</v>
      </c>
      <c r="F903" s="60">
        <v>49000</v>
      </c>
      <c r="G903" s="60">
        <v>-48999</v>
      </c>
      <c r="H903" s="59">
        <v>1</v>
      </c>
      <c r="I903" s="118" t="s">
        <v>298</v>
      </c>
      <c r="J903" s="118" t="s">
        <v>313</v>
      </c>
    </row>
    <row r="904" spans="1:10" x14ac:dyDescent="0.45">
      <c r="A904" s="56">
        <v>8</v>
      </c>
      <c r="B904" s="106">
        <v>100000081242</v>
      </c>
      <c r="C904" s="56">
        <v>0</v>
      </c>
      <c r="D904" s="56" t="s">
        <v>2538</v>
      </c>
      <c r="E904" s="59" t="s">
        <v>2539</v>
      </c>
      <c r="F904" s="60">
        <v>51895</v>
      </c>
      <c r="G904" s="60">
        <v>-51894</v>
      </c>
      <c r="H904" s="59">
        <v>1</v>
      </c>
      <c r="I904" s="118" t="s">
        <v>298</v>
      </c>
      <c r="J904" s="118" t="s">
        <v>313</v>
      </c>
    </row>
    <row r="905" spans="1:10" x14ac:dyDescent="0.45">
      <c r="A905" s="56">
        <v>9</v>
      </c>
      <c r="B905" s="106">
        <v>100000081444</v>
      </c>
      <c r="C905" s="56">
        <v>0</v>
      </c>
      <c r="D905" s="56" t="s">
        <v>2540</v>
      </c>
      <c r="E905" s="59" t="s">
        <v>2541</v>
      </c>
      <c r="F905" s="60">
        <v>12947</v>
      </c>
      <c r="G905" s="60">
        <v>-12946</v>
      </c>
      <c r="H905" s="59">
        <v>1</v>
      </c>
      <c r="I905" s="118" t="s">
        <v>298</v>
      </c>
      <c r="J905" s="118" t="s">
        <v>313</v>
      </c>
    </row>
    <row r="906" spans="1:10" x14ac:dyDescent="0.45">
      <c r="A906" s="56">
        <v>10</v>
      </c>
      <c r="B906" s="106">
        <v>100000081445</v>
      </c>
      <c r="C906" s="56">
        <v>0</v>
      </c>
      <c r="D906" s="56" t="s">
        <v>2540</v>
      </c>
      <c r="E906" s="59" t="s">
        <v>2542</v>
      </c>
      <c r="F906" s="60">
        <v>12947</v>
      </c>
      <c r="G906" s="60">
        <v>-12946</v>
      </c>
      <c r="H906" s="59">
        <v>1</v>
      </c>
      <c r="I906" s="118" t="s">
        <v>298</v>
      </c>
      <c r="J906" s="118" t="s">
        <v>313</v>
      </c>
    </row>
    <row r="907" spans="1:10" x14ac:dyDescent="0.45">
      <c r="A907" s="56">
        <v>11</v>
      </c>
      <c r="B907" s="106">
        <v>100000081446</v>
      </c>
      <c r="C907" s="56">
        <v>0</v>
      </c>
      <c r="D907" s="56" t="s">
        <v>2540</v>
      </c>
      <c r="E907" s="59" t="s">
        <v>2543</v>
      </c>
      <c r="F907" s="60">
        <v>12947</v>
      </c>
      <c r="G907" s="60">
        <v>-12946</v>
      </c>
      <c r="H907" s="59">
        <v>1</v>
      </c>
      <c r="I907" s="118" t="s">
        <v>298</v>
      </c>
      <c r="J907" s="118" t="s">
        <v>313</v>
      </c>
    </row>
    <row r="908" spans="1:10" x14ac:dyDescent="0.45">
      <c r="A908" s="56">
        <v>12</v>
      </c>
      <c r="B908" s="106">
        <v>100000081447</v>
      </c>
      <c r="C908" s="56">
        <v>0</v>
      </c>
      <c r="D908" s="56" t="s">
        <v>2540</v>
      </c>
      <c r="E908" s="59" t="s">
        <v>2544</v>
      </c>
      <c r="F908" s="60">
        <v>12947</v>
      </c>
      <c r="G908" s="60">
        <v>-12946</v>
      </c>
      <c r="H908" s="59">
        <v>1</v>
      </c>
      <c r="I908" s="118" t="s">
        <v>298</v>
      </c>
      <c r="J908" s="118" t="s">
        <v>313</v>
      </c>
    </row>
    <row r="909" spans="1:10" x14ac:dyDescent="0.45">
      <c r="A909" s="56">
        <v>13</v>
      </c>
      <c r="B909" s="106">
        <v>100000081448</v>
      </c>
      <c r="C909" s="56">
        <v>0</v>
      </c>
      <c r="D909" s="56" t="s">
        <v>2540</v>
      </c>
      <c r="E909" s="59" t="s">
        <v>2545</v>
      </c>
      <c r="F909" s="60">
        <v>12947</v>
      </c>
      <c r="G909" s="60">
        <v>-12946</v>
      </c>
      <c r="H909" s="59">
        <v>1</v>
      </c>
      <c r="I909" s="118" t="s">
        <v>298</v>
      </c>
      <c r="J909" s="118" t="s">
        <v>313</v>
      </c>
    </row>
    <row r="910" spans="1:10" x14ac:dyDescent="0.45">
      <c r="A910" s="56">
        <v>14</v>
      </c>
      <c r="B910" s="106">
        <v>100000081449</v>
      </c>
      <c r="C910" s="56">
        <v>0</v>
      </c>
      <c r="D910" s="56" t="s">
        <v>2540</v>
      </c>
      <c r="E910" s="59" t="s">
        <v>2546</v>
      </c>
      <c r="F910" s="60">
        <v>12947</v>
      </c>
      <c r="G910" s="60">
        <v>-12946</v>
      </c>
      <c r="H910" s="59">
        <v>1</v>
      </c>
      <c r="I910" s="118" t="s">
        <v>298</v>
      </c>
      <c r="J910" s="118" t="s">
        <v>313</v>
      </c>
    </row>
    <row r="911" spans="1:10" x14ac:dyDescent="0.45">
      <c r="A911" s="56">
        <v>15</v>
      </c>
      <c r="B911" s="106">
        <v>100000081450</v>
      </c>
      <c r="C911" s="56">
        <v>0</v>
      </c>
      <c r="D911" s="56" t="s">
        <v>2540</v>
      </c>
      <c r="E911" s="59" t="s">
        <v>2547</v>
      </c>
      <c r="F911" s="60">
        <v>12947</v>
      </c>
      <c r="G911" s="60">
        <v>-12946</v>
      </c>
      <c r="H911" s="59">
        <v>1</v>
      </c>
      <c r="I911" s="118" t="s">
        <v>298</v>
      </c>
      <c r="J911" s="118" t="s">
        <v>313</v>
      </c>
    </row>
    <row r="912" spans="1:10" x14ac:dyDescent="0.45">
      <c r="A912" s="56">
        <v>16</v>
      </c>
      <c r="B912" s="106">
        <v>100000081451</v>
      </c>
      <c r="C912" s="56">
        <v>0</v>
      </c>
      <c r="D912" s="56" t="s">
        <v>2540</v>
      </c>
      <c r="E912" s="59" t="s">
        <v>2548</v>
      </c>
      <c r="F912" s="60">
        <v>12947</v>
      </c>
      <c r="G912" s="60">
        <v>-12946</v>
      </c>
      <c r="H912" s="59">
        <v>1</v>
      </c>
      <c r="I912" s="118" t="s">
        <v>298</v>
      </c>
      <c r="J912" s="118" t="s">
        <v>313</v>
      </c>
    </row>
    <row r="913" spans="1:17" x14ac:dyDescent="0.45">
      <c r="A913" s="56">
        <v>17</v>
      </c>
      <c r="B913" s="106">
        <v>100000081452</v>
      </c>
      <c r="C913" s="56">
        <v>0</v>
      </c>
      <c r="D913" s="56" t="s">
        <v>2540</v>
      </c>
      <c r="E913" s="59" t="s">
        <v>2549</v>
      </c>
      <c r="F913" s="60">
        <v>12947</v>
      </c>
      <c r="G913" s="60">
        <v>-12946</v>
      </c>
      <c r="H913" s="59">
        <v>1</v>
      </c>
      <c r="I913" s="118" t="s">
        <v>298</v>
      </c>
      <c r="J913" s="118" t="s">
        <v>313</v>
      </c>
    </row>
    <row r="914" spans="1:17" x14ac:dyDescent="0.45">
      <c r="A914" s="56">
        <v>18</v>
      </c>
      <c r="B914" s="106">
        <v>100000575337</v>
      </c>
      <c r="C914" s="56">
        <v>0</v>
      </c>
      <c r="D914" s="56" t="s">
        <v>49</v>
      </c>
      <c r="E914" s="59" t="s">
        <v>1306</v>
      </c>
      <c r="F914" s="60">
        <v>51216</v>
      </c>
      <c r="G914" s="60">
        <v>-51215</v>
      </c>
      <c r="H914" s="59">
        <v>1</v>
      </c>
      <c r="I914" s="118" t="s">
        <v>298</v>
      </c>
      <c r="J914" s="118" t="s">
        <v>313</v>
      </c>
    </row>
    <row r="915" spans="1:17" x14ac:dyDescent="0.45">
      <c r="A915" s="59"/>
      <c r="B915" s="108" t="s">
        <v>2136</v>
      </c>
      <c r="C915" s="56"/>
      <c r="D915" s="56"/>
      <c r="E915" s="59"/>
      <c r="F915" s="63">
        <f>SUM(F897:F914)</f>
        <v>562634</v>
      </c>
      <c r="G915" s="63">
        <f>SUM(G897:G914)</f>
        <v>-562616</v>
      </c>
      <c r="H915" s="63">
        <f>SUM(H897:H914)</f>
        <v>18</v>
      </c>
    </row>
    <row r="916" spans="1:17" s="17" customFormat="1" x14ac:dyDescent="0.45">
      <c r="A916" s="177" t="s">
        <v>281</v>
      </c>
      <c r="B916" s="178"/>
      <c r="C916" s="178"/>
      <c r="D916" s="178"/>
      <c r="E916" s="179"/>
      <c r="F916" s="16">
        <f>F915+F893</f>
        <v>1329834</v>
      </c>
      <c r="G916" s="16">
        <f t="shared" ref="G916:H916" si="18">G915+G893</f>
        <v>-1124068.2400000002</v>
      </c>
      <c r="H916" s="16">
        <f t="shared" si="18"/>
        <v>205765.76000000001</v>
      </c>
      <c r="I916" s="120"/>
      <c r="J916" s="121"/>
    </row>
    <row r="917" spans="1:17" x14ac:dyDescent="0.45">
      <c r="A917" s="68" t="s">
        <v>29</v>
      </c>
      <c r="B917" s="103" t="s">
        <v>1307</v>
      </c>
      <c r="C917" s="68"/>
      <c r="D917" s="68"/>
      <c r="E917" s="68"/>
      <c r="F917" s="70">
        <v>1329834</v>
      </c>
      <c r="G917" s="70">
        <v>-1124068.24</v>
      </c>
      <c r="H917" s="70">
        <v>205765.76000000001</v>
      </c>
      <c r="I917" s="119"/>
      <c r="J917" s="119"/>
      <c r="K917" s="68"/>
      <c r="L917" s="68"/>
      <c r="M917" s="68"/>
      <c r="N917" s="68"/>
      <c r="O917" s="68"/>
      <c r="P917" s="68"/>
      <c r="Q917" s="68"/>
    </row>
    <row r="918" spans="1:17" x14ac:dyDescent="0.45">
      <c r="A918" s="68"/>
      <c r="B918" s="103"/>
      <c r="C918" s="68"/>
      <c r="D918" s="68"/>
      <c r="E918" s="68"/>
      <c r="F918" s="70"/>
      <c r="G918" s="70"/>
      <c r="H918" s="70"/>
      <c r="I918" s="119"/>
      <c r="J918" s="119"/>
      <c r="K918" s="68"/>
      <c r="L918" s="68"/>
      <c r="M918" s="68"/>
      <c r="N918" s="68"/>
      <c r="O918" s="68"/>
      <c r="P918" s="68"/>
      <c r="Q918" s="68"/>
    </row>
    <row r="919" spans="1:17" x14ac:dyDescent="0.45">
      <c r="A919" s="103" t="s">
        <v>246</v>
      </c>
      <c r="B919" s="103"/>
      <c r="C919" s="68"/>
      <c r="D919" s="68"/>
      <c r="E919" s="68"/>
      <c r="F919" s="70"/>
      <c r="G919" s="70"/>
      <c r="H919" s="70"/>
      <c r="I919" s="119"/>
      <c r="J919" s="119"/>
      <c r="K919" s="68"/>
      <c r="L919" s="68"/>
      <c r="M919" s="68"/>
      <c r="N919" s="68"/>
      <c r="O919" s="68"/>
      <c r="P919" s="68"/>
      <c r="Q919" s="68"/>
    </row>
    <row r="920" spans="1:17" x14ac:dyDescent="0.45">
      <c r="A920" s="52" t="s">
        <v>278</v>
      </c>
      <c r="B920" s="105" t="s">
        <v>0</v>
      </c>
      <c r="C920" s="52" t="s">
        <v>1</v>
      </c>
      <c r="D920" s="52" t="s">
        <v>277</v>
      </c>
      <c r="E920" s="52" t="s">
        <v>2</v>
      </c>
      <c r="F920" s="52" t="s">
        <v>3</v>
      </c>
      <c r="G920" s="52" t="s">
        <v>4</v>
      </c>
      <c r="H920" s="52" t="s">
        <v>5</v>
      </c>
      <c r="I920" s="117"/>
      <c r="J920" s="117"/>
      <c r="K920" s="75"/>
      <c r="L920" s="75"/>
      <c r="M920" s="75"/>
      <c r="N920" s="75"/>
      <c r="O920" s="75"/>
      <c r="P920" s="75"/>
      <c r="Q920" s="75"/>
    </row>
    <row r="921" spans="1:17" x14ac:dyDescent="0.45">
      <c r="A921" s="56">
        <v>1</v>
      </c>
      <c r="B921" s="106">
        <v>100000231396</v>
      </c>
      <c r="C921" s="56">
        <v>0</v>
      </c>
      <c r="D921" s="56" t="s">
        <v>2209</v>
      </c>
      <c r="E921" s="59" t="s">
        <v>2550</v>
      </c>
      <c r="F921" s="60">
        <v>23000</v>
      </c>
      <c r="G921" s="60">
        <v>-21940.84</v>
      </c>
      <c r="H921" s="60">
        <v>1059.1600000000001</v>
      </c>
      <c r="I921" s="118" t="s">
        <v>297</v>
      </c>
      <c r="J921" s="118" t="s">
        <v>312</v>
      </c>
    </row>
    <row r="922" spans="1:17" x14ac:dyDescent="0.45">
      <c r="A922" s="56">
        <v>2</v>
      </c>
      <c r="B922" s="106">
        <v>100000436755</v>
      </c>
      <c r="C922" s="56">
        <v>0</v>
      </c>
      <c r="D922" s="56" t="s">
        <v>115</v>
      </c>
      <c r="E922" s="59" t="s">
        <v>1308</v>
      </c>
      <c r="F922" s="60">
        <v>17227</v>
      </c>
      <c r="G922" s="60">
        <v>-10714.11</v>
      </c>
      <c r="H922" s="60">
        <v>6512.89</v>
      </c>
      <c r="I922" s="118" t="s">
        <v>297</v>
      </c>
      <c r="J922" s="118" t="s">
        <v>312</v>
      </c>
    </row>
    <row r="923" spans="1:17" x14ac:dyDescent="0.45">
      <c r="A923" s="56">
        <v>3</v>
      </c>
      <c r="B923" s="106">
        <v>100000436756</v>
      </c>
      <c r="C923" s="56">
        <v>0</v>
      </c>
      <c r="D923" s="56" t="s">
        <v>115</v>
      </c>
      <c r="E923" s="59" t="s">
        <v>1308</v>
      </c>
      <c r="F923" s="60">
        <v>17227</v>
      </c>
      <c r="G923" s="60">
        <v>-10714.1</v>
      </c>
      <c r="H923" s="60">
        <v>6512.9</v>
      </c>
      <c r="I923" s="118" t="s">
        <v>297</v>
      </c>
      <c r="J923" s="118" t="s">
        <v>312</v>
      </c>
    </row>
    <row r="924" spans="1:17" x14ac:dyDescent="0.45">
      <c r="A924" s="56">
        <v>4</v>
      </c>
      <c r="B924" s="106">
        <v>100000494953</v>
      </c>
      <c r="C924" s="56">
        <v>0</v>
      </c>
      <c r="D924" s="56" t="s">
        <v>1309</v>
      </c>
      <c r="E924" s="59" t="s">
        <v>1310</v>
      </c>
      <c r="F924" s="60">
        <v>950000</v>
      </c>
      <c r="G924" s="60">
        <v>-195537.34</v>
      </c>
      <c r="H924" s="60">
        <v>754462.66</v>
      </c>
      <c r="I924" s="118" t="s">
        <v>297</v>
      </c>
      <c r="J924" s="118" t="s">
        <v>312</v>
      </c>
    </row>
    <row r="925" spans="1:17" x14ac:dyDescent="0.45">
      <c r="A925" s="56">
        <v>5</v>
      </c>
      <c r="B925" s="106">
        <v>100000539944</v>
      </c>
      <c r="C925" s="56">
        <v>0</v>
      </c>
      <c r="D925" s="56" t="s">
        <v>132</v>
      </c>
      <c r="E925" s="59" t="s">
        <v>2551</v>
      </c>
      <c r="F925" s="60">
        <v>22000</v>
      </c>
      <c r="G925" s="60">
        <v>-1839.34</v>
      </c>
      <c r="H925" s="60">
        <v>20160.66</v>
      </c>
      <c r="I925" s="118" t="s">
        <v>297</v>
      </c>
      <c r="J925" s="118" t="s">
        <v>312</v>
      </c>
    </row>
    <row r="926" spans="1:17" x14ac:dyDescent="0.45">
      <c r="A926" s="56">
        <v>6</v>
      </c>
      <c r="B926" s="106">
        <v>100000539946</v>
      </c>
      <c r="C926" s="56">
        <v>0</v>
      </c>
      <c r="D926" s="56" t="s">
        <v>132</v>
      </c>
      <c r="E926" s="59" t="s">
        <v>2552</v>
      </c>
      <c r="F926" s="60">
        <v>17800</v>
      </c>
      <c r="G926" s="60">
        <v>-1488.2</v>
      </c>
      <c r="H926" s="60">
        <v>16311.8</v>
      </c>
      <c r="I926" s="118" t="s">
        <v>297</v>
      </c>
      <c r="J926" s="118" t="s">
        <v>312</v>
      </c>
    </row>
    <row r="927" spans="1:17" x14ac:dyDescent="0.45">
      <c r="A927" s="61" t="s">
        <v>27</v>
      </c>
      <c r="B927" s="108" t="s">
        <v>246</v>
      </c>
      <c r="C927" s="61"/>
      <c r="D927" s="61"/>
      <c r="E927" s="61"/>
      <c r="F927" s="63">
        <f>SUM(F921:F926)</f>
        <v>1047254</v>
      </c>
      <c r="G927" s="63">
        <f t="shared" ref="G927:H927" si="19">SUM(G921:G926)</f>
        <v>-242233.93000000002</v>
      </c>
      <c r="H927" s="63">
        <f t="shared" si="19"/>
        <v>805020.07000000007</v>
      </c>
      <c r="I927" s="119"/>
      <c r="J927" s="119"/>
      <c r="K927" s="68"/>
      <c r="L927" s="68"/>
      <c r="M927" s="68"/>
      <c r="N927" s="68"/>
      <c r="O927" s="68"/>
      <c r="P927" s="68"/>
      <c r="Q927" s="68"/>
    </row>
    <row r="928" spans="1:17" x14ac:dyDescent="0.45">
      <c r="A928" s="68"/>
      <c r="B928" s="103"/>
      <c r="C928" s="68"/>
      <c r="D928" s="68"/>
      <c r="E928" s="68"/>
      <c r="F928" s="70"/>
      <c r="G928" s="70"/>
      <c r="H928" s="70"/>
      <c r="I928" s="119"/>
      <c r="J928" s="119"/>
      <c r="K928" s="68"/>
      <c r="L928" s="68"/>
      <c r="M928" s="68"/>
      <c r="N928" s="68"/>
      <c r="O928" s="68"/>
      <c r="P928" s="68"/>
      <c r="Q928" s="68"/>
    </row>
    <row r="929" spans="1:17" x14ac:dyDescent="0.45">
      <c r="A929" s="103" t="s">
        <v>288</v>
      </c>
      <c r="B929" s="103"/>
      <c r="C929" s="68"/>
      <c r="D929" s="68"/>
      <c r="E929" s="68"/>
      <c r="F929" s="70"/>
      <c r="G929" s="70"/>
      <c r="H929" s="70"/>
      <c r="I929" s="119"/>
      <c r="J929" s="119"/>
      <c r="K929" s="68"/>
      <c r="L929" s="68"/>
      <c r="M929" s="68"/>
      <c r="N929" s="68"/>
      <c r="O929" s="68"/>
      <c r="P929" s="68"/>
      <c r="Q929" s="68"/>
    </row>
    <row r="930" spans="1:17" x14ac:dyDescent="0.45">
      <c r="A930" s="52" t="s">
        <v>278</v>
      </c>
      <c r="B930" s="105" t="s">
        <v>0</v>
      </c>
      <c r="C930" s="52" t="s">
        <v>1</v>
      </c>
      <c r="D930" s="52" t="s">
        <v>277</v>
      </c>
      <c r="E930" s="52" t="s">
        <v>2</v>
      </c>
      <c r="F930" s="52" t="s">
        <v>3</v>
      </c>
      <c r="G930" s="52" t="s">
        <v>4</v>
      </c>
      <c r="H930" s="52" t="s">
        <v>5</v>
      </c>
      <c r="I930" s="117"/>
      <c r="J930" s="117"/>
      <c r="K930" s="75"/>
      <c r="L930" s="75"/>
      <c r="M930" s="75"/>
      <c r="N930" s="75"/>
      <c r="O930" s="75"/>
      <c r="P930" s="75"/>
      <c r="Q930" s="75"/>
    </row>
    <row r="931" spans="1:17" x14ac:dyDescent="0.45">
      <c r="A931" s="56">
        <v>1</v>
      </c>
      <c r="B931" s="106">
        <v>100000028837</v>
      </c>
      <c r="C931" s="56">
        <v>0</v>
      </c>
      <c r="D931" s="56" t="s">
        <v>2537</v>
      </c>
      <c r="E931" s="59" t="s">
        <v>2553</v>
      </c>
      <c r="F931" s="60">
        <v>37150.400000000001</v>
      </c>
      <c r="G931" s="60">
        <v>-37149.4</v>
      </c>
      <c r="H931" s="59">
        <v>1</v>
      </c>
      <c r="I931" s="118" t="s">
        <v>297</v>
      </c>
      <c r="J931" s="118" t="s">
        <v>313</v>
      </c>
    </row>
    <row r="932" spans="1:17" x14ac:dyDescent="0.45">
      <c r="A932" s="56">
        <v>2</v>
      </c>
      <c r="B932" s="106">
        <v>100000028838</v>
      </c>
      <c r="C932" s="56">
        <v>0</v>
      </c>
      <c r="D932" s="56" t="s">
        <v>2537</v>
      </c>
      <c r="E932" s="59" t="s">
        <v>2553</v>
      </c>
      <c r="F932" s="60">
        <v>37150.400000000001</v>
      </c>
      <c r="G932" s="60">
        <v>-37149.4</v>
      </c>
      <c r="H932" s="59">
        <v>1</v>
      </c>
      <c r="I932" s="118" t="s">
        <v>297</v>
      </c>
      <c r="J932" s="118" t="s">
        <v>313</v>
      </c>
    </row>
    <row r="933" spans="1:17" x14ac:dyDescent="0.45">
      <c r="A933" s="56">
        <v>3</v>
      </c>
      <c r="B933" s="106">
        <v>100000028839</v>
      </c>
      <c r="C933" s="56">
        <v>0</v>
      </c>
      <c r="D933" s="56" t="s">
        <v>2537</v>
      </c>
      <c r="E933" s="59" t="s">
        <v>2553</v>
      </c>
      <c r="F933" s="60">
        <v>37150.400000000001</v>
      </c>
      <c r="G933" s="60">
        <v>-37149.4</v>
      </c>
      <c r="H933" s="59">
        <v>1</v>
      </c>
      <c r="I933" s="118" t="s">
        <v>297</v>
      </c>
      <c r="J933" s="118" t="s">
        <v>313</v>
      </c>
    </row>
    <row r="934" spans="1:17" x14ac:dyDescent="0.45">
      <c r="A934" s="56">
        <v>4</v>
      </c>
      <c r="B934" s="106">
        <v>100000028840</v>
      </c>
      <c r="C934" s="56">
        <v>0</v>
      </c>
      <c r="D934" s="56" t="s">
        <v>2537</v>
      </c>
      <c r="E934" s="59" t="s">
        <v>2553</v>
      </c>
      <c r="F934" s="60">
        <v>37150.400000000001</v>
      </c>
      <c r="G934" s="60">
        <v>-37149.4</v>
      </c>
      <c r="H934" s="59">
        <v>1</v>
      </c>
      <c r="I934" s="118" t="s">
        <v>297</v>
      </c>
      <c r="J934" s="118" t="s">
        <v>313</v>
      </c>
    </row>
    <row r="935" spans="1:17" x14ac:dyDescent="0.45">
      <c r="A935" s="56">
        <v>5</v>
      </c>
      <c r="B935" s="106">
        <v>100000028841</v>
      </c>
      <c r="C935" s="56">
        <v>0</v>
      </c>
      <c r="D935" s="56" t="s">
        <v>2537</v>
      </c>
      <c r="E935" s="59" t="s">
        <v>2553</v>
      </c>
      <c r="F935" s="60">
        <v>37150.400000000001</v>
      </c>
      <c r="G935" s="60">
        <v>-37149.4</v>
      </c>
      <c r="H935" s="59">
        <v>1</v>
      </c>
      <c r="I935" s="118" t="s">
        <v>297</v>
      </c>
      <c r="J935" s="118" t="s">
        <v>313</v>
      </c>
    </row>
    <row r="936" spans="1:17" x14ac:dyDescent="0.45">
      <c r="A936" s="56">
        <v>6</v>
      </c>
      <c r="B936" s="106">
        <v>100000028842</v>
      </c>
      <c r="C936" s="56">
        <v>0</v>
      </c>
      <c r="D936" s="56" t="s">
        <v>2537</v>
      </c>
      <c r="E936" s="59" t="s">
        <v>2553</v>
      </c>
      <c r="F936" s="60">
        <v>37150.400000000001</v>
      </c>
      <c r="G936" s="60">
        <v>-37149.4</v>
      </c>
      <c r="H936" s="59">
        <v>1</v>
      </c>
      <c r="I936" s="118" t="s">
        <v>297</v>
      </c>
      <c r="J936" s="118" t="s">
        <v>313</v>
      </c>
    </row>
    <row r="937" spans="1:17" x14ac:dyDescent="0.45">
      <c r="A937" s="56">
        <v>7</v>
      </c>
      <c r="B937" s="106">
        <v>100000043130</v>
      </c>
      <c r="C937" s="56">
        <v>0</v>
      </c>
      <c r="D937" s="56" t="s">
        <v>1313</v>
      </c>
      <c r="E937" s="59" t="s">
        <v>635</v>
      </c>
      <c r="F937" s="60">
        <v>18600</v>
      </c>
      <c r="G937" s="60">
        <v>-18599</v>
      </c>
      <c r="H937" s="59">
        <v>1</v>
      </c>
      <c r="I937" s="118" t="s">
        <v>297</v>
      </c>
      <c r="J937" s="118" t="s">
        <v>313</v>
      </c>
    </row>
    <row r="938" spans="1:17" x14ac:dyDescent="0.45">
      <c r="A938" s="56">
        <v>8</v>
      </c>
      <c r="B938" s="106">
        <v>100000043137</v>
      </c>
      <c r="C938" s="56">
        <v>0</v>
      </c>
      <c r="D938" s="56" t="s">
        <v>1313</v>
      </c>
      <c r="E938" s="59" t="s">
        <v>215</v>
      </c>
      <c r="F938" s="60">
        <v>9200</v>
      </c>
      <c r="G938" s="60">
        <v>-9199</v>
      </c>
      <c r="H938" s="59">
        <v>1</v>
      </c>
      <c r="I938" s="118" t="s">
        <v>297</v>
      </c>
      <c r="J938" s="118" t="s">
        <v>313</v>
      </c>
    </row>
    <row r="939" spans="1:17" x14ac:dyDescent="0.45">
      <c r="A939" s="56">
        <v>9</v>
      </c>
      <c r="B939" s="106">
        <v>100000085868</v>
      </c>
      <c r="C939" s="56">
        <v>0</v>
      </c>
      <c r="D939" s="56" t="s">
        <v>386</v>
      </c>
      <c r="E939" s="59" t="s">
        <v>2554</v>
      </c>
      <c r="F939" s="60">
        <v>35310</v>
      </c>
      <c r="G939" s="60">
        <v>-35309</v>
      </c>
      <c r="H939" s="59">
        <v>1</v>
      </c>
      <c r="I939" s="118" t="s">
        <v>297</v>
      </c>
      <c r="J939" s="118" t="s">
        <v>313</v>
      </c>
    </row>
    <row r="940" spans="1:17" x14ac:dyDescent="0.45">
      <c r="A940" s="56">
        <v>10</v>
      </c>
      <c r="B940" s="106">
        <v>100000091885</v>
      </c>
      <c r="C940" s="56">
        <v>0</v>
      </c>
      <c r="D940" s="56" t="s">
        <v>2555</v>
      </c>
      <c r="E940" s="59" t="s">
        <v>2556</v>
      </c>
      <c r="F940" s="60">
        <v>44705.919999999998</v>
      </c>
      <c r="G940" s="60">
        <v>-44704.92</v>
      </c>
      <c r="H940" s="59">
        <v>1</v>
      </c>
      <c r="I940" s="118" t="s">
        <v>297</v>
      </c>
      <c r="J940" s="118" t="s">
        <v>313</v>
      </c>
    </row>
    <row r="941" spans="1:17" x14ac:dyDescent="0.45">
      <c r="A941" s="56">
        <v>11</v>
      </c>
      <c r="B941" s="106">
        <v>100000091886</v>
      </c>
      <c r="C941" s="56">
        <v>0</v>
      </c>
      <c r="D941" s="56" t="s">
        <v>2555</v>
      </c>
      <c r="E941" s="59" t="s">
        <v>2556</v>
      </c>
      <c r="F941" s="60">
        <v>44705.88</v>
      </c>
      <c r="G941" s="60">
        <v>-44704.88</v>
      </c>
      <c r="H941" s="59">
        <v>1</v>
      </c>
      <c r="I941" s="118" t="s">
        <v>297</v>
      </c>
      <c r="J941" s="118" t="s">
        <v>313</v>
      </c>
    </row>
    <row r="942" spans="1:17" x14ac:dyDescent="0.45">
      <c r="A942" s="56">
        <v>12</v>
      </c>
      <c r="B942" s="106">
        <v>100000091887</v>
      </c>
      <c r="C942" s="56">
        <v>0</v>
      </c>
      <c r="D942" s="56" t="s">
        <v>2555</v>
      </c>
      <c r="E942" s="59" t="s">
        <v>2557</v>
      </c>
      <c r="F942" s="60">
        <v>44705.88</v>
      </c>
      <c r="G942" s="60">
        <v>-44704.88</v>
      </c>
      <c r="H942" s="59">
        <v>1</v>
      </c>
      <c r="I942" s="118" t="s">
        <v>297</v>
      </c>
      <c r="J942" s="118" t="s">
        <v>313</v>
      </c>
    </row>
    <row r="943" spans="1:17" x14ac:dyDescent="0.45">
      <c r="A943" s="56">
        <v>13</v>
      </c>
      <c r="B943" s="106">
        <v>100000091888</v>
      </c>
      <c r="C943" s="56">
        <v>0</v>
      </c>
      <c r="D943" s="56" t="s">
        <v>2555</v>
      </c>
      <c r="E943" s="59" t="s">
        <v>2557</v>
      </c>
      <c r="F943" s="60">
        <v>44705.88</v>
      </c>
      <c r="G943" s="60">
        <v>-44704.88</v>
      </c>
      <c r="H943" s="59">
        <v>1</v>
      </c>
      <c r="I943" s="118" t="s">
        <v>297</v>
      </c>
      <c r="J943" s="118" t="s">
        <v>313</v>
      </c>
    </row>
    <row r="944" spans="1:17" x14ac:dyDescent="0.45">
      <c r="A944" s="56">
        <v>14</v>
      </c>
      <c r="B944" s="106">
        <v>100000091889</v>
      </c>
      <c r="C944" s="56">
        <v>0</v>
      </c>
      <c r="D944" s="56" t="s">
        <v>2555</v>
      </c>
      <c r="E944" s="59" t="s">
        <v>2557</v>
      </c>
      <c r="F944" s="60">
        <v>44705.88</v>
      </c>
      <c r="G944" s="60">
        <v>-44704.88</v>
      </c>
      <c r="H944" s="59">
        <v>1</v>
      </c>
      <c r="I944" s="118" t="s">
        <v>297</v>
      </c>
      <c r="J944" s="118" t="s">
        <v>313</v>
      </c>
    </row>
    <row r="945" spans="1:10" x14ac:dyDescent="0.45">
      <c r="A945" s="56">
        <v>15</v>
      </c>
      <c r="B945" s="106">
        <v>100000091890</v>
      </c>
      <c r="C945" s="56">
        <v>0</v>
      </c>
      <c r="D945" s="56" t="s">
        <v>2555</v>
      </c>
      <c r="E945" s="59" t="s">
        <v>2557</v>
      </c>
      <c r="F945" s="60">
        <v>44705.88</v>
      </c>
      <c r="G945" s="60">
        <v>-44704.88</v>
      </c>
      <c r="H945" s="59">
        <v>1</v>
      </c>
      <c r="I945" s="118" t="s">
        <v>297</v>
      </c>
      <c r="J945" s="118" t="s">
        <v>313</v>
      </c>
    </row>
    <row r="946" spans="1:10" x14ac:dyDescent="0.45">
      <c r="A946" s="56">
        <v>16</v>
      </c>
      <c r="B946" s="106">
        <v>100000091891</v>
      </c>
      <c r="C946" s="56">
        <v>0</v>
      </c>
      <c r="D946" s="56" t="s">
        <v>2555</v>
      </c>
      <c r="E946" s="59" t="s">
        <v>2557</v>
      </c>
      <c r="F946" s="60">
        <v>44705.88</v>
      </c>
      <c r="G946" s="60">
        <v>-44704.88</v>
      </c>
      <c r="H946" s="59">
        <v>1</v>
      </c>
      <c r="I946" s="118" t="s">
        <v>297</v>
      </c>
      <c r="J946" s="118" t="s">
        <v>313</v>
      </c>
    </row>
    <row r="947" spans="1:10" x14ac:dyDescent="0.45">
      <c r="A947" s="56">
        <v>17</v>
      </c>
      <c r="B947" s="106">
        <v>100000091892</v>
      </c>
      <c r="C947" s="56">
        <v>0</v>
      </c>
      <c r="D947" s="56" t="s">
        <v>2555</v>
      </c>
      <c r="E947" s="59" t="s">
        <v>2557</v>
      </c>
      <c r="F947" s="60">
        <v>44705.88</v>
      </c>
      <c r="G947" s="60">
        <v>-44704.88</v>
      </c>
      <c r="H947" s="59">
        <v>1</v>
      </c>
      <c r="I947" s="118" t="s">
        <v>297</v>
      </c>
      <c r="J947" s="118" t="s">
        <v>313</v>
      </c>
    </row>
    <row r="948" spans="1:10" x14ac:dyDescent="0.45">
      <c r="A948" s="56">
        <v>18</v>
      </c>
      <c r="B948" s="106">
        <v>100000091893</v>
      </c>
      <c r="C948" s="56">
        <v>0</v>
      </c>
      <c r="D948" s="56" t="s">
        <v>2555</v>
      </c>
      <c r="E948" s="59" t="s">
        <v>2557</v>
      </c>
      <c r="F948" s="60">
        <v>44705.88</v>
      </c>
      <c r="G948" s="60">
        <v>-44704.88</v>
      </c>
      <c r="H948" s="59">
        <v>1</v>
      </c>
      <c r="I948" s="118" t="s">
        <v>297</v>
      </c>
      <c r="J948" s="118" t="s">
        <v>313</v>
      </c>
    </row>
    <row r="949" spans="1:10" x14ac:dyDescent="0.45">
      <c r="A949" s="56">
        <v>19</v>
      </c>
      <c r="B949" s="106">
        <v>100000091894</v>
      </c>
      <c r="C949" s="56">
        <v>0</v>
      </c>
      <c r="D949" s="56" t="s">
        <v>2555</v>
      </c>
      <c r="E949" s="59" t="s">
        <v>2557</v>
      </c>
      <c r="F949" s="60">
        <v>44705.88</v>
      </c>
      <c r="G949" s="60">
        <v>-44704.88</v>
      </c>
      <c r="H949" s="59">
        <v>1</v>
      </c>
      <c r="I949" s="118" t="s">
        <v>297</v>
      </c>
      <c r="J949" s="118" t="s">
        <v>313</v>
      </c>
    </row>
    <row r="950" spans="1:10" x14ac:dyDescent="0.45">
      <c r="A950" s="56">
        <v>20</v>
      </c>
      <c r="B950" s="106">
        <v>100000091895</v>
      </c>
      <c r="C950" s="56">
        <v>0</v>
      </c>
      <c r="D950" s="56" t="s">
        <v>2555</v>
      </c>
      <c r="E950" s="59" t="s">
        <v>2557</v>
      </c>
      <c r="F950" s="60">
        <v>44705.88</v>
      </c>
      <c r="G950" s="60">
        <v>-44704.88</v>
      </c>
      <c r="H950" s="59">
        <v>1</v>
      </c>
      <c r="I950" s="118" t="s">
        <v>297</v>
      </c>
      <c r="J950" s="118" t="s">
        <v>313</v>
      </c>
    </row>
    <row r="951" spans="1:10" x14ac:dyDescent="0.45">
      <c r="A951" s="56">
        <v>21</v>
      </c>
      <c r="B951" s="106">
        <v>100000091896</v>
      </c>
      <c r="C951" s="56">
        <v>0</v>
      </c>
      <c r="D951" s="56" t="s">
        <v>2555</v>
      </c>
      <c r="E951" s="59" t="s">
        <v>2557</v>
      </c>
      <c r="F951" s="60">
        <v>44705.88</v>
      </c>
      <c r="G951" s="60">
        <v>-44704.88</v>
      </c>
      <c r="H951" s="59">
        <v>1</v>
      </c>
      <c r="I951" s="118" t="s">
        <v>297</v>
      </c>
      <c r="J951" s="118" t="s">
        <v>313</v>
      </c>
    </row>
    <row r="952" spans="1:10" x14ac:dyDescent="0.45">
      <c r="A952" s="56">
        <v>22</v>
      </c>
      <c r="B952" s="106">
        <v>100000091897</v>
      </c>
      <c r="C952" s="56">
        <v>0</v>
      </c>
      <c r="D952" s="56" t="s">
        <v>2555</v>
      </c>
      <c r="E952" s="59" t="s">
        <v>2557</v>
      </c>
      <c r="F952" s="60">
        <v>44705.88</v>
      </c>
      <c r="G952" s="60">
        <v>-44704.88</v>
      </c>
      <c r="H952" s="59">
        <v>1</v>
      </c>
      <c r="I952" s="118" t="s">
        <v>297</v>
      </c>
      <c r="J952" s="118" t="s">
        <v>313</v>
      </c>
    </row>
    <row r="953" spans="1:10" x14ac:dyDescent="0.45">
      <c r="A953" s="56">
        <v>23</v>
      </c>
      <c r="B953" s="106">
        <v>100000091898</v>
      </c>
      <c r="C953" s="56">
        <v>0</v>
      </c>
      <c r="D953" s="56" t="s">
        <v>2555</v>
      </c>
      <c r="E953" s="59" t="s">
        <v>2557</v>
      </c>
      <c r="F953" s="60">
        <v>44705.88</v>
      </c>
      <c r="G953" s="60">
        <v>-44704.88</v>
      </c>
      <c r="H953" s="59">
        <v>1</v>
      </c>
      <c r="I953" s="118" t="s">
        <v>297</v>
      </c>
      <c r="J953" s="118" t="s">
        <v>313</v>
      </c>
    </row>
    <row r="954" spans="1:10" x14ac:dyDescent="0.45">
      <c r="A954" s="56">
        <v>24</v>
      </c>
      <c r="B954" s="106">
        <v>100000091899</v>
      </c>
      <c r="C954" s="56">
        <v>0</v>
      </c>
      <c r="D954" s="56" t="s">
        <v>2555</v>
      </c>
      <c r="E954" s="59" t="s">
        <v>2557</v>
      </c>
      <c r="F954" s="60">
        <v>44705.88</v>
      </c>
      <c r="G954" s="60">
        <v>-44704.88</v>
      </c>
      <c r="H954" s="59">
        <v>1</v>
      </c>
      <c r="I954" s="118" t="s">
        <v>297</v>
      </c>
      <c r="J954" s="118" t="s">
        <v>313</v>
      </c>
    </row>
    <row r="955" spans="1:10" x14ac:dyDescent="0.45">
      <c r="A955" s="56">
        <v>25</v>
      </c>
      <c r="B955" s="106">
        <v>100000091900</v>
      </c>
      <c r="C955" s="56">
        <v>0</v>
      </c>
      <c r="D955" s="56" t="s">
        <v>2555</v>
      </c>
      <c r="E955" s="59" t="s">
        <v>2557</v>
      </c>
      <c r="F955" s="60">
        <v>44705.88</v>
      </c>
      <c r="G955" s="60">
        <v>-44704.88</v>
      </c>
      <c r="H955" s="59">
        <v>1</v>
      </c>
      <c r="I955" s="118" t="s">
        <v>297</v>
      </c>
      <c r="J955" s="118" t="s">
        <v>313</v>
      </c>
    </row>
    <row r="956" spans="1:10" x14ac:dyDescent="0.45">
      <c r="A956" s="56">
        <v>26</v>
      </c>
      <c r="B956" s="106">
        <v>100000091901</v>
      </c>
      <c r="C956" s="56">
        <v>0</v>
      </c>
      <c r="D956" s="56" t="s">
        <v>2555</v>
      </c>
      <c r="E956" s="59" t="s">
        <v>2557</v>
      </c>
      <c r="F956" s="60">
        <v>44705.88</v>
      </c>
      <c r="G956" s="60">
        <v>-44704.88</v>
      </c>
      <c r="H956" s="59">
        <v>1</v>
      </c>
      <c r="I956" s="118" t="s">
        <v>297</v>
      </c>
      <c r="J956" s="118" t="s">
        <v>313</v>
      </c>
    </row>
    <row r="957" spans="1:10" x14ac:dyDescent="0.45">
      <c r="A957" s="56">
        <v>27</v>
      </c>
      <c r="B957" s="106">
        <v>100000145896</v>
      </c>
      <c r="C957" s="56">
        <v>0</v>
      </c>
      <c r="D957" s="56" t="s">
        <v>75</v>
      </c>
      <c r="E957" s="59" t="s">
        <v>218</v>
      </c>
      <c r="F957" s="60">
        <v>7276</v>
      </c>
      <c r="G957" s="60">
        <v>-7275</v>
      </c>
      <c r="H957" s="59">
        <v>1</v>
      </c>
      <c r="I957" s="118" t="s">
        <v>297</v>
      </c>
      <c r="J957" s="118" t="s">
        <v>313</v>
      </c>
    </row>
    <row r="958" spans="1:10" x14ac:dyDescent="0.45">
      <c r="A958" s="56">
        <v>28</v>
      </c>
      <c r="B958" s="106">
        <v>100000201912</v>
      </c>
      <c r="C958" s="56">
        <v>0</v>
      </c>
      <c r="D958" s="56" t="s">
        <v>1317</v>
      </c>
      <c r="E958" s="59" t="s">
        <v>1318</v>
      </c>
      <c r="F958" s="60">
        <v>17900</v>
      </c>
      <c r="G958" s="60">
        <v>-17899</v>
      </c>
      <c r="H958" s="59">
        <v>1</v>
      </c>
      <c r="I958" s="118" t="s">
        <v>297</v>
      </c>
      <c r="J958" s="118" t="s">
        <v>313</v>
      </c>
    </row>
    <row r="959" spans="1:10" x14ac:dyDescent="0.45">
      <c r="A959" s="56">
        <v>29</v>
      </c>
      <c r="B959" s="106">
        <v>100000203919</v>
      </c>
      <c r="C959" s="56">
        <v>0</v>
      </c>
      <c r="D959" s="56" t="s">
        <v>1319</v>
      </c>
      <c r="E959" s="59" t="s">
        <v>1320</v>
      </c>
      <c r="F959" s="60">
        <v>13674.6</v>
      </c>
      <c r="G959" s="60">
        <v>-13673.6</v>
      </c>
      <c r="H959" s="59">
        <v>1</v>
      </c>
      <c r="I959" s="118" t="s">
        <v>297</v>
      </c>
      <c r="J959" s="118" t="s">
        <v>313</v>
      </c>
    </row>
    <row r="960" spans="1:10" x14ac:dyDescent="0.45">
      <c r="A960" s="56">
        <v>30</v>
      </c>
      <c r="B960" s="106">
        <v>100000211198</v>
      </c>
      <c r="C960" s="56">
        <v>0</v>
      </c>
      <c r="D960" s="56" t="s">
        <v>2558</v>
      </c>
      <c r="E960" s="59" t="s">
        <v>2559</v>
      </c>
      <c r="F960" s="60">
        <v>1764000</v>
      </c>
      <c r="G960" s="60">
        <v>-1763999</v>
      </c>
      <c r="H960" s="59">
        <v>1</v>
      </c>
      <c r="I960" s="118" t="s">
        <v>297</v>
      </c>
      <c r="J960" s="118" t="s">
        <v>313</v>
      </c>
    </row>
    <row r="961" spans="1:10" x14ac:dyDescent="0.45">
      <c r="A961" s="56">
        <v>31</v>
      </c>
      <c r="B961" s="106">
        <v>100000212831</v>
      </c>
      <c r="C961" s="56">
        <v>0</v>
      </c>
      <c r="D961" s="56" t="s">
        <v>696</v>
      </c>
      <c r="E961" s="59" t="s">
        <v>697</v>
      </c>
      <c r="F961" s="60">
        <v>34882.199999999997</v>
      </c>
      <c r="G961" s="60">
        <v>-34881.199999999997</v>
      </c>
      <c r="H961" s="59">
        <v>1</v>
      </c>
      <c r="I961" s="118" t="s">
        <v>297</v>
      </c>
      <c r="J961" s="118" t="s">
        <v>313</v>
      </c>
    </row>
    <row r="962" spans="1:10" x14ac:dyDescent="0.45">
      <c r="A962" s="56">
        <v>32</v>
      </c>
      <c r="B962" s="106">
        <v>100000255008</v>
      </c>
      <c r="C962" s="56">
        <v>0</v>
      </c>
      <c r="D962" s="56" t="s">
        <v>1268</v>
      </c>
      <c r="E962" s="59" t="s">
        <v>1322</v>
      </c>
      <c r="F962" s="60">
        <v>28000</v>
      </c>
      <c r="G962" s="60">
        <v>-27999</v>
      </c>
      <c r="H962" s="59">
        <v>1</v>
      </c>
      <c r="I962" s="118" t="s">
        <v>297</v>
      </c>
      <c r="J962" s="118" t="s">
        <v>313</v>
      </c>
    </row>
    <row r="963" spans="1:10" x14ac:dyDescent="0.45">
      <c r="A963" s="56">
        <v>33</v>
      </c>
      <c r="B963" s="106">
        <v>100000263090</v>
      </c>
      <c r="C963" s="56">
        <v>0</v>
      </c>
      <c r="D963" s="56" t="s">
        <v>9</v>
      </c>
      <c r="E963" s="59" t="s">
        <v>234</v>
      </c>
      <c r="F963" s="60">
        <v>21960</v>
      </c>
      <c r="G963" s="60">
        <v>-21959</v>
      </c>
      <c r="H963" s="59">
        <v>1</v>
      </c>
      <c r="I963" s="118" t="s">
        <v>297</v>
      </c>
      <c r="J963" s="118" t="s">
        <v>313</v>
      </c>
    </row>
    <row r="964" spans="1:10" x14ac:dyDescent="0.45">
      <c r="A964" s="56">
        <v>34</v>
      </c>
      <c r="B964" s="106">
        <v>100000263091</v>
      </c>
      <c r="C964" s="56">
        <v>0</v>
      </c>
      <c r="D964" s="56" t="s">
        <v>9</v>
      </c>
      <c r="E964" s="59" t="s">
        <v>234</v>
      </c>
      <c r="F964" s="60">
        <v>21960</v>
      </c>
      <c r="G964" s="60">
        <v>-21959</v>
      </c>
      <c r="H964" s="59">
        <v>1</v>
      </c>
      <c r="I964" s="118" t="s">
        <v>297</v>
      </c>
      <c r="J964" s="118" t="s">
        <v>313</v>
      </c>
    </row>
    <row r="965" spans="1:10" x14ac:dyDescent="0.45">
      <c r="A965" s="56">
        <v>35</v>
      </c>
      <c r="B965" s="106">
        <v>100000263092</v>
      </c>
      <c r="C965" s="56">
        <v>0</v>
      </c>
      <c r="D965" s="56" t="s">
        <v>9</v>
      </c>
      <c r="E965" s="59" t="s">
        <v>234</v>
      </c>
      <c r="F965" s="60">
        <v>21960</v>
      </c>
      <c r="G965" s="60">
        <v>-21959</v>
      </c>
      <c r="H965" s="59">
        <v>1</v>
      </c>
      <c r="I965" s="118" t="s">
        <v>297</v>
      </c>
      <c r="J965" s="118" t="s">
        <v>313</v>
      </c>
    </row>
    <row r="966" spans="1:10" x14ac:dyDescent="0.45">
      <c r="A966" s="56">
        <v>36</v>
      </c>
      <c r="B966" s="106">
        <v>100000263093</v>
      </c>
      <c r="C966" s="56">
        <v>0</v>
      </c>
      <c r="D966" s="56" t="s">
        <v>9</v>
      </c>
      <c r="E966" s="59" t="s">
        <v>234</v>
      </c>
      <c r="F966" s="60">
        <v>21960</v>
      </c>
      <c r="G966" s="60">
        <v>-21959</v>
      </c>
      <c r="H966" s="59">
        <v>1</v>
      </c>
      <c r="I966" s="118" t="s">
        <v>297</v>
      </c>
      <c r="J966" s="118" t="s">
        <v>313</v>
      </c>
    </row>
    <row r="967" spans="1:10" x14ac:dyDescent="0.45">
      <c r="A967" s="56">
        <v>37</v>
      </c>
      <c r="B967" s="106">
        <v>100000263147</v>
      </c>
      <c r="C967" s="56">
        <v>0</v>
      </c>
      <c r="D967" s="56" t="s">
        <v>9</v>
      </c>
      <c r="E967" s="59" t="s">
        <v>235</v>
      </c>
      <c r="F967" s="60">
        <v>7805</v>
      </c>
      <c r="G967" s="60">
        <v>-7804</v>
      </c>
      <c r="H967" s="59">
        <v>1</v>
      </c>
      <c r="I967" s="118" t="s">
        <v>297</v>
      </c>
      <c r="J967" s="118" t="s">
        <v>313</v>
      </c>
    </row>
    <row r="968" spans="1:10" x14ac:dyDescent="0.45">
      <c r="A968" s="56">
        <v>38</v>
      </c>
      <c r="B968" s="106">
        <v>100000263148</v>
      </c>
      <c r="C968" s="56">
        <v>0</v>
      </c>
      <c r="D968" s="56" t="s">
        <v>9</v>
      </c>
      <c r="E968" s="59" t="s">
        <v>235</v>
      </c>
      <c r="F968" s="60">
        <v>7805</v>
      </c>
      <c r="G968" s="60">
        <v>-7804</v>
      </c>
      <c r="H968" s="59">
        <v>1</v>
      </c>
      <c r="I968" s="118" t="s">
        <v>297</v>
      </c>
      <c r="J968" s="118" t="s">
        <v>313</v>
      </c>
    </row>
    <row r="969" spans="1:10" x14ac:dyDescent="0.45">
      <c r="A969" s="56">
        <v>39</v>
      </c>
      <c r="B969" s="106">
        <v>100000263149</v>
      </c>
      <c r="C969" s="56">
        <v>0</v>
      </c>
      <c r="D969" s="56" t="s">
        <v>9</v>
      </c>
      <c r="E969" s="59" t="s">
        <v>235</v>
      </c>
      <c r="F969" s="60">
        <v>7805</v>
      </c>
      <c r="G969" s="60">
        <v>-7804</v>
      </c>
      <c r="H969" s="59">
        <v>1</v>
      </c>
      <c r="I969" s="118" t="s">
        <v>297</v>
      </c>
      <c r="J969" s="118" t="s">
        <v>313</v>
      </c>
    </row>
    <row r="970" spans="1:10" x14ac:dyDescent="0.45">
      <c r="A970" s="56">
        <v>40</v>
      </c>
      <c r="B970" s="106">
        <v>100000263150</v>
      </c>
      <c r="C970" s="56">
        <v>0</v>
      </c>
      <c r="D970" s="56" t="s">
        <v>9</v>
      </c>
      <c r="E970" s="59" t="s">
        <v>235</v>
      </c>
      <c r="F970" s="60">
        <v>7805</v>
      </c>
      <c r="G970" s="60">
        <v>-7804</v>
      </c>
      <c r="H970" s="59">
        <v>1</v>
      </c>
      <c r="I970" s="118" t="s">
        <v>297</v>
      </c>
      <c r="J970" s="118" t="s">
        <v>313</v>
      </c>
    </row>
    <row r="971" spans="1:10" x14ac:dyDescent="0.45">
      <c r="A971" s="56">
        <v>41</v>
      </c>
      <c r="B971" s="106">
        <v>100000293276</v>
      </c>
      <c r="C971" s="56">
        <v>0</v>
      </c>
      <c r="D971" s="56" t="s">
        <v>1323</v>
      </c>
      <c r="E971" s="59" t="s">
        <v>1324</v>
      </c>
      <c r="F971" s="60">
        <v>12918.19</v>
      </c>
      <c r="G971" s="60">
        <v>-12917.19</v>
      </c>
      <c r="H971" s="59">
        <v>1</v>
      </c>
      <c r="I971" s="118" t="s">
        <v>297</v>
      </c>
      <c r="J971" s="118" t="s">
        <v>313</v>
      </c>
    </row>
    <row r="972" spans="1:10" x14ac:dyDescent="0.45">
      <c r="A972" s="56">
        <v>42</v>
      </c>
      <c r="B972" s="106">
        <v>100000293277</v>
      </c>
      <c r="C972" s="56">
        <v>0</v>
      </c>
      <c r="D972" s="56" t="s">
        <v>1323</v>
      </c>
      <c r="E972" s="59" t="s">
        <v>1324</v>
      </c>
      <c r="F972" s="60">
        <v>12918.19</v>
      </c>
      <c r="G972" s="60">
        <v>-12917.19</v>
      </c>
      <c r="H972" s="59">
        <v>1</v>
      </c>
      <c r="I972" s="118" t="s">
        <v>297</v>
      </c>
      <c r="J972" s="118" t="s">
        <v>313</v>
      </c>
    </row>
    <row r="973" spans="1:10" x14ac:dyDescent="0.45">
      <c r="A973" s="56">
        <v>43</v>
      </c>
      <c r="B973" s="106">
        <v>100000301485</v>
      </c>
      <c r="C973" s="56">
        <v>0</v>
      </c>
      <c r="D973" s="56" t="s">
        <v>236</v>
      </c>
      <c r="E973" s="59" t="s">
        <v>237</v>
      </c>
      <c r="F973" s="60">
        <v>24154.82</v>
      </c>
      <c r="G973" s="60">
        <v>-24153.82</v>
      </c>
      <c r="H973" s="59">
        <v>1</v>
      </c>
      <c r="I973" s="118" t="s">
        <v>297</v>
      </c>
      <c r="J973" s="118" t="s">
        <v>313</v>
      </c>
    </row>
    <row r="974" spans="1:10" x14ac:dyDescent="0.45">
      <c r="A974" s="56">
        <v>44</v>
      </c>
      <c r="B974" s="106">
        <v>100000301486</v>
      </c>
      <c r="C974" s="56">
        <v>0</v>
      </c>
      <c r="D974" s="56" t="s">
        <v>236</v>
      </c>
      <c r="E974" s="59" t="s">
        <v>237</v>
      </c>
      <c r="F974" s="60">
        <v>24154.82</v>
      </c>
      <c r="G974" s="60">
        <v>-24153.82</v>
      </c>
      <c r="H974" s="59">
        <v>1</v>
      </c>
      <c r="I974" s="118" t="s">
        <v>297</v>
      </c>
      <c r="J974" s="118" t="s">
        <v>313</v>
      </c>
    </row>
    <row r="975" spans="1:10" x14ac:dyDescent="0.45">
      <c r="A975" s="56">
        <v>45</v>
      </c>
      <c r="B975" s="106">
        <v>100000301487</v>
      </c>
      <c r="C975" s="56">
        <v>0</v>
      </c>
      <c r="D975" s="56" t="s">
        <v>236</v>
      </c>
      <c r="E975" s="59" t="s">
        <v>237</v>
      </c>
      <c r="F975" s="60">
        <v>24154.82</v>
      </c>
      <c r="G975" s="60">
        <v>-24153.82</v>
      </c>
      <c r="H975" s="59">
        <v>1</v>
      </c>
      <c r="I975" s="118" t="s">
        <v>297</v>
      </c>
      <c r="J975" s="118" t="s">
        <v>313</v>
      </c>
    </row>
    <row r="976" spans="1:10" x14ac:dyDescent="0.45">
      <c r="A976" s="56">
        <v>46</v>
      </c>
      <c r="B976" s="106">
        <v>100000301488</v>
      </c>
      <c r="C976" s="56">
        <v>0</v>
      </c>
      <c r="D976" s="56" t="s">
        <v>236</v>
      </c>
      <c r="E976" s="59" t="s">
        <v>237</v>
      </c>
      <c r="F976" s="60">
        <v>24154.82</v>
      </c>
      <c r="G976" s="60">
        <v>-24153.82</v>
      </c>
      <c r="H976" s="59">
        <v>1</v>
      </c>
      <c r="I976" s="118" t="s">
        <v>297</v>
      </c>
      <c r="J976" s="118" t="s">
        <v>313</v>
      </c>
    </row>
    <row r="977" spans="1:10" x14ac:dyDescent="0.45">
      <c r="A977" s="56">
        <v>47</v>
      </c>
      <c r="B977" s="106">
        <v>100000301489</v>
      </c>
      <c r="C977" s="56">
        <v>0</v>
      </c>
      <c r="D977" s="56" t="s">
        <v>236</v>
      </c>
      <c r="E977" s="59" t="s">
        <v>237</v>
      </c>
      <c r="F977" s="60">
        <v>24154.82</v>
      </c>
      <c r="G977" s="60">
        <v>-24153.82</v>
      </c>
      <c r="H977" s="59">
        <v>1</v>
      </c>
      <c r="I977" s="118" t="s">
        <v>297</v>
      </c>
      <c r="J977" s="118" t="s">
        <v>313</v>
      </c>
    </row>
    <row r="978" spans="1:10" x14ac:dyDescent="0.45">
      <c r="A978" s="56">
        <v>48</v>
      </c>
      <c r="B978" s="106">
        <v>100000301490</v>
      </c>
      <c r="C978" s="56">
        <v>0</v>
      </c>
      <c r="D978" s="56" t="s">
        <v>236</v>
      </c>
      <c r="E978" s="59" t="s">
        <v>237</v>
      </c>
      <c r="F978" s="60">
        <v>24154.82</v>
      </c>
      <c r="G978" s="60">
        <v>-24153.82</v>
      </c>
      <c r="H978" s="59">
        <v>1</v>
      </c>
      <c r="I978" s="118" t="s">
        <v>297</v>
      </c>
      <c r="J978" s="118" t="s">
        <v>313</v>
      </c>
    </row>
    <row r="979" spans="1:10" x14ac:dyDescent="0.45">
      <c r="A979" s="56">
        <v>49</v>
      </c>
      <c r="B979" s="106">
        <v>100000301491</v>
      </c>
      <c r="C979" s="56">
        <v>0</v>
      </c>
      <c r="D979" s="56" t="s">
        <v>236</v>
      </c>
      <c r="E979" s="59" t="s">
        <v>237</v>
      </c>
      <c r="F979" s="60">
        <v>24154.82</v>
      </c>
      <c r="G979" s="60">
        <v>-24153.82</v>
      </c>
      <c r="H979" s="59">
        <v>1</v>
      </c>
      <c r="I979" s="118" t="s">
        <v>297</v>
      </c>
      <c r="J979" s="118" t="s">
        <v>313</v>
      </c>
    </row>
    <row r="980" spans="1:10" x14ac:dyDescent="0.45">
      <c r="A980" s="56">
        <v>50</v>
      </c>
      <c r="B980" s="106">
        <v>100000301492</v>
      </c>
      <c r="C980" s="56">
        <v>0</v>
      </c>
      <c r="D980" s="56" t="s">
        <v>236</v>
      </c>
      <c r="E980" s="59" t="s">
        <v>237</v>
      </c>
      <c r="F980" s="60">
        <v>24154.82</v>
      </c>
      <c r="G980" s="60">
        <v>-24153.82</v>
      </c>
      <c r="H980" s="59">
        <v>1</v>
      </c>
      <c r="I980" s="118" t="s">
        <v>297</v>
      </c>
      <c r="J980" s="118" t="s">
        <v>313</v>
      </c>
    </row>
    <row r="981" spans="1:10" x14ac:dyDescent="0.45">
      <c r="A981" s="56">
        <v>51</v>
      </c>
      <c r="B981" s="106">
        <v>100000301493</v>
      </c>
      <c r="C981" s="56">
        <v>0</v>
      </c>
      <c r="D981" s="56" t="s">
        <v>236</v>
      </c>
      <c r="E981" s="59" t="s">
        <v>237</v>
      </c>
      <c r="F981" s="60">
        <v>24154.82</v>
      </c>
      <c r="G981" s="60">
        <v>-24153.82</v>
      </c>
      <c r="H981" s="59">
        <v>1</v>
      </c>
      <c r="I981" s="118" t="s">
        <v>297</v>
      </c>
      <c r="J981" s="118" t="s">
        <v>313</v>
      </c>
    </row>
    <row r="982" spans="1:10" x14ac:dyDescent="0.45">
      <c r="A982" s="56">
        <v>52</v>
      </c>
      <c r="B982" s="106">
        <v>100000301494</v>
      </c>
      <c r="C982" s="56">
        <v>0</v>
      </c>
      <c r="D982" s="56" t="s">
        <v>236</v>
      </c>
      <c r="E982" s="59" t="s">
        <v>237</v>
      </c>
      <c r="F982" s="60">
        <v>24154.82</v>
      </c>
      <c r="G982" s="60">
        <v>-24153.82</v>
      </c>
      <c r="H982" s="59">
        <v>1</v>
      </c>
      <c r="I982" s="118" t="s">
        <v>297</v>
      </c>
      <c r="J982" s="118" t="s">
        <v>313</v>
      </c>
    </row>
    <row r="983" spans="1:10" x14ac:dyDescent="0.45">
      <c r="A983" s="56">
        <v>53</v>
      </c>
      <c r="B983" s="106">
        <v>100000301495</v>
      </c>
      <c r="C983" s="56">
        <v>0</v>
      </c>
      <c r="D983" s="56" t="s">
        <v>236</v>
      </c>
      <c r="E983" s="59" t="s">
        <v>237</v>
      </c>
      <c r="F983" s="60">
        <v>24154.82</v>
      </c>
      <c r="G983" s="60">
        <v>-24153.82</v>
      </c>
      <c r="H983" s="59">
        <v>1</v>
      </c>
      <c r="I983" s="118" t="s">
        <v>297</v>
      </c>
      <c r="J983" s="118" t="s">
        <v>313</v>
      </c>
    </row>
    <row r="984" spans="1:10" x14ac:dyDescent="0.45">
      <c r="A984" s="56">
        <v>54</v>
      </c>
      <c r="B984" s="106">
        <v>100000301496</v>
      </c>
      <c r="C984" s="56">
        <v>0</v>
      </c>
      <c r="D984" s="56" t="s">
        <v>236</v>
      </c>
      <c r="E984" s="59" t="s">
        <v>237</v>
      </c>
      <c r="F984" s="60">
        <v>24154.82</v>
      </c>
      <c r="G984" s="60">
        <v>-24153.82</v>
      </c>
      <c r="H984" s="59">
        <v>1</v>
      </c>
      <c r="I984" s="118" t="s">
        <v>297</v>
      </c>
      <c r="J984" s="118" t="s">
        <v>313</v>
      </c>
    </row>
    <row r="985" spans="1:10" x14ac:dyDescent="0.45">
      <c r="A985" s="56">
        <v>55</v>
      </c>
      <c r="B985" s="106">
        <v>100000301497</v>
      </c>
      <c r="C985" s="56">
        <v>0</v>
      </c>
      <c r="D985" s="56" t="s">
        <v>236</v>
      </c>
      <c r="E985" s="59" t="s">
        <v>237</v>
      </c>
      <c r="F985" s="60">
        <v>24154.82</v>
      </c>
      <c r="G985" s="60">
        <v>-24153.82</v>
      </c>
      <c r="H985" s="59">
        <v>1</v>
      </c>
      <c r="I985" s="118" t="s">
        <v>297</v>
      </c>
      <c r="J985" s="118" t="s">
        <v>313</v>
      </c>
    </row>
    <row r="986" spans="1:10" x14ac:dyDescent="0.45">
      <c r="A986" s="56">
        <v>56</v>
      </c>
      <c r="B986" s="106">
        <v>100000301498</v>
      </c>
      <c r="C986" s="56">
        <v>0</v>
      </c>
      <c r="D986" s="56" t="s">
        <v>236</v>
      </c>
      <c r="E986" s="59" t="s">
        <v>237</v>
      </c>
      <c r="F986" s="60">
        <v>24154.82</v>
      </c>
      <c r="G986" s="60">
        <v>-24153.82</v>
      </c>
      <c r="H986" s="59">
        <v>1</v>
      </c>
      <c r="I986" s="118" t="s">
        <v>297</v>
      </c>
      <c r="J986" s="118" t="s">
        <v>313</v>
      </c>
    </row>
    <row r="987" spans="1:10" x14ac:dyDescent="0.45">
      <c r="A987" s="56">
        <v>57</v>
      </c>
      <c r="B987" s="106">
        <v>100000301499</v>
      </c>
      <c r="C987" s="56">
        <v>0</v>
      </c>
      <c r="D987" s="56" t="s">
        <v>236</v>
      </c>
      <c r="E987" s="59" t="s">
        <v>237</v>
      </c>
      <c r="F987" s="60">
        <v>24154.82</v>
      </c>
      <c r="G987" s="60">
        <v>-24153.82</v>
      </c>
      <c r="H987" s="59">
        <v>1</v>
      </c>
      <c r="I987" s="118" t="s">
        <v>297</v>
      </c>
      <c r="J987" s="118" t="s">
        <v>313</v>
      </c>
    </row>
    <row r="988" spans="1:10" x14ac:dyDescent="0.45">
      <c r="A988" s="56">
        <v>58</v>
      </c>
      <c r="B988" s="106">
        <v>100000301500</v>
      </c>
      <c r="C988" s="56">
        <v>0</v>
      </c>
      <c r="D988" s="56" t="s">
        <v>236</v>
      </c>
      <c r="E988" s="59" t="s">
        <v>237</v>
      </c>
      <c r="F988" s="60">
        <v>24154.82</v>
      </c>
      <c r="G988" s="60">
        <v>-24153.82</v>
      </c>
      <c r="H988" s="59">
        <v>1</v>
      </c>
      <c r="I988" s="118" t="s">
        <v>297</v>
      </c>
      <c r="J988" s="118" t="s">
        <v>313</v>
      </c>
    </row>
    <row r="989" spans="1:10" x14ac:dyDescent="0.45">
      <c r="A989" s="56">
        <v>59</v>
      </c>
      <c r="B989" s="106">
        <v>100000301501</v>
      </c>
      <c r="C989" s="56">
        <v>0</v>
      </c>
      <c r="D989" s="56" t="s">
        <v>236</v>
      </c>
      <c r="E989" s="59" t="s">
        <v>237</v>
      </c>
      <c r="F989" s="60">
        <v>24154.82</v>
      </c>
      <c r="G989" s="60">
        <v>-24153.82</v>
      </c>
      <c r="H989" s="59">
        <v>1</v>
      </c>
      <c r="I989" s="118" t="s">
        <v>297</v>
      </c>
      <c r="J989" s="118" t="s">
        <v>313</v>
      </c>
    </row>
    <row r="990" spans="1:10" x14ac:dyDescent="0.45">
      <c r="A990" s="56">
        <v>60</v>
      </c>
      <c r="B990" s="106">
        <v>100000301502</v>
      </c>
      <c r="C990" s="56">
        <v>0</v>
      </c>
      <c r="D990" s="56" t="s">
        <v>236</v>
      </c>
      <c r="E990" s="59" t="s">
        <v>237</v>
      </c>
      <c r="F990" s="60">
        <v>24154.82</v>
      </c>
      <c r="G990" s="60">
        <v>-24153.82</v>
      </c>
      <c r="H990" s="59">
        <v>1</v>
      </c>
      <c r="I990" s="118" t="s">
        <v>297</v>
      </c>
      <c r="J990" s="118" t="s">
        <v>313</v>
      </c>
    </row>
    <row r="991" spans="1:10" x14ac:dyDescent="0.45">
      <c r="A991" s="56">
        <v>61</v>
      </c>
      <c r="B991" s="106">
        <v>100000301503</v>
      </c>
      <c r="C991" s="56">
        <v>0</v>
      </c>
      <c r="D991" s="56" t="s">
        <v>236</v>
      </c>
      <c r="E991" s="59" t="s">
        <v>237</v>
      </c>
      <c r="F991" s="60">
        <v>24154.82</v>
      </c>
      <c r="G991" s="60">
        <v>-24153.82</v>
      </c>
      <c r="H991" s="59">
        <v>1</v>
      </c>
      <c r="I991" s="118" t="s">
        <v>297</v>
      </c>
      <c r="J991" s="118" t="s">
        <v>313</v>
      </c>
    </row>
    <row r="992" spans="1:10" x14ac:dyDescent="0.45">
      <c r="A992" s="56">
        <v>62</v>
      </c>
      <c r="B992" s="106">
        <v>100000301504</v>
      </c>
      <c r="C992" s="56">
        <v>0</v>
      </c>
      <c r="D992" s="56" t="s">
        <v>236</v>
      </c>
      <c r="E992" s="59" t="s">
        <v>237</v>
      </c>
      <c r="F992" s="60">
        <v>24154.82</v>
      </c>
      <c r="G992" s="60">
        <v>-24153.82</v>
      </c>
      <c r="H992" s="59">
        <v>1</v>
      </c>
      <c r="I992" s="118" t="s">
        <v>297</v>
      </c>
      <c r="J992" s="118" t="s">
        <v>313</v>
      </c>
    </row>
    <row r="993" spans="1:10" x14ac:dyDescent="0.45">
      <c r="A993" s="56">
        <v>63</v>
      </c>
      <c r="B993" s="106">
        <v>100000301505</v>
      </c>
      <c r="C993" s="56">
        <v>0</v>
      </c>
      <c r="D993" s="56" t="s">
        <v>236</v>
      </c>
      <c r="E993" s="59" t="s">
        <v>237</v>
      </c>
      <c r="F993" s="60">
        <v>24154.82</v>
      </c>
      <c r="G993" s="60">
        <v>-24153.82</v>
      </c>
      <c r="H993" s="59">
        <v>1</v>
      </c>
      <c r="I993" s="118" t="s">
        <v>297</v>
      </c>
      <c r="J993" s="118" t="s">
        <v>313</v>
      </c>
    </row>
    <row r="994" spans="1:10" x14ac:dyDescent="0.45">
      <c r="A994" s="56">
        <v>64</v>
      </c>
      <c r="B994" s="106">
        <v>100000301506</v>
      </c>
      <c r="C994" s="56">
        <v>0</v>
      </c>
      <c r="D994" s="56" t="s">
        <v>236</v>
      </c>
      <c r="E994" s="59" t="s">
        <v>237</v>
      </c>
      <c r="F994" s="60">
        <v>24154.82</v>
      </c>
      <c r="G994" s="60">
        <v>-24153.82</v>
      </c>
      <c r="H994" s="59">
        <v>1</v>
      </c>
      <c r="I994" s="118" t="s">
        <v>297</v>
      </c>
      <c r="J994" s="118" t="s">
        <v>313</v>
      </c>
    </row>
    <row r="995" spans="1:10" x14ac:dyDescent="0.45">
      <c r="A995" s="56">
        <v>65</v>
      </c>
      <c r="B995" s="106">
        <v>100000301507</v>
      </c>
      <c r="C995" s="56">
        <v>0</v>
      </c>
      <c r="D995" s="56" t="s">
        <v>236</v>
      </c>
      <c r="E995" s="59" t="s">
        <v>237</v>
      </c>
      <c r="F995" s="60">
        <v>24154.82</v>
      </c>
      <c r="G995" s="60">
        <v>-24153.82</v>
      </c>
      <c r="H995" s="59">
        <v>1</v>
      </c>
      <c r="I995" s="118" t="s">
        <v>297</v>
      </c>
      <c r="J995" s="118" t="s">
        <v>313</v>
      </c>
    </row>
    <row r="996" spans="1:10" x14ac:dyDescent="0.45">
      <c r="A996" s="56">
        <v>66</v>
      </c>
      <c r="B996" s="106">
        <v>100000301508</v>
      </c>
      <c r="C996" s="56">
        <v>0</v>
      </c>
      <c r="D996" s="56" t="s">
        <v>236</v>
      </c>
      <c r="E996" s="59" t="s">
        <v>237</v>
      </c>
      <c r="F996" s="60">
        <v>24154.82</v>
      </c>
      <c r="G996" s="60">
        <v>-24153.82</v>
      </c>
      <c r="H996" s="59">
        <v>1</v>
      </c>
      <c r="I996" s="118" t="s">
        <v>297</v>
      </c>
      <c r="J996" s="118" t="s">
        <v>313</v>
      </c>
    </row>
    <row r="997" spans="1:10" x14ac:dyDescent="0.45">
      <c r="A997" s="56">
        <v>67</v>
      </c>
      <c r="B997" s="106">
        <v>100000301509</v>
      </c>
      <c r="C997" s="56">
        <v>0</v>
      </c>
      <c r="D997" s="56" t="s">
        <v>236</v>
      </c>
      <c r="E997" s="59" t="s">
        <v>237</v>
      </c>
      <c r="F997" s="60">
        <v>24154.82</v>
      </c>
      <c r="G997" s="60">
        <v>-24153.82</v>
      </c>
      <c r="H997" s="59">
        <v>1</v>
      </c>
      <c r="I997" s="118" t="s">
        <v>297</v>
      </c>
      <c r="J997" s="118" t="s">
        <v>313</v>
      </c>
    </row>
    <row r="998" spans="1:10" x14ac:dyDescent="0.45">
      <c r="A998" s="56">
        <v>68</v>
      </c>
      <c r="B998" s="106">
        <v>100000301510</v>
      </c>
      <c r="C998" s="56">
        <v>0</v>
      </c>
      <c r="D998" s="56" t="s">
        <v>236</v>
      </c>
      <c r="E998" s="59" t="s">
        <v>237</v>
      </c>
      <c r="F998" s="60">
        <v>24154.82</v>
      </c>
      <c r="G998" s="60">
        <v>-24153.82</v>
      </c>
      <c r="H998" s="59">
        <v>1</v>
      </c>
      <c r="I998" s="118" t="s">
        <v>297</v>
      </c>
      <c r="J998" s="118" t="s">
        <v>313</v>
      </c>
    </row>
    <row r="999" spans="1:10" x14ac:dyDescent="0.45">
      <c r="A999" s="56">
        <v>69</v>
      </c>
      <c r="B999" s="106">
        <v>100000301511</v>
      </c>
      <c r="C999" s="56">
        <v>0</v>
      </c>
      <c r="D999" s="56" t="s">
        <v>236</v>
      </c>
      <c r="E999" s="59" t="s">
        <v>237</v>
      </c>
      <c r="F999" s="60">
        <v>24154.82</v>
      </c>
      <c r="G999" s="60">
        <v>-24153.82</v>
      </c>
      <c r="H999" s="59">
        <v>1</v>
      </c>
      <c r="I999" s="118" t="s">
        <v>297</v>
      </c>
      <c r="J999" s="118" t="s">
        <v>313</v>
      </c>
    </row>
    <row r="1000" spans="1:10" x14ac:dyDescent="0.45">
      <c r="A1000" s="56">
        <v>70</v>
      </c>
      <c r="B1000" s="106">
        <v>100000301512</v>
      </c>
      <c r="C1000" s="56">
        <v>0</v>
      </c>
      <c r="D1000" s="56" t="s">
        <v>236</v>
      </c>
      <c r="E1000" s="59" t="s">
        <v>237</v>
      </c>
      <c r="F1000" s="60">
        <v>24154.82</v>
      </c>
      <c r="G1000" s="60">
        <v>-24153.82</v>
      </c>
      <c r="H1000" s="59">
        <v>1</v>
      </c>
      <c r="I1000" s="118" t="s">
        <v>297</v>
      </c>
      <c r="J1000" s="118" t="s">
        <v>313</v>
      </c>
    </row>
    <row r="1001" spans="1:10" x14ac:dyDescent="0.45">
      <c r="A1001" s="56">
        <v>71</v>
      </c>
      <c r="B1001" s="106">
        <v>100000301513</v>
      </c>
      <c r="C1001" s="56">
        <v>0</v>
      </c>
      <c r="D1001" s="56" t="s">
        <v>236</v>
      </c>
      <c r="E1001" s="59" t="s">
        <v>237</v>
      </c>
      <c r="F1001" s="60">
        <v>24154.82</v>
      </c>
      <c r="G1001" s="60">
        <v>-24153.82</v>
      </c>
      <c r="H1001" s="59">
        <v>1</v>
      </c>
      <c r="I1001" s="118" t="s">
        <v>297</v>
      </c>
      <c r="J1001" s="118" t="s">
        <v>313</v>
      </c>
    </row>
    <row r="1002" spans="1:10" x14ac:dyDescent="0.45">
      <c r="A1002" s="56">
        <v>72</v>
      </c>
      <c r="B1002" s="106">
        <v>100000301514</v>
      </c>
      <c r="C1002" s="56">
        <v>0</v>
      </c>
      <c r="D1002" s="56" t="s">
        <v>236</v>
      </c>
      <c r="E1002" s="59" t="s">
        <v>237</v>
      </c>
      <c r="F1002" s="60">
        <v>24154.82</v>
      </c>
      <c r="G1002" s="60">
        <v>-24153.82</v>
      </c>
      <c r="H1002" s="59">
        <v>1</v>
      </c>
      <c r="I1002" s="118" t="s">
        <v>297</v>
      </c>
      <c r="J1002" s="118" t="s">
        <v>313</v>
      </c>
    </row>
    <row r="1003" spans="1:10" x14ac:dyDescent="0.45">
      <c r="A1003" s="56">
        <v>73</v>
      </c>
      <c r="B1003" s="106">
        <v>100000301515</v>
      </c>
      <c r="C1003" s="56">
        <v>0</v>
      </c>
      <c r="D1003" s="56" t="s">
        <v>236</v>
      </c>
      <c r="E1003" s="59" t="s">
        <v>237</v>
      </c>
      <c r="F1003" s="60">
        <v>24154.82</v>
      </c>
      <c r="G1003" s="60">
        <v>-24153.82</v>
      </c>
      <c r="H1003" s="59">
        <v>1</v>
      </c>
      <c r="I1003" s="118" t="s">
        <v>297</v>
      </c>
      <c r="J1003" s="118" t="s">
        <v>313</v>
      </c>
    </row>
    <row r="1004" spans="1:10" x14ac:dyDescent="0.45">
      <c r="A1004" s="56">
        <v>74</v>
      </c>
      <c r="B1004" s="106">
        <v>100000301516</v>
      </c>
      <c r="C1004" s="56">
        <v>0</v>
      </c>
      <c r="D1004" s="56" t="s">
        <v>236</v>
      </c>
      <c r="E1004" s="59" t="s">
        <v>237</v>
      </c>
      <c r="F1004" s="60">
        <v>24154.82</v>
      </c>
      <c r="G1004" s="60">
        <v>-24153.82</v>
      </c>
      <c r="H1004" s="59">
        <v>1</v>
      </c>
      <c r="I1004" s="118" t="s">
        <v>297</v>
      </c>
      <c r="J1004" s="118" t="s">
        <v>313</v>
      </c>
    </row>
    <row r="1005" spans="1:10" x14ac:dyDescent="0.45">
      <c r="A1005" s="56">
        <v>75</v>
      </c>
      <c r="B1005" s="106">
        <v>100000301517</v>
      </c>
      <c r="C1005" s="56">
        <v>0</v>
      </c>
      <c r="D1005" s="56" t="s">
        <v>236</v>
      </c>
      <c r="E1005" s="59" t="s">
        <v>237</v>
      </c>
      <c r="F1005" s="60">
        <v>24154.82</v>
      </c>
      <c r="G1005" s="60">
        <v>-24153.82</v>
      </c>
      <c r="H1005" s="59">
        <v>1</v>
      </c>
      <c r="I1005" s="118" t="s">
        <v>297</v>
      </c>
      <c r="J1005" s="118" t="s">
        <v>313</v>
      </c>
    </row>
    <row r="1006" spans="1:10" x14ac:dyDescent="0.45">
      <c r="A1006" s="56">
        <v>76</v>
      </c>
      <c r="B1006" s="106">
        <v>100000301518</v>
      </c>
      <c r="C1006" s="56">
        <v>0</v>
      </c>
      <c r="D1006" s="56" t="s">
        <v>236</v>
      </c>
      <c r="E1006" s="59" t="s">
        <v>237</v>
      </c>
      <c r="F1006" s="60">
        <v>24154.82</v>
      </c>
      <c r="G1006" s="60">
        <v>-24153.82</v>
      </c>
      <c r="H1006" s="59">
        <v>1</v>
      </c>
      <c r="I1006" s="118" t="s">
        <v>297</v>
      </c>
      <c r="J1006" s="118" t="s">
        <v>313</v>
      </c>
    </row>
    <row r="1007" spans="1:10" x14ac:dyDescent="0.45">
      <c r="A1007" s="56">
        <v>77</v>
      </c>
      <c r="B1007" s="106">
        <v>100000301519</v>
      </c>
      <c r="C1007" s="56">
        <v>0</v>
      </c>
      <c r="D1007" s="56" t="s">
        <v>236</v>
      </c>
      <c r="E1007" s="59" t="s">
        <v>237</v>
      </c>
      <c r="F1007" s="60">
        <v>24154.82</v>
      </c>
      <c r="G1007" s="60">
        <v>-24153.82</v>
      </c>
      <c r="H1007" s="59">
        <v>1</v>
      </c>
      <c r="I1007" s="118" t="s">
        <v>297</v>
      </c>
      <c r="J1007" s="118" t="s">
        <v>313</v>
      </c>
    </row>
    <row r="1008" spans="1:10" x14ac:dyDescent="0.45">
      <c r="A1008" s="56">
        <v>78</v>
      </c>
      <c r="B1008" s="106">
        <v>100000301520</v>
      </c>
      <c r="C1008" s="56">
        <v>0</v>
      </c>
      <c r="D1008" s="56" t="s">
        <v>236</v>
      </c>
      <c r="E1008" s="59" t="s">
        <v>237</v>
      </c>
      <c r="F1008" s="60">
        <v>24154.82</v>
      </c>
      <c r="G1008" s="60">
        <v>-24153.82</v>
      </c>
      <c r="H1008" s="59">
        <v>1</v>
      </c>
      <c r="I1008" s="118" t="s">
        <v>297</v>
      </c>
      <c r="J1008" s="118" t="s">
        <v>313</v>
      </c>
    </row>
    <row r="1009" spans="1:10" x14ac:dyDescent="0.45">
      <c r="A1009" s="56">
        <v>79</v>
      </c>
      <c r="B1009" s="106">
        <v>100000301521</v>
      </c>
      <c r="C1009" s="56">
        <v>0</v>
      </c>
      <c r="D1009" s="56" t="s">
        <v>236</v>
      </c>
      <c r="E1009" s="59" t="s">
        <v>237</v>
      </c>
      <c r="F1009" s="60">
        <v>24154.82</v>
      </c>
      <c r="G1009" s="60">
        <v>-24153.82</v>
      </c>
      <c r="H1009" s="59">
        <v>1</v>
      </c>
      <c r="I1009" s="118" t="s">
        <v>297</v>
      </c>
      <c r="J1009" s="118" t="s">
        <v>313</v>
      </c>
    </row>
    <row r="1010" spans="1:10" x14ac:dyDescent="0.45">
      <c r="A1010" s="56">
        <v>80</v>
      </c>
      <c r="B1010" s="106">
        <v>100000301522</v>
      </c>
      <c r="C1010" s="56">
        <v>0</v>
      </c>
      <c r="D1010" s="56" t="s">
        <v>236</v>
      </c>
      <c r="E1010" s="59" t="s">
        <v>237</v>
      </c>
      <c r="F1010" s="60">
        <v>24154.82</v>
      </c>
      <c r="G1010" s="60">
        <v>-24153.82</v>
      </c>
      <c r="H1010" s="59">
        <v>1</v>
      </c>
      <c r="I1010" s="118" t="s">
        <v>297</v>
      </c>
      <c r="J1010" s="118" t="s">
        <v>313</v>
      </c>
    </row>
    <row r="1011" spans="1:10" x14ac:dyDescent="0.45">
      <c r="A1011" s="56">
        <v>81</v>
      </c>
      <c r="B1011" s="106">
        <v>100000303061</v>
      </c>
      <c r="C1011" s="56">
        <v>0</v>
      </c>
      <c r="D1011" s="56" t="s">
        <v>236</v>
      </c>
      <c r="E1011" s="59" t="s">
        <v>238</v>
      </c>
      <c r="F1011" s="60">
        <v>5281.8</v>
      </c>
      <c r="G1011" s="60">
        <v>-5280.8</v>
      </c>
      <c r="H1011" s="59">
        <v>1</v>
      </c>
      <c r="I1011" s="118" t="s">
        <v>297</v>
      </c>
      <c r="J1011" s="118" t="s">
        <v>313</v>
      </c>
    </row>
    <row r="1012" spans="1:10" x14ac:dyDescent="0.45">
      <c r="A1012" s="56">
        <v>82</v>
      </c>
      <c r="B1012" s="106">
        <v>100000303062</v>
      </c>
      <c r="C1012" s="56">
        <v>0</v>
      </c>
      <c r="D1012" s="56" t="s">
        <v>236</v>
      </c>
      <c r="E1012" s="59" t="s">
        <v>238</v>
      </c>
      <c r="F1012" s="60">
        <v>5281.8</v>
      </c>
      <c r="G1012" s="60">
        <v>-5280.8</v>
      </c>
      <c r="H1012" s="59">
        <v>1</v>
      </c>
      <c r="I1012" s="118" t="s">
        <v>297</v>
      </c>
      <c r="J1012" s="118" t="s">
        <v>313</v>
      </c>
    </row>
    <row r="1013" spans="1:10" x14ac:dyDescent="0.45">
      <c r="A1013" s="56">
        <v>83</v>
      </c>
      <c r="B1013" s="106">
        <v>100000303063</v>
      </c>
      <c r="C1013" s="56">
        <v>0</v>
      </c>
      <c r="D1013" s="56" t="s">
        <v>236</v>
      </c>
      <c r="E1013" s="59" t="s">
        <v>238</v>
      </c>
      <c r="F1013" s="60">
        <v>5281.8</v>
      </c>
      <c r="G1013" s="60">
        <v>-5280.8</v>
      </c>
      <c r="H1013" s="59">
        <v>1</v>
      </c>
      <c r="I1013" s="118" t="s">
        <v>297</v>
      </c>
      <c r="J1013" s="118" t="s">
        <v>313</v>
      </c>
    </row>
    <row r="1014" spans="1:10" x14ac:dyDescent="0.45">
      <c r="A1014" s="56">
        <v>84</v>
      </c>
      <c r="B1014" s="106">
        <v>100000303064</v>
      </c>
      <c r="C1014" s="56">
        <v>0</v>
      </c>
      <c r="D1014" s="56" t="s">
        <v>236</v>
      </c>
      <c r="E1014" s="59" t="s">
        <v>238</v>
      </c>
      <c r="F1014" s="60">
        <v>5281.8</v>
      </c>
      <c r="G1014" s="60">
        <v>-5280.8</v>
      </c>
      <c r="H1014" s="59">
        <v>1</v>
      </c>
      <c r="I1014" s="118" t="s">
        <v>297</v>
      </c>
      <c r="J1014" s="118" t="s">
        <v>313</v>
      </c>
    </row>
    <row r="1015" spans="1:10" x14ac:dyDescent="0.45">
      <c r="A1015" s="56">
        <v>85</v>
      </c>
      <c r="B1015" s="106">
        <v>100000303065</v>
      </c>
      <c r="C1015" s="56">
        <v>0</v>
      </c>
      <c r="D1015" s="56" t="s">
        <v>236</v>
      </c>
      <c r="E1015" s="59" t="s">
        <v>238</v>
      </c>
      <c r="F1015" s="60">
        <v>5281.8</v>
      </c>
      <c r="G1015" s="60">
        <v>-5280.8</v>
      </c>
      <c r="H1015" s="59">
        <v>1</v>
      </c>
      <c r="I1015" s="118" t="s">
        <v>297</v>
      </c>
      <c r="J1015" s="118" t="s">
        <v>313</v>
      </c>
    </row>
    <row r="1016" spans="1:10" x14ac:dyDescent="0.45">
      <c r="A1016" s="56">
        <v>86</v>
      </c>
      <c r="B1016" s="106">
        <v>100000303066</v>
      </c>
      <c r="C1016" s="56">
        <v>0</v>
      </c>
      <c r="D1016" s="56" t="s">
        <v>236</v>
      </c>
      <c r="E1016" s="59" t="s">
        <v>238</v>
      </c>
      <c r="F1016" s="60">
        <v>5281.8</v>
      </c>
      <c r="G1016" s="60">
        <v>-5280.8</v>
      </c>
      <c r="H1016" s="59">
        <v>1</v>
      </c>
      <c r="I1016" s="118" t="s">
        <v>297</v>
      </c>
      <c r="J1016" s="118" t="s">
        <v>313</v>
      </c>
    </row>
    <row r="1017" spans="1:10" x14ac:dyDescent="0.45">
      <c r="A1017" s="56">
        <v>87</v>
      </c>
      <c r="B1017" s="106">
        <v>100000303067</v>
      </c>
      <c r="C1017" s="56">
        <v>0</v>
      </c>
      <c r="D1017" s="56" t="s">
        <v>236</v>
      </c>
      <c r="E1017" s="59" t="s">
        <v>238</v>
      </c>
      <c r="F1017" s="60">
        <v>5281.8</v>
      </c>
      <c r="G1017" s="60">
        <v>-5280.8</v>
      </c>
      <c r="H1017" s="59">
        <v>1</v>
      </c>
      <c r="I1017" s="118" t="s">
        <v>297</v>
      </c>
      <c r="J1017" s="118" t="s">
        <v>313</v>
      </c>
    </row>
    <row r="1018" spans="1:10" x14ac:dyDescent="0.45">
      <c r="A1018" s="56">
        <v>88</v>
      </c>
      <c r="B1018" s="106">
        <v>100000303068</v>
      </c>
      <c r="C1018" s="56">
        <v>0</v>
      </c>
      <c r="D1018" s="56" t="s">
        <v>236</v>
      </c>
      <c r="E1018" s="59" t="s">
        <v>238</v>
      </c>
      <c r="F1018" s="60">
        <v>5281.8</v>
      </c>
      <c r="G1018" s="60">
        <v>-5280.8</v>
      </c>
      <c r="H1018" s="59">
        <v>1</v>
      </c>
      <c r="I1018" s="118" t="s">
        <v>297</v>
      </c>
      <c r="J1018" s="118" t="s">
        <v>313</v>
      </c>
    </row>
    <row r="1019" spans="1:10" x14ac:dyDescent="0.45">
      <c r="A1019" s="56">
        <v>89</v>
      </c>
      <c r="B1019" s="106">
        <v>100000303069</v>
      </c>
      <c r="C1019" s="56">
        <v>0</v>
      </c>
      <c r="D1019" s="56" t="s">
        <v>236</v>
      </c>
      <c r="E1019" s="59" t="s">
        <v>238</v>
      </c>
      <c r="F1019" s="60">
        <v>5281.8</v>
      </c>
      <c r="G1019" s="60">
        <v>-5280.8</v>
      </c>
      <c r="H1019" s="59">
        <v>1</v>
      </c>
      <c r="I1019" s="118" t="s">
        <v>297</v>
      </c>
      <c r="J1019" s="118" t="s">
        <v>313</v>
      </c>
    </row>
    <row r="1020" spans="1:10" x14ac:dyDescent="0.45">
      <c r="A1020" s="56">
        <v>90</v>
      </c>
      <c r="B1020" s="106">
        <v>100000303070</v>
      </c>
      <c r="C1020" s="56">
        <v>0</v>
      </c>
      <c r="D1020" s="56" t="s">
        <v>236</v>
      </c>
      <c r="E1020" s="59" t="s">
        <v>238</v>
      </c>
      <c r="F1020" s="60">
        <v>5281.8</v>
      </c>
      <c r="G1020" s="60">
        <v>-5280.8</v>
      </c>
      <c r="H1020" s="59">
        <v>1</v>
      </c>
      <c r="I1020" s="118" t="s">
        <v>297</v>
      </c>
      <c r="J1020" s="118" t="s">
        <v>313</v>
      </c>
    </row>
    <row r="1021" spans="1:10" x14ac:dyDescent="0.45">
      <c r="A1021" s="56">
        <v>91</v>
      </c>
      <c r="B1021" s="106">
        <v>100000303071</v>
      </c>
      <c r="C1021" s="56">
        <v>0</v>
      </c>
      <c r="D1021" s="56" t="s">
        <v>236</v>
      </c>
      <c r="E1021" s="59" t="s">
        <v>238</v>
      </c>
      <c r="F1021" s="60">
        <v>5281.8</v>
      </c>
      <c r="G1021" s="60">
        <v>-5280.8</v>
      </c>
      <c r="H1021" s="59">
        <v>1</v>
      </c>
      <c r="I1021" s="118" t="s">
        <v>297</v>
      </c>
      <c r="J1021" s="118" t="s">
        <v>313</v>
      </c>
    </row>
    <row r="1022" spans="1:10" x14ac:dyDescent="0.45">
      <c r="A1022" s="56">
        <v>92</v>
      </c>
      <c r="B1022" s="106">
        <v>100000303072</v>
      </c>
      <c r="C1022" s="56">
        <v>0</v>
      </c>
      <c r="D1022" s="56" t="s">
        <v>236</v>
      </c>
      <c r="E1022" s="59" t="s">
        <v>238</v>
      </c>
      <c r="F1022" s="60">
        <v>5281.8</v>
      </c>
      <c r="G1022" s="60">
        <v>-5280.8</v>
      </c>
      <c r="H1022" s="59">
        <v>1</v>
      </c>
      <c r="I1022" s="118" t="s">
        <v>297</v>
      </c>
      <c r="J1022" s="118" t="s">
        <v>313</v>
      </c>
    </row>
    <row r="1023" spans="1:10" x14ac:dyDescent="0.45">
      <c r="A1023" s="56">
        <v>93</v>
      </c>
      <c r="B1023" s="106">
        <v>100000303073</v>
      </c>
      <c r="C1023" s="56">
        <v>0</v>
      </c>
      <c r="D1023" s="56" t="s">
        <v>236</v>
      </c>
      <c r="E1023" s="59" t="s">
        <v>238</v>
      </c>
      <c r="F1023" s="60">
        <v>5281.8</v>
      </c>
      <c r="G1023" s="60">
        <v>-5280.8</v>
      </c>
      <c r="H1023" s="59">
        <v>1</v>
      </c>
      <c r="I1023" s="118" t="s">
        <v>297</v>
      </c>
      <c r="J1023" s="118" t="s">
        <v>313</v>
      </c>
    </row>
    <row r="1024" spans="1:10" x14ac:dyDescent="0.45">
      <c r="A1024" s="56">
        <v>94</v>
      </c>
      <c r="B1024" s="106">
        <v>100000303074</v>
      </c>
      <c r="C1024" s="56">
        <v>0</v>
      </c>
      <c r="D1024" s="56" t="s">
        <v>236</v>
      </c>
      <c r="E1024" s="59" t="s">
        <v>238</v>
      </c>
      <c r="F1024" s="60">
        <v>5281.8</v>
      </c>
      <c r="G1024" s="60">
        <v>-5280.8</v>
      </c>
      <c r="H1024" s="59">
        <v>1</v>
      </c>
      <c r="I1024" s="118" t="s">
        <v>297</v>
      </c>
      <c r="J1024" s="118" t="s">
        <v>313</v>
      </c>
    </row>
    <row r="1025" spans="1:10" x14ac:dyDescent="0.45">
      <c r="A1025" s="56">
        <v>95</v>
      </c>
      <c r="B1025" s="106">
        <v>100000303075</v>
      </c>
      <c r="C1025" s="56">
        <v>0</v>
      </c>
      <c r="D1025" s="56" t="s">
        <v>236</v>
      </c>
      <c r="E1025" s="59" t="s">
        <v>238</v>
      </c>
      <c r="F1025" s="60">
        <v>5281.8</v>
      </c>
      <c r="G1025" s="60">
        <v>-5280.8</v>
      </c>
      <c r="H1025" s="59">
        <v>1</v>
      </c>
      <c r="I1025" s="118" t="s">
        <v>297</v>
      </c>
      <c r="J1025" s="118" t="s">
        <v>313</v>
      </c>
    </row>
    <row r="1026" spans="1:10" x14ac:dyDescent="0.45">
      <c r="A1026" s="56">
        <v>96</v>
      </c>
      <c r="B1026" s="106">
        <v>100000303076</v>
      </c>
      <c r="C1026" s="56">
        <v>0</v>
      </c>
      <c r="D1026" s="56" t="s">
        <v>236</v>
      </c>
      <c r="E1026" s="59" t="s">
        <v>238</v>
      </c>
      <c r="F1026" s="60">
        <v>5281.8</v>
      </c>
      <c r="G1026" s="60">
        <v>-5280.8</v>
      </c>
      <c r="H1026" s="59">
        <v>1</v>
      </c>
      <c r="I1026" s="118" t="s">
        <v>297</v>
      </c>
      <c r="J1026" s="118" t="s">
        <v>313</v>
      </c>
    </row>
    <row r="1027" spans="1:10" x14ac:dyDescent="0.45">
      <c r="A1027" s="56">
        <v>97</v>
      </c>
      <c r="B1027" s="106">
        <v>100000303077</v>
      </c>
      <c r="C1027" s="56">
        <v>0</v>
      </c>
      <c r="D1027" s="56" t="s">
        <v>236</v>
      </c>
      <c r="E1027" s="59" t="s">
        <v>238</v>
      </c>
      <c r="F1027" s="60">
        <v>5281.8</v>
      </c>
      <c r="G1027" s="60">
        <v>-5280.8</v>
      </c>
      <c r="H1027" s="59">
        <v>1</v>
      </c>
      <c r="I1027" s="118" t="s">
        <v>297</v>
      </c>
      <c r="J1027" s="118" t="s">
        <v>313</v>
      </c>
    </row>
    <row r="1028" spans="1:10" x14ac:dyDescent="0.45">
      <c r="A1028" s="56">
        <v>98</v>
      </c>
      <c r="B1028" s="106">
        <v>100000303078</v>
      </c>
      <c r="C1028" s="56">
        <v>0</v>
      </c>
      <c r="D1028" s="56" t="s">
        <v>236</v>
      </c>
      <c r="E1028" s="59" t="s">
        <v>238</v>
      </c>
      <c r="F1028" s="60">
        <v>5281.8</v>
      </c>
      <c r="G1028" s="60">
        <v>-5280.8</v>
      </c>
      <c r="H1028" s="59">
        <v>1</v>
      </c>
      <c r="I1028" s="118" t="s">
        <v>297</v>
      </c>
      <c r="J1028" s="118" t="s">
        <v>313</v>
      </c>
    </row>
    <row r="1029" spans="1:10" x14ac:dyDescent="0.45">
      <c r="A1029" s="56">
        <v>99</v>
      </c>
      <c r="B1029" s="106">
        <v>100000303079</v>
      </c>
      <c r="C1029" s="56">
        <v>0</v>
      </c>
      <c r="D1029" s="56" t="s">
        <v>236</v>
      </c>
      <c r="E1029" s="59" t="s">
        <v>238</v>
      </c>
      <c r="F1029" s="60">
        <v>5281.8</v>
      </c>
      <c r="G1029" s="60">
        <v>-5280.8</v>
      </c>
      <c r="H1029" s="59">
        <v>1</v>
      </c>
      <c r="I1029" s="118" t="s">
        <v>297</v>
      </c>
      <c r="J1029" s="118" t="s">
        <v>313</v>
      </c>
    </row>
    <row r="1030" spans="1:10" x14ac:dyDescent="0.45">
      <c r="A1030" s="56">
        <v>100</v>
      </c>
      <c r="B1030" s="106">
        <v>100000303080</v>
      </c>
      <c r="C1030" s="56">
        <v>0</v>
      </c>
      <c r="D1030" s="56" t="s">
        <v>236</v>
      </c>
      <c r="E1030" s="59" t="s">
        <v>238</v>
      </c>
      <c r="F1030" s="60">
        <v>5281.8</v>
      </c>
      <c r="G1030" s="60">
        <v>-5280.8</v>
      </c>
      <c r="H1030" s="59">
        <v>1</v>
      </c>
      <c r="I1030" s="118" t="s">
        <v>297</v>
      </c>
      <c r="J1030" s="118" t="s">
        <v>313</v>
      </c>
    </row>
    <row r="1031" spans="1:10" x14ac:dyDescent="0.45">
      <c r="A1031" s="56">
        <v>101</v>
      </c>
      <c r="B1031" s="106">
        <v>100000303081</v>
      </c>
      <c r="C1031" s="56">
        <v>0</v>
      </c>
      <c r="D1031" s="56" t="s">
        <v>236</v>
      </c>
      <c r="E1031" s="59" t="s">
        <v>238</v>
      </c>
      <c r="F1031" s="60">
        <v>5281.8</v>
      </c>
      <c r="G1031" s="60">
        <v>-5280.8</v>
      </c>
      <c r="H1031" s="59">
        <v>1</v>
      </c>
      <c r="I1031" s="118" t="s">
        <v>297</v>
      </c>
      <c r="J1031" s="118" t="s">
        <v>313</v>
      </c>
    </row>
    <row r="1032" spans="1:10" x14ac:dyDescent="0.45">
      <c r="A1032" s="56">
        <v>102</v>
      </c>
      <c r="B1032" s="106">
        <v>100000303082</v>
      </c>
      <c r="C1032" s="56">
        <v>0</v>
      </c>
      <c r="D1032" s="56" t="s">
        <v>236</v>
      </c>
      <c r="E1032" s="59" t="s">
        <v>238</v>
      </c>
      <c r="F1032" s="60">
        <v>5281.8</v>
      </c>
      <c r="G1032" s="60">
        <v>-5280.8</v>
      </c>
      <c r="H1032" s="59">
        <v>1</v>
      </c>
      <c r="I1032" s="118" t="s">
        <v>297</v>
      </c>
      <c r="J1032" s="118" t="s">
        <v>313</v>
      </c>
    </row>
    <row r="1033" spans="1:10" x14ac:dyDescent="0.45">
      <c r="A1033" s="56">
        <v>103</v>
      </c>
      <c r="B1033" s="106">
        <v>100000303083</v>
      </c>
      <c r="C1033" s="56">
        <v>0</v>
      </c>
      <c r="D1033" s="56" t="s">
        <v>236</v>
      </c>
      <c r="E1033" s="59" t="s">
        <v>238</v>
      </c>
      <c r="F1033" s="60">
        <v>5281.8</v>
      </c>
      <c r="G1033" s="60">
        <v>-5280.8</v>
      </c>
      <c r="H1033" s="59">
        <v>1</v>
      </c>
      <c r="I1033" s="118" t="s">
        <v>297</v>
      </c>
      <c r="J1033" s="118" t="s">
        <v>313</v>
      </c>
    </row>
    <row r="1034" spans="1:10" x14ac:dyDescent="0.45">
      <c r="A1034" s="56">
        <v>104</v>
      </c>
      <c r="B1034" s="106">
        <v>100000303084</v>
      </c>
      <c r="C1034" s="56">
        <v>0</v>
      </c>
      <c r="D1034" s="56" t="s">
        <v>236</v>
      </c>
      <c r="E1034" s="59" t="s">
        <v>238</v>
      </c>
      <c r="F1034" s="60">
        <v>5281.8</v>
      </c>
      <c r="G1034" s="60">
        <v>-5280.8</v>
      </c>
      <c r="H1034" s="59">
        <v>1</v>
      </c>
      <c r="I1034" s="118" t="s">
        <v>297</v>
      </c>
      <c r="J1034" s="118" t="s">
        <v>313</v>
      </c>
    </row>
    <row r="1035" spans="1:10" x14ac:dyDescent="0.45">
      <c r="A1035" s="56">
        <v>105</v>
      </c>
      <c r="B1035" s="106">
        <v>100000303085</v>
      </c>
      <c r="C1035" s="56">
        <v>0</v>
      </c>
      <c r="D1035" s="56" t="s">
        <v>236</v>
      </c>
      <c r="E1035" s="59" t="s">
        <v>238</v>
      </c>
      <c r="F1035" s="60">
        <v>5281.8</v>
      </c>
      <c r="G1035" s="60">
        <v>-5280.8</v>
      </c>
      <c r="H1035" s="59">
        <v>1</v>
      </c>
      <c r="I1035" s="118" t="s">
        <v>297</v>
      </c>
      <c r="J1035" s="118" t="s">
        <v>313</v>
      </c>
    </row>
    <row r="1036" spans="1:10" x14ac:dyDescent="0.45">
      <c r="A1036" s="56">
        <v>106</v>
      </c>
      <c r="B1036" s="106">
        <v>100000303086</v>
      </c>
      <c r="C1036" s="56">
        <v>0</v>
      </c>
      <c r="D1036" s="56" t="s">
        <v>236</v>
      </c>
      <c r="E1036" s="59" t="s">
        <v>238</v>
      </c>
      <c r="F1036" s="60">
        <v>5281.8</v>
      </c>
      <c r="G1036" s="60">
        <v>-5280.8</v>
      </c>
      <c r="H1036" s="59">
        <v>1</v>
      </c>
      <c r="I1036" s="118" t="s">
        <v>297</v>
      </c>
      <c r="J1036" s="118" t="s">
        <v>313</v>
      </c>
    </row>
    <row r="1037" spans="1:10" x14ac:dyDescent="0.45">
      <c r="A1037" s="56">
        <v>107</v>
      </c>
      <c r="B1037" s="106">
        <v>100000303087</v>
      </c>
      <c r="C1037" s="56">
        <v>0</v>
      </c>
      <c r="D1037" s="56" t="s">
        <v>236</v>
      </c>
      <c r="E1037" s="59" t="s">
        <v>238</v>
      </c>
      <c r="F1037" s="60">
        <v>5281.8</v>
      </c>
      <c r="G1037" s="60">
        <v>-5280.8</v>
      </c>
      <c r="H1037" s="59">
        <v>1</v>
      </c>
      <c r="I1037" s="118" t="s">
        <v>297</v>
      </c>
      <c r="J1037" s="118" t="s">
        <v>313</v>
      </c>
    </row>
    <row r="1038" spans="1:10" x14ac:dyDescent="0.45">
      <c r="A1038" s="56">
        <v>108</v>
      </c>
      <c r="B1038" s="106">
        <v>100000303088</v>
      </c>
      <c r="C1038" s="56">
        <v>0</v>
      </c>
      <c r="D1038" s="56" t="s">
        <v>236</v>
      </c>
      <c r="E1038" s="59" t="s">
        <v>238</v>
      </c>
      <c r="F1038" s="60">
        <v>5281.8</v>
      </c>
      <c r="G1038" s="60">
        <v>-5280.8</v>
      </c>
      <c r="H1038" s="59">
        <v>1</v>
      </c>
      <c r="I1038" s="118" t="s">
        <v>297</v>
      </c>
      <c r="J1038" s="118" t="s">
        <v>313</v>
      </c>
    </row>
    <row r="1039" spans="1:10" x14ac:dyDescent="0.45">
      <c r="A1039" s="56">
        <v>109</v>
      </c>
      <c r="B1039" s="106">
        <v>100000303089</v>
      </c>
      <c r="C1039" s="56">
        <v>0</v>
      </c>
      <c r="D1039" s="56" t="s">
        <v>236</v>
      </c>
      <c r="E1039" s="59" t="s">
        <v>238</v>
      </c>
      <c r="F1039" s="60">
        <v>5281.8</v>
      </c>
      <c r="G1039" s="60">
        <v>-5280.8</v>
      </c>
      <c r="H1039" s="59">
        <v>1</v>
      </c>
      <c r="I1039" s="118" t="s">
        <v>297</v>
      </c>
      <c r="J1039" s="118" t="s">
        <v>313</v>
      </c>
    </row>
    <row r="1040" spans="1:10" x14ac:dyDescent="0.45">
      <c r="A1040" s="56">
        <v>110</v>
      </c>
      <c r="B1040" s="106">
        <v>100000303090</v>
      </c>
      <c r="C1040" s="56">
        <v>0</v>
      </c>
      <c r="D1040" s="56" t="s">
        <v>236</v>
      </c>
      <c r="E1040" s="59" t="s">
        <v>238</v>
      </c>
      <c r="F1040" s="60">
        <v>5281.8</v>
      </c>
      <c r="G1040" s="60">
        <v>-5280.8</v>
      </c>
      <c r="H1040" s="59">
        <v>1</v>
      </c>
      <c r="I1040" s="118" t="s">
        <v>297</v>
      </c>
      <c r="J1040" s="118" t="s">
        <v>313</v>
      </c>
    </row>
    <row r="1041" spans="1:17" x14ac:dyDescent="0.45">
      <c r="A1041" s="56">
        <v>111</v>
      </c>
      <c r="B1041" s="106">
        <v>100000303091</v>
      </c>
      <c r="C1041" s="56">
        <v>0</v>
      </c>
      <c r="D1041" s="56" t="s">
        <v>236</v>
      </c>
      <c r="E1041" s="59" t="s">
        <v>238</v>
      </c>
      <c r="F1041" s="60">
        <v>5281.8</v>
      </c>
      <c r="G1041" s="60">
        <v>-5280.8</v>
      </c>
      <c r="H1041" s="59">
        <v>1</v>
      </c>
      <c r="I1041" s="118" t="s">
        <v>297</v>
      </c>
      <c r="J1041" s="118" t="s">
        <v>313</v>
      </c>
    </row>
    <row r="1042" spans="1:17" x14ac:dyDescent="0.45">
      <c r="A1042" s="56">
        <v>112</v>
      </c>
      <c r="B1042" s="106">
        <v>100000303092</v>
      </c>
      <c r="C1042" s="56">
        <v>0</v>
      </c>
      <c r="D1042" s="56" t="s">
        <v>236</v>
      </c>
      <c r="E1042" s="59" t="s">
        <v>238</v>
      </c>
      <c r="F1042" s="60">
        <v>5281.8</v>
      </c>
      <c r="G1042" s="60">
        <v>-5280.8</v>
      </c>
      <c r="H1042" s="59">
        <v>1</v>
      </c>
      <c r="I1042" s="118" t="s">
        <v>297</v>
      </c>
      <c r="J1042" s="118" t="s">
        <v>313</v>
      </c>
    </row>
    <row r="1043" spans="1:17" x14ac:dyDescent="0.45">
      <c r="A1043" s="56">
        <v>113</v>
      </c>
      <c r="B1043" s="106">
        <v>100000303093</v>
      </c>
      <c r="C1043" s="56">
        <v>0</v>
      </c>
      <c r="D1043" s="56" t="s">
        <v>236</v>
      </c>
      <c r="E1043" s="59" t="s">
        <v>238</v>
      </c>
      <c r="F1043" s="60">
        <v>5281.8</v>
      </c>
      <c r="G1043" s="60">
        <v>-5280.8</v>
      </c>
      <c r="H1043" s="59">
        <v>1</v>
      </c>
      <c r="I1043" s="118" t="s">
        <v>297</v>
      </c>
      <c r="J1043" s="118" t="s">
        <v>313</v>
      </c>
    </row>
    <row r="1044" spans="1:17" x14ac:dyDescent="0.45">
      <c r="A1044" s="56">
        <v>114</v>
      </c>
      <c r="B1044" s="106">
        <v>100000303094</v>
      </c>
      <c r="C1044" s="56">
        <v>0</v>
      </c>
      <c r="D1044" s="56" t="s">
        <v>236</v>
      </c>
      <c r="E1044" s="59" t="s">
        <v>238</v>
      </c>
      <c r="F1044" s="60">
        <v>5281.8</v>
      </c>
      <c r="G1044" s="60">
        <v>-5280.8</v>
      </c>
      <c r="H1044" s="59">
        <v>1</v>
      </c>
      <c r="I1044" s="118" t="s">
        <v>297</v>
      </c>
      <c r="J1044" s="118" t="s">
        <v>313</v>
      </c>
    </row>
    <row r="1045" spans="1:17" x14ac:dyDescent="0.45">
      <c r="A1045" s="56">
        <v>115</v>
      </c>
      <c r="B1045" s="106">
        <v>100000303095</v>
      </c>
      <c r="C1045" s="56">
        <v>0</v>
      </c>
      <c r="D1045" s="56" t="s">
        <v>236</v>
      </c>
      <c r="E1045" s="59" t="s">
        <v>238</v>
      </c>
      <c r="F1045" s="60">
        <v>5281.8</v>
      </c>
      <c r="G1045" s="60">
        <v>-5280.8</v>
      </c>
      <c r="H1045" s="59">
        <v>1</v>
      </c>
      <c r="I1045" s="118" t="s">
        <v>297</v>
      </c>
      <c r="J1045" s="118" t="s">
        <v>313</v>
      </c>
    </row>
    <row r="1046" spans="1:17" x14ac:dyDescent="0.45">
      <c r="A1046" s="56">
        <v>116</v>
      </c>
      <c r="B1046" s="106">
        <v>100000303096</v>
      </c>
      <c r="C1046" s="56">
        <v>0</v>
      </c>
      <c r="D1046" s="56" t="s">
        <v>236</v>
      </c>
      <c r="E1046" s="59" t="s">
        <v>238</v>
      </c>
      <c r="F1046" s="60">
        <v>5281.8</v>
      </c>
      <c r="G1046" s="60">
        <v>-5280.8</v>
      </c>
      <c r="H1046" s="59">
        <v>1</v>
      </c>
      <c r="I1046" s="118" t="s">
        <v>297</v>
      </c>
      <c r="J1046" s="118" t="s">
        <v>313</v>
      </c>
    </row>
    <row r="1047" spans="1:17" x14ac:dyDescent="0.45">
      <c r="A1047" s="56">
        <v>117</v>
      </c>
      <c r="B1047" s="106">
        <v>100000303097</v>
      </c>
      <c r="C1047" s="56">
        <v>0</v>
      </c>
      <c r="D1047" s="56" t="s">
        <v>236</v>
      </c>
      <c r="E1047" s="59" t="s">
        <v>238</v>
      </c>
      <c r="F1047" s="60">
        <v>5281.8</v>
      </c>
      <c r="G1047" s="60">
        <v>-5280.8</v>
      </c>
      <c r="H1047" s="59">
        <v>1</v>
      </c>
      <c r="I1047" s="118" t="s">
        <v>297</v>
      </c>
      <c r="J1047" s="118" t="s">
        <v>313</v>
      </c>
    </row>
    <row r="1048" spans="1:17" x14ac:dyDescent="0.45">
      <c r="A1048" s="56">
        <v>118</v>
      </c>
      <c r="B1048" s="106">
        <v>100000303098</v>
      </c>
      <c r="C1048" s="56">
        <v>0</v>
      </c>
      <c r="D1048" s="56" t="s">
        <v>236</v>
      </c>
      <c r="E1048" s="59" t="s">
        <v>238</v>
      </c>
      <c r="F1048" s="60">
        <v>5281.8</v>
      </c>
      <c r="G1048" s="60">
        <v>-5280.8</v>
      </c>
      <c r="H1048" s="59">
        <v>1</v>
      </c>
      <c r="I1048" s="118" t="s">
        <v>297</v>
      </c>
      <c r="J1048" s="118" t="s">
        <v>313</v>
      </c>
    </row>
    <row r="1049" spans="1:17" x14ac:dyDescent="0.45">
      <c r="A1049" s="56">
        <v>119</v>
      </c>
      <c r="B1049" s="106">
        <v>100000322124</v>
      </c>
      <c r="C1049" s="56">
        <v>0</v>
      </c>
      <c r="D1049" s="56" t="s">
        <v>366</v>
      </c>
      <c r="E1049" s="59" t="s">
        <v>710</v>
      </c>
      <c r="F1049" s="60">
        <v>675000</v>
      </c>
      <c r="G1049" s="60">
        <v>-674999</v>
      </c>
      <c r="H1049" s="59">
        <v>1</v>
      </c>
      <c r="I1049" s="118" t="s">
        <v>297</v>
      </c>
      <c r="J1049" s="118" t="s">
        <v>313</v>
      </c>
    </row>
    <row r="1050" spans="1:17" x14ac:dyDescent="0.45">
      <c r="A1050" s="59"/>
      <c r="B1050" s="108" t="s">
        <v>288</v>
      </c>
      <c r="C1050" s="56"/>
      <c r="D1050" s="56"/>
      <c r="E1050" s="59"/>
      <c r="F1050" s="63">
        <f>SUM(F931:F1049)</f>
        <v>4850233.1399999866</v>
      </c>
      <c r="G1050" s="63">
        <f t="shared" ref="G1050:H1050" si="20">SUM(G931:G1049)</f>
        <v>-4850114.1399999866</v>
      </c>
      <c r="H1050" s="63">
        <f t="shared" si="20"/>
        <v>119</v>
      </c>
    </row>
    <row r="1051" spans="1:17" s="17" customFormat="1" x14ac:dyDescent="0.45">
      <c r="A1051" s="177" t="s">
        <v>281</v>
      </c>
      <c r="B1051" s="178"/>
      <c r="C1051" s="178"/>
      <c r="D1051" s="178"/>
      <c r="E1051" s="179"/>
      <c r="F1051" s="16">
        <f>F1050+F927</f>
        <v>5897487.1399999866</v>
      </c>
      <c r="G1051" s="16">
        <f t="shared" ref="G1051:H1051" si="21">G1050+G927</f>
        <v>-5092348.0699999863</v>
      </c>
      <c r="H1051" s="16">
        <f t="shared" si="21"/>
        <v>805139.07000000007</v>
      </c>
      <c r="I1051" s="120"/>
      <c r="J1051" s="121"/>
    </row>
    <row r="1052" spans="1:17" x14ac:dyDescent="0.45">
      <c r="A1052" s="68" t="s">
        <v>29</v>
      </c>
      <c r="B1052" s="103" t="s">
        <v>247</v>
      </c>
      <c r="C1052" s="68"/>
      <c r="D1052" s="68"/>
      <c r="E1052" s="68"/>
      <c r="F1052" s="70">
        <v>5897487.1399999997</v>
      </c>
      <c r="G1052" s="70">
        <v>-5092348.07</v>
      </c>
      <c r="H1052" s="70">
        <v>805139.07</v>
      </c>
      <c r="I1052" s="119"/>
      <c r="J1052" s="119"/>
      <c r="K1052" s="68"/>
      <c r="L1052" s="68"/>
      <c r="M1052" s="68"/>
      <c r="N1052" s="68"/>
      <c r="O1052" s="68"/>
      <c r="P1052" s="68"/>
      <c r="Q1052" s="68"/>
    </row>
    <row r="1053" spans="1:17" x14ac:dyDescent="0.45">
      <c r="A1053" s="68"/>
      <c r="B1053" s="103"/>
      <c r="C1053" s="68"/>
      <c r="D1053" s="68"/>
      <c r="E1053" s="68"/>
      <c r="F1053" s="70"/>
      <c r="G1053" s="70"/>
      <c r="H1053" s="70"/>
      <c r="I1053" s="119"/>
      <c r="J1053" s="119"/>
      <c r="K1053" s="68"/>
      <c r="L1053" s="68"/>
      <c r="M1053" s="68"/>
      <c r="N1053" s="68"/>
      <c r="O1053" s="68"/>
      <c r="P1053" s="68"/>
      <c r="Q1053" s="68"/>
    </row>
    <row r="1054" spans="1:17" x14ac:dyDescent="0.45">
      <c r="A1054" s="103" t="s">
        <v>290</v>
      </c>
      <c r="B1054" s="103"/>
      <c r="C1054" s="68"/>
      <c r="D1054" s="68"/>
      <c r="E1054" s="68"/>
      <c r="F1054" s="70"/>
      <c r="G1054" s="70"/>
      <c r="H1054" s="70"/>
      <c r="I1054" s="119"/>
      <c r="J1054" s="119"/>
      <c r="K1054" s="68"/>
      <c r="L1054" s="68"/>
      <c r="M1054" s="68"/>
      <c r="N1054" s="68"/>
      <c r="O1054" s="68"/>
      <c r="P1054" s="68"/>
      <c r="Q1054" s="68"/>
    </row>
    <row r="1055" spans="1:17" x14ac:dyDescent="0.45">
      <c r="A1055" s="52" t="s">
        <v>278</v>
      </c>
      <c r="B1055" s="105" t="s">
        <v>0</v>
      </c>
      <c r="C1055" s="52" t="s">
        <v>1</v>
      </c>
      <c r="D1055" s="52" t="s">
        <v>277</v>
      </c>
      <c r="E1055" s="52" t="s">
        <v>2</v>
      </c>
      <c r="F1055" s="52" t="s">
        <v>3</v>
      </c>
      <c r="G1055" s="52" t="s">
        <v>4</v>
      </c>
      <c r="H1055" s="52" t="s">
        <v>5</v>
      </c>
      <c r="I1055" s="117"/>
      <c r="J1055" s="117"/>
      <c r="K1055" s="75"/>
      <c r="L1055" s="75"/>
      <c r="M1055" s="75"/>
      <c r="N1055" s="75"/>
      <c r="O1055" s="75"/>
      <c r="P1055" s="75"/>
      <c r="Q1055" s="75"/>
    </row>
    <row r="1056" spans="1:17" x14ac:dyDescent="0.45">
      <c r="A1056" s="56">
        <v>1</v>
      </c>
      <c r="B1056" s="106">
        <v>100000145897</v>
      </c>
      <c r="C1056" s="56">
        <v>0</v>
      </c>
      <c r="D1056" s="56" t="s">
        <v>75</v>
      </c>
      <c r="E1056" s="59" t="s">
        <v>713</v>
      </c>
      <c r="F1056" s="60">
        <v>10000</v>
      </c>
      <c r="G1056" s="60">
        <v>-9999</v>
      </c>
      <c r="H1056" s="59">
        <v>1</v>
      </c>
      <c r="I1056" s="118" t="s">
        <v>294</v>
      </c>
      <c r="J1056" s="118" t="s">
        <v>313</v>
      </c>
    </row>
    <row r="1057" spans="1:17" x14ac:dyDescent="0.45">
      <c r="A1057" s="56">
        <v>2</v>
      </c>
      <c r="B1057" s="106">
        <v>100000145898</v>
      </c>
      <c r="C1057" s="56">
        <v>0</v>
      </c>
      <c r="D1057" s="56" t="s">
        <v>75</v>
      </c>
      <c r="E1057" s="59" t="s">
        <v>2155</v>
      </c>
      <c r="F1057" s="60">
        <v>7255</v>
      </c>
      <c r="G1057" s="60">
        <v>-7254</v>
      </c>
      <c r="H1057" s="59">
        <v>1</v>
      </c>
      <c r="I1057" s="118" t="s">
        <v>294</v>
      </c>
      <c r="J1057" s="118" t="s">
        <v>313</v>
      </c>
    </row>
    <row r="1058" spans="1:17" x14ac:dyDescent="0.45">
      <c r="A1058" s="56">
        <v>3</v>
      </c>
      <c r="B1058" s="106">
        <v>100000145899</v>
      </c>
      <c r="C1058" s="56">
        <v>0</v>
      </c>
      <c r="D1058" s="56" t="s">
        <v>75</v>
      </c>
      <c r="E1058" s="59" t="s">
        <v>2155</v>
      </c>
      <c r="F1058" s="60">
        <v>7255</v>
      </c>
      <c r="G1058" s="60">
        <v>-7254</v>
      </c>
      <c r="H1058" s="59">
        <v>1</v>
      </c>
      <c r="I1058" s="118" t="s">
        <v>294</v>
      </c>
      <c r="J1058" s="118" t="s">
        <v>313</v>
      </c>
    </row>
    <row r="1059" spans="1:17" x14ac:dyDescent="0.45">
      <c r="A1059" s="56">
        <v>4</v>
      </c>
      <c r="B1059" s="106">
        <v>100000145900</v>
      </c>
      <c r="C1059" s="56">
        <v>0</v>
      </c>
      <c r="D1059" s="56" t="s">
        <v>75</v>
      </c>
      <c r="E1059" s="59" t="s">
        <v>2155</v>
      </c>
      <c r="F1059" s="60">
        <v>7255</v>
      </c>
      <c r="G1059" s="60">
        <v>-7254</v>
      </c>
      <c r="H1059" s="59">
        <v>1</v>
      </c>
      <c r="I1059" s="118" t="s">
        <v>294</v>
      </c>
      <c r="J1059" s="118" t="s">
        <v>313</v>
      </c>
    </row>
    <row r="1060" spans="1:17" x14ac:dyDescent="0.45">
      <c r="A1060" s="56">
        <v>5</v>
      </c>
      <c r="B1060" s="106">
        <v>100000145901</v>
      </c>
      <c r="C1060" s="56">
        <v>0</v>
      </c>
      <c r="D1060" s="56" t="s">
        <v>75</v>
      </c>
      <c r="E1060" s="59" t="s">
        <v>2155</v>
      </c>
      <c r="F1060" s="60">
        <v>7255</v>
      </c>
      <c r="G1060" s="60">
        <v>-7254</v>
      </c>
      <c r="H1060" s="59">
        <v>1</v>
      </c>
      <c r="I1060" s="118" t="s">
        <v>294</v>
      </c>
      <c r="J1060" s="118" t="s">
        <v>313</v>
      </c>
    </row>
    <row r="1061" spans="1:17" x14ac:dyDescent="0.45">
      <c r="A1061" s="56">
        <v>6</v>
      </c>
      <c r="B1061" s="106">
        <v>100000145902</v>
      </c>
      <c r="C1061" s="56">
        <v>0</v>
      </c>
      <c r="D1061" s="56" t="s">
        <v>75</v>
      </c>
      <c r="E1061" s="59" t="s">
        <v>2155</v>
      </c>
      <c r="F1061" s="60">
        <v>7255</v>
      </c>
      <c r="G1061" s="60">
        <v>-7254</v>
      </c>
      <c r="H1061" s="59">
        <v>1</v>
      </c>
      <c r="I1061" s="118" t="s">
        <v>294</v>
      </c>
      <c r="J1061" s="118" t="s">
        <v>313</v>
      </c>
    </row>
    <row r="1062" spans="1:17" x14ac:dyDescent="0.45">
      <c r="A1062" s="61" t="s">
        <v>27</v>
      </c>
      <c r="B1062" s="103" t="s">
        <v>290</v>
      </c>
      <c r="C1062" s="61"/>
      <c r="D1062" s="61"/>
      <c r="E1062" s="61"/>
      <c r="F1062" s="63">
        <f>SUM(F1056:F1061)</f>
        <v>46275</v>
      </c>
      <c r="G1062" s="63">
        <f t="shared" ref="G1062:H1062" si="22">SUM(G1056:G1061)</f>
        <v>-46269</v>
      </c>
      <c r="H1062" s="63">
        <f t="shared" si="22"/>
        <v>6</v>
      </c>
      <c r="I1062" s="119"/>
      <c r="J1062" s="119"/>
      <c r="K1062" s="68"/>
      <c r="L1062" s="68"/>
      <c r="M1062" s="68"/>
      <c r="N1062" s="68"/>
      <c r="O1062" s="68"/>
      <c r="P1062" s="68"/>
      <c r="Q1062" s="68"/>
    </row>
    <row r="1063" spans="1:17" s="17" customFormat="1" x14ac:dyDescent="0.45">
      <c r="A1063" s="177" t="s">
        <v>281</v>
      </c>
      <c r="B1063" s="178"/>
      <c r="C1063" s="178"/>
      <c r="D1063" s="178"/>
      <c r="E1063" s="179"/>
      <c r="F1063" s="16">
        <f>F1062</f>
        <v>46275</v>
      </c>
      <c r="G1063" s="16">
        <f t="shared" ref="G1063:H1063" si="23">G1062</f>
        <v>-46269</v>
      </c>
      <c r="H1063" s="16">
        <f t="shared" si="23"/>
        <v>6</v>
      </c>
      <c r="I1063" s="120"/>
      <c r="J1063" s="121"/>
    </row>
    <row r="1064" spans="1:17" x14ac:dyDescent="0.45">
      <c r="A1064" s="68" t="s">
        <v>29</v>
      </c>
      <c r="B1064" s="103" t="s">
        <v>261</v>
      </c>
      <c r="C1064" s="68"/>
      <c r="D1064" s="68"/>
      <c r="E1064" s="68"/>
      <c r="F1064" s="70">
        <v>46275</v>
      </c>
      <c r="G1064" s="70">
        <v>-46269</v>
      </c>
      <c r="H1064" s="68">
        <v>6</v>
      </c>
      <c r="I1064" s="119"/>
      <c r="J1064" s="119"/>
      <c r="K1064" s="68"/>
      <c r="L1064" s="68"/>
      <c r="M1064" s="68"/>
      <c r="N1064" s="68"/>
      <c r="O1064" s="68"/>
      <c r="P1064" s="68"/>
      <c r="Q1064" s="68"/>
    </row>
    <row r="1065" spans="1:17" x14ac:dyDescent="0.45">
      <c r="A1065" s="68"/>
      <c r="B1065" s="103"/>
      <c r="C1065" s="68"/>
      <c r="D1065" s="68"/>
      <c r="E1065" s="68"/>
      <c r="F1065" s="70"/>
      <c r="G1065" s="70"/>
      <c r="H1065" s="68"/>
      <c r="I1065" s="119"/>
      <c r="J1065" s="119"/>
      <c r="K1065" s="68"/>
      <c r="L1065" s="68"/>
      <c r="M1065" s="68"/>
      <c r="N1065" s="68"/>
      <c r="O1065" s="68"/>
      <c r="P1065" s="68"/>
      <c r="Q1065" s="68"/>
    </row>
    <row r="1066" spans="1:17" x14ac:dyDescent="0.45">
      <c r="A1066" s="103" t="s">
        <v>269</v>
      </c>
      <c r="B1066" s="103"/>
      <c r="C1066" s="68"/>
      <c r="D1066" s="68"/>
      <c r="E1066" s="68"/>
      <c r="F1066" s="70"/>
      <c r="G1066" s="70"/>
      <c r="H1066" s="68"/>
      <c r="I1066" s="119"/>
      <c r="J1066" s="119"/>
      <c r="K1066" s="68"/>
      <c r="L1066" s="68"/>
      <c r="M1066" s="68"/>
      <c r="N1066" s="68"/>
      <c r="O1066" s="68"/>
      <c r="P1066" s="68"/>
      <c r="Q1066" s="68"/>
    </row>
    <row r="1067" spans="1:17" x14ac:dyDescent="0.45">
      <c r="A1067" s="52" t="s">
        <v>278</v>
      </c>
      <c r="B1067" s="105" t="s">
        <v>0</v>
      </c>
      <c r="C1067" s="52" t="s">
        <v>1</v>
      </c>
      <c r="D1067" s="52" t="s">
        <v>277</v>
      </c>
      <c r="E1067" s="52" t="s">
        <v>2</v>
      </c>
      <c r="F1067" s="52" t="s">
        <v>3</v>
      </c>
      <c r="G1067" s="52" t="s">
        <v>4</v>
      </c>
      <c r="H1067" s="52" t="s">
        <v>5</v>
      </c>
      <c r="I1067" s="117"/>
      <c r="J1067" s="117"/>
      <c r="K1067" s="75"/>
      <c r="L1067" s="75"/>
      <c r="M1067" s="75"/>
      <c r="N1067" s="75"/>
      <c r="O1067" s="75"/>
      <c r="P1067" s="75"/>
      <c r="Q1067" s="75"/>
    </row>
    <row r="1068" spans="1:17" x14ac:dyDescent="0.45">
      <c r="A1068" s="56">
        <v>1</v>
      </c>
      <c r="B1068" s="106">
        <v>100000224528</v>
      </c>
      <c r="C1068" s="56">
        <v>0</v>
      </c>
      <c r="D1068" s="56" t="s">
        <v>716</v>
      </c>
      <c r="E1068" s="59" t="s">
        <v>2560</v>
      </c>
      <c r="F1068" s="60">
        <v>13375</v>
      </c>
      <c r="G1068" s="60">
        <v>-12935.03</v>
      </c>
      <c r="H1068" s="59">
        <v>439.97</v>
      </c>
      <c r="I1068" s="118" t="s">
        <v>293</v>
      </c>
      <c r="J1068" s="118" t="s">
        <v>312</v>
      </c>
    </row>
    <row r="1069" spans="1:17" x14ac:dyDescent="0.45">
      <c r="A1069" s="56"/>
      <c r="B1069" s="106">
        <v>100000224528</v>
      </c>
      <c r="C1069" s="56">
        <v>1</v>
      </c>
      <c r="D1069" s="56" t="s">
        <v>716</v>
      </c>
      <c r="E1069" s="59" t="s">
        <v>2560</v>
      </c>
      <c r="F1069" s="60">
        <v>8025</v>
      </c>
      <c r="G1069" s="60">
        <v>-8024</v>
      </c>
      <c r="H1069" s="59">
        <v>1</v>
      </c>
      <c r="I1069" s="118" t="s">
        <v>293</v>
      </c>
      <c r="J1069" s="118" t="s">
        <v>312</v>
      </c>
    </row>
    <row r="1070" spans="1:17" x14ac:dyDescent="0.45">
      <c r="A1070" s="56">
        <v>2</v>
      </c>
      <c r="B1070" s="106">
        <v>100000224529</v>
      </c>
      <c r="C1070" s="56">
        <v>0</v>
      </c>
      <c r="D1070" s="56" t="s">
        <v>716</v>
      </c>
      <c r="E1070" s="59" t="s">
        <v>2560</v>
      </c>
      <c r="F1070" s="60">
        <v>13375</v>
      </c>
      <c r="G1070" s="60">
        <v>-12935.03</v>
      </c>
      <c r="H1070" s="59">
        <v>439.97</v>
      </c>
      <c r="I1070" s="118" t="s">
        <v>293</v>
      </c>
      <c r="J1070" s="118" t="s">
        <v>312</v>
      </c>
    </row>
    <row r="1071" spans="1:17" x14ac:dyDescent="0.45">
      <c r="A1071" s="56"/>
      <c r="B1071" s="106">
        <v>100000224529</v>
      </c>
      <c r="C1071" s="56">
        <v>1</v>
      </c>
      <c r="D1071" s="56" t="s">
        <v>716</v>
      </c>
      <c r="E1071" s="59" t="s">
        <v>2560</v>
      </c>
      <c r="F1071" s="60">
        <v>8025</v>
      </c>
      <c r="G1071" s="60">
        <v>-8024</v>
      </c>
      <c r="H1071" s="59">
        <v>1</v>
      </c>
      <c r="I1071" s="118" t="s">
        <v>293</v>
      </c>
      <c r="J1071" s="118" t="s">
        <v>312</v>
      </c>
    </row>
    <row r="1072" spans="1:17" x14ac:dyDescent="0.45">
      <c r="A1072" s="56">
        <v>3</v>
      </c>
      <c r="B1072" s="106">
        <v>100000224530</v>
      </c>
      <c r="C1072" s="56">
        <v>0</v>
      </c>
      <c r="D1072" s="56" t="s">
        <v>716</v>
      </c>
      <c r="E1072" s="59" t="s">
        <v>2560</v>
      </c>
      <c r="F1072" s="60">
        <v>13375</v>
      </c>
      <c r="G1072" s="60">
        <v>-12935.03</v>
      </c>
      <c r="H1072" s="59">
        <v>439.97</v>
      </c>
      <c r="I1072" s="118" t="s">
        <v>293</v>
      </c>
      <c r="J1072" s="118" t="s">
        <v>312</v>
      </c>
    </row>
    <row r="1073" spans="1:10" x14ac:dyDescent="0.45">
      <c r="A1073" s="59"/>
      <c r="B1073" s="106">
        <v>100000224530</v>
      </c>
      <c r="C1073" s="56">
        <v>1</v>
      </c>
      <c r="D1073" s="56" t="s">
        <v>716</v>
      </c>
      <c r="E1073" s="59" t="s">
        <v>2560</v>
      </c>
      <c r="F1073" s="60">
        <v>8025</v>
      </c>
      <c r="G1073" s="60">
        <v>-8024</v>
      </c>
      <c r="H1073" s="59">
        <v>1</v>
      </c>
      <c r="I1073" s="118" t="s">
        <v>293</v>
      </c>
      <c r="J1073" s="118" t="s">
        <v>312</v>
      </c>
    </row>
    <row r="1074" spans="1:10" x14ac:dyDescent="0.45">
      <c r="A1074" s="56">
        <v>4</v>
      </c>
      <c r="B1074" s="106">
        <v>100000236619</v>
      </c>
      <c r="C1074" s="56">
        <v>0</v>
      </c>
      <c r="D1074" s="56" t="s">
        <v>1329</v>
      </c>
      <c r="E1074" s="59" t="s">
        <v>2561</v>
      </c>
      <c r="F1074" s="60">
        <v>30000</v>
      </c>
      <c r="G1074" s="60">
        <v>-27366.44</v>
      </c>
      <c r="H1074" s="60">
        <v>2633.56</v>
      </c>
      <c r="I1074" s="118" t="s">
        <v>293</v>
      </c>
      <c r="J1074" s="118" t="s">
        <v>312</v>
      </c>
    </row>
    <row r="1075" spans="1:10" x14ac:dyDescent="0.45">
      <c r="A1075" s="56">
        <v>5</v>
      </c>
      <c r="B1075" s="106">
        <v>100000236620</v>
      </c>
      <c r="C1075" s="56">
        <v>0</v>
      </c>
      <c r="D1075" s="56" t="s">
        <v>1329</v>
      </c>
      <c r="E1075" s="59" t="s">
        <v>2561</v>
      </c>
      <c r="F1075" s="60">
        <v>30000</v>
      </c>
      <c r="G1075" s="60">
        <v>-27366.44</v>
      </c>
      <c r="H1075" s="60">
        <v>2633.56</v>
      </c>
      <c r="I1075" s="118" t="s">
        <v>293</v>
      </c>
      <c r="J1075" s="118" t="s">
        <v>312</v>
      </c>
    </row>
    <row r="1076" spans="1:10" x14ac:dyDescent="0.45">
      <c r="A1076" s="56">
        <v>6</v>
      </c>
      <c r="B1076" s="106">
        <v>100000236621</v>
      </c>
      <c r="C1076" s="56">
        <v>0</v>
      </c>
      <c r="D1076" s="56" t="s">
        <v>1329</v>
      </c>
      <c r="E1076" s="59" t="s">
        <v>2561</v>
      </c>
      <c r="F1076" s="60">
        <v>30000</v>
      </c>
      <c r="G1076" s="60">
        <v>-27366.44</v>
      </c>
      <c r="H1076" s="60">
        <v>2633.56</v>
      </c>
      <c r="I1076" s="118" t="s">
        <v>293</v>
      </c>
      <c r="J1076" s="118" t="s">
        <v>312</v>
      </c>
    </row>
    <row r="1077" spans="1:10" x14ac:dyDescent="0.45">
      <c r="A1077" s="56">
        <v>7</v>
      </c>
      <c r="B1077" s="106">
        <v>100000236622</v>
      </c>
      <c r="C1077" s="56">
        <v>0</v>
      </c>
      <c r="D1077" s="56" t="s">
        <v>1329</v>
      </c>
      <c r="E1077" s="59" t="s">
        <v>2561</v>
      </c>
      <c r="F1077" s="60">
        <v>30000</v>
      </c>
      <c r="G1077" s="60">
        <v>-27366.44</v>
      </c>
      <c r="H1077" s="60">
        <v>2633.56</v>
      </c>
      <c r="I1077" s="118" t="s">
        <v>293</v>
      </c>
      <c r="J1077" s="118" t="s">
        <v>312</v>
      </c>
    </row>
    <row r="1078" spans="1:10" x14ac:dyDescent="0.45">
      <c r="A1078" s="56">
        <v>8</v>
      </c>
      <c r="B1078" s="106">
        <v>100000236623</v>
      </c>
      <c r="C1078" s="56">
        <v>0</v>
      </c>
      <c r="D1078" s="56" t="s">
        <v>1329</v>
      </c>
      <c r="E1078" s="59" t="s">
        <v>2561</v>
      </c>
      <c r="F1078" s="60">
        <v>30000</v>
      </c>
      <c r="G1078" s="60">
        <v>-27366.44</v>
      </c>
      <c r="H1078" s="60">
        <v>2633.56</v>
      </c>
      <c r="I1078" s="118" t="s">
        <v>293</v>
      </c>
      <c r="J1078" s="118" t="s">
        <v>312</v>
      </c>
    </row>
    <row r="1079" spans="1:10" x14ac:dyDescent="0.45">
      <c r="A1079" s="56">
        <v>9</v>
      </c>
      <c r="B1079" s="106">
        <v>100000236624</v>
      </c>
      <c r="C1079" s="56">
        <v>0</v>
      </c>
      <c r="D1079" s="56" t="s">
        <v>1329</v>
      </c>
      <c r="E1079" s="59" t="s">
        <v>2561</v>
      </c>
      <c r="F1079" s="60">
        <v>30000</v>
      </c>
      <c r="G1079" s="60">
        <v>-27366.44</v>
      </c>
      <c r="H1079" s="60">
        <v>2633.56</v>
      </c>
      <c r="I1079" s="118" t="s">
        <v>293</v>
      </c>
      <c r="J1079" s="118" t="s">
        <v>312</v>
      </c>
    </row>
    <row r="1080" spans="1:10" x14ac:dyDescent="0.45">
      <c r="A1080" s="56">
        <v>10</v>
      </c>
      <c r="B1080" s="106">
        <v>100000236625</v>
      </c>
      <c r="C1080" s="56">
        <v>0</v>
      </c>
      <c r="D1080" s="56" t="s">
        <v>1329</v>
      </c>
      <c r="E1080" s="59" t="s">
        <v>2561</v>
      </c>
      <c r="F1080" s="60">
        <v>30000</v>
      </c>
      <c r="G1080" s="60">
        <v>-27366.44</v>
      </c>
      <c r="H1080" s="60">
        <v>2633.56</v>
      </c>
      <c r="I1080" s="118" t="s">
        <v>293</v>
      </c>
      <c r="J1080" s="118" t="s">
        <v>312</v>
      </c>
    </row>
    <row r="1081" spans="1:10" x14ac:dyDescent="0.45">
      <c r="A1081" s="56">
        <v>11</v>
      </c>
      <c r="B1081" s="106">
        <v>100000236626</v>
      </c>
      <c r="C1081" s="56">
        <v>0</v>
      </c>
      <c r="D1081" s="56" t="s">
        <v>1329</v>
      </c>
      <c r="E1081" s="59" t="s">
        <v>2561</v>
      </c>
      <c r="F1081" s="60">
        <v>30000</v>
      </c>
      <c r="G1081" s="60">
        <v>-27366.44</v>
      </c>
      <c r="H1081" s="60">
        <v>2633.56</v>
      </c>
      <c r="I1081" s="118" t="s">
        <v>293</v>
      </c>
      <c r="J1081" s="118" t="s">
        <v>312</v>
      </c>
    </row>
    <row r="1082" spans="1:10" x14ac:dyDescent="0.45">
      <c r="A1082" s="56">
        <v>12</v>
      </c>
      <c r="B1082" s="106">
        <v>100000236627</v>
      </c>
      <c r="C1082" s="56">
        <v>0</v>
      </c>
      <c r="D1082" s="56" t="s">
        <v>1329</v>
      </c>
      <c r="E1082" s="59" t="s">
        <v>2561</v>
      </c>
      <c r="F1082" s="60">
        <v>30000</v>
      </c>
      <c r="G1082" s="60">
        <v>-27366.44</v>
      </c>
      <c r="H1082" s="60">
        <v>2633.56</v>
      </c>
      <c r="I1082" s="118" t="s">
        <v>293</v>
      </c>
      <c r="J1082" s="118" t="s">
        <v>312</v>
      </c>
    </row>
    <row r="1083" spans="1:10" x14ac:dyDescent="0.45">
      <c r="A1083" s="56">
        <v>13</v>
      </c>
      <c r="B1083" s="106">
        <v>100000236628</v>
      </c>
      <c r="C1083" s="56">
        <v>0</v>
      </c>
      <c r="D1083" s="56" t="s">
        <v>1329</v>
      </c>
      <c r="E1083" s="59" t="s">
        <v>2561</v>
      </c>
      <c r="F1083" s="60">
        <v>30000</v>
      </c>
      <c r="G1083" s="60">
        <v>-27366.44</v>
      </c>
      <c r="H1083" s="60">
        <v>2633.56</v>
      </c>
      <c r="I1083" s="118" t="s">
        <v>293</v>
      </c>
      <c r="J1083" s="118" t="s">
        <v>312</v>
      </c>
    </row>
    <row r="1084" spans="1:10" x14ac:dyDescent="0.45">
      <c r="A1084" s="56">
        <v>14</v>
      </c>
      <c r="B1084" s="106">
        <v>100000258449</v>
      </c>
      <c r="C1084" s="56">
        <v>0</v>
      </c>
      <c r="D1084" s="56" t="s">
        <v>720</v>
      </c>
      <c r="E1084" s="59" t="s">
        <v>719</v>
      </c>
      <c r="F1084" s="60">
        <v>20254.939999999999</v>
      </c>
      <c r="G1084" s="60">
        <v>-9925.06</v>
      </c>
      <c r="H1084" s="60">
        <v>10329.879999999999</v>
      </c>
      <c r="I1084" s="118" t="s">
        <v>293</v>
      </c>
      <c r="J1084" s="118" t="s">
        <v>312</v>
      </c>
    </row>
    <row r="1085" spans="1:10" x14ac:dyDescent="0.45">
      <c r="A1085" s="56">
        <v>15</v>
      </c>
      <c r="B1085" s="106">
        <v>100000258450</v>
      </c>
      <c r="C1085" s="56">
        <v>0</v>
      </c>
      <c r="D1085" s="56" t="s">
        <v>720</v>
      </c>
      <c r="E1085" s="59" t="s">
        <v>719</v>
      </c>
      <c r="F1085" s="60">
        <v>20254.939999999999</v>
      </c>
      <c r="G1085" s="60">
        <v>-9925.06</v>
      </c>
      <c r="H1085" s="60">
        <v>10329.879999999999</v>
      </c>
      <c r="I1085" s="118" t="s">
        <v>293</v>
      </c>
      <c r="J1085" s="118" t="s">
        <v>312</v>
      </c>
    </row>
    <row r="1086" spans="1:10" x14ac:dyDescent="0.45">
      <c r="A1086" s="56">
        <v>16</v>
      </c>
      <c r="B1086" s="106">
        <v>100000258451</v>
      </c>
      <c r="C1086" s="56">
        <v>0</v>
      </c>
      <c r="D1086" s="56" t="s">
        <v>720</v>
      </c>
      <c r="E1086" s="59" t="s">
        <v>719</v>
      </c>
      <c r="F1086" s="60">
        <v>20254.939999999999</v>
      </c>
      <c r="G1086" s="60">
        <v>-9925.06</v>
      </c>
      <c r="H1086" s="60">
        <v>10329.879999999999</v>
      </c>
      <c r="I1086" s="118" t="s">
        <v>293</v>
      </c>
      <c r="J1086" s="118" t="s">
        <v>312</v>
      </c>
    </row>
    <row r="1087" spans="1:10" x14ac:dyDescent="0.45">
      <c r="A1087" s="56">
        <v>17</v>
      </c>
      <c r="B1087" s="106">
        <v>100000258452</v>
      </c>
      <c r="C1087" s="56">
        <v>0</v>
      </c>
      <c r="D1087" s="56" t="s">
        <v>720</v>
      </c>
      <c r="E1087" s="59" t="s">
        <v>719</v>
      </c>
      <c r="F1087" s="60">
        <v>20254.939999999999</v>
      </c>
      <c r="G1087" s="60">
        <v>-9925.06</v>
      </c>
      <c r="H1087" s="60">
        <v>10329.879999999999</v>
      </c>
      <c r="I1087" s="118" t="s">
        <v>293</v>
      </c>
      <c r="J1087" s="118" t="s">
        <v>312</v>
      </c>
    </row>
    <row r="1088" spans="1:10" x14ac:dyDescent="0.45">
      <c r="A1088" s="56">
        <v>18</v>
      </c>
      <c r="B1088" s="106">
        <v>100000258453</v>
      </c>
      <c r="C1088" s="56">
        <v>0</v>
      </c>
      <c r="D1088" s="56" t="s">
        <v>720</v>
      </c>
      <c r="E1088" s="59" t="s">
        <v>719</v>
      </c>
      <c r="F1088" s="60">
        <v>20254.939999999999</v>
      </c>
      <c r="G1088" s="60">
        <v>-9925.06</v>
      </c>
      <c r="H1088" s="60">
        <v>10329.879999999999</v>
      </c>
      <c r="I1088" s="118" t="s">
        <v>293</v>
      </c>
      <c r="J1088" s="118" t="s">
        <v>312</v>
      </c>
    </row>
    <row r="1089" spans="1:10" x14ac:dyDescent="0.45">
      <c r="A1089" s="56">
        <v>19</v>
      </c>
      <c r="B1089" s="106">
        <v>100000258454</v>
      </c>
      <c r="C1089" s="56">
        <v>0</v>
      </c>
      <c r="D1089" s="56" t="s">
        <v>720</v>
      </c>
      <c r="E1089" s="59" t="s">
        <v>719</v>
      </c>
      <c r="F1089" s="60">
        <v>20254.939999999999</v>
      </c>
      <c r="G1089" s="60">
        <v>-9925.06</v>
      </c>
      <c r="H1089" s="60">
        <v>10329.879999999999</v>
      </c>
      <c r="I1089" s="118" t="s">
        <v>293</v>
      </c>
      <c r="J1089" s="118" t="s">
        <v>312</v>
      </c>
    </row>
    <row r="1090" spans="1:10" x14ac:dyDescent="0.45">
      <c r="A1090" s="56">
        <v>20</v>
      </c>
      <c r="B1090" s="106">
        <v>100000258455</v>
      </c>
      <c r="C1090" s="56">
        <v>0</v>
      </c>
      <c r="D1090" s="56" t="s">
        <v>720</v>
      </c>
      <c r="E1090" s="59" t="s">
        <v>719</v>
      </c>
      <c r="F1090" s="60">
        <v>20254.939999999999</v>
      </c>
      <c r="G1090" s="60">
        <v>-9925.06</v>
      </c>
      <c r="H1090" s="60">
        <v>10329.879999999999</v>
      </c>
      <c r="I1090" s="118" t="s">
        <v>293</v>
      </c>
      <c r="J1090" s="118" t="s">
        <v>312</v>
      </c>
    </row>
    <row r="1091" spans="1:10" x14ac:dyDescent="0.45">
      <c r="A1091" s="56">
        <v>21</v>
      </c>
      <c r="B1091" s="106">
        <v>100000258456</v>
      </c>
      <c r="C1091" s="56">
        <v>0</v>
      </c>
      <c r="D1091" s="56" t="s">
        <v>720</v>
      </c>
      <c r="E1091" s="59" t="s">
        <v>719</v>
      </c>
      <c r="F1091" s="60">
        <v>20254.939999999999</v>
      </c>
      <c r="G1091" s="60">
        <v>-9925.06</v>
      </c>
      <c r="H1091" s="60">
        <v>10329.879999999999</v>
      </c>
      <c r="I1091" s="118" t="s">
        <v>293</v>
      </c>
      <c r="J1091" s="118" t="s">
        <v>312</v>
      </c>
    </row>
    <row r="1092" spans="1:10" x14ac:dyDescent="0.45">
      <c r="A1092" s="56">
        <v>22</v>
      </c>
      <c r="B1092" s="106">
        <v>100000258457</v>
      </c>
      <c r="C1092" s="56">
        <v>0</v>
      </c>
      <c r="D1092" s="56" t="s">
        <v>720</v>
      </c>
      <c r="E1092" s="59" t="s">
        <v>719</v>
      </c>
      <c r="F1092" s="60">
        <v>20254.939999999999</v>
      </c>
      <c r="G1092" s="60">
        <v>-9925.06</v>
      </c>
      <c r="H1092" s="60">
        <v>10329.879999999999</v>
      </c>
      <c r="I1092" s="118" t="s">
        <v>293</v>
      </c>
      <c r="J1092" s="118" t="s">
        <v>312</v>
      </c>
    </row>
    <row r="1093" spans="1:10" x14ac:dyDescent="0.45">
      <c r="A1093" s="56">
        <v>23</v>
      </c>
      <c r="B1093" s="106">
        <v>100000258458</v>
      </c>
      <c r="C1093" s="56">
        <v>0</v>
      </c>
      <c r="D1093" s="56" t="s">
        <v>720</v>
      </c>
      <c r="E1093" s="59" t="s">
        <v>719</v>
      </c>
      <c r="F1093" s="60">
        <v>20254.939999999999</v>
      </c>
      <c r="G1093" s="60">
        <v>-9925.06</v>
      </c>
      <c r="H1093" s="60">
        <v>10329.879999999999</v>
      </c>
      <c r="I1093" s="118" t="s">
        <v>293</v>
      </c>
      <c r="J1093" s="118" t="s">
        <v>312</v>
      </c>
    </row>
    <row r="1094" spans="1:10" x14ac:dyDescent="0.45">
      <c r="A1094" s="56">
        <v>24</v>
      </c>
      <c r="B1094" s="106">
        <v>100000258459</v>
      </c>
      <c r="C1094" s="56">
        <v>0</v>
      </c>
      <c r="D1094" s="56" t="s">
        <v>720</v>
      </c>
      <c r="E1094" s="59" t="s">
        <v>719</v>
      </c>
      <c r="F1094" s="60">
        <v>20254.939999999999</v>
      </c>
      <c r="G1094" s="60">
        <v>-9925.06</v>
      </c>
      <c r="H1094" s="60">
        <v>10329.879999999999</v>
      </c>
      <c r="I1094" s="118" t="s">
        <v>293</v>
      </c>
      <c r="J1094" s="118" t="s">
        <v>312</v>
      </c>
    </row>
    <row r="1095" spans="1:10" x14ac:dyDescent="0.45">
      <c r="A1095" s="56">
        <v>25</v>
      </c>
      <c r="B1095" s="106">
        <v>100000258931</v>
      </c>
      <c r="C1095" s="56">
        <v>0</v>
      </c>
      <c r="D1095" s="56" t="s">
        <v>720</v>
      </c>
      <c r="E1095" s="59" t="s">
        <v>719</v>
      </c>
      <c r="F1095" s="60">
        <v>23900</v>
      </c>
      <c r="G1095" s="60">
        <v>-14255.2</v>
      </c>
      <c r="H1095" s="60">
        <v>9644.7999999999993</v>
      </c>
      <c r="I1095" s="118" t="s">
        <v>293</v>
      </c>
      <c r="J1095" s="118" t="s">
        <v>312</v>
      </c>
    </row>
    <row r="1096" spans="1:10" x14ac:dyDescent="0.45">
      <c r="A1096" s="56">
        <v>26</v>
      </c>
      <c r="B1096" s="106">
        <v>100000258932</v>
      </c>
      <c r="C1096" s="56">
        <v>0</v>
      </c>
      <c r="D1096" s="56" t="s">
        <v>720</v>
      </c>
      <c r="E1096" s="59" t="s">
        <v>719</v>
      </c>
      <c r="F1096" s="60">
        <v>23900</v>
      </c>
      <c r="G1096" s="60">
        <v>-14255.2</v>
      </c>
      <c r="H1096" s="60">
        <v>9644.7999999999993</v>
      </c>
      <c r="I1096" s="118" t="s">
        <v>293</v>
      </c>
      <c r="J1096" s="118" t="s">
        <v>312</v>
      </c>
    </row>
    <row r="1097" spans="1:10" x14ac:dyDescent="0.45">
      <c r="A1097" s="56">
        <v>27</v>
      </c>
      <c r="B1097" s="106">
        <v>100000258933</v>
      </c>
      <c r="C1097" s="56">
        <v>0</v>
      </c>
      <c r="D1097" s="56" t="s">
        <v>720</v>
      </c>
      <c r="E1097" s="59" t="s">
        <v>719</v>
      </c>
      <c r="F1097" s="60">
        <v>23900</v>
      </c>
      <c r="G1097" s="60">
        <v>-14255.2</v>
      </c>
      <c r="H1097" s="60">
        <v>9644.7999999999993</v>
      </c>
      <c r="I1097" s="118" t="s">
        <v>293</v>
      </c>
      <c r="J1097" s="118" t="s">
        <v>312</v>
      </c>
    </row>
    <row r="1098" spans="1:10" x14ac:dyDescent="0.45">
      <c r="A1098" s="56">
        <v>28</v>
      </c>
      <c r="B1098" s="106">
        <v>100000258934</v>
      </c>
      <c r="C1098" s="56">
        <v>0</v>
      </c>
      <c r="D1098" s="56" t="s">
        <v>720</v>
      </c>
      <c r="E1098" s="59" t="s">
        <v>719</v>
      </c>
      <c r="F1098" s="60">
        <v>23900</v>
      </c>
      <c r="G1098" s="60">
        <v>-14255.2</v>
      </c>
      <c r="H1098" s="60">
        <v>9644.7999999999993</v>
      </c>
      <c r="I1098" s="118" t="s">
        <v>293</v>
      </c>
      <c r="J1098" s="118" t="s">
        <v>312</v>
      </c>
    </row>
    <row r="1099" spans="1:10" x14ac:dyDescent="0.45">
      <c r="A1099" s="56">
        <v>29</v>
      </c>
      <c r="B1099" s="106">
        <v>100000258935</v>
      </c>
      <c r="C1099" s="56">
        <v>0</v>
      </c>
      <c r="D1099" s="56" t="s">
        <v>720</v>
      </c>
      <c r="E1099" s="59" t="s">
        <v>719</v>
      </c>
      <c r="F1099" s="60">
        <v>23900</v>
      </c>
      <c r="G1099" s="60">
        <v>-14255.2</v>
      </c>
      <c r="H1099" s="60">
        <v>9644.7999999999993</v>
      </c>
      <c r="I1099" s="118" t="s">
        <v>293</v>
      </c>
      <c r="J1099" s="118" t="s">
        <v>312</v>
      </c>
    </row>
    <row r="1100" spans="1:10" x14ac:dyDescent="0.45">
      <c r="A1100" s="56">
        <v>30</v>
      </c>
      <c r="B1100" s="106">
        <v>100000258936</v>
      </c>
      <c r="C1100" s="56">
        <v>0</v>
      </c>
      <c r="D1100" s="56" t="s">
        <v>720</v>
      </c>
      <c r="E1100" s="59" t="s">
        <v>719</v>
      </c>
      <c r="F1100" s="60">
        <v>23900</v>
      </c>
      <c r="G1100" s="60">
        <v>-14255.2</v>
      </c>
      <c r="H1100" s="60">
        <v>9644.7999999999993</v>
      </c>
      <c r="I1100" s="118" t="s">
        <v>293</v>
      </c>
      <c r="J1100" s="118" t="s">
        <v>312</v>
      </c>
    </row>
    <row r="1101" spans="1:10" x14ac:dyDescent="0.45">
      <c r="A1101" s="56">
        <v>31</v>
      </c>
      <c r="B1101" s="106">
        <v>100000258937</v>
      </c>
      <c r="C1101" s="56">
        <v>0</v>
      </c>
      <c r="D1101" s="56" t="s">
        <v>720</v>
      </c>
      <c r="E1101" s="59" t="s">
        <v>719</v>
      </c>
      <c r="F1101" s="60">
        <v>23900</v>
      </c>
      <c r="G1101" s="60">
        <v>-14255.2</v>
      </c>
      <c r="H1101" s="60">
        <v>9644.7999999999993</v>
      </c>
      <c r="I1101" s="118" t="s">
        <v>293</v>
      </c>
      <c r="J1101" s="118" t="s">
        <v>312</v>
      </c>
    </row>
    <row r="1102" spans="1:10" x14ac:dyDescent="0.45">
      <c r="A1102" s="56">
        <v>32</v>
      </c>
      <c r="B1102" s="106">
        <v>100000258938</v>
      </c>
      <c r="C1102" s="56">
        <v>0</v>
      </c>
      <c r="D1102" s="56" t="s">
        <v>720</v>
      </c>
      <c r="E1102" s="59" t="s">
        <v>719</v>
      </c>
      <c r="F1102" s="60">
        <v>23900</v>
      </c>
      <c r="G1102" s="60">
        <v>-14255.2</v>
      </c>
      <c r="H1102" s="60">
        <v>9644.7999999999993</v>
      </c>
      <c r="I1102" s="118" t="s">
        <v>293</v>
      </c>
      <c r="J1102" s="118" t="s">
        <v>312</v>
      </c>
    </row>
    <row r="1103" spans="1:10" x14ac:dyDescent="0.45">
      <c r="A1103" s="56">
        <v>33</v>
      </c>
      <c r="B1103" s="106">
        <v>100000258939</v>
      </c>
      <c r="C1103" s="56">
        <v>0</v>
      </c>
      <c r="D1103" s="56" t="s">
        <v>720</v>
      </c>
      <c r="E1103" s="59" t="s">
        <v>719</v>
      </c>
      <c r="F1103" s="60">
        <v>23900</v>
      </c>
      <c r="G1103" s="60">
        <v>-14255.2</v>
      </c>
      <c r="H1103" s="60">
        <v>9644.7999999999993</v>
      </c>
      <c r="I1103" s="118" t="s">
        <v>293</v>
      </c>
      <c r="J1103" s="118" t="s">
        <v>312</v>
      </c>
    </row>
    <row r="1104" spans="1:10" x14ac:dyDescent="0.45">
      <c r="A1104" s="56">
        <v>34</v>
      </c>
      <c r="B1104" s="106">
        <v>100000258940</v>
      </c>
      <c r="C1104" s="56">
        <v>0</v>
      </c>
      <c r="D1104" s="56" t="s">
        <v>720</v>
      </c>
      <c r="E1104" s="59" t="s">
        <v>719</v>
      </c>
      <c r="F1104" s="60">
        <v>23900</v>
      </c>
      <c r="G1104" s="60">
        <v>-14255.2</v>
      </c>
      <c r="H1104" s="60">
        <v>9644.7999999999993</v>
      </c>
      <c r="I1104" s="118" t="s">
        <v>293</v>
      </c>
      <c r="J1104" s="118" t="s">
        <v>312</v>
      </c>
    </row>
    <row r="1105" spans="1:10" x14ac:dyDescent="0.45">
      <c r="A1105" s="56">
        <v>35</v>
      </c>
      <c r="B1105" s="106">
        <v>100000258941</v>
      </c>
      <c r="C1105" s="56">
        <v>0</v>
      </c>
      <c r="D1105" s="56" t="s">
        <v>720</v>
      </c>
      <c r="E1105" s="59" t="s">
        <v>719</v>
      </c>
      <c r="F1105" s="60">
        <v>23900</v>
      </c>
      <c r="G1105" s="60">
        <v>-14255.2</v>
      </c>
      <c r="H1105" s="60">
        <v>9644.7999999999993</v>
      </c>
      <c r="I1105" s="118" t="s">
        <v>293</v>
      </c>
      <c r="J1105" s="118" t="s">
        <v>312</v>
      </c>
    </row>
    <row r="1106" spans="1:10" x14ac:dyDescent="0.45">
      <c r="A1106" s="56">
        <v>36</v>
      </c>
      <c r="B1106" s="106">
        <v>100000258942</v>
      </c>
      <c r="C1106" s="56">
        <v>0</v>
      </c>
      <c r="D1106" s="56" t="s">
        <v>720</v>
      </c>
      <c r="E1106" s="59" t="s">
        <v>719</v>
      </c>
      <c r="F1106" s="60">
        <v>23900</v>
      </c>
      <c r="G1106" s="60">
        <v>-14255.2</v>
      </c>
      <c r="H1106" s="60">
        <v>9644.7999999999993</v>
      </c>
      <c r="I1106" s="118" t="s">
        <v>293</v>
      </c>
      <c r="J1106" s="118" t="s">
        <v>312</v>
      </c>
    </row>
    <row r="1107" spans="1:10" x14ac:dyDescent="0.45">
      <c r="A1107" s="56">
        <v>37</v>
      </c>
      <c r="B1107" s="106">
        <v>100000258943</v>
      </c>
      <c r="C1107" s="56">
        <v>0</v>
      </c>
      <c r="D1107" s="56" t="s">
        <v>720</v>
      </c>
      <c r="E1107" s="59" t="s">
        <v>719</v>
      </c>
      <c r="F1107" s="60">
        <v>23900</v>
      </c>
      <c r="G1107" s="60">
        <v>-14255.2</v>
      </c>
      <c r="H1107" s="60">
        <v>9644.7999999999993</v>
      </c>
      <c r="I1107" s="118" t="s">
        <v>293</v>
      </c>
      <c r="J1107" s="118" t="s">
        <v>312</v>
      </c>
    </row>
    <row r="1108" spans="1:10" x14ac:dyDescent="0.45">
      <c r="A1108" s="56">
        <v>38</v>
      </c>
      <c r="B1108" s="106">
        <v>100000259016</v>
      </c>
      <c r="C1108" s="56">
        <v>0</v>
      </c>
      <c r="D1108" s="56" t="s">
        <v>720</v>
      </c>
      <c r="E1108" s="59" t="s">
        <v>719</v>
      </c>
      <c r="F1108" s="60">
        <v>23900</v>
      </c>
      <c r="G1108" s="60">
        <v>-12701.9</v>
      </c>
      <c r="H1108" s="60">
        <v>11198.1</v>
      </c>
      <c r="I1108" s="118" t="s">
        <v>293</v>
      </c>
      <c r="J1108" s="118" t="s">
        <v>312</v>
      </c>
    </row>
    <row r="1109" spans="1:10" x14ac:dyDescent="0.45">
      <c r="A1109" s="56">
        <v>39</v>
      </c>
      <c r="B1109" s="106">
        <v>100000259017</v>
      </c>
      <c r="C1109" s="56">
        <v>0</v>
      </c>
      <c r="D1109" s="56" t="s">
        <v>720</v>
      </c>
      <c r="E1109" s="59" t="s">
        <v>719</v>
      </c>
      <c r="F1109" s="60">
        <v>23900</v>
      </c>
      <c r="G1109" s="60">
        <v>-12701.9</v>
      </c>
      <c r="H1109" s="60">
        <v>11198.1</v>
      </c>
      <c r="I1109" s="118" t="s">
        <v>293</v>
      </c>
      <c r="J1109" s="118" t="s">
        <v>312</v>
      </c>
    </row>
    <row r="1110" spans="1:10" x14ac:dyDescent="0.45">
      <c r="A1110" s="56">
        <v>40</v>
      </c>
      <c r="B1110" s="106">
        <v>100000259018</v>
      </c>
      <c r="C1110" s="56">
        <v>0</v>
      </c>
      <c r="D1110" s="56" t="s">
        <v>720</v>
      </c>
      <c r="E1110" s="59" t="s">
        <v>719</v>
      </c>
      <c r="F1110" s="60">
        <v>23900</v>
      </c>
      <c r="G1110" s="60">
        <v>-12701.9</v>
      </c>
      <c r="H1110" s="60">
        <v>11198.1</v>
      </c>
      <c r="I1110" s="118" t="s">
        <v>293</v>
      </c>
      <c r="J1110" s="118" t="s">
        <v>312</v>
      </c>
    </row>
    <row r="1111" spans="1:10" x14ac:dyDescent="0.45">
      <c r="A1111" s="56">
        <v>41</v>
      </c>
      <c r="B1111" s="106">
        <v>100000259019</v>
      </c>
      <c r="C1111" s="56">
        <v>0</v>
      </c>
      <c r="D1111" s="56" t="s">
        <v>720</v>
      </c>
      <c r="E1111" s="59" t="s">
        <v>719</v>
      </c>
      <c r="F1111" s="60">
        <v>23900</v>
      </c>
      <c r="G1111" s="60">
        <v>-12701.9</v>
      </c>
      <c r="H1111" s="60">
        <v>11198.1</v>
      </c>
      <c r="I1111" s="118" t="s">
        <v>293</v>
      </c>
      <c r="J1111" s="118" t="s">
        <v>312</v>
      </c>
    </row>
    <row r="1112" spans="1:10" x14ac:dyDescent="0.45">
      <c r="A1112" s="56">
        <v>42</v>
      </c>
      <c r="B1112" s="106">
        <v>100000259020</v>
      </c>
      <c r="C1112" s="56">
        <v>0</v>
      </c>
      <c r="D1112" s="56" t="s">
        <v>720</v>
      </c>
      <c r="E1112" s="59" t="s">
        <v>719</v>
      </c>
      <c r="F1112" s="60">
        <v>23900</v>
      </c>
      <c r="G1112" s="60">
        <v>-12701.9</v>
      </c>
      <c r="H1112" s="60">
        <v>11198.1</v>
      </c>
      <c r="I1112" s="118" t="s">
        <v>293</v>
      </c>
      <c r="J1112" s="118" t="s">
        <v>312</v>
      </c>
    </row>
    <row r="1113" spans="1:10" x14ac:dyDescent="0.45">
      <c r="A1113" s="56">
        <v>43</v>
      </c>
      <c r="B1113" s="106">
        <v>100000259021</v>
      </c>
      <c r="C1113" s="56">
        <v>0</v>
      </c>
      <c r="D1113" s="56" t="s">
        <v>720</v>
      </c>
      <c r="E1113" s="59" t="s">
        <v>719</v>
      </c>
      <c r="F1113" s="60">
        <v>23900</v>
      </c>
      <c r="G1113" s="60">
        <v>-12701.9</v>
      </c>
      <c r="H1113" s="60">
        <v>11198.1</v>
      </c>
      <c r="I1113" s="118" t="s">
        <v>293</v>
      </c>
      <c r="J1113" s="118" t="s">
        <v>312</v>
      </c>
    </row>
    <row r="1114" spans="1:10" x14ac:dyDescent="0.45">
      <c r="A1114" s="56">
        <v>44</v>
      </c>
      <c r="B1114" s="106">
        <v>100000259022</v>
      </c>
      <c r="C1114" s="56">
        <v>0</v>
      </c>
      <c r="D1114" s="56" t="s">
        <v>720</v>
      </c>
      <c r="E1114" s="59" t="s">
        <v>719</v>
      </c>
      <c r="F1114" s="60">
        <v>23900</v>
      </c>
      <c r="G1114" s="60">
        <v>-12701.9</v>
      </c>
      <c r="H1114" s="60">
        <v>11198.1</v>
      </c>
      <c r="I1114" s="118" t="s">
        <v>293</v>
      </c>
      <c r="J1114" s="118" t="s">
        <v>312</v>
      </c>
    </row>
    <row r="1115" spans="1:10" x14ac:dyDescent="0.45">
      <c r="A1115" s="56">
        <v>45</v>
      </c>
      <c r="B1115" s="106">
        <v>100000259023</v>
      </c>
      <c r="C1115" s="56">
        <v>0</v>
      </c>
      <c r="D1115" s="56" t="s">
        <v>720</v>
      </c>
      <c r="E1115" s="59" t="s">
        <v>719</v>
      </c>
      <c r="F1115" s="60">
        <v>23900</v>
      </c>
      <c r="G1115" s="60">
        <v>-12701.9</v>
      </c>
      <c r="H1115" s="60">
        <v>11198.1</v>
      </c>
      <c r="I1115" s="118" t="s">
        <v>293</v>
      </c>
      <c r="J1115" s="118" t="s">
        <v>312</v>
      </c>
    </row>
    <row r="1116" spans="1:10" x14ac:dyDescent="0.45">
      <c r="A1116" s="56">
        <v>46</v>
      </c>
      <c r="B1116" s="106">
        <v>100000259024</v>
      </c>
      <c r="C1116" s="56">
        <v>0</v>
      </c>
      <c r="D1116" s="56" t="s">
        <v>720</v>
      </c>
      <c r="E1116" s="59" t="s">
        <v>719</v>
      </c>
      <c r="F1116" s="60">
        <v>23900</v>
      </c>
      <c r="G1116" s="60">
        <v>-12701.9</v>
      </c>
      <c r="H1116" s="60">
        <v>11198.1</v>
      </c>
      <c r="I1116" s="118" t="s">
        <v>293</v>
      </c>
      <c r="J1116" s="118" t="s">
        <v>312</v>
      </c>
    </row>
    <row r="1117" spans="1:10" x14ac:dyDescent="0.45">
      <c r="A1117" s="56">
        <v>47</v>
      </c>
      <c r="B1117" s="106">
        <v>100000259025</v>
      </c>
      <c r="C1117" s="56">
        <v>0</v>
      </c>
      <c r="D1117" s="56" t="s">
        <v>720</v>
      </c>
      <c r="E1117" s="59" t="s">
        <v>719</v>
      </c>
      <c r="F1117" s="60">
        <v>23900</v>
      </c>
      <c r="G1117" s="60">
        <v>-12701.9</v>
      </c>
      <c r="H1117" s="60">
        <v>11198.1</v>
      </c>
      <c r="I1117" s="118" t="s">
        <v>293</v>
      </c>
      <c r="J1117" s="118" t="s">
        <v>312</v>
      </c>
    </row>
    <row r="1118" spans="1:10" x14ac:dyDescent="0.45">
      <c r="A1118" s="56">
        <v>48</v>
      </c>
      <c r="B1118" s="106">
        <v>100000401223</v>
      </c>
      <c r="C1118" s="56">
        <v>0</v>
      </c>
      <c r="D1118" s="56" t="s">
        <v>158</v>
      </c>
      <c r="E1118" s="59" t="s">
        <v>1331</v>
      </c>
      <c r="F1118" s="60">
        <v>401785</v>
      </c>
      <c r="G1118" s="60">
        <v>-148871.04999999999</v>
      </c>
      <c r="H1118" s="60">
        <v>252913.95</v>
      </c>
      <c r="I1118" s="118" t="s">
        <v>293</v>
      </c>
      <c r="J1118" s="118" t="s">
        <v>312</v>
      </c>
    </row>
    <row r="1119" spans="1:10" x14ac:dyDescent="0.45">
      <c r="A1119" s="56">
        <v>49</v>
      </c>
      <c r="B1119" s="106">
        <v>100000401230</v>
      </c>
      <c r="C1119" s="56">
        <v>0</v>
      </c>
      <c r="D1119" s="56" t="s">
        <v>158</v>
      </c>
      <c r="E1119" s="59" t="s">
        <v>262</v>
      </c>
      <c r="F1119" s="60">
        <v>292000</v>
      </c>
      <c r="G1119" s="60">
        <v>-108612.07</v>
      </c>
      <c r="H1119" s="60">
        <v>183387.93</v>
      </c>
      <c r="I1119" s="118" t="s">
        <v>293</v>
      </c>
      <c r="J1119" s="118" t="s">
        <v>312</v>
      </c>
    </row>
    <row r="1120" spans="1:10" x14ac:dyDescent="0.45">
      <c r="A1120" s="56">
        <v>50</v>
      </c>
      <c r="B1120" s="106">
        <v>100000404468</v>
      </c>
      <c r="C1120" s="56">
        <v>0</v>
      </c>
      <c r="D1120" s="56" t="s">
        <v>2562</v>
      </c>
      <c r="E1120" s="59" t="s">
        <v>2563</v>
      </c>
      <c r="F1120" s="60">
        <v>380000</v>
      </c>
      <c r="G1120" s="60">
        <v>-84719.18</v>
      </c>
      <c r="H1120" s="60">
        <v>295280.82</v>
      </c>
      <c r="I1120" s="118" t="s">
        <v>293</v>
      </c>
      <c r="J1120" s="118" t="s">
        <v>312</v>
      </c>
    </row>
    <row r="1121" spans="1:10" x14ac:dyDescent="0.45">
      <c r="A1121" s="56">
        <v>51</v>
      </c>
      <c r="B1121" s="106">
        <v>100000413015</v>
      </c>
      <c r="C1121" s="56">
        <v>0</v>
      </c>
      <c r="D1121" s="56" t="s">
        <v>373</v>
      </c>
      <c r="E1121" s="59" t="s">
        <v>1332</v>
      </c>
      <c r="F1121" s="60">
        <v>23900</v>
      </c>
      <c r="G1121" s="60">
        <v>-10012.01</v>
      </c>
      <c r="H1121" s="60">
        <v>13887.99</v>
      </c>
      <c r="I1121" s="118" t="s">
        <v>293</v>
      </c>
      <c r="J1121" s="118" t="s">
        <v>312</v>
      </c>
    </row>
    <row r="1122" spans="1:10" x14ac:dyDescent="0.45">
      <c r="A1122" s="56">
        <v>52</v>
      </c>
      <c r="B1122" s="106">
        <v>100000413016</v>
      </c>
      <c r="C1122" s="56">
        <v>0</v>
      </c>
      <c r="D1122" s="56" t="s">
        <v>373</v>
      </c>
      <c r="E1122" s="59" t="s">
        <v>1332</v>
      </c>
      <c r="F1122" s="60">
        <v>23900</v>
      </c>
      <c r="G1122" s="60">
        <v>-10012.01</v>
      </c>
      <c r="H1122" s="60">
        <v>13887.99</v>
      </c>
      <c r="I1122" s="118" t="s">
        <v>293</v>
      </c>
      <c r="J1122" s="118" t="s">
        <v>312</v>
      </c>
    </row>
    <row r="1123" spans="1:10" x14ac:dyDescent="0.45">
      <c r="A1123" s="56">
        <v>53</v>
      </c>
      <c r="B1123" s="106">
        <v>100000413017</v>
      </c>
      <c r="C1123" s="56">
        <v>0</v>
      </c>
      <c r="D1123" s="56" t="s">
        <v>373</v>
      </c>
      <c r="E1123" s="59" t="s">
        <v>1332</v>
      </c>
      <c r="F1123" s="60">
        <v>23900</v>
      </c>
      <c r="G1123" s="60">
        <v>-10012.01</v>
      </c>
      <c r="H1123" s="60">
        <v>13887.99</v>
      </c>
      <c r="I1123" s="118" t="s">
        <v>293</v>
      </c>
      <c r="J1123" s="118" t="s">
        <v>312</v>
      </c>
    </row>
    <row r="1124" spans="1:10" x14ac:dyDescent="0.45">
      <c r="A1124" s="56">
        <v>54</v>
      </c>
      <c r="B1124" s="106">
        <v>100000413018</v>
      </c>
      <c r="C1124" s="56">
        <v>0</v>
      </c>
      <c r="D1124" s="56" t="s">
        <v>373</v>
      </c>
      <c r="E1124" s="59" t="s">
        <v>1332</v>
      </c>
      <c r="F1124" s="60">
        <v>23900</v>
      </c>
      <c r="G1124" s="60">
        <v>-10012.01</v>
      </c>
      <c r="H1124" s="60">
        <v>13887.99</v>
      </c>
      <c r="I1124" s="118" t="s">
        <v>293</v>
      </c>
      <c r="J1124" s="118" t="s">
        <v>312</v>
      </c>
    </row>
    <row r="1125" spans="1:10" x14ac:dyDescent="0.45">
      <c r="A1125" s="56">
        <v>55</v>
      </c>
      <c r="B1125" s="106">
        <v>100000413019</v>
      </c>
      <c r="C1125" s="56">
        <v>0</v>
      </c>
      <c r="D1125" s="56" t="s">
        <v>373</v>
      </c>
      <c r="E1125" s="59" t="s">
        <v>1332</v>
      </c>
      <c r="F1125" s="60">
        <v>23900</v>
      </c>
      <c r="G1125" s="60">
        <v>-10012.01</v>
      </c>
      <c r="H1125" s="60">
        <v>13887.99</v>
      </c>
      <c r="I1125" s="118" t="s">
        <v>293</v>
      </c>
      <c r="J1125" s="118" t="s">
        <v>312</v>
      </c>
    </row>
    <row r="1126" spans="1:10" x14ac:dyDescent="0.45">
      <c r="A1126" s="56">
        <v>56</v>
      </c>
      <c r="B1126" s="106">
        <v>100000413020</v>
      </c>
      <c r="C1126" s="56">
        <v>0</v>
      </c>
      <c r="D1126" s="56" t="s">
        <v>373</v>
      </c>
      <c r="E1126" s="59" t="s">
        <v>1332</v>
      </c>
      <c r="F1126" s="60">
        <v>23900</v>
      </c>
      <c r="G1126" s="60">
        <v>-10012.01</v>
      </c>
      <c r="H1126" s="60">
        <v>13887.99</v>
      </c>
      <c r="I1126" s="118" t="s">
        <v>293</v>
      </c>
      <c r="J1126" s="118" t="s">
        <v>312</v>
      </c>
    </row>
    <row r="1127" spans="1:10" x14ac:dyDescent="0.45">
      <c r="A1127" s="56">
        <v>57</v>
      </c>
      <c r="B1127" s="106">
        <v>100000413021</v>
      </c>
      <c r="C1127" s="56">
        <v>0</v>
      </c>
      <c r="D1127" s="56" t="s">
        <v>373</v>
      </c>
      <c r="E1127" s="59" t="s">
        <v>1332</v>
      </c>
      <c r="F1127" s="60">
        <v>23900</v>
      </c>
      <c r="G1127" s="60">
        <v>-10012.01</v>
      </c>
      <c r="H1127" s="60">
        <v>13887.99</v>
      </c>
      <c r="I1127" s="118" t="s">
        <v>293</v>
      </c>
      <c r="J1127" s="118" t="s">
        <v>312</v>
      </c>
    </row>
    <row r="1128" spans="1:10" x14ac:dyDescent="0.45">
      <c r="A1128" s="56">
        <v>58</v>
      </c>
      <c r="B1128" s="106">
        <v>100000413022</v>
      </c>
      <c r="C1128" s="56">
        <v>0</v>
      </c>
      <c r="D1128" s="56" t="s">
        <v>373</v>
      </c>
      <c r="E1128" s="59" t="s">
        <v>1332</v>
      </c>
      <c r="F1128" s="60">
        <v>23900</v>
      </c>
      <c r="G1128" s="60">
        <v>-10012.01</v>
      </c>
      <c r="H1128" s="60">
        <v>13887.99</v>
      </c>
      <c r="I1128" s="118" t="s">
        <v>293</v>
      </c>
      <c r="J1128" s="118" t="s">
        <v>312</v>
      </c>
    </row>
    <row r="1129" spans="1:10" x14ac:dyDescent="0.45">
      <c r="A1129" s="56">
        <v>59</v>
      </c>
      <c r="B1129" s="106">
        <v>100000413023</v>
      </c>
      <c r="C1129" s="56">
        <v>0</v>
      </c>
      <c r="D1129" s="56" t="s">
        <v>373</v>
      </c>
      <c r="E1129" s="59" t="s">
        <v>1332</v>
      </c>
      <c r="F1129" s="60">
        <v>23900</v>
      </c>
      <c r="G1129" s="60">
        <v>-10012.01</v>
      </c>
      <c r="H1129" s="60">
        <v>13887.99</v>
      </c>
      <c r="I1129" s="118" t="s">
        <v>293</v>
      </c>
      <c r="J1129" s="118" t="s">
        <v>312</v>
      </c>
    </row>
    <row r="1130" spans="1:10" x14ac:dyDescent="0.45">
      <c r="A1130" s="56">
        <v>60</v>
      </c>
      <c r="B1130" s="106">
        <v>100000413024</v>
      </c>
      <c r="C1130" s="56">
        <v>0</v>
      </c>
      <c r="D1130" s="56" t="s">
        <v>373</v>
      </c>
      <c r="E1130" s="59" t="s">
        <v>1332</v>
      </c>
      <c r="F1130" s="60">
        <v>23900</v>
      </c>
      <c r="G1130" s="60">
        <v>-10012.01</v>
      </c>
      <c r="H1130" s="60">
        <v>13887.99</v>
      </c>
      <c r="I1130" s="118" t="s">
        <v>293</v>
      </c>
      <c r="J1130" s="118" t="s">
        <v>312</v>
      </c>
    </row>
    <row r="1131" spans="1:10" x14ac:dyDescent="0.45">
      <c r="A1131" s="56">
        <v>61</v>
      </c>
      <c r="B1131" s="106">
        <v>100000413025</v>
      </c>
      <c r="C1131" s="56">
        <v>0</v>
      </c>
      <c r="D1131" s="56" t="s">
        <v>373</v>
      </c>
      <c r="E1131" s="59" t="s">
        <v>1332</v>
      </c>
      <c r="F1131" s="60">
        <v>23900</v>
      </c>
      <c r="G1131" s="60">
        <v>-10012.01</v>
      </c>
      <c r="H1131" s="60">
        <v>13887.99</v>
      </c>
      <c r="I1131" s="118" t="s">
        <v>293</v>
      </c>
      <c r="J1131" s="118" t="s">
        <v>312</v>
      </c>
    </row>
    <row r="1132" spans="1:10" x14ac:dyDescent="0.45">
      <c r="A1132" s="56">
        <v>62</v>
      </c>
      <c r="B1132" s="106">
        <v>100000413026</v>
      </c>
      <c r="C1132" s="56">
        <v>0</v>
      </c>
      <c r="D1132" s="56" t="s">
        <v>373</v>
      </c>
      <c r="E1132" s="59" t="s">
        <v>1332</v>
      </c>
      <c r="F1132" s="60">
        <v>23900</v>
      </c>
      <c r="G1132" s="60">
        <v>-10012.01</v>
      </c>
      <c r="H1132" s="60">
        <v>13887.99</v>
      </c>
      <c r="I1132" s="118" t="s">
        <v>293</v>
      </c>
      <c r="J1132" s="118" t="s">
        <v>312</v>
      </c>
    </row>
    <row r="1133" spans="1:10" x14ac:dyDescent="0.45">
      <c r="A1133" s="56">
        <v>63</v>
      </c>
      <c r="B1133" s="106">
        <v>100000413027</v>
      </c>
      <c r="C1133" s="56">
        <v>0</v>
      </c>
      <c r="D1133" s="56" t="s">
        <v>373</v>
      </c>
      <c r="E1133" s="59" t="s">
        <v>1332</v>
      </c>
      <c r="F1133" s="60">
        <v>23900</v>
      </c>
      <c r="G1133" s="60">
        <v>-10012.01</v>
      </c>
      <c r="H1133" s="60">
        <v>13887.99</v>
      </c>
      <c r="I1133" s="118" t="s">
        <v>293</v>
      </c>
      <c r="J1133" s="118" t="s">
        <v>312</v>
      </c>
    </row>
    <row r="1134" spans="1:10" x14ac:dyDescent="0.45">
      <c r="A1134" s="56">
        <v>64</v>
      </c>
      <c r="B1134" s="106">
        <v>100000413028</v>
      </c>
      <c r="C1134" s="56">
        <v>0</v>
      </c>
      <c r="D1134" s="56" t="s">
        <v>373</v>
      </c>
      <c r="E1134" s="59" t="s">
        <v>1332</v>
      </c>
      <c r="F1134" s="60">
        <v>23900</v>
      </c>
      <c r="G1134" s="60">
        <v>-10012.01</v>
      </c>
      <c r="H1134" s="60">
        <v>13887.99</v>
      </c>
      <c r="I1134" s="118" t="s">
        <v>293</v>
      </c>
      <c r="J1134" s="118" t="s">
        <v>312</v>
      </c>
    </row>
    <row r="1135" spans="1:10" x14ac:dyDescent="0.45">
      <c r="A1135" s="56">
        <v>65</v>
      </c>
      <c r="B1135" s="106">
        <v>100000413029</v>
      </c>
      <c r="C1135" s="56">
        <v>0</v>
      </c>
      <c r="D1135" s="56" t="s">
        <v>373</v>
      </c>
      <c r="E1135" s="59" t="s">
        <v>1332</v>
      </c>
      <c r="F1135" s="60">
        <v>23900</v>
      </c>
      <c r="G1135" s="60">
        <v>-10012.01</v>
      </c>
      <c r="H1135" s="60">
        <v>13887.99</v>
      </c>
      <c r="I1135" s="118" t="s">
        <v>293</v>
      </c>
      <c r="J1135" s="118" t="s">
        <v>312</v>
      </c>
    </row>
    <row r="1136" spans="1:10" x14ac:dyDescent="0.45">
      <c r="A1136" s="56">
        <v>66</v>
      </c>
      <c r="B1136" s="106">
        <v>100000413030</v>
      </c>
      <c r="C1136" s="56">
        <v>0</v>
      </c>
      <c r="D1136" s="56" t="s">
        <v>373</v>
      </c>
      <c r="E1136" s="59" t="s">
        <v>1332</v>
      </c>
      <c r="F1136" s="60">
        <v>23900</v>
      </c>
      <c r="G1136" s="60">
        <v>-10012.01</v>
      </c>
      <c r="H1136" s="60">
        <v>13887.99</v>
      </c>
      <c r="I1136" s="118" t="s">
        <v>293</v>
      </c>
      <c r="J1136" s="118" t="s">
        <v>312</v>
      </c>
    </row>
    <row r="1137" spans="1:10" x14ac:dyDescent="0.45">
      <c r="A1137" s="56">
        <v>67</v>
      </c>
      <c r="B1137" s="106">
        <v>100000413031</v>
      </c>
      <c r="C1137" s="56">
        <v>0</v>
      </c>
      <c r="D1137" s="56" t="s">
        <v>373</v>
      </c>
      <c r="E1137" s="59" t="s">
        <v>1332</v>
      </c>
      <c r="F1137" s="60">
        <v>23900</v>
      </c>
      <c r="G1137" s="60">
        <v>-10012.01</v>
      </c>
      <c r="H1137" s="60">
        <v>13887.99</v>
      </c>
      <c r="I1137" s="118" t="s">
        <v>293</v>
      </c>
      <c r="J1137" s="118" t="s">
        <v>312</v>
      </c>
    </row>
    <row r="1138" spans="1:10" x14ac:dyDescent="0.45">
      <c r="A1138" s="56">
        <v>68</v>
      </c>
      <c r="B1138" s="106">
        <v>100000413032</v>
      </c>
      <c r="C1138" s="56">
        <v>0</v>
      </c>
      <c r="D1138" s="56" t="s">
        <v>373</v>
      </c>
      <c r="E1138" s="59" t="s">
        <v>1332</v>
      </c>
      <c r="F1138" s="60">
        <v>23900</v>
      </c>
      <c r="G1138" s="60">
        <v>-10012.01</v>
      </c>
      <c r="H1138" s="60">
        <v>13887.99</v>
      </c>
      <c r="I1138" s="118" t="s">
        <v>293</v>
      </c>
      <c r="J1138" s="118" t="s">
        <v>312</v>
      </c>
    </row>
    <row r="1139" spans="1:10" x14ac:dyDescent="0.45">
      <c r="A1139" s="56">
        <v>69</v>
      </c>
      <c r="B1139" s="106">
        <v>100000413033</v>
      </c>
      <c r="C1139" s="56">
        <v>0</v>
      </c>
      <c r="D1139" s="56" t="s">
        <v>373</v>
      </c>
      <c r="E1139" s="59" t="s">
        <v>1332</v>
      </c>
      <c r="F1139" s="60">
        <v>23900</v>
      </c>
      <c r="G1139" s="60">
        <v>-10012.01</v>
      </c>
      <c r="H1139" s="60">
        <v>13887.99</v>
      </c>
      <c r="I1139" s="118" t="s">
        <v>293</v>
      </c>
      <c r="J1139" s="118" t="s">
        <v>312</v>
      </c>
    </row>
    <row r="1140" spans="1:10" x14ac:dyDescent="0.45">
      <c r="A1140" s="56">
        <v>70</v>
      </c>
      <c r="B1140" s="106">
        <v>100000413034</v>
      </c>
      <c r="C1140" s="56">
        <v>0</v>
      </c>
      <c r="D1140" s="56" t="s">
        <v>373</v>
      </c>
      <c r="E1140" s="59" t="s">
        <v>1332</v>
      </c>
      <c r="F1140" s="60">
        <v>23900</v>
      </c>
      <c r="G1140" s="60">
        <v>-10012.01</v>
      </c>
      <c r="H1140" s="60">
        <v>13887.99</v>
      </c>
      <c r="I1140" s="118" t="s">
        <v>293</v>
      </c>
      <c r="J1140" s="118" t="s">
        <v>312</v>
      </c>
    </row>
    <row r="1141" spans="1:10" x14ac:dyDescent="0.45">
      <c r="A1141" s="56">
        <v>71</v>
      </c>
      <c r="B1141" s="106">
        <v>100000413035</v>
      </c>
      <c r="C1141" s="56">
        <v>0</v>
      </c>
      <c r="D1141" s="56" t="s">
        <v>373</v>
      </c>
      <c r="E1141" s="59" t="s">
        <v>1332</v>
      </c>
      <c r="F1141" s="60">
        <v>23900</v>
      </c>
      <c r="G1141" s="60">
        <v>-10012.01</v>
      </c>
      <c r="H1141" s="60">
        <v>13887.99</v>
      </c>
      <c r="I1141" s="118" t="s">
        <v>293</v>
      </c>
      <c r="J1141" s="118" t="s">
        <v>312</v>
      </c>
    </row>
    <row r="1142" spans="1:10" x14ac:dyDescent="0.45">
      <c r="A1142" s="56">
        <v>72</v>
      </c>
      <c r="B1142" s="106">
        <v>100000413036</v>
      </c>
      <c r="C1142" s="56">
        <v>0</v>
      </c>
      <c r="D1142" s="56" t="s">
        <v>373</v>
      </c>
      <c r="E1142" s="59" t="s">
        <v>1332</v>
      </c>
      <c r="F1142" s="60">
        <v>23900</v>
      </c>
      <c r="G1142" s="60">
        <v>-10012.01</v>
      </c>
      <c r="H1142" s="60">
        <v>13887.99</v>
      </c>
      <c r="I1142" s="118" t="s">
        <v>293</v>
      </c>
      <c r="J1142" s="118" t="s">
        <v>312</v>
      </c>
    </row>
    <row r="1143" spans="1:10" x14ac:dyDescent="0.45">
      <c r="A1143" s="56">
        <v>73</v>
      </c>
      <c r="B1143" s="106">
        <v>100000413037</v>
      </c>
      <c r="C1143" s="56">
        <v>0</v>
      </c>
      <c r="D1143" s="56" t="s">
        <v>373</v>
      </c>
      <c r="E1143" s="59" t="s">
        <v>1332</v>
      </c>
      <c r="F1143" s="60">
        <v>23900</v>
      </c>
      <c r="G1143" s="60">
        <v>-10012.01</v>
      </c>
      <c r="H1143" s="60">
        <v>13887.99</v>
      </c>
      <c r="I1143" s="118" t="s">
        <v>293</v>
      </c>
      <c r="J1143" s="118" t="s">
        <v>312</v>
      </c>
    </row>
    <row r="1144" spans="1:10" x14ac:dyDescent="0.45">
      <c r="A1144" s="56">
        <v>74</v>
      </c>
      <c r="B1144" s="106">
        <v>100000413038</v>
      </c>
      <c r="C1144" s="56">
        <v>0</v>
      </c>
      <c r="D1144" s="56" t="s">
        <v>373</v>
      </c>
      <c r="E1144" s="59" t="s">
        <v>1332</v>
      </c>
      <c r="F1144" s="60">
        <v>23900</v>
      </c>
      <c r="G1144" s="60">
        <v>-10012.01</v>
      </c>
      <c r="H1144" s="60">
        <v>13887.99</v>
      </c>
      <c r="I1144" s="118" t="s">
        <v>293</v>
      </c>
      <c r="J1144" s="118" t="s">
        <v>312</v>
      </c>
    </row>
    <row r="1145" spans="1:10" x14ac:dyDescent="0.45">
      <c r="A1145" s="56">
        <v>75</v>
      </c>
      <c r="B1145" s="106">
        <v>100000413039</v>
      </c>
      <c r="C1145" s="56">
        <v>0</v>
      </c>
      <c r="D1145" s="56" t="s">
        <v>373</v>
      </c>
      <c r="E1145" s="59" t="s">
        <v>1332</v>
      </c>
      <c r="F1145" s="60">
        <v>23900</v>
      </c>
      <c r="G1145" s="60">
        <v>-10012.01</v>
      </c>
      <c r="H1145" s="60">
        <v>13887.99</v>
      </c>
      <c r="I1145" s="118" t="s">
        <v>293</v>
      </c>
      <c r="J1145" s="118" t="s">
        <v>312</v>
      </c>
    </row>
    <row r="1146" spans="1:10" x14ac:dyDescent="0.45">
      <c r="A1146" s="56">
        <v>76</v>
      </c>
      <c r="B1146" s="106">
        <v>100000413040</v>
      </c>
      <c r="C1146" s="56">
        <v>0</v>
      </c>
      <c r="D1146" s="56" t="s">
        <v>373</v>
      </c>
      <c r="E1146" s="59" t="s">
        <v>1332</v>
      </c>
      <c r="F1146" s="60">
        <v>23900</v>
      </c>
      <c r="G1146" s="60">
        <v>-10012.01</v>
      </c>
      <c r="H1146" s="60">
        <v>13887.99</v>
      </c>
      <c r="I1146" s="118" t="s">
        <v>293</v>
      </c>
      <c r="J1146" s="118" t="s">
        <v>312</v>
      </c>
    </row>
    <row r="1147" spans="1:10" x14ac:dyDescent="0.45">
      <c r="A1147" s="56">
        <v>77</v>
      </c>
      <c r="B1147" s="106">
        <v>100000413041</v>
      </c>
      <c r="C1147" s="56">
        <v>0</v>
      </c>
      <c r="D1147" s="56" t="s">
        <v>373</v>
      </c>
      <c r="E1147" s="59" t="s">
        <v>1332</v>
      </c>
      <c r="F1147" s="60">
        <v>23900</v>
      </c>
      <c r="G1147" s="60">
        <v>-10012.01</v>
      </c>
      <c r="H1147" s="60">
        <v>13887.99</v>
      </c>
      <c r="I1147" s="118" t="s">
        <v>293</v>
      </c>
      <c r="J1147" s="118" t="s">
        <v>312</v>
      </c>
    </row>
    <row r="1148" spans="1:10" x14ac:dyDescent="0.45">
      <c r="A1148" s="56">
        <v>78</v>
      </c>
      <c r="B1148" s="106">
        <v>100000413042</v>
      </c>
      <c r="C1148" s="56">
        <v>0</v>
      </c>
      <c r="D1148" s="56" t="s">
        <v>373</v>
      </c>
      <c r="E1148" s="59" t="s">
        <v>1332</v>
      </c>
      <c r="F1148" s="60">
        <v>23900</v>
      </c>
      <c r="G1148" s="60">
        <v>-10012.01</v>
      </c>
      <c r="H1148" s="60">
        <v>13887.99</v>
      </c>
      <c r="I1148" s="118" t="s">
        <v>293</v>
      </c>
      <c r="J1148" s="118" t="s">
        <v>312</v>
      </c>
    </row>
    <row r="1149" spans="1:10" x14ac:dyDescent="0.45">
      <c r="A1149" s="56">
        <v>79</v>
      </c>
      <c r="B1149" s="106">
        <v>100000413043</v>
      </c>
      <c r="C1149" s="56">
        <v>0</v>
      </c>
      <c r="D1149" s="56" t="s">
        <v>373</v>
      </c>
      <c r="E1149" s="59" t="s">
        <v>1332</v>
      </c>
      <c r="F1149" s="60">
        <v>23900</v>
      </c>
      <c r="G1149" s="60">
        <v>-10012.01</v>
      </c>
      <c r="H1149" s="60">
        <v>13887.99</v>
      </c>
      <c r="I1149" s="118" t="s">
        <v>293</v>
      </c>
      <c r="J1149" s="118" t="s">
        <v>312</v>
      </c>
    </row>
    <row r="1150" spans="1:10" x14ac:dyDescent="0.45">
      <c r="A1150" s="56">
        <v>80</v>
      </c>
      <c r="B1150" s="106">
        <v>100000413044</v>
      </c>
      <c r="C1150" s="56">
        <v>0</v>
      </c>
      <c r="D1150" s="56" t="s">
        <v>373</v>
      </c>
      <c r="E1150" s="59" t="s">
        <v>1332</v>
      </c>
      <c r="F1150" s="60">
        <v>23900</v>
      </c>
      <c r="G1150" s="60">
        <v>-10012.01</v>
      </c>
      <c r="H1150" s="60">
        <v>13887.99</v>
      </c>
      <c r="I1150" s="118" t="s">
        <v>293</v>
      </c>
      <c r="J1150" s="118" t="s">
        <v>312</v>
      </c>
    </row>
    <row r="1151" spans="1:10" x14ac:dyDescent="0.45">
      <c r="A1151" s="56">
        <v>81</v>
      </c>
      <c r="B1151" s="106">
        <v>100000413045</v>
      </c>
      <c r="C1151" s="56">
        <v>0</v>
      </c>
      <c r="D1151" s="56" t="s">
        <v>373</v>
      </c>
      <c r="E1151" s="59" t="s">
        <v>1332</v>
      </c>
      <c r="F1151" s="60">
        <v>23900</v>
      </c>
      <c r="G1151" s="60">
        <v>-10012.01</v>
      </c>
      <c r="H1151" s="60">
        <v>13887.99</v>
      </c>
      <c r="I1151" s="118" t="s">
        <v>293</v>
      </c>
      <c r="J1151" s="118" t="s">
        <v>312</v>
      </c>
    </row>
    <row r="1152" spans="1:10" x14ac:dyDescent="0.45">
      <c r="A1152" s="56">
        <v>82</v>
      </c>
      <c r="B1152" s="106">
        <v>100000413046</v>
      </c>
      <c r="C1152" s="56">
        <v>0</v>
      </c>
      <c r="D1152" s="56" t="s">
        <v>373</v>
      </c>
      <c r="E1152" s="59" t="s">
        <v>1332</v>
      </c>
      <c r="F1152" s="60">
        <v>23900</v>
      </c>
      <c r="G1152" s="60">
        <v>-10012.01</v>
      </c>
      <c r="H1152" s="60">
        <v>13887.99</v>
      </c>
      <c r="I1152" s="118" t="s">
        <v>293</v>
      </c>
      <c r="J1152" s="118" t="s">
        <v>312</v>
      </c>
    </row>
    <row r="1153" spans="1:10" x14ac:dyDescent="0.45">
      <c r="A1153" s="56">
        <v>83</v>
      </c>
      <c r="B1153" s="106">
        <v>100000413047</v>
      </c>
      <c r="C1153" s="56">
        <v>0</v>
      </c>
      <c r="D1153" s="56" t="s">
        <v>373</v>
      </c>
      <c r="E1153" s="59" t="s">
        <v>1332</v>
      </c>
      <c r="F1153" s="60">
        <v>23900</v>
      </c>
      <c r="G1153" s="60">
        <v>-10012.01</v>
      </c>
      <c r="H1153" s="60">
        <v>13887.99</v>
      </c>
      <c r="I1153" s="118" t="s">
        <v>293</v>
      </c>
      <c r="J1153" s="118" t="s">
        <v>312</v>
      </c>
    </row>
    <row r="1154" spans="1:10" x14ac:dyDescent="0.45">
      <c r="A1154" s="56">
        <v>84</v>
      </c>
      <c r="B1154" s="106">
        <v>100000413048</v>
      </c>
      <c r="C1154" s="56">
        <v>0</v>
      </c>
      <c r="D1154" s="56" t="s">
        <v>373</v>
      </c>
      <c r="E1154" s="59" t="s">
        <v>1332</v>
      </c>
      <c r="F1154" s="60">
        <v>23900</v>
      </c>
      <c r="G1154" s="60">
        <v>-10012.01</v>
      </c>
      <c r="H1154" s="60">
        <v>13887.99</v>
      </c>
      <c r="I1154" s="118" t="s">
        <v>293</v>
      </c>
      <c r="J1154" s="118" t="s">
        <v>312</v>
      </c>
    </row>
    <row r="1155" spans="1:10" x14ac:dyDescent="0.45">
      <c r="A1155" s="56">
        <v>85</v>
      </c>
      <c r="B1155" s="106">
        <v>100000413049</v>
      </c>
      <c r="C1155" s="56">
        <v>0</v>
      </c>
      <c r="D1155" s="56" t="s">
        <v>373</v>
      </c>
      <c r="E1155" s="59" t="s">
        <v>1332</v>
      </c>
      <c r="F1155" s="60">
        <v>23900</v>
      </c>
      <c r="G1155" s="60">
        <v>-10012.01</v>
      </c>
      <c r="H1155" s="60">
        <v>13887.99</v>
      </c>
      <c r="I1155" s="118" t="s">
        <v>293</v>
      </c>
      <c r="J1155" s="118" t="s">
        <v>312</v>
      </c>
    </row>
    <row r="1156" spans="1:10" x14ac:dyDescent="0.45">
      <c r="A1156" s="56">
        <v>86</v>
      </c>
      <c r="B1156" s="106">
        <v>100000413050</v>
      </c>
      <c r="C1156" s="56">
        <v>0</v>
      </c>
      <c r="D1156" s="56" t="s">
        <v>373</v>
      </c>
      <c r="E1156" s="59" t="s">
        <v>1332</v>
      </c>
      <c r="F1156" s="60">
        <v>23900</v>
      </c>
      <c r="G1156" s="60">
        <v>-10012.01</v>
      </c>
      <c r="H1156" s="60">
        <v>13887.99</v>
      </c>
      <c r="I1156" s="118" t="s">
        <v>293</v>
      </c>
      <c r="J1156" s="118" t="s">
        <v>312</v>
      </c>
    </row>
    <row r="1157" spans="1:10" x14ac:dyDescent="0.45">
      <c r="A1157" s="56">
        <v>87</v>
      </c>
      <c r="B1157" s="106">
        <v>100000413051</v>
      </c>
      <c r="C1157" s="56">
        <v>0</v>
      </c>
      <c r="D1157" s="56" t="s">
        <v>373</v>
      </c>
      <c r="E1157" s="59" t="s">
        <v>1332</v>
      </c>
      <c r="F1157" s="60">
        <v>23900</v>
      </c>
      <c r="G1157" s="60">
        <v>-10012.01</v>
      </c>
      <c r="H1157" s="60">
        <v>13887.99</v>
      </c>
      <c r="I1157" s="118" t="s">
        <v>293</v>
      </c>
      <c r="J1157" s="118" t="s">
        <v>312</v>
      </c>
    </row>
    <row r="1158" spans="1:10" x14ac:dyDescent="0.45">
      <c r="A1158" s="56">
        <v>88</v>
      </c>
      <c r="B1158" s="106">
        <v>100000413052</v>
      </c>
      <c r="C1158" s="56">
        <v>0</v>
      </c>
      <c r="D1158" s="56" t="s">
        <v>373</v>
      </c>
      <c r="E1158" s="59" t="s">
        <v>1332</v>
      </c>
      <c r="F1158" s="60">
        <v>23900</v>
      </c>
      <c r="G1158" s="60">
        <v>-10012.01</v>
      </c>
      <c r="H1158" s="60">
        <v>13887.99</v>
      </c>
      <c r="I1158" s="118" t="s">
        <v>293</v>
      </c>
      <c r="J1158" s="118" t="s">
        <v>312</v>
      </c>
    </row>
    <row r="1159" spans="1:10" x14ac:dyDescent="0.45">
      <c r="A1159" s="56">
        <v>89</v>
      </c>
      <c r="B1159" s="106">
        <v>100000413053</v>
      </c>
      <c r="C1159" s="56">
        <v>0</v>
      </c>
      <c r="D1159" s="56" t="s">
        <v>373</v>
      </c>
      <c r="E1159" s="59" t="s">
        <v>1332</v>
      </c>
      <c r="F1159" s="60">
        <v>23900</v>
      </c>
      <c r="G1159" s="60">
        <v>-10012.01</v>
      </c>
      <c r="H1159" s="60">
        <v>13887.99</v>
      </c>
      <c r="I1159" s="118" t="s">
        <v>293</v>
      </c>
      <c r="J1159" s="118" t="s">
        <v>312</v>
      </c>
    </row>
    <row r="1160" spans="1:10" x14ac:dyDescent="0.45">
      <c r="A1160" s="56">
        <v>90</v>
      </c>
      <c r="B1160" s="106">
        <v>100000413054</v>
      </c>
      <c r="C1160" s="56">
        <v>0</v>
      </c>
      <c r="D1160" s="56" t="s">
        <v>373</v>
      </c>
      <c r="E1160" s="59" t="s">
        <v>1332</v>
      </c>
      <c r="F1160" s="60">
        <v>23900</v>
      </c>
      <c r="G1160" s="60">
        <v>-10012.01</v>
      </c>
      <c r="H1160" s="60">
        <v>13887.99</v>
      </c>
      <c r="I1160" s="118" t="s">
        <v>293</v>
      </c>
      <c r="J1160" s="118" t="s">
        <v>312</v>
      </c>
    </row>
    <row r="1161" spans="1:10" x14ac:dyDescent="0.45">
      <c r="A1161" s="56">
        <v>91</v>
      </c>
      <c r="B1161" s="106">
        <v>100000413468</v>
      </c>
      <c r="C1161" s="56">
        <v>0</v>
      </c>
      <c r="D1161" s="56" t="s">
        <v>373</v>
      </c>
      <c r="E1161" s="59" t="s">
        <v>2564</v>
      </c>
      <c r="F1161" s="60">
        <v>6445840</v>
      </c>
      <c r="G1161" s="60">
        <v>-2263832.2000000002</v>
      </c>
      <c r="H1161" s="60">
        <v>4182007.8</v>
      </c>
      <c r="I1161" s="118" t="s">
        <v>293</v>
      </c>
      <c r="J1161" s="118" t="s">
        <v>312</v>
      </c>
    </row>
    <row r="1162" spans="1:10" x14ac:dyDescent="0.45">
      <c r="A1162" s="56">
        <v>92</v>
      </c>
      <c r="B1162" s="106">
        <v>100000413581</v>
      </c>
      <c r="C1162" s="56">
        <v>0</v>
      </c>
      <c r="D1162" s="56" t="s">
        <v>373</v>
      </c>
      <c r="E1162" s="59" t="s">
        <v>1334</v>
      </c>
      <c r="F1162" s="60">
        <v>21500</v>
      </c>
      <c r="G1162" s="60">
        <v>-7337.71</v>
      </c>
      <c r="H1162" s="60">
        <v>14162.29</v>
      </c>
      <c r="I1162" s="118" t="s">
        <v>293</v>
      </c>
      <c r="J1162" s="118" t="s">
        <v>312</v>
      </c>
    </row>
    <row r="1163" spans="1:10" x14ac:dyDescent="0.45">
      <c r="A1163" s="56">
        <v>93</v>
      </c>
      <c r="B1163" s="106">
        <v>100000413582</v>
      </c>
      <c r="C1163" s="56">
        <v>0</v>
      </c>
      <c r="D1163" s="56" t="s">
        <v>373</v>
      </c>
      <c r="E1163" s="59" t="s">
        <v>1334</v>
      </c>
      <c r="F1163" s="60">
        <v>21500</v>
      </c>
      <c r="G1163" s="60">
        <v>-7337.71</v>
      </c>
      <c r="H1163" s="60">
        <v>14162.29</v>
      </c>
      <c r="I1163" s="118" t="s">
        <v>293</v>
      </c>
      <c r="J1163" s="118" t="s">
        <v>312</v>
      </c>
    </row>
    <row r="1164" spans="1:10" x14ac:dyDescent="0.45">
      <c r="A1164" s="56">
        <v>94</v>
      </c>
      <c r="B1164" s="106">
        <v>100000413583</v>
      </c>
      <c r="C1164" s="56">
        <v>0</v>
      </c>
      <c r="D1164" s="56" t="s">
        <v>373</v>
      </c>
      <c r="E1164" s="59" t="s">
        <v>1334</v>
      </c>
      <c r="F1164" s="60">
        <v>21500</v>
      </c>
      <c r="G1164" s="60">
        <v>-7337.71</v>
      </c>
      <c r="H1164" s="60">
        <v>14162.29</v>
      </c>
      <c r="I1164" s="118" t="s">
        <v>293</v>
      </c>
      <c r="J1164" s="118" t="s">
        <v>312</v>
      </c>
    </row>
    <row r="1165" spans="1:10" x14ac:dyDescent="0.45">
      <c r="A1165" s="56">
        <v>95</v>
      </c>
      <c r="B1165" s="106">
        <v>100000413584</v>
      </c>
      <c r="C1165" s="56">
        <v>0</v>
      </c>
      <c r="D1165" s="56" t="s">
        <v>373</v>
      </c>
      <c r="E1165" s="59" t="s">
        <v>1334</v>
      </c>
      <c r="F1165" s="60">
        <v>21500</v>
      </c>
      <c r="G1165" s="60">
        <v>-7337.71</v>
      </c>
      <c r="H1165" s="60">
        <v>14162.29</v>
      </c>
      <c r="I1165" s="118" t="s">
        <v>293</v>
      </c>
      <c r="J1165" s="118" t="s">
        <v>312</v>
      </c>
    </row>
    <row r="1166" spans="1:10" x14ac:dyDescent="0.45">
      <c r="A1166" s="56">
        <v>96</v>
      </c>
      <c r="B1166" s="106">
        <v>100000413585</v>
      </c>
      <c r="C1166" s="56">
        <v>0</v>
      </c>
      <c r="D1166" s="56" t="s">
        <v>373</v>
      </c>
      <c r="E1166" s="59" t="s">
        <v>1334</v>
      </c>
      <c r="F1166" s="60">
        <v>21500</v>
      </c>
      <c r="G1166" s="60">
        <v>-7337.71</v>
      </c>
      <c r="H1166" s="60">
        <v>14162.29</v>
      </c>
      <c r="I1166" s="118" t="s">
        <v>293</v>
      </c>
      <c r="J1166" s="118" t="s">
        <v>312</v>
      </c>
    </row>
    <row r="1167" spans="1:10" x14ac:dyDescent="0.45">
      <c r="A1167" s="56">
        <v>97</v>
      </c>
      <c r="B1167" s="106">
        <v>100000413586</v>
      </c>
      <c r="C1167" s="56">
        <v>0</v>
      </c>
      <c r="D1167" s="56" t="s">
        <v>373</v>
      </c>
      <c r="E1167" s="59" t="s">
        <v>1334</v>
      </c>
      <c r="F1167" s="60">
        <v>21500</v>
      </c>
      <c r="G1167" s="60">
        <v>-7337.71</v>
      </c>
      <c r="H1167" s="60">
        <v>14162.29</v>
      </c>
      <c r="I1167" s="118" t="s">
        <v>293</v>
      </c>
      <c r="J1167" s="118" t="s">
        <v>312</v>
      </c>
    </row>
    <row r="1168" spans="1:10" x14ac:dyDescent="0.45">
      <c r="A1168" s="56">
        <v>98</v>
      </c>
      <c r="B1168" s="106">
        <v>100000413587</v>
      </c>
      <c r="C1168" s="56">
        <v>0</v>
      </c>
      <c r="D1168" s="56" t="s">
        <v>373</v>
      </c>
      <c r="E1168" s="59" t="s">
        <v>1334</v>
      </c>
      <c r="F1168" s="60">
        <v>21500</v>
      </c>
      <c r="G1168" s="60">
        <v>-7337.71</v>
      </c>
      <c r="H1168" s="60">
        <v>14162.29</v>
      </c>
      <c r="I1168" s="118" t="s">
        <v>293</v>
      </c>
      <c r="J1168" s="118" t="s">
        <v>312</v>
      </c>
    </row>
    <row r="1169" spans="1:10" x14ac:dyDescent="0.45">
      <c r="A1169" s="56">
        <v>99</v>
      </c>
      <c r="B1169" s="106">
        <v>100000413588</v>
      </c>
      <c r="C1169" s="56">
        <v>0</v>
      </c>
      <c r="D1169" s="56" t="s">
        <v>373</v>
      </c>
      <c r="E1169" s="59" t="s">
        <v>1334</v>
      </c>
      <c r="F1169" s="60">
        <v>21500</v>
      </c>
      <c r="G1169" s="60">
        <v>-7337.71</v>
      </c>
      <c r="H1169" s="60">
        <v>14162.29</v>
      </c>
      <c r="I1169" s="118" t="s">
        <v>293</v>
      </c>
      <c r="J1169" s="118" t="s">
        <v>312</v>
      </c>
    </row>
    <row r="1170" spans="1:10" x14ac:dyDescent="0.45">
      <c r="A1170" s="56">
        <v>100</v>
      </c>
      <c r="B1170" s="106">
        <v>100000413589</v>
      </c>
      <c r="C1170" s="56">
        <v>0</v>
      </c>
      <c r="D1170" s="56" t="s">
        <v>373</v>
      </c>
      <c r="E1170" s="59" t="s">
        <v>1334</v>
      </c>
      <c r="F1170" s="60">
        <v>21500</v>
      </c>
      <c r="G1170" s="60">
        <v>-7337.71</v>
      </c>
      <c r="H1170" s="60">
        <v>14162.29</v>
      </c>
      <c r="I1170" s="118" t="s">
        <v>293</v>
      </c>
      <c r="J1170" s="118" t="s">
        <v>312</v>
      </c>
    </row>
    <row r="1171" spans="1:10" x14ac:dyDescent="0.45">
      <c r="A1171" s="56">
        <v>101</v>
      </c>
      <c r="B1171" s="106">
        <v>100000413590</v>
      </c>
      <c r="C1171" s="56">
        <v>0</v>
      </c>
      <c r="D1171" s="56" t="s">
        <v>373</v>
      </c>
      <c r="E1171" s="59" t="s">
        <v>1334</v>
      </c>
      <c r="F1171" s="60">
        <v>21500</v>
      </c>
      <c r="G1171" s="60">
        <v>-7337.71</v>
      </c>
      <c r="H1171" s="60">
        <v>14162.29</v>
      </c>
      <c r="I1171" s="118" t="s">
        <v>293</v>
      </c>
      <c r="J1171" s="118" t="s">
        <v>312</v>
      </c>
    </row>
    <row r="1172" spans="1:10" x14ac:dyDescent="0.45">
      <c r="A1172" s="56">
        <v>102</v>
      </c>
      <c r="B1172" s="106">
        <v>100000413591</v>
      </c>
      <c r="C1172" s="56">
        <v>0</v>
      </c>
      <c r="D1172" s="56" t="s">
        <v>373</v>
      </c>
      <c r="E1172" s="59" t="s">
        <v>1334</v>
      </c>
      <c r="F1172" s="60">
        <v>21500</v>
      </c>
      <c r="G1172" s="60">
        <v>-7337.71</v>
      </c>
      <c r="H1172" s="60">
        <v>14162.29</v>
      </c>
      <c r="I1172" s="118" t="s">
        <v>293</v>
      </c>
      <c r="J1172" s="118" t="s">
        <v>312</v>
      </c>
    </row>
    <row r="1173" spans="1:10" x14ac:dyDescent="0.45">
      <c r="A1173" s="56">
        <v>103</v>
      </c>
      <c r="B1173" s="106">
        <v>100000413592</v>
      </c>
      <c r="C1173" s="56">
        <v>0</v>
      </c>
      <c r="D1173" s="56" t="s">
        <v>373</v>
      </c>
      <c r="E1173" s="59" t="s">
        <v>1334</v>
      </c>
      <c r="F1173" s="60">
        <v>21500</v>
      </c>
      <c r="G1173" s="60">
        <v>-7337.71</v>
      </c>
      <c r="H1173" s="60">
        <v>14162.29</v>
      </c>
      <c r="I1173" s="118" t="s">
        <v>293</v>
      </c>
      <c r="J1173" s="118" t="s">
        <v>312</v>
      </c>
    </row>
    <row r="1174" spans="1:10" x14ac:dyDescent="0.45">
      <c r="A1174" s="56">
        <v>104</v>
      </c>
      <c r="B1174" s="106">
        <v>100000413593</v>
      </c>
      <c r="C1174" s="56">
        <v>0</v>
      </c>
      <c r="D1174" s="56" t="s">
        <v>373</v>
      </c>
      <c r="E1174" s="59" t="s">
        <v>1334</v>
      </c>
      <c r="F1174" s="60">
        <v>21500</v>
      </c>
      <c r="G1174" s="60">
        <v>-7337.71</v>
      </c>
      <c r="H1174" s="60">
        <v>14162.29</v>
      </c>
      <c r="I1174" s="118" t="s">
        <v>293</v>
      </c>
      <c r="J1174" s="118" t="s">
        <v>312</v>
      </c>
    </row>
    <row r="1175" spans="1:10" x14ac:dyDescent="0.45">
      <c r="A1175" s="56">
        <v>105</v>
      </c>
      <c r="B1175" s="106">
        <v>100000413594</v>
      </c>
      <c r="C1175" s="56">
        <v>0</v>
      </c>
      <c r="D1175" s="56" t="s">
        <v>373</v>
      </c>
      <c r="E1175" s="59" t="s">
        <v>1334</v>
      </c>
      <c r="F1175" s="60">
        <v>21500</v>
      </c>
      <c r="G1175" s="60">
        <v>-7337.71</v>
      </c>
      <c r="H1175" s="60">
        <v>14162.29</v>
      </c>
      <c r="I1175" s="118" t="s">
        <v>293</v>
      </c>
      <c r="J1175" s="118" t="s">
        <v>312</v>
      </c>
    </row>
    <row r="1176" spans="1:10" x14ac:dyDescent="0.45">
      <c r="A1176" s="56">
        <v>106</v>
      </c>
      <c r="B1176" s="106">
        <v>100000413595</v>
      </c>
      <c r="C1176" s="56">
        <v>0</v>
      </c>
      <c r="D1176" s="56" t="s">
        <v>373</v>
      </c>
      <c r="E1176" s="59" t="s">
        <v>1334</v>
      </c>
      <c r="F1176" s="60">
        <v>21500</v>
      </c>
      <c r="G1176" s="60">
        <v>-7337.71</v>
      </c>
      <c r="H1176" s="60">
        <v>14162.29</v>
      </c>
      <c r="I1176" s="118" t="s">
        <v>293</v>
      </c>
      <c r="J1176" s="118" t="s">
        <v>312</v>
      </c>
    </row>
    <row r="1177" spans="1:10" x14ac:dyDescent="0.45">
      <c r="A1177" s="56">
        <v>107</v>
      </c>
      <c r="B1177" s="106">
        <v>100000413596</v>
      </c>
      <c r="C1177" s="56">
        <v>0</v>
      </c>
      <c r="D1177" s="56" t="s">
        <v>373</v>
      </c>
      <c r="E1177" s="59" t="s">
        <v>1334</v>
      </c>
      <c r="F1177" s="60">
        <v>21500</v>
      </c>
      <c r="G1177" s="60">
        <v>-7337.71</v>
      </c>
      <c r="H1177" s="60">
        <v>14162.29</v>
      </c>
      <c r="I1177" s="118" t="s">
        <v>293</v>
      </c>
      <c r="J1177" s="118" t="s">
        <v>312</v>
      </c>
    </row>
    <row r="1178" spans="1:10" x14ac:dyDescent="0.45">
      <c r="A1178" s="56">
        <v>108</v>
      </c>
      <c r="B1178" s="106">
        <v>100000413597</v>
      </c>
      <c r="C1178" s="56">
        <v>0</v>
      </c>
      <c r="D1178" s="56" t="s">
        <v>373</v>
      </c>
      <c r="E1178" s="59" t="s">
        <v>1334</v>
      </c>
      <c r="F1178" s="60">
        <v>21500</v>
      </c>
      <c r="G1178" s="60">
        <v>-7337.71</v>
      </c>
      <c r="H1178" s="60">
        <v>14162.29</v>
      </c>
      <c r="I1178" s="118" t="s">
        <v>293</v>
      </c>
      <c r="J1178" s="118" t="s">
        <v>312</v>
      </c>
    </row>
    <row r="1179" spans="1:10" x14ac:dyDescent="0.45">
      <c r="A1179" s="56">
        <v>109</v>
      </c>
      <c r="B1179" s="106">
        <v>100000413598</v>
      </c>
      <c r="C1179" s="56">
        <v>0</v>
      </c>
      <c r="D1179" s="56" t="s">
        <v>373</v>
      </c>
      <c r="E1179" s="59" t="s">
        <v>1334</v>
      </c>
      <c r="F1179" s="60">
        <v>21500</v>
      </c>
      <c r="G1179" s="60">
        <v>-7337.71</v>
      </c>
      <c r="H1179" s="60">
        <v>14162.29</v>
      </c>
      <c r="I1179" s="118" t="s">
        <v>293</v>
      </c>
      <c r="J1179" s="118" t="s">
        <v>312</v>
      </c>
    </row>
    <row r="1180" spans="1:10" x14ac:dyDescent="0.45">
      <c r="A1180" s="56">
        <v>110</v>
      </c>
      <c r="B1180" s="106">
        <v>100000413599</v>
      </c>
      <c r="C1180" s="56">
        <v>0</v>
      </c>
      <c r="D1180" s="56" t="s">
        <v>373</v>
      </c>
      <c r="E1180" s="59" t="s">
        <v>1334</v>
      </c>
      <c r="F1180" s="60">
        <v>21500</v>
      </c>
      <c r="G1180" s="60">
        <v>-7337.71</v>
      </c>
      <c r="H1180" s="60">
        <v>14162.29</v>
      </c>
      <c r="I1180" s="118" t="s">
        <v>293</v>
      </c>
      <c r="J1180" s="118" t="s">
        <v>312</v>
      </c>
    </row>
    <row r="1181" spans="1:10" x14ac:dyDescent="0.45">
      <c r="A1181" s="56">
        <v>111</v>
      </c>
      <c r="B1181" s="106">
        <v>100000413600</v>
      </c>
      <c r="C1181" s="56">
        <v>0</v>
      </c>
      <c r="D1181" s="56" t="s">
        <v>373</v>
      </c>
      <c r="E1181" s="59" t="s">
        <v>1334</v>
      </c>
      <c r="F1181" s="60">
        <v>21500</v>
      </c>
      <c r="G1181" s="60">
        <v>-7337.71</v>
      </c>
      <c r="H1181" s="60">
        <v>14162.29</v>
      </c>
      <c r="I1181" s="118" t="s">
        <v>293</v>
      </c>
      <c r="J1181" s="118" t="s">
        <v>312</v>
      </c>
    </row>
    <row r="1182" spans="1:10" x14ac:dyDescent="0.45">
      <c r="A1182" s="56">
        <v>112</v>
      </c>
      <c r="B1182" s="106">
        <v>100000413601</v>
      </c>
      <c r="C1182" s="56">
        <v>0</v>
      </c>
      <c r="D1182" s="56" t="s">
        <v>373</v>
      </c>
      <c r="E1182" s="59" t="s">
        <v>1334</v>
      </c>
      <c r="F1182" s="60">
        <v>21500</v>
      </c>
      <c r="G1182" s="60">
        <v>-7337.71</v>
      </c>
      <c r="H1182" s="60">
        <v>14162.29</v>
      </c>
      <c r="I1182" s="118" t="s">
        <v>293</v>
      </c>
      <c r="J1182" s="118" t="s">
        <v>312</v>
      </c>
    </row>
    <row r="1183" spans="1:10" x14ac:dyDescent="0.45">
      <c r="A1183" s="56">
        <v>113</v>
      </c>
      <c r="B1183" s="106">
        <v>100000413602</v>
      </c>
      <c r="C1183" s="56">
        <v>0</v>
      </c>
      <c r="D1183" s="56" t="s">
        <v>373</v>
      </c>
      <c r="E1183" s="59" t="s">
        <v>1334</v>
      </c>
      <c r="F1183" s="60">
        <v>21500</v>
      </c>
      <c r="G1183" s="60">
        <v>-7337.71</v>
      </c>
      <c r="H1183" s="60">
        <v>14162.29</v>
      </c>
      <c r="I1183" s="118" t="s">
        <v>293</v>
      </c>
      <c r="J1183" s="118" t="s">
        <v>312</v>
      </c>
    </row>
    <row r="1184" spans="1:10" x14ac:dyDescent="0.45">
      <c r="A1184" s="56">
        <v>114</v>
      </c>
      <c r="B1184" s="106">
        <v>100000413603</v>
      </c>
      <c r="C1184" s="56">
        <v>0</v>
      </c>
      <c r="D1184" s="56" t="s">
        <v>373</v>
      </c>
      <c r="E1184" s="59" t="s">
        <v>1334</v>
      </c>
      <c r="F1184" s="60">
        <v>21500</v>
      </c>
      <c r="G1184" s="60">
        <v>-7337.71</v>
      </c>
      <c r="H1184" s="60">
        <v>14162.29</v>
      </c>
      <c r="I1184" s="118" t="s">
        <v>293</v>
      </c>
      <c r="J1184" s="118" t="s">
        <v>312</v>
      </c>
    </row>
    <row r="1185" spans="1:10" x14ac:dyDescent="0.45">
      <c r="A1185" s="56">
        <v>115</v>
      </c>
      <c r="B1185" s="106">
        <v>100000413604</v>
      </c>
      <c r="C1185" s="56">
        <v>0</v>
      </c>
      <c r="D1185" s="56" t="s">
        <v>373</v>
      </c>
      <c r="E1185" s="59" t="s">
        <v>1334</v>
      </c>
      <c r="F1185" s="60">
        <v>21500</v>
      </c>
      <c r="G1185" s="60">
        <v>-7337.71</v>
      </c>
      <c r="H1185" s="60">
        <v>14162.29</v>
      </c>
      <c r="I1185" s="118" t="s">
        <v>293</v>
      </c>
      <c r="J1185" s="118" t="s">
        <v>312</v>
      </c>
    </row>
    <row r="1186" spans="1:10" x14ac:dyDescent="0.45">
      <c r="A1186" s="56">
        <v>116</v>
      </c>
      <c r="B1186" s="106">
        <v>100000413605</v>
      </c>
      <c r="C1186" s="56">
        <v>0</v>
      </c>
      <c r="D1186" s="56" t="s">
        <v>373</v>
      </c>
      <c r="E1186" s="59" t="s">
        <v>1334</v>
      </c>
      <c r="F1186" s="60">
        <v>21500</v>
      </c>
      <c r="G1186" s="60">
        <v>-7337.71</v>
      </c>
      <c r="H1186" s="60">
        <v>14162.29</v>
      </c>
      <c r="I1186" s="118" t="s">
        <v>293</v>
      </c>
      <c r="J1186" s="118" t="s">
        <v>312</v>
      </c>
    </row>
    <row r="1187" spans="1:10" x14ac:dyDescent="0.45">
      <c r="A1187" s="56">
        <v>117</v>
      </c>
      <c r="B1187" s="106">
        <v>100000413606</v>
      </c>
      <c r="C1187" s="56">
        <v>0</v>
      </c>
      <c r="D1187" s="56" t="s">
        <v>373</v>
      </c>
      <c r="E1187" s="59" t="s">
        <v>1334</v>
      </c>
      <c r="F1187" s="60">
        <v>21500</v>
      </c>
      <c r="G1187" s="60">
        <v>-7337.71</v>
      </c>
      <c r="H1187" s="60">
        <v>14162.29</v>
      </c>
      <c r="I1187" s="118" t="s">
        <v>293</v>
      </c>
      <c r="J1187" s="118" t="s">
        <v>312</v>
      </c>
    </row>
    <row r="1188" spans="1:10" x14ac:dyDescent="0.45">
      <c r="A1188" s="56">
        <v>118</v>
      </c>
      <c r="B1188" s="106">
        <v>100000413607</v>
      </c>
      <c r="C1188" s="56">
        <v>0</v>
      </c>
      <c r="D1188" s="56" t="s">
        <v>373</v>
      </c>
      <c r="E1188" s="59" t="s">
        <v>1334</v>
      </c>
      <c r="F1188" s="60">
        <v>21500</v>
      </c>
      <c r="G1188" s="60">
        <v>-7337.71</v>
      </c>
      <c r="H1188" s="60">
        <v>14162.29</v>
      </c>
      <c r="I1188" s="118" t="s">
        <v>293</v>
      </c>
      <c r="J1188" s="118" t="s">
        <v>312</v>
      </c>
    </row>
    <row r="1189" spans="1:10" x14ac:dyDescent="0.45">
      <c r="A1189" s="56">
        <v>119</v>
      </c>
      <c r="B1189" s="106">
        <v>100000413608</v>
      </c>
      <c r="C1189" s="56">
        <v>0</v>
      </c>
      <c r="D1189" s="56" t="s">
        <v>373</v>
      </c>
      <c r="E1189" s="59" t="s">
        <v>1334</v>
      </c>
      <c r="F1189" s="60">
        <v>21500</v>
      </c>
      <c r="G1189" s="60">
        <v>-7337.71</v>
      </c>
      <c r="H1189" s="60">
        <v>14162.29</v>
      </c>
      <c r="I1189" s="118" t="s">
        <v>293</v>
      </c>
      <c r="J1189" s="118" t="s">
        <v>312</v>
      </c>
    </row>
    <row r="1190" spans="1:10" x14ac:dyDescent="0.45">
      <c r="A1190" s="56">
        <v>120</v>
      </c>
      <c r="B1190" s="106">
        <v>100000413609</v>
      </c>
      <c r="C1190" s="56">
        <v>0</v>
      </c>
      <c r="D1190" s="56" t="s">
        <v>373</v>
      </c>
      <c r="E1190" s="59" t="s">
        <v>1334</v>
      </c>
      <c r="F1190" s="60">
        <v>21500</v>
      </c>
      <c r="G1190" s="60">
        <v>-7337.71</v>
      </c>
      <c r="H1190" s="60">
        <v>14162.29</v>
      </c>
      <c r="I1190" s="118" t="s">
        <v>293</v>
      </c>
      <c r="J1190" s="118" t="s">
        <v>312</v>
      </c>
    </row>
    <row r="1191" spans="1:10" x14ac:dyDescent="0.45">
      <c r="A1191" s="56">
        <v>121</v>
      </c>
      <c r="B1191" s="106">
        <v>100000413610</v>
      </c>
      <c r="C1191" s="56">
        <v>0</v>
      </c>
      <c r="D1191" s="56" t="s">
        <v>373</v>
      </c>
      <c r="E1191" s="59" t="s">
        <v>1334</v>
      </c>
      <c r="F1191" s="60">
        <v>21500</v>
      </c>
      <c r="G1191" s="60">
        <v>-7337.71</v>
      </c>
      <c r="H1191" s="60">
        <v>14162.29</v>
      </c>
      <c r="I1191" s="118" t="s">
        <v>293</v>
      </c>
      <c r="J1191" s="118" t="s">
        <v>312</v>
      </c>
    </row>
    <row r="1192" spans="1:10" x14ac:dyDescent="0.45">
      <c r="A1192" s="56">
        <v>122</v>
      </c>
      <c r="B1192" s="106">
        <v>100000413611</v>
      </c>
      <c r="C1192" s="56">
        <v>0</v>
      </c>
      <c r="D1192" s="56" t="s">
        <v>373</v>
      </c>
      <c r="E1192" s="59" t="s">
        <v>1334</v>
      </c>
      <c r="F1192" s="60">
        <v>21500</v>
      </c>
      <c r="G1192" s="60">
        <v>-7337.71</v>
      </c>
      <c r="H1192" s="60">
        <v>14162.29</v>
      </c>
      <c r="I1192" s="118" t="s">
        <v>293</v>
      </c>
      <c r="J1192" s="118" t="s">
        <v>312</v>
      </c>
    </row>
    <row r="1193" spans="1:10" x14ac:dyDescent="0.45">
      <c r="A1193" s="56">
        <v>123</v>
      </c>
      <c r="B1193" s="106">
        <v>100000413612</v>
      </c>
      <c r="C1193" s="56">
        <v>0</v>
      </c>
      <c r="D1193" s="56" t="s">
        <v>373</v>
      </c>
      <c r="E1193" s="59" t="s">
        <v>1334</v>
      </c>
      <c r="F1193" s="60">
        <v>21500</v>
      </c>
      <c r="G1193" s="60">
        <v>-7337.71</v>
      </c>
      <c r="H1193" s="60">
        <v>14162.29</v>
      </c>
      <c r="I1193" s="118" t="s">
        <v>293</v>
      </c>
      <c r="J1193" s="118" t="s">
        <v>312</v>
      </c>
    </row>
    <row r="1194" spans="1:10" x14ac:dyDescent="0.45">
      <c r="A1194" s="56">
        <v>124</v>
      </c>
      <c r="B1194" s="106">
        <v>100000413613</v>
      </c>
      <c r="C1194" s="56">
        <v>0</v>
      </c>
      <c r="D1194" s="56" t="s">
        <v>373</v>
      </c>
      <c r="E1194" s="59" t="s">
        <v>1334</v>
      </c>
      <c r="F1194" s="60">
        <v>21500</v>
      </c>
      <c r="G1194" s="60">
        <v>-7337.71</v>
      </c>
      <c r="H1194" s="60">
        <v>14162.29</v>
      </c>
      <c r="I1194" s="118" t="s">
        <v>293</v>
      </c>
      <c r="J1194" s="118" t="s">
        <v>312</v>
      </c>
    </row>
    <row r="1195" spans="1:10" x14ac:dyDescent="0.45">
      <c r="A1195" s="56">
        <v>125</v>
      </c>
      <c r="B1195" s="106">
        <v>100000413614</v>
      </c>
      <c r="C1195" s="56">
        <v>0</v>
      </c>
      <c r="D1195" s="56" t="s">
        <v>373</v>
      </c>
      <c r="E1195" s="59" t="s">
        <v>1334</v>
      </c>
      <c r="F1195" s="60">
        <v>21500</v>
      </c>
      <c r="G1195" s="60">
        <v>-7337.71</v>
      </c>
      <c r="H1195" s="60">
        <v>14162.29</v>
      </c>
      <c r="I1195" s="118" t="s">
        <v>293</v>
      </c>
      <c r="J1195" s="118" t="s">
        <v>312</v>
      </c>
    </row>
    <row r="1196" spans="1:10" x14ac:dyDescent="0.45">
      <c r="A1196" s="56">
        <v>126</v>
      </c>
      <c r="B1196" s="106">
        <v>100000413615</v>
      </c>
      <c r="C1196" s="56">
        <v>0</v>
      </c>
      <c r="D1196" s="56" t="s">
        <v>373</v>
      </c>
      <c r="E1196" s="59" t="s">
        <v>1334</v>
      </c>
      <c r="F1196" s="60">
        <v>21500</v>
      </c>
      <c r="G1196" s="60">
        <v>-7337.71</v>
      </c>
      <c r="H1196" s="60">
        <v>14162.29</v>
      </c>
      <c r="I1196" s="118" t="s">
        <v>293</v>
      </c>
      <c r="J1196" s="118" t="s">
        <v>312</v>
      </c>
    </row>
    <row r="1197" spans="1:10" x14ac:dyDescent="0.45">
      <c r="A1197" s="56">
        <v>127</v>
      </c>
      <c r="B1197" s="106">
        <v>100000413616</v>
      </c>
      <c r="C1197" s="56">
        <v>0</v>
      </c>
      <c r="D1197" s="56" t="s">
        <v>373</v>
      </c>
      <c r="E1197" s="59" t="s">
        <v>1334</v>
      </c>
      <c r="F1197" s="60">
        <v>21500</v>
      </c>
      <c r="G1197" s="60">
        <v>-7337.71</v>
      </c>
      <c r="H1197" s="60">
        <v>14162.29</v>
      </c>
      <c r="I1197" s="118" t="s">
        <v>293</v>
      </c>
      <c r="J1197" s="118" t="s">
        <v>312</v>
      </c>
    </row>
    <row r="1198" spans="1:10" x14ac:dyDescent="0.45">
      <c r="A1198" s="56">
        <v>128</v>
      </c>
      <c r="B1198" s="106">
        <v>100000413617</v>
      </c>
      <c r="C1198" s="56">
        <v>0</v>
      </c>
      <c r="D1198" s="56" t="s">
        <v>373</v>
      </c>
      <c r="E1198" s="59" t="s">
        <v>1334</v>
      </c>
      <c r="F1198" s="60">
        <v>21500</v>
      </c>
      <c r="G1198" s="60">
        <v>-7337.71</v>
      </c>
      <c r="H1198" s="60">
        <v>14162.29</v>
      </c>
      <c r="I1198" s="118" t="s">
        <v>293</v>
      </c>
      <c r="J1198" s="118" t="s">
        <v>312</v>
      </c>
    </row>
    <row r="1199" spans="1:10" x14ac:dyDescent="0.45">
      <c r="A1199" s="56">
        <v>129</v>
      </c>
      <c r="B1199" s="106">
        <v>100000413618</v>
      </c>
      <c r="C1199" s="56">
        <v>0</v>
      </c>
      <c r="D1199" s="56" t="s">
        <v>373</v>
      </c>
      <c r="E1199" s="59" t="s">
        <v>1334</v>
      </c>
      <c r="F1199" s="60">
        <v>21500</v>
      </c>
      <c r="G1199" s="60">
        <v>-7337.71</v>
      </c>
      <c r="H1199" s="60">
        <v>14162.29</v>
      </c>
      <c r="I1199" s="118" t="s">
        <v>293</v>
      </c>
      <c r="J1199" s="118" t="s">
        <v>312</v>
      </c>
    </row>
    <row r="1200" spans="1:10" x14ac:dyDescent="0.45">
      <c r="A1200" s="56">
        <v>130</v>
      </c>
      <c r="B1200" s="106">
        <v>100000413619</v>
      </c>
      <c r="C1200" s="56">
        <v>0</v>
      </c>
      <c r="D1200" s="56" t="s">
        <v>373</v>
      </c>
      <c r="E1200" s="59" t="s">
        <v>1334</v>
      </c>
      <c r="F1200" s="60">
        <v>21500</v>
      </c>
      <c r="G1200" s="60">
        <v>-7337.71</v>
      </c>
      <c r="H1200" s="60">
        <v>14162.29</v>
      </c>
      <c r="I1200" s="118" t="s">
        <v>293</v>
      </c>
      <c r="J1200" s="118" t="s">
        <v>312</v>
      </c>
    </row>
    <row r="1201" spans="1:10" x14ac:dyDescent="0.45">
      <c r="A1201" s="56">
        <v>131</v>
      </c>
      <c r="B1201" s="106">
        <v>100000413620</v>
      </c>
      <c r="C1201" s="56">
        <v>0</v>
      </c>
      <c r="D1201" s="56" t="s">
        <v>373</v>
      </c>
      <c r="E1201" s="59" t="s">
        <v>1334</v>
      </c>
      <c r="F1201" s="60">
        <v>21500</v>
      </c>
      <c r="G1201" s="60">
        <v>-7337.71</v>
      </c>
      <c r="H1201" s="60">
        <v>14162.29</v>
      </c>
      <c r="I1201" s="118" t="s">
        <v>293</v>
      </c>
      <c r="J1201" s="118" t="s">
        <v>312</v>
      </c>
    </row>
    <row r="1202" spans="1:10" x14ac:dyDescent="0.45">
      <c r="A1202" s="56">
        <v>132</v>
      </c>
      <c r="B1202" s="106">
        <v>100000413621</v>
      </c>
      <c r="C1202" s="56">
        <v>0</v>
      </c>
      <c r="D1202" s="56" t="s">
        <v>373</v>
      </c>
      <c r="E1202" s="59" t="s">
        <v>1334</v>
      </c>
      <c r="F1202" s="60">
        <v>21500</v>
      </c>
      <c r="G1202" s="60">
        <v>-7337.71</v>
      </c>
      <c r="H1202" s="60">
        <v>14162.29</v>
      </c>
      <c r="I1202" s="118" t="s">
        <v>293</v>
      </c>
      <c r="J1202" s="118" t="s">
        <v>312</v>
      </c>
    </row>
    <row r="1203" spans="1:10" x14ac:dyDescent="0.45">
      <c r="A1203" s="56">
        <v>133</v>
      </c>
      <c r="B1203" s="106">
        <v>100000413622</v>
      </c>
      <c r="C1203" s="56">
        <v>0</v>
      </c>
      <c r="D1203" s="56" t="s">
        <v>373</v>
      </c>
      <c r="E1203" s="59" t="s">
        <v>1334</v>
      </c>
      <c r="F1203" s="60">
        <v>21500</v>
      </c>
      <c r="G1203" s="60">
        <v>-7337.71</v>
      </c>
      <c r="H1203" s="60">
        <v>14162.29</v>
      </c>
      <c r="I1203" s="118" t="s">
        <v>293</v>
      </c>
      <c r="J1203" s="118" t="s">
        <v>312</v>
      </c>
    </row>
    <row r="1204" spans="1:10" x14ac:dyDescent="0.45">
      <c r="A1204" s="56">
        <v>134</v>
      </c>
      <c r="B1204" s="106">
        <v>100000413623</v>
      </c>
      <c r="C1204" s="56">
        <v>0</v>
      </c>
      <c r="D1204" s="56" t="s">
        <v>373</v>
      </c>
      <c r="E1204" s="59" t="s">
        <v>1334</v>
      </c>
      <c r="F1204" s="60">
        <v>21500</v>
      </c>
      <c r="G1204" s="60">
        <v>-7337.71</v>
      </c>
      <c r="H1204" s="60">
        <v>14162.29</v>
      </c>
      <c r="I1204" s="118" t="s">
        <v>293</v>
      </c>
      <c r="J1204" s="118" t="s">
        <v>312</v>
      </c>
    </row>
    <row r="1205" spans="1:10" x14ac:dyDescent="0.45">
      <c r="A1205" s="56">
        <v>135</v>
      </c>
      <c r="B1205" s="106">
        <v>100000413624</v>
      </c>
      <c r="C1205" s="56">
        <v>0</v>
      </c>
      <c r="D1205" s="56" t="s">
        <v>373</v>
      </c>
      <c r="E1205" s="59" t="s">
        <v>1334</v>
      </c>
      <c r="F1205" s="60">
        <v>21500</v>
      </c>
      <c r="G1205" s="60">
        <v>-7337.71</v>
      </c>
      <c r="H1205" s="60">
        <v>14162.29</v>
      </c>
      <c r="I1205" s="118" t="s">
        <v>293</v>
      </c>
      <c r="J1205" s="118" t="s">
        <v>312</v>
      </c>
    </row>
    <row r="1206" spans="1:10" x14ac:dyDescent="0.45">
      <c r="A1206" s="56">
        <v>136</v>
      </c>
      <c r="B1206" s="106">
        <v>100000413625</v>
      </c>
      <c r="C1206" s="56">
        <v>0</v>
      </c>
      <c r="D1206" s="56" t="s">
        <v>373</v>
      </c>
      <c r="E1206" s="59" t="s">
        <v>1334</v>
      </c>
      <c r="F1206" s="60">
        <v>21500</v>
      </c>
      <c r="G1206" s="60">
        <v>-7337.71</v>
      </c>
      <c r="H1206" s="60">
        <v>14162.29</v>
      </c>
      <c r="I1206" s="118" t="s">
        <v>293</v>
      </c>
      <c r="J1206" s="118" t="s">
        <v>312</v>
      </c>
    </row>
    <row r="1207" spans="1:10" x14ac:dyDescent="0.45">
      <c r="A1207" s="56">
        <v>137</v>
      </c>
      <c r="B1207" s="106">
        <v>100000413626</v>
      </c>
      <c r="C1207" s="56">
        <v>0</v>
      </c>
      <c r="D1207" s="56" t="s">
        <v>373</v>
      </c>
      <c r="E1207" s="59" t="s">
        <v>1334</v>
      </c>
      <c r="F1207" s="60">
        <v>21500</v>
      </c>
      <c r="G1207" s="60">
        <v>-7337.71</v>
      </c>
      <c r="H1207" s="60">
        <v>14162.29</v>
      </c>
      <c r="I1207" s="118" t="s">
        <v>293</v>
      </c>
      <c r="J1207" s="118" t="s">
        <v>312</v>
      </c>
    </row>
    <row r="1208" spans="1:10" x14ac:dyDescent="0.45">
      <c r="A1208" s="56">
        <v>138</v>
      </c>
      <c r="B1208" s="106">
        <v>100000413627</v>
      </c>
      <c r="C1208" s="56">
        <v>0</v>
      </c>
      <c r="D1208" s="56" t="s">
        <v>373</v>
      </c>
      <c r="E1208" s="59" t="s">
        <v>1334</v>
      </c>
      <c r="F1208" s="60">
        <v>21500</v>
      </c>
      <c r="G1208" s="60">
        <v>-7337.71</v>
      </c>
      <c r="H1208" s="60">
        <v>14162.29</v>
      </c>
      <c r="I1208" s="118" t="s">
        <v>293</v>
      </c>
      <c r="J1208" s="118" t="s">
        <v>312</v>
      </c>
    </row>
    <row r="1209" spans="1:10" x14ac:dyDescent="0.45">
      <c r="A1209" s="56">
        <v>139</v>
      </c>
      <c r="B1209" s="106">
        <v>100000413628</v>
      </c>
      <c r="C1209" s="56">
        <v>0</v>
      </c>
      <c r="D1209" s="56" t="s">
        <v>373</v>
      </c>
      <c r="E1209" s="59" t="s">
        <v>1334</v>
      </c>
      <c r="F1209" s="60">
        <v>21500</v>
      </c>
      <c r="G1209" s="60">
        <v>-7337.71</v>
      </c>
      <c r="H1209" s="60">
        <v>14162.29</v>
      </c>
      <c r="I1209" s="118" t="s">
        <v>293</v>
      </c>
      <c r="J1209" s="118" t="s">
        <v>312</v>
      </c>
    </row>
    <row r="1210" spans="1:10" x14ac:dyDescent="0.45">
      <c r="A1210" s="56">
        <v>140</v>
      </c>
      <c r="B1210" s="106">
        <v>100000413629</v>
      </c>
      <c r="C1210" s="56">
        <v>0</v>
      </c>
      <c r="D1210" s="56" t="s">
        <v>373</v>
      </c>
      <c r="E1210" s="59" t="s">
        <v>1334</v>
      </c>
      <c r="F1210" s="60">
        <v>21500</v>
      </c>
      <c r="G1210" s="60">
        <v>-7337.71</v>
      </c>
      <c r="H1210" s="60">
        <v>14162.29</v>
      </c>
      <c r="I1210" s="118" t="s">
        <v>293</v>
      </c>
      <c r="J1210" s="118" t="s">
        <v>312</v>
      </c>
    </row>
    <row r="1211" spans="1:10" x14ac:dyDescent="0.45">
      <c r="A1211" s="56">
        <v>141</v>
      </c>
      <c r="B1211" s="106">
        <v>100000413630</v>
      </c>
      <c r="C1211" s="56">
        <v>0</v>
      </c>
      <c r="D1211" s="56" t="s">
        <v>373</v>
      </c>
      <c r="E1211" s="59" t="s">
        <v>1334</v>
      </c>
      <c r="F1211" s="60">
        <v>21500</v>
      </c>
      <c r="G1211" s="60">
        <v>-7337.71</v>
      </c>
      <c r="H1211" s="60">
        <v>14162.29</v>
      </c>
      <c r="I1211" s="118" t="s">
        <v>293</v>
      </c>
      <c r="J1211" s="118" t="s">
        <v>312</v>
      </c>
    </row>
    <row r="1212" spans="1:10" x14ac:dyDescent="0.45">
      <c r="A1212" s="56">
        <v>142</v>
      </c>
      <c r="B1212" s="106">
        <v>100000413631</v>
      </c>
      <c r="C1212" s="56">
        <v>0</v>
      </c>
      <c r="D1212" s="56" t="s">
        <v>373</v>
      </c>
      <c r="E1212" s="59" t="s">
        <v>1334</v>
      </c>
      <c r="F1212" s="60">
        <v>21500</v>
      </c>
      <c r="G1212" s="60">
        <v>-7337.71</v>
      </c>
      <c r="H1212" s="60">
        <v>14162.29</v>
      </c>
      <c r="I1212" s="118" t="s">
        <v>293</v>
      </c>
      <c r="J1212" s="118" t="s">
        <v>312</v>
      </c>
    </row>
    <row r="1213" spans="1:10" x14ac:dyDescent="0.45">
      <c r="A1213" s="56">
        <v>143</v>
      </c>
      <c r="B1213" s="106">
        <v>100000413632</v>
      </c>
      <c r="C1213" s="56">
        <v>0</v>
      </c>
      <c r="D1213" s="56" t="s">
        <v>373</v>
      </c>
      <c r="E1213" s="59" t="s">
        <v>1334</v>
      </c>
      <c r="F1213" s="60">
        <v>21500</v>
      </c>
      <c r="G1213" s="60">
        <v>-7337.71</v>
      </c>
      <c r="H1213" s="60">
        <v>14162.29</v>
      </c>
      <c r="I1213" s="118" t="s">
        <v>293</v>
      </c>
      <c r="J1213" s="118" t="s">
        <v>312</v>
      </c>
    </row>
    <row r="1214" spans="1:10" x14ac:dyDescent="0.45">
      <c r="A1214" s="56">
        <v>144</v>
      </c>
      <c r="B1214" s="106">
        <v>100000413633</v>
      </c>
      <c r="C1214" s="56">
        <v>0</v>
      </c>
      <c r="D1214" s="56" t="s">
        <v>373</v>
      </c>
      <c r="E1214" s="59" t="s">
        <v>1334</v>
      </c>
      <c r="F1214" s="60">
        <v>21500</v>
      </c>
      <c r="G1214" s="60">
        <v>-7337.71</v>
      </c>
      <c r="H1214" s="60">
        <v>14162.29</v>
      </c>
      <c r="I1214" s="118" t="s">
        <v>293</v>
      </c>
      <c r="J1214" s="118" t="s">
        <v>312</v>
      </c>
    </row>
    <row r="1215" spans="1:10" x14ac:dyDescent="0.45">
      <c r="A1215" s="56">
        <v>145</v>
      </c>
      <c r="B1215" s="106">
        <v>100000413634</v>
      </c>
      <c r="C1215" s="56">
        <v>0</v>
      </c>
      <c r="D1215" s="56" t="s">
        <v>373</v>
      </c>
      <c r="E1215" s="59" t="s">
        <v>1334</v>
      </c>
      <c r="F1215" s="60">
        <v>21500</v>
      </c>
      <c r="G1215" s="60">
        <v>-7337.71</v>
      </c>
      <c r="H1215" s="60">
        <v>14162.29</v>
      </c>
      <c r="I1215" s="118" t="s">
        <v>293</v>
      </c>
      <c r="J1215" s="118" t="s">
        <v>312</v>
      </c>
    </row>
    <row r="1216" spans="1:10" x14ac:dyDescent="0.45">
      <c r="A1216" s="56">
        <v>146</v>
      </c>
      <c r="B1216" s="106">
        <v>100000413635</v>
      </c>
      <c r="C1216" s="56">
        <v>0</v>
      </c>
      <c r="D1216" s="56" t="s">
        <v>373</v>
      </c>
      <c r="E1216" s="59" t="s">
        <v>1334</v>
      </c>
      <c r="F1216" s="60">
        <v>21500</v>
      </c>
      <c r="G1216" s="60">
        <v>-7337.71</v>
      </c>
      <c r="H1216" s="60">
        <v>14162.29</v>
      </c>
      <c r="I1216" s="118" t="s">
        <v>293</v>
      </c>
      <c r="J1216" s="118" t="s">
        <v>312</v>
      </c>
    </row>
    <row r="1217" spans="1:10" x14ac:dyDescent="0.45">
      <c r="A1217" s="56">
        <v>147</v>
      </c>
      <c r="B1217" s="106">
        <v>100000413636</v>
      </c>
      <c r="C1217" s="56">
        <v>0</v>
      </c>
      <c r="D1217" s="56" t="s">
        <v>373</v>
      </c>
      <c r="E1217" s="59" t="s">
        <v>1334</v>
      </c>
      <c r="F1217" s="60">
        <v>21500</v>
      </c>
      <c r="G1217" s="60">
        <v>-7337.71</v>
      </c>
      <c r="H1217" s="60">
        <v>14162.29</v>
      </c>
      <c r="I1217" s="118" t="s">
        <v>293</v>
      </c>
      <c r="J1217" s="118" t="s">
        <v>312</v>
      </c>
    </row>
    <row r="1218" spans="1:10" x14ac:dyDescent="0.45">
      <c r="A1218" s="56">
        <v>148</v>
      </c>
      <c r="B1218" s="106">
        <v>100000413637</v>
      </c>
      <c r="C1218" s="56">
        <v>0</v>
      </c>
      <c r="D1218" s="56" t="s">
        <v>373</v>
      </c>
      <c r="E1218" s="59" t="s">
        <v>1334</v>
      </c>
      <c r="F1218" s="60">
        <v>21500</v>
      </c>
      <c r="G1218" s="60">
        <v>-7337.71</v>
      </c>
      <c r="H1218" s="60">
        <v>14162.29</v>
      </c>
      <c r="I1218" s="118" t="s">
        <v>293</v>
      </c>
      <c r="J1218" s="118" t="s">
        <v>312</v>
      </c>
    </row>
    <row r="1219" spans="1:10" x14ac:dyDescent="0.45">
      <c r="A1219" s="56">
        <v>149</v>
      </c>
      <c r="B1219" s="106">
        <v>100000468705</v>
      </c>
      <c r="C1219" s="56">
        <v>0</v>
      </c>
      <c r="D1219" s="56" t="s">
        <v>333</v>
      </c>
      <c r="E1219" s="59" t="s">
        <v>1335</v>
      </c>
      <c r="F1219" s="60">
        <v>1459500</v>
      </c>
      <c r="G1219" s="60">
        <v>-377834.89</v>
      </c>
      <c r="H1219" s="60">
        <v>1081665.1100000001</v>
      </c>
      <c r="I1219" s="118" t="s">
        <v>293</v>
      </c>
      <c r="J1219" s="118" t="s">
        <v>312</v>
      </c>
    </row>
    <row r="1220" spans="1:10" x14ac:dyDescent="0.45">
      <c r="A1220" s="56">
        <v>150</v>
      </c>
      <c r="B1220" s="106">
        <v>100000470072</v>
      </c>
      <c r="C1220" s="56">
        <v>0</v>
      </c>
      <c r="D1220" s="56" t="s">
        <v>333</v>
      </c>
      <c r="E1220" s="59" t="s">
        <v>1336</v>
      </c>
      <c r="F1220" s="60">
        <v>43290</v>
      </c>
      <c r="G1220" s="60">
        <v>-6652.41</v>
      </c>
      <c r="H1220" s="60">
        <v>36637.589999999997</v>
      </c>
      <c r="I1220" s="118" t="s">
        <v>293</v>
      </c>
      <c r="J1220" s="118" t="s">
        <v>312</v>
      </c>
    </row>
    <row r="1221" spans="1:10" x14ac:dyDescent="0.45">
      <c r="A1221" s="56">
        <v>151</v>
      </c>
      <c r="B1221" s="106">
        <v>100000470073</v>
      </c>
      <c r="C1221" s="56">
        <v>0</v>
      </c>
      <c r="D1221" s="56" t="s">
        <v>333</v>
      </c>
      <c r="E1221" s="59" t="s">
        <v>1336</v>
      </c>
      <c r="F1221" s="60">
        <v>43290</v>
      </c>
      <c r="G1221" s="60">
        <v>-6652.41</v>
      </c>
      <c r="H1221" s="60">
        <v>36637.589999999997</v>
      </c>
      <c r="I1221" s="118" t="s">
        <v>293</v>
      </c>
      <c r="J1221" s="118" t="s">
        <v>312</v>
      </c>
    </row>
    <row r="1222" spans="1:10" x14ac:dyDescent="0.45">
      <c r="A1222" s="56">
        <v>152</v>
      </c>
      <c r="B1222" s="106">
        <v>100000510437</v>
      </c>
      <c r="C1222" s="56">
        <v>0</v>
      </c>
      <c r="D1222" s="56" t="s">
        <v>130</v>
      </c>
      <c r="E1222" s="59" t="s">
        <v>2565</v>
      </c>
      <c r="F1222" s="60">
        <v>2069578.8</v>
      </c>
      <c r="G1222" s="60">
        <v>-698212.98</v>
      </c>
      <c r="H1222" s="60">
        <v>1371365.82</v>
      </c>
      <c r="I1222" s="118" t="s">
        <v>293</v>
      </c>
      <c r="J1222" s="118" t="s">
        <v>312</v>
      </c>
    </row>
    <row r="1223" spans="1:10" x14ac:dyDescent="0.45">
      <c r="A1223" s="56">
        <v>153</v>
      </c>
      <c r="B1223" s="106">
        <v>100000510612</v>
      </c>
      <c r="C1223" s="56">
        <v>0</v>
      </c>
      <c r="D1223" s="56" t="s">
        <v>130</v>
      </c>
      <c r="E1223" s="59" t="s">
        <v>2566</v>
      </c>
      <c r="F1223" s="60">
        <v>1452336</v>
      </c>
      <c r="G1223" s="60">
        <v>-492440.92</v>
      </c>
      <c r="H1223" s="60">
        <v>959895.08</v>
      </c>
      <c r="I1223" s="118" t="s">
        <v>293</v>
      </c>
      <c r="J1223" s="118" t="s">
        <v>312</v>
      </c>
    </row>
    <row r="1224" spans="1:10" x14ac:dyDescent="0.45">
      <c r="A1224" s="56">
        <v>154</v>
      </c>
      <c r="B1224" s="106">
        <v>100000530565</v>
      </c>
      <c r="C1224" s="56">
        <v>0</v>
      </c>
      <c r="D1224" s="56" t="s">
        <v>132</v>
      </c>
      <c r="E1224" s="59" t="s">
        <v>2567</v>
      </c>
      <c r="F1224" s="60">
        <v>501588.98</v>
      </c>
      <c r="G1224" s="60">
        <v>-121723.8</v>
      </c>
      <c r="H1224" s="60">
        <v>379865.18</v>
      </c>
      <c r="I1224" s="118" t="s">
        <v>293</v>
      </c>
      <c r="J1224" s="118" t="s">
        <v>312</v>
      </c>
    </row>
    <row r="1225" spans="1:10" x14ac:dyDescent="0.45">
      <c r="A1225" s="56">
        <v>155</v>
      </c>
      <c r="B1225" s="106">
        <v>100000537197</v>
      </c>
      <c r="C1225" s="56">
        <v>0</v>
      </c>
      <c r="D1225" s="56" t="s">
        <v>132</v>
      </c>
      <c r="E1225" s="59" t="s">
        <v>260</v>
      </c>
      <c r="F1225" s="60">
        <v>21500</v>
      </c>
      <c r="G1225" s="60">
        <v>-4252.63</v>
      </c>
      <c r="H1225" s="60">
        <v>17247.37</v>
      </c>
      <c r="I1225" s="118" t="s">
        <v>293</v>
      </c>
      <c r="J1225" s="118" t="s">
        <v>312</v>
      </c>
    </row>
    <row r="1226" spans="1:10" x14ac:dyDescent="0.45">
      <c r="A1226" s="56">
        <v>156</v>
      </c>
      <c r="B1226" s="106">
        <v>100000537198</v>
      </c>
      <c r="C1226" s="56">
        <v>0</v>
      </c>
      <c r="D1226" s="56" t="s">
        <v>132</v>
      </c>
      <c r="E1226" s="59" t="s">
        <v>260</v>
      </c>
      <c r="F1226" s="60">
        <v>21500</v>
      </c>
      <c r="G1226" s="60">
        <v>-4252.63</v>
      </c>
      <c r="H1226" s="60">
        <v>17247.37</v>
      </c>
      <c r="I1226" s="118" t="s">
        <v>293</v>
      </c>
      <c r="J1226" s="118" t="s">
        <v>312</v>
      </c>
    </row>
    <row r="1227" spans="1:10" x14ac:dyDescent="0.45">
      <c r="A1227" s="56">
        <v>157</v>
      </c>
      <c r="B1227" s="106">
        <v>100000537199</v>
      </c>
      <c r="C1227" s="56">
        <v>0</v>
      </c>
      <c r="D1227" s="56" t="s">
        <v>132</v>
      </c>
      <c r="E1227" s="59" t="s">
        <v>260</v>
      </c>
      <c r="F1227" s="60">
        <v>21500</v>
      </c>
      <c r="G1227" s="60">
        <v>-4252.63</v>
      </c>
      <c r="H1227" s="60">
        <v>17247.37</v>
      </c>
      <c r="I1227" s="118" t="s">
        <v>293</v>
      </c>
      <c r="J1227" s="118" t="s">
        <v>312</v>
      </c>
    </row>
    <row r="1228" spans="1:10" x14ac:dyDescent="0.45">
      <c r="A1228" s="56">
        <v>158</v>
      </c>
      <c r="B1228" s="106">
        <v>100000537200</v>
      </c>
      <c r="C1228" s="56">
        <v>0</v>
      </c>
      <c r="D1228" s="56" t="s">
        <v>132</v>
      </c>
      <c r="E1228" s="59" t="s">
        <v>260</v>
      </c>
      <c r="F1228" s="60">
        <v>21500</v>
      </c>
      <c r="G1228" s="60">
        <v>-4252.63</v>
      </c>
      <c r="H1228" s="60">
        <v>17247.37</v>
      </c>
      <c r="I1228" s="118" t="s">
        <v>293</v>
      </c>
      <c r="J1228" s="118" t="s">
        <v>312</v>
      </c>
    </row>
    <row r="1229" spans="1:10" x14ac:dyDescent="0.45">
      <c r="A1229" s="56">
        <v>159</v>
      </c>
      <c r="B1229" s="106">
        <v>100000537201</v>
      </c>
      <c r="C1229" s="56">
        <v>0</v>
      </c>
      <c r="D1229" s="56" t="s">
        <v>132</v>
      </c>
      <c r="E1229" s="59" t="s">
        <v>260</v>
      </c>
      <c r="F1229" s="60">
        <v>21500</v>
      </c>
      <c r="G1229" s="60">
        <v>-4252.63</v>
      </c>
      <c r="H1229" s="60">
        <v>17247.37</v>
      </c>
      <c r="I1229" s="118" t="s">
        <v>293</v>
      </c>
      <c r="J1229" s="118" t="s">
        <v>312</v>
      </c>
    </row>
    <row r="1230" spans="1:10" x14ac:dyDescent="0.45">
      <c r="A1230" s="56">
        <v>160</v>
      </c>
      <c r="B1230" s="106">
        <v>100000537202</v>
      </c>
      <c r="C1230" s="56">
        <v>0</v>
      </c>
      <c r="D1230" s="56" t="s">
        <v>132</v>
      </c>
      <c r="E1230" s="59" t="s">
        <v>260</v>
      </c>
      <c r="F1230" s="60">
        <v>21500</v>
      </c>
      <c r="G1230" s="60">
        <v>-4252.63</v>
      </c>
      <c r="H1230" s="60">
        <v>17247.37</v>
      </c>
      <c r="I1230" s="118" t="s">
        <v>293</v>
      </c>
      <c r="J1230" s="118" t="s">
        <v>312</v>
      </c>
    </row>
    <row r="1231" spans="1:10" x14ac:dyDescent="0.45">
      <c r="A1231" s="56">
        <v>161</v>
      </c>
      <c r="B1231" s="106">
        <v>100000537203</v>
      </c>
      <c r="C1231" s="56">
        <v>0</v>
      </c>
      <c r="D1231" s="56" t="s">
        <v>132</v>
      </c>
      <c r="E1231" s="59" t="s">
        <v>260</v>
      </c>
      <c r="F1231" s="60">
        <v>21500</v>
      </c>
      <c r="G1231" s="60">
        <v>-4252.63</v>
      </c>
      <c r="H1231" s="60">
        <v>17247.37</v>
      </c>
      <c r="I1231" s="118" t="s">
        <v>293</v>
      </c>
      <c r="J1231" s="118" t="s">
        <v>312</v>
      </c>
    </row>
    <row r="1232" spans="1:10" x14ac:dyDescent="0.45">
      <c r="A1232" s="56">
        <v>162</v>
      </c>
      <c r="B1232" s="106">
        <v>100000537204</v>
      </c>
      <c r="C1232" s="56">
        <v>0</v>
      </c>
      <c r="D1232" s="56" t="s">
        <v>132</v>
      </c>
      <c r="E1232" s="59" t="s">
        <v>260</v>
      </c>
      <c r="F1232" s="60">
        <v>21500</v>
      </c>
      <c r="G1232" s="60">
        <v>-4252.63</v>
      </c>
      <c r="H1232" s="60">
        <v>17247.37</v>
      </c>
      <c r="I1232" s="118" t="s">
        <v>293</v>
      </c>
      <c r="J1232" s="118" t="s">
        <v>312</v>
      </c>
    </row>
    <row r="1233" spans="1:17" s="68" customFormat="1" x14ac:dyDescent="0.45">
      <c r="A1233" s="56">
        <v>163</v>
      </c>
      <c r="B1233" s="106">
        <v>100000537205</v>
      </c>
      <c r="C1233" s="56">
        <v>0</v>
      </c>
      <c r="D1233" s="56" t="s">
        <v>132</v>
      </c>
      <c r="E1233" s="59" t="s">
        <v>260</v>
      </c>
      <c r="F1233" s="60">
        <v>21500</v>
      </c>
      <c r="G1233" s="60">
        <v>-4252.63</v>
      </c>
      <c r="H1233" s="60">
        <v>17247.37</v>
      </c>
      <c r="I1233" s="118" t="s">
        <v>293</v>
      </c>
      <c r="J1233" s="118" t="s">
        <v>312</v>
      </c>
      <c r="K1233" s="55"/>
      <c r="L1233" s="55"/>
      <c r="M1233" s="55"/>
      <c r="N1233" s="55"/>
      <c r="O1233" s="55"/>
      <c r="P1233" s="55"/>
      <c r="Q1233" s="55"/>
    </row>
    <row r="1234" spans="1:17" s="68" customFormat="1" x14ac:dyDescent="0.45">
      <c r="A1234" s="56">
        <v>164</v>
      </c>
      <c r="B1234" s="106">
        <v>100000537206</v>
      </c>
      <c r="C1234" s="56">
        <v>0</v>
      </c>
      <c r="D1234" s="56" t="s">
        <v>132</v>
      </c>
      <c r="E1234" s="59" t="s">
        <v>260</v>
      </c>
      <c r="F1234" s="60">
        <v>21500</v>
      </c>
      <c r="G1234" s="60">
        <v>-4252.63</v>
      </c>
      <c r="H1234" s="60">
        <v>17247.37</v>
      </c>
      <c r="I1234" s="118" t="s">
        <v>293</v>
      </c>
      <c r="J1234" s="118" t="s">
        <v>312</v>
      </c>
      <c r="K1234" s="55"/>
      <c r="L1234" s="55"/>
      <c r="M1234" s="55"/>
      <c r="N1234" s="55"/>
      <c r="O1234" s="55"/>
      <c r="P1234" s="55"/>
      <c r="Q1234" s="55"/>
    </row>
    <row r="1235" spans="1:17" s="68" customFormat="1" x14ac:dyDescent="0.45">
      <c r="A1235" s="56">
        <v>165</v>
      </c>
      <c r="B1235" s="106">
        <v>100000537207</v>
      </c>
      <c r="C1235" s="56">
        <v>0</v>
      </c>
      <c r="D1235" s="56" t="s">
        <v>132</v>
      </c>
      <c r="E1235" s="59" t="s">
        <v>260</v>
      </c>
      <c r="F1235" s="60">
        <v>21500</v>
      </c>
      <c r="G1235" s="60">
        <v>-4252.63</v>
      </c>
      <c r="H1235" s="60">
        <v>17247.37</v>
      </c>
      <c r="I1235" s="118" t="s">
        <v>293</v>
      </c>
      <c r="J1235" s="118" t="s">
        <v>312</v>
      </c>
      <c r="K1235" s="55"/>
      <c r="L1235" s="55"/>
      <c r="M1235" s="55"/>
      <c r="N1235" s="55"/>
      <c r="O1235" s="55"/>
      <c r="P1235" s="55"/>
      <c r="Q1235" s="55"/>
    </row>
    <row r="1236" spans="1:17" s="68" customFormat="1" x14ac:dyDescent="0.45">
      <c r="A1236" s="56">
        <v>166</v>
      </c>
      <c r="B1236" s="106">
        <v>100000537208</v>
      </c>
      <c r="C1236" s="56">
        <v>0</v>
      </c>
      <c r="D1236" s="56" t="s">
        <v>132</v>
      </c>
      <c r="E1236" s="59" t="s">
        <v>260</v>
      </c>
      <c r="F1236" s="60">
        <v>21500</v>
      </c>
      <c r="G1236" s="60">
        <v>-4252.63</v>
      </c>
      <c r="H1236" s="60">
        <v>17247.37</v>
      </c>
      <c r="I1236" s="118" t="s">
        <v>293</v>
      </c>
      <c r="J1236" s="118" t="s">
        <v>312</v>
      </c>
      <c r="K1236" s="55"/>
      <c r="L1236" s="55"/>
      <c r="M1236" s="55"/>
      <c r="N1236" s="55"/>
      <c r="O1236" s="55"/>
      <c r="P1236" s="55"/>
      <c r="Q1236" s="55"/>
    </row>
    <row r="1237" spans="1:17" s="68" customFormat="1" x14ac:dyDescent="0.45">
      <c r="A1237" s="56">
        <v>167</v>
      </c>
      <c r="B1237" s="106">
        <v>100000537209</v>
      </c>
      <c r="C1237" s="56">
        <v>0</v>
      </c>
      <c r="D1237" s="56" t="s">
        <v>132</v>
      </c>
      <c r="E1237" s="59" t="s">
        <v>260</v>
      </c>
      <c r="F1237" s="60">
        <v>21500</v>
      </c>
      <c r="G1237" s="60">
        <v>-4252.63</v>
      </c>
      <c r="H1237" s="60">
        <v>17247.37</v>
      </c>
      <c r="I1237" s="118" t="s">
        <v>293</v>
      </c>
      <c r="J1237" s="118" t="s">
        <v>312</v>
      </c>
      <c r="K1237" s="55"/>
      <c r="L1237" s="55"/>
      <c r="M1237" s="55"/>
      <c r="N1237" s="55"/>
      <c r="O1237" s="55"/>
      <c r="P1237" s="55"/>
      <c r="Q1237" s="55"/>
    </row>
    <row r="1238" spans="1:17" s="68" customFormat="1" x14ac:dyDescent="0.45">
      <c r="A1238" s="56">
        <v>168</v>
      </c>
      <c r="B1238" s="106">
        <v>100000537210</v>
      </c>
      <c r="C1238" s="56">
        <v>0</v>
      </c>
      <c r="D1238" s="56" t="s">
        <v>132</v>
      </c>
      <c r="E1238" s="59" t="s">
        <v>260</v>
      </c>
      <c r="F1238" s="60">
        <v>21500</v>
      </c>
      <c r="G1238" s="60">
        <v>-4252.63</v>
      </c>
      <c r="H1238" s="60">
        <v>17247.37</v>
      </c>
      <c r="I1238" s="118" t="s">
        <v>293</v>
      </c>
      <c r="J1238" s="118" t="s">
        <v>312</v>
      </c>
      <c r="K1238" s="55"/>
      <c r="L1238" s="55"/>
      <c r="M1238" s="55"/>
      <c r="N1238" s="55"/>
      <c r="O1238" s="55"/>
      <c r="P1238" s="55"/>
      <c r="Q1238" s="55"/>
    </row>
    <row r="1239" spans="1:17" s="68" customFormat="1" x14ac:dyDescent="0.45">
      <c r="A1239" s="56">
        <v>169</v>
      </c>
      <c r="B1239" s="106">
        <v>100000537211</v>
      </c>
      <c r="C1239" s="56">
        <v>0</v>
      </c>
      <c r="D1239" s="56" t="s">
        <v>132</v>
      </c>
      <c r="E1239" s="59" t="s">
        <v>260</v>
      </c>
      <c r="F1239" s="60">
        <v>21500</v>
      </c>
      <c r="G1239" s="60">
        <v>-4252.63</v>
      </c>
      <c r="H1239" s="60">
        <v>17247.37</v>
      </c>
      <c r="I1239" s="118" t="s">
        <v>293</v>
      </c>
      <c r="J1239" s="118" t="s">
        <v>312</v>
      </c>
      <c r="K1239" s="55"/>
      <c r="L1239" s="55"/>
      <c r="M1239" s="55"/>
      <c r="N1239" s="55"/>
      <c r="O1239" s="55"/>
      <c r="P1239" s="55"/>
      <c r="Q1239" s="55"/>
    </row>
    <row r="1240" spans="1:17" s="68" customFormat="1" x14ac:dyDescent="0.45">
      <c r="A1240" s="56">
        <v>170</v>
      </c>
      <c r="B1240" s="106">
        <v>100000537212</v>
      </c>
      <c r="C1240" s="56">
        <v>0</v>
      </c>
      <c r="D1240" s="56" t="s">
        <v>132</v>
      </c>
      <c r="E1240" s="59" t="s">
        <v>260</v>
      </c>
      <c r="F1240" s="60">
        <v>21500</v>
      </c>
      <c r="G1240" s="60">
        <v>-4252.63</v>
      </c>
      <c r="H1240" s="60">
        <v>17247.37</v>
      </c>
      <c r="I1240" s="118" t="s">
        <v>293</v>
      </c>
      <c r="J1240" s="118" t="s">
        <v>312</v>
      </c>
      <c r="K1240" s="55"/>
      <c r="L1240" s="55"/>
      <c r="M1240" s="55"/>
      <c r="N1240" s="55"/>
      <c r="O1240" s="55"/>
      <c r="P1240" s="55"/>
      <c r="Q1240" s="55"/>
    </row>
    <row r="1241" spans="1:17" s="68" customFormat="1" x14ac:dyDescent="0.45">
      <c r="A1241" s="56">
        <v>171</v>
      </c>
      <c r="B1241" s="106">
        <v>100000537213</v>
      </c>
      <c r="C1241" s="56">
        <v>0</v>
      </c>
      <c r="D1241" s="56" t="s">
        <v>132</v>
      </c>
      <c r="E1241" s="59" t="s">
        <v>260</v>
      </c>
      <c r="F1241" s="60">
        <v>21500</v>
      </c>
      <c r="G1241" s="60">
        <v>-4252.63</v>
      </c>
      <c r="H1241" s="60">
        <v>17247.37</v>
      </c>
      <c r="I1241" s="118" t="s">
        <v>293</v>
      </c>
      <c r="J1241" s="118" t="s">
        <v>312</v>
      </c>
      <c r="K1241" s="55"/>
      <c r="L1241" s="55"/>
      <c r="M1241" s="55"/>
      <c r="N1241" s="55"/>
      <c r="O1241" s="55"/>
      <c r="P1241" s="55"/>
      <c r="Q1241" s="55"/>
    </row>
    <row r="1242" spans="1:17" s="68" customFormat="1" x14ac:dyDescent="0.45">
      <c r="A1242" s="56">
        <v>172</v>
      </c>
      <c r="B1242" s="106">
        <v>100000537214</v>
      </c>
      <c r="C1242" s="56">
        <v>0</v>
      </c>
      <c r="D1242" s="56" t="s">
        <v>132</v>
      </c>
      <c r="E1242" s="59" t="s">
        <v>260</v>
      </c>
      <c r="F1242" s="60">
        <v>21500</v>
      </c>
      <c r="G1242" s="60">
        <v>-4252.63</v>
      </c>
      <c r="H1242" s="60">
        <v>17247.37</v>
      </c>
      <c r="I1242" s="118" t="s">
        <v>293</v>
      </c>
      <c r="J1242" s="118" t="s">
        <v>312</v>
      </c>
      <c r="K1242" s="55"/>
      <c r="L1242" s="55"/>
      <c r="M1242" s="55"/>
      <c r="N1242" s="55"/>
      <c r="O1242" s="55"/>
      <c r="P1242" s="55"/>
      <c r="Q1242" s="55"/>
    </row>
    <row r="1243" spans="1:17" s="68" customFormat="1" x14ac:dyDescent="0.45">
      <c r="A1243" s="56">
        <v>173</v>
      </c>
      <c r="B1243" s="106">
        <v>100000537215</v>
      </c>
      <c r="C1243" s="56">
        <v>0</v>
      </c>
      <c r="D1243" s="56" t="s">
        <v>132</v>
      </c>
      <c r="E1243" s="59" t="s">
        <v>260</v>
      </c>
      <c r="F1243" s="60">
        <v>21500</v>
      </c>
      <c r="G1243" s="60">
        <v>-4252.63</v>
      </c>
      <c r="H1243" s="60">
        <v>17247.37</v>
      </c>
      <c r="I1243" s="118" t="s">
        <v>293</v>
      </c>
      <c r="J1243" s="118" t="s">
        <v>312</v>
      </c>
      <c r="K1243" s="55"/>
      <c r="L1243" s="55"/>
      <c r="M1243" s="55"/>
      <c r="N1243" s="55"/>
      <c r="O1243" s="55"/>
      <c r="P1243" s="55"/>
      <c r="Q1243" s="55"/>
    </row>
    <row r="1244" spans="1:17" s="68" customFormat="1" x14ac:dyDescent="0.45">
      <c r="A1244" s="56">
        <v>174</v>
      </c>
      <c r="B1244" s="106">
        <v>100000537216</v>
      </c>
      <c r="C1244" s="56">
        <v>0</v>
      </c>
      <c r="D1244" s="56" t="s">
        <v>132</v>
      </c>
      <c r="E1244" s="59" t="s">
        <v>260</v>
      </c>
      <c r="F1244" s="60">
        <v>21500</v>
      </c>
      <c r="G1244" s="60">
        <v>-4252.63</v>
      </c>
      <c r="H1244" s="60">
        <v>17247.37</v>
      </c>
      <c r="I1244" s="118" t="s">
        <v>293</v>
      </c>
      <c r="J1244" s="118" t="s">
        <v>312</v>
      </c>
      <c r="K1244" s="55"/>
      <c r="L1244" s="55"/>
      <c r="M1244" s="55"/>
      <c r="N1244" s="55"/>
      <c r="O1244" s="55"/>
      <c r="P1244" s="55"/>
      <c r="Q1244" s="55"/>
    </row>
    <row r="1245" spans="1:17" s="68" customFormat="1" x14ac:dyDescent="0.45">
      <c r="A1245" s="56">
        <v>175</v>
      </c>
      <c r="B1245" s="106">
        <v>100000537217</v>
      </c>
      <c r="C1245" s="56">
        <v>0</v>
      </c>
      <c r="D1245" s="56" t="s">
        <v>132</v>
      </c>
      <c r="E1245" s="59" t="s">
        <v>260</v>
      </c>
      <c r="F1245" s="60">
        <v>21500</v>
      </c>
      <c r="G1245" s="60">
        <v>-4252.63</v>
      </c>
      <c r="H1245" s="60">
        <v>17247.37</v>
      </c>
      <c r="I1245" s="118" t="s">
        <v>293</v>
      </c>
      <c r="J1245" s="118" t="s">
        <v>312</v>
      </c>
      <c r="K1245" s="55"/>
      <c r="L1245" s="55"/>
      <c r="M1245" s="55"/>
      <c r="N1245" s="55"/>
      <c r="O1245" s="55"/>
      <c r="P1245" s="55"/>
      <c r="Q1245" s="55"/>
    </row>
    <row r="1246" spans="1:17" s="68" customFormat="1" x14ac:dyDescent="0.45">
      <c r="A1246" s="56">
        <v>176</v>
      </c>
      <c r="B1246" s="106">
        <v>100000537218</v>
      </c>
      <c r="C1246" s="56">
        <v>0</v>
      </c>
      <c r="D1246" s="56" t="s">
        <v>132</v>
      </c>
      <c r="E1246" s="59" t="s">
        <v>260</v>
      </c>
      <c r="F1246" s="60">
        <v>21500</v>
      </c>
      <c r="G1246" s="60">
        <v>-4252.63</v>
      </c>
      <c r="H1246" s="60">
        <v>17247.37</v>
      </c>
      <c r="I1246" s="118" t="s">
        <v>293</v>
      </c>
      <c r="J1246" s="118" t="s">
        <v>312</v>
      </c>
      <c r="K1246" s="55"/>
      <c r="L1246" s="55"/>
      <c r="M1246" s="55"/>
      <c r="N1246" s="55"/>
      <c r="O1246" s="55"/>
      <c r="P1246" s="55"/>
      <c r="Q1246" s="55"/>
    </row>
    <row r="1247" spans="1:17" s="68" customFormat="1" x14ac:dyDescent="0.45">
      <c r="A1247" s="56">
        <v>177</v>
      </c>
      <c r="B1247" s="106">
        <v>100000537219</v>
      </c>
      <c r="C1247" s="56">
        <v>0</v>
      </c>
      <c r="D1247" s="56" t="s">
        <v>132</v>
      </c>
      <c r="E1247" s="59" t="s">
        <v>260</v>
      </c>
      <c r="F1247" s="60">
        <v>21500</v>
      </c>
      <c r="G1247" s="60">
        <v>-4252.63</v>
      </c>
      <c r="H1247" s="60">
        <v>17247.37</v>
      </c>
      <c r="I1247" s="118" t="s">
        <v>293</v>
      </c>
      <c r="J1247" s="118" t="s">
        <v>312</v>
      </c>
      <c r="K1247" s="55"/>
      <c r="L1247" s="55"/>
      <c r="M1247" s="55"/>
      <c r="N1247" s="55"/>
      <c r="O1247" s="55"/>
      <c r="P1247" s="55"/>
      <c r="Q1247" s="55"/>
    </row>
    <row r="1248" spans="1:17" s="68" customFormat="1" x14ac:dyDescent="0.45">
      <c r="A1248" s="56">
        <v>178</v>
      </c>
      <c r="B1248" s="106">
        <v>100000537220</v>
      </c>
      <c r="C1248" s="56">
        <v>0</v>
      </c>
      <c r="D1248" s="56" t="s">
        <v>132</v>
      </c>
      <c r="E1248" s="59" t="s">
        <v>260</v>
      </c>
      <c r="F1248" s="60">
        <v>21500</v>
      </c>
      <c r="G1248" s="60">
        <v>-4252.63</v>
      </c>
      <c r="H1248" s="60">
        <v>17247.37</v>
      </c>
      <c r="I1248" s="118" t="s">
        <v>293</v>
      </c>
      <c r="J1248" s="118" t="s">
        <v>312</v>
      </c>
      <c r="K1248" s="55"/>
      <c r="L1248" s="55"/>
      <c r="M1248" s="55"/>
      <c r="N1248" s="55"/>
      <c r="O1248" s="55"/>
      <c r="P1248" s="55"/>
      <c r="Q1248" s="55"/>
    </row>
    <row r="1249" spans="1:17" s="68" customFormat="1" x14ac:dyDescent="0.45">
      <c r="A1249" s="56">
        <v>179</v>
      </c>
      <c r="B1249" s="106">
        <v>100000537221</v>
      </c>
      <c r="C1249" s="56">
        <v>0</v>
      </c>
      <c r="D1249" s="56" t="s">
        <v>132</v>
      </c>
      <c r="E1249" s="59" t="s">
        <v>260</v>
      </c>
      <c r="F1249" s="60">
        <v>21500</v>
      </c>
      <c r="G1249" s="60">
        <v>-4252.63</v>
      </c>
      <c r="H1249" s="60">
        <v>17247.37</v>
      </c>
      <c r="I1249" s="118" t="s">
        <v>293</v>
      </c>
      <c r="J1249" s="118" t="s">
        <v>312</v>
      </c>
      <c r="K1249" s="55"/>
      <c r="L1249" s="55"/>
      <c r="M1249" s="55"/>
      <c r="N1249" s="55"/>
      <c r="O1249" s="55"/>
      <c r="P1249" s="55"/>
      <c r="Q1249" s="55"/>
    </row>
    <row r="1250" spans="1:17" s="68" customFormat="1" x14ac:dyDescent="0.45">
      <c r="A1250" s="56">
        <v>180</v>
      </c>
      <c r="B1250" s="106">
        <v>100000537222</v>
      </c>
      <c r="C1250" s="56">
        <v>0</v>
      </c>
      <c r="D1250" s="56" t="s">
        <v>132</v>
      </c>
      <c r="E1250" s="59" t="s">
        <v>260</v>
      </c>
      <c r="F1250" s="60">
        <v>21500</v>
      </c>
      <c r="G1250" s="60">
        <v>-4252.63</v>
      </c>
      <c r="H1250" s="60">
        <v>17247.37</v>
      </c>
      <c r="I1250" s="118" t="s">
        <v>293</v>
      </c>
      <c r="J1250" s="118" t="s">
        <v>312</v>
      </c>
      <c r="K1250" s="55"/>
      <c r="L1250" s="55"/>
      <c r="M1250" s="55"/>
      <c r="N1250" s="55"/>
      <c r="O1250" s="55"/>
      <c r="P1250" s="55"/>
      <c r="Q1250" s="55"/>
    </row>
    <row r="1251" spans="1:17" s="68" customFormat="1" x14ac:dyDescent="0.45">
      <c r="A1251" s="56">
        <v>181</v>
      </c>
      <c r="B1251" s="106">
        <v>100000537223</v>
      </c>
      <c r="C1251" s="56">
        <v>0</v>
      </c>
      <c r="D1251" s="56" t="s">
        <v>132</v>
      </c>
      <c r="E1251" s="59" t="s">
        <v>260</v>
      </c>
      <c r="F1251" s="60">
        <v>21500</v>
      </c>
      <c r="G1251" s="60">
        <v>-4252.63</v>
      </c>
      <c r="H1251" s="60">
        <v>17247.37</v>
      </c>
      <c r="I1251" s="118" t="s">
        <v>293</v>
      </c>
      <c r="J1251" s="118" t="s">
        <v>312</v>
      </c>
      <c r="K1251" s="55"/>
      <c r="L1251" s="55"/>
      <c r="M1251" s="55"/>
      <c r="N1251" s="55"/>
      <c r="O1251" s="55"/>
      <c r="P1251" s="55"/>
      <c r="Q1251" s="55"/>
    </row>
    <row r="1252" spans="1:17" s="68" customFormat="1" x14ac:dyDescent="0.45">
      <c r="A1252" s="56">
        <v>182</v>
      </c>
      <c r="B1252" s="106">
        <v>100000537224</v>
      </c>
      <c r="C1252" s="56">
        <v>0</v>
      </c>
      <c r="D1252" s="56" t="s">
        <v>132</v>
      </c>
      <c r="E1252" s="59" t="s">
        <v>260</v>
      </c>
      <c r="F1252" s="60">
        <v>21500</v>
      </c>
      <c r="G1252" s="60">
        <v>-4252.63</v>
      </c>
      <c r="H1252" s="60">
        <v>17247.37</v>
      </c>
      <c r="I1252" s="118" t="s">
        <v>293</v>
      </c>
      <c r="J1252" s="118" t="s">
        <v>312</v>
      </c>
      <c r="K1252" s="55"/>
      <c r="L1252" s="55"/>
      <c r="M1252" s="55"/>
      <c r="N1252" s="55"/>
      <c r="O1252" s="55"/>
      <c r="P1252" s="55"/>
      <c r="Q1252" s="55"/>
    </row>
    <row r="1253" spans="1:17" s="68" customFormat="1" x14ac:dyDescent="0.45">
      <c r="A1253" s="56">
        <v>183</v>
      </c>
      <c r="B1253" s="106">
        <v>100000537225</v>
      </c>
      <c r="C1253" s="56">
        <v>0</v>
      </c>
      <c r="D1253" s="56" t="s">
        <v>132</v>
      </c>
      <c r="E1253" s="59" t="s">
        <v>260</v>
      </c>
      <c r="F1253" s="60">
        <v>21500</v>
      </c>
      <c r="G1253" s="60">
        <v>-4252.63</v>
      </c>
      <c r="H1253" s="60">
        <v>17247.37</v>
      </c>
      <c r="I1253" s="118" t="s">
        <v>293</v>
      </c>
      <c r="J1253" s="118" t="s">
        <v>312</v>
      </c>
      <c r="K1253" s="55"/>
      <c r="L1253" s="55"/>
      <c r="M1253" s="55"/>
      <c r="N1253" s="55"/>
      <c r="O1253" s="55"/>
      <c r="P1253" s="55"/>
      <c r="Q1253" s="55"/>
    </row>
    <row r="1254" spans="1:17" s="68" customFormat="1" x14ac:dyDescent="0.45">
      <c r="A1254" s="56">
        <v>184</v>
      </c>
      <c r="B1254" s="106">
        <v>100000537226</v>
      </c>
      <c r="C1254" s="56">
        <v>0</v>
      </c>
      <c r="D1254" s="56" t="s">
        <v>132</v>
      </c>
      <c r="E1254" s="59" t="s">
        <v>260</v>
      </c>
      <c r="F1254" s="60">
        <v>21500</v>
      </c>
      <c r="G1254" s="60">
        <v>-4252.63</v>
      </c>
      <c r="H1254" s="60">
        <v>17247.37</v>
      </c>
      <c r="I1254" s="118" t="s">
        <v>293</v>
      </c>
      <c r="J1254" s="118" t="s">
        <v>312</v>
      </c>
      <c r="K1254" s="55"/>
      <c r="L1254" s="55"/>
      <c r="M1254" s="55"/>
      <c r="N1254" s="55"/>
      <c r="O1254" s="55"/>
      <c r="P1254" s="55"/>
      <c r="Q1254" s="55"/>
    </row>
    <row r="1255" spans="1:17" s="68" customFormat="1" x14ac:dyDescent="0.45">
      <c r="A1255" s="56">
        <v>185</v>
      </c>
      <c r="B1255" s="106">
        <v>100000537227</v>
      </c>
      <c r="C1255" s="56">
        <v>0</v>
      </c>
      <c r="D1255" s="56" t="s">
        <v>132</v>
      </c>
      <c r="E1255" s="59" t="s">
        <v>260</v>
      </c>
      <c r="F1255" s="60">
        <v>21500</v>
      </c>
      <c r="G1255" s="60">
        <v>-4252.63</v>
      </c>
      <c r="H1255" s="60">
        <v>17247.37</v>
      </c>
      <c r="I1255" s="118" t="s">
        <v>293</v>
      </c>
      <c r="J1255" s="118" t="s">
        <v>312</v>
      </c>
      <c r="K1255" s="55"/>
      <c r="L1255" s="55"/>
      <c r="M1255" s="55"/>
      <c r="N1255" s="55"/>
      <c r="O1255" s="55"/>
      <c r="P1255" s="55"/>
      <c r="Q1255" s="55"/>
    </row>
    <row r="1256" spans="1:17" s="68" customFormat="1" x14ac:dyDescent="0.45">
      <c r="A1256" s="56">
        <v>186</v>
      </c>
      <c r="B1256" s="106">
        <v>100000537228</v>
      </c>
      <c r="C1256" s="56">
        <v>0</v>
      </c>
      <c r="D1256" s="56" t="s">
        <v>132</v>
      </c>
      <c r="E1256" s="59" t="s">
        <v>260</v>
      </c>
      <c r="F1256" s="60">
        <v>21500</v>
      </c>
      <c r="G1256" s="60">
        <v>-4252.63</v>
      </c>
      <c r="H1256" s="60">
        <v>17247.37</v>
      </c>
      <c r="I1256" s="118" t="s">
        <v>293</v>
      </c>
      <c r="J1256" s="118" t="s">
        <v>312</v>
      </c>
      <c r="K1256" s="55"/>
      <c r="L1256" s="55"/>
      <c r="M1256" s="55"/>
      <c r="N1256" s="55"/>
      <c r="O1256" s="55"/>
      <c r="P1256" s="55"/>
      <c r="Q1256" s="55"/>
    </row>
    <row r="1257" spans="1:17" s="68" customFormat="1" x14ac:dyDescent="0.45">
      <c r="A1257" s="56">
        <v>187</v>
      </c>
      <c r="B1257" s="106">
        <v>100000537229</v>
      </c>
      <c r="C1257" s="56">
        <v>0</v>
      </c>
      <c r="D1257" s="56" t="s">
        <v>132</v>
      </c>
      <c r="E1257" s="59" t="s">
        <v>260</v>
      </c>
      <c r="F1257" s="60">
        <v>21500</v>
      </c>
      <c r="G1257" s="60">
        <v>-4252.63</v>
      </c>
      <c r="H1257" s="60">
        <v>17247.37</v>
      </c>
      <c r="I1257" s="118" t="s">
        <v>293</v>
      </c>
      <c r="J1257" s="118" t="s">
        <v>312</v>
      </c>
      <c r="K1257" s="55"/>
      <c r="L1257" s="55"/>
      <c r="M1257" s="55"/>
      <c r="N1257" s="55"/>
      <c r="O1257" s="55"/>
      <c r="P1257" s="55"/>
      <c r="Q1257" s="55"/>
    </row>
    <row r="1258" spans="1:17" s="68" customFormat="1" x14ac:dyDescent="0.45">
      <c r="A1258" s="56">
        <v>188</v>
      </c>
      <c r="B1258" s="106">
        <v>100000537230</v>
      </c>
      <c r="C1258" s="56">
        <v>0</v>
      </c>
      <c r="D1258" s="56" t="s">
        <v>132</v>
      </c>
      <c r="E1258" s="59" t="s">
        <v>260</v>
      </c>
      <c r="F1258" s="60">
        <v>21500</v>
      </c>
      <c r="G1258" s="60">
        <v>-4252.63</v>
      </c>
      <c r="H1258" s="60">
        <v>17247.37</v>
      </c>
      <c r="I1258" s="118" t="s">
        <v>293</v>
      </c>
      <c r="J1258" s="118" t="s">
        <v>312</v>
      </c>
      <c r="K1258" s="55"/>
      <c r="L1258" s="55"/>
      <c r="M1258" s="55"/>
      <c r="N1258" s="55"/>
      <c r="O1258" s="55"/>
      <c r="P1258" s="55"/>
      <c r="Q1258" s="55"/>
    </row>
    <row r="1259" spans="1:17" s="68" customFormat="1" x14ac:dyDescent="0.45">
      <c r="A1259" s="56">
        <v>189</v>
      </c>
      <c r="B1259" s="106">
        <v>100000537231</v>
      </c>
      <c r="C1259" s="56">
        <v>0</v>
      </c>
      <c r="D1259" s="56" t="s">
        <v>132</v>
      </c>
      <c r="E1259" s="59" t="s">
        <v>260</v>
      </c>
      <c r="F1259" s="60">
        <v>21500</v>
      </c>
      <c r="G1259" s="60">
        <v>-4252.63</v>
      </c>
      <c r="H1259" s="60">
        <v>17247.37</v>
      </c>
      <c r="I1259" s="118" t="s">
        <v>293</v>
      </c>
      <c r="J1259" s="118" t="s">
        <v>312</v>
      </c>
      <c r="K1259" s="55"/>
      <c r="L1259" s="55"/>
      <c r="M1259" s="55"/>
      <c r="N1259" s="55"/>
      <c r="O1259" s="55"/>
      <c r="P1259" s="55"/>
      <c r="Q1259" s="55"/>
    </row>
    <row r="1260" spans="1:17" s="68" customFormat="1" x14ac:dyDescent="0.45">
      <c r="A1260" s="56">
        <v>190</v>
      </c>
      <c r="B1260" s="106">
        <v>100000537232</v>
      </c>
      <c r="C1260" s="56">
        <v>0</v>
      </c>
      <c r="D1260" s="56" t="s">
        <v>132</v>
      </c>
      <c r="E1260" s="59" t="s">
        <v>260</v>
      </c>
      <c r="F1260" s="60">
        <v>21500</v>
      </c>
      <c r="G1260" s="60">
        <v>-4252.63</v>
      </c>
      <c r="H1260" s="60">
        <v>17247.37</v>
      </c>
      <c r="I1260" s="118" t="s">
        <v>293</v>
      </c>
      <c r="J1260" s="118" t="s">
        <v>312</v>
      </c>
      <c r="K1260" s="55"/>
      <c r="L1260" s="55"/>
      <c r="M1260" s="55"/>
      <c r="N1260" s="55"/>
      <c r="O1260" s="55"/>
      <c r="P1260" s="55"/>
      <c r="Q1260" s="55"/>
    </row>
    <row r="1261" spans="1:17" s="68" customFormat="1" x14ac:dyDescent="0.45">
      <c r="A1261" s="56">
        <v>191</v>
      </c>
      <c r="B1261" s="106">
        <v>100000537233</v>
      </c>
      <c r="C1261" s="56">
        <v>0</v>
      </c>
      <c r="D1261" s="56" t="s">
        <v>132</v>
      </c>
      <c r="E1261" s="59" t="s">
        <v>260</v>
      </c>
      <c r="F1261" s="60">
        <v>21500</v>
      </c>
      <c r="G1261" s="60">
        <v>-4252.63</v>
      </c>
      <c r="H1261" s="60">
        <v>17247.37</v>
      </c>
      <c r="I1261" s="118" t="s">
        <v>293</v>
      </c>
      <c r="J1261" s="118" t="s">
        <v>312</v>
      </c>
      <c r="K1261" s="55"/>
      <c r="L1261" s="55"/>
      <c r="M1261" s="55"/>
      <c r="N1261" s="55"/>
      <c r="O1261" s="55"/>
      <c r="P1261" s="55"/>
      <c r="Q1261" s="55"/>
    </row>
    <row r="1262" spans="1:17" s="75" customFormat="1" x14ac:dyDescent="0.45">
      <c r="A1262" s="56">
        <v>192</v>
      </c>
      <c r="B1262" s="106">
        <v>100000540070</v>
      </c>
      <c r="C1262" s="56">
        <v>0</v>
      </c>
      <c r="D1262" s="56" t="s">
        <v>132</v>
      </c>
      <c r="E1262" s="59" t="s">
        <v>1340</v>
      </c>
      <c r="F1262" s="60">
        <v>456500</v>
      </c>
      <c r="G1262" s="60">
        <v>-110580.7</v>
      </c>
      <c r="H1262" s="60">
        <v>345919.3</v>
      </c>
      <c r="I1262" s="118" t="s">
        <v>293</v>
      </c>
      <c r="J1262" s="118" t="s">
        <v>312</v>
      </c>
      <c r="K1262" s="55"/>
      <c r="L1262" s="55"/>
      <c r="M1262" s="55"/>
      <c r="N1262" s="55"/>
      <c r="O1262" s="55"/>
      <c r="P1262" s="55"/>
      <c r="Q1262" s="55"/>
    </row>
    <row r="1263" spans="1:17" s="75" customFormat="1" x14ac:dyDescent="0.45">
      <c r="A1263" s="56">
        <v>193</v>
      </c>
      <c r="B1263" s="106">
        <v>100000540071</v>
      </c>
      <c r="C1263" s="56">
        <v>0</v>
      </c>
      <c r="D1263" s="56" t="s">
        <v>132</v>
      </c>
      <c r="E1263" s="59" t="s">
        <v>1340</v>
      </c>
      <c r="F1263" s="60">
        <v>456500</v>
      </c>
      <c r="G1263" s="60">
        <v>-110580.7</v>
      </c>
      <c r="H1263" s="60">
        <v>345919.3</v>
      </c>
      <c r="I1263" s="118" t="s">
        <v>293</v>
      </c>
      <c r="J1263" s="118" t="s">
        <v>312</v>
      </c>
      <c r="K1263" s="55"/>
      <c r="L1263" s="55"/>
      <c r="M1263" s="55"/>
      <c r="N1263" s="55"/>
      <c r="O1263" s="55"/>
      <c r="P1263" s="55"/>
      <c r="Q1263" s="55"/>
    </row>
    <row r="1264" spans="1:17" s="75" customFormat="1" x14ac:dyDescent="0.45">
      <c r="A1264" s="56">
        <v>194</v>
      </c>
      <c r="B1264" s="106">
        <v>100000540072</v>
      </c>
      <c r="C1264" s="56">
        <v>0</v>
      </c>
      <c r="D1264" s="56" t="s">
        <v>132</v>
      </c>
      <c r="E1264" s="59" t="s">
        <v>1340</v>
      </c>
      <c r="F1264" s="60">
        <v>456500</v>
      </c>
      <c r="G1264" s="60">
        <v>-110580.7</v>
      </c>
      <c r="H1264" s="60">
        <v>345919.3</v>
      </c>
      <c r="I1264" s="118" t="s">
        <v>293</v>
      </c>
      <c r="J1264" s="118" t="s">
        <v>312</v>
      </c>
      <c r="K1264" s="55"/>
      <c r="L1264" s="55"/>
      <c r="M1264" s="55"/>
      <c r="N1264" s="55"/>
      <c r="O1264" s="55"/>
      <c r="P1264" s="55"/>
      <c r="Q1264" s="55"/>
    </row>
    <row r="1265" spans="1:17" s="75" customFormat="1" x14ac:dyDescent="0.45">
      <c r="A1265" s="56">
        <v>195</v>
      </c>
      <c r="B1265" s="106">
        <v>100000540073</v>
      </c>
      <c r="C1265" s="56">
        <v>0</v>
      </c>
      <c r="D1265" s="56" t="s">
        <v>132</v>
      </c>
      <c r="E1265" s="59" t="s">
        <v>1340</v>
      </c>
      <c r="F1265" s="60">
        <v>456500</v>
      </c>
      <c r="G1265" s="60">
        <v>-110580.7</v>
      </c>
      <c r="H1265" s="60">
        <v>345919.3</v>
      </c>
      <c r="I1265" s="118" t="s">
        <v>293</v>
      </c>
      <c r="J1265" s="118" t="s">
        <v>312</v>
      </c>
      <c r="K1265" s="55"/>
      <c r="L1265" s="55"/>
      <c r="M1265" s="55"/>
      <c r="N1265" s="55"/>
      <c r="O1265" s="55"/>
      <c r="P1265" s="55"/>
      <c r="Q1265" s="55"/>
    </row>
    <row r="1266" spans="1:17" s="75" customFormat="1" x14ac:dyDescent="0.45">
      <c r="A1266" s="56">
        <v>196</v>
      </c>
      <c r="B1266" s="106">
        <v>100000540074</v>
      </c>
      <c r="C1266" s="56">
        <v>0</v>
      </c>
      <c r="D1266" s="56" t="s">
        <v>132</v>
      </c>
      <c r="E1266" s="59" t="s">
        <v>1340</v>
      </c>
      <c r="F1266" s="60">
        <v>456500</v>
      </c>
      <c r="G1266" s="60">
        <v>-110580.7</v>
      </c>
      <c r="H1266" s="60">
        <v>345919.3</v>
      </c>
      <c r="I1266" s="118" t="s">
        <v>293</v>
      </c>
      <c r="J1266" s="118" t="s">
        <v>312</v>
      </c>
      <c r="K1266" s="55"/>
      <c r="L1266" s="55"/>
      <c r="M1266" s="55"/>
      <c r="N1266" s="55"/>
      <c r="O1266" s="55"/>
      <c r="P1266" s="55"/>
      <c r="Q1266" s="55"/>
    </row>
    <row r="1267" spans="1:17" s="75" customFormat="1" x14ac:dyDescent="0.45">
      <c r="A1267" s="56">
        <v>197</v>
      </c>
      <c r="B1267" s="106">
        <v>100000556205</v>
      </c>
      <c r="C1267" s="56">
        <v>0</v>
      </c>
      <c r="D1267" s="56" t="s">
        <v>494</v>
      </c>
      <c r="E1267" s="59" t="s">
        <v>1341</v>
      </c>
      <c r="F1267" s="60">
        <v>369000</v>
      </c>
      <c r="G1267" s="60">
        <v>-53372.58</v>
      </c>
      <c r="H1267" s="60">
        <v>315627.42</v>
      </c>
      <c r="I1267" s="118" t="s">
        <v>293</v>
      </c>
      <c r="J1267" s="118" t="s">
        <v>312</v>
      </c>
      <c r="K1267" s="55"/>
      <c r="L1267" s="55"/>
      <c r="M1267" s="55"/>
      <c r="N1267" s="55"/>
      <c r="O1267" s="55"/>
      <c r="P1267" s="55"/>
      <c r="Q1267" s="55"/>
    </row>
    <row r="1268" spans="1:17" s="75" customFormat="1" x14ac:dyDescent="0.45">
      <c r="A1268" s="56">
        <v>198</v>
      </c>
      <c r="B1268" s="106">
        <v>100000556440</v>
      </c>
      <c r="C1268" s="56">
        <v>0</v>
      </c>
      <c r="D1268" s="56" t="s">
        <v>494</v>
      </c>
      <c r="E1268" s="59" t="s">
        <v>2568</v>
      </c>
      <c r="F1268" s="60">
        <v>179000</v>
      </c>
      <c r="G1268" s="60">
        <v>-25947.82</v>
      </c>
      <c r="H1268" s="60">
        <v>153052.18</v>
      </c>
      <c r="I1268" s="118" t="s">
        <v>293</v>
      </c>
      <c r="J1268" s="118" t="s">
        <v>312</v>
      </c>
      <c r="K1268" s="55"/>
      <c r="L1268" s="55"/>
      <c r="M1268" s="55"/>
      <c r="N1268" s="55"/>
      <c r="O1268" s="55"/>
      <c r="P1268" s="55"/>
      <c r="Q1268" s="55"/>
    </row>
    <row r="1269" spans="1:17" s="75" customFormat="1" x14ac:dyDescent="0.45">
      <c r="A1269" s="56">
        <v>199</v>
      </c>
      <c r="B1269" s="106">
        <v>100000556449</v>
      </c>
      <c r="C1269" s="56">
        <v>0</v>
      </c>
      <c r="D1269" s="56" t="s">
        <v>494</v>
      </c>
      <c r="E1269" s="59" t="s">
        <v>1343</v>
      </c>
      <c r="F1269" s="60">
        <v>2985000</v>
      </c>
      <c r="G1269" s="60">
        <v>-418935.94</v>
      </c>
      <c r="H1269" s="60">
        <v>2566064.06</v>
      </c>
      <c r="I1269" s="118" t="s">
        <v>293</v>
      </c>
      <c r="J1269" s="118" t="s">
        <v>312</v>
      </c>
      <c r="K1269" s="55"/>
      <c r="L1269" s="55"/>
      <c r="M1269" s="55"/>
      <c r="N1269" s="55"/>
      <c r="O1269" s="55"/>
      <c r="P1269" s="55"/>
      <c r="Q1269" s="55"/>
    </row>
    <row r="1270" spans="1:17" s="75" customFormat="1" x14ac:dyDescent="0.45">
      <c r="A1270" s="61" t="s">
        <v>27</v>
      </c>
      <c r="B1270" s="108" t="s">
        <v>269</v>
      </c>
      <c r="C1270" s="61"/>
      <c r="D1270" s="61"/>
      <c r="E1270" s="61"/>
      <c r="F1270" s="63">
        <v>23018413.120000001</v>
      </c>
      <c r="G1270" s="63">
        <v>-7094842.6799999997</v>
      </c>
      <c r="H1270" s="63">
        <v>15923570.439999999</v>
      </c>
      <c r="I1270" s="119"/>
      <c r="J1270" s="119"/>
      <c r="K1270" s="68"/>
      <c r="L1270" s="68"/>
      <c r="M1270" s="68"/>
      <c r="N1270" s="68"/>
      <c r="O1270" s="68"/>
      <c r="P1270" s="68"/>
      <c r="Q1270" s="68"/>
    </row>
    <row r="1271" spans="1:17" s="17" customFormat="1" x14ac:dyDescent="0.45">
      <c r="A1271" s="177" t="s">
        <v>281</v>
      </c>
      <c r="B1271" s="178"/>
      <c r="C1271" s="178"/>
      <c r="D1271" s="178"/>
      <c r="E1271" s="179"/>
      <c r="F1271" s="16">
        <f>F1270</f>
        <v>23018413.120000001</v>
      </c>
      <c r="G1271" s="16">
        <f t="shared" ref="G1271:H1271" si="24">G1270</f>
        <v>-7094842.6799999997</v>
      </c>
      <c r="H1271" s="16">
        <f t="shared" si="24"/>
        <v>15923570.439999999</v>
      </c>
      <c r="I1271" s="120"/>
      <c r="J1271" s="121"/>
    </row>
    <row r="1272" spans="1:17" s="75" customFormat="1" x14ac:dyDescent="0.45">
      <c r="A1272" s="68" t="s">
        <v>29</v>
      </c>
      <c r="B1272" s="103" t="s">
        <v>270</v>
      </c>
      <c r="C1272" s="68"/>
      <c r="D1272" s="68"/>
      <c r="E1272" s="68"/>
      <c r="F1272" s="70">
        <v>23018413.120000001</v>
      </c>
      <c r="G1272" s="70">
        <v>-7094842.6799999997</v>
      </c>
      <c r="H1272" s="70">
        <v>15923570.439999999</v>
      </c>
      <c r="I1272" s="119"/>
      <c r="J1272" s="119"/>
      <c r="K1272" s="68"/>
      <c r="L1272" s="68"/>
      <c r="M1272" s="68"/>
      <c r="N1272" s="68"/>
      <c r="O1272" s="68"/>
      <c r="P1272" s="68"/>
      <c r="Q1272" s="68"/>
    </row>
    <row r="1273" spans="1:17" s="26" customFormat="1" x14ac:dyDescent="0.45">
      <c r="B1273" s="27" t="s">
        <v>292</v>
      </c>
      <c r="F1273" s="28">
        <f>F49+F71+F78+F132+F705+F837+F859+F867+F880+F916+F1051+F1063+F1271</f>
        <v>430281585.94999999</v>
      </c>
      <c r="G1273" s="28">
        <f t="shared" ref="G1273:H1273" si="25">G49+G71+G78+G132+G705+G837+G859+G867+G880+G916+G1051+G1063+G1271</f>
        <v>-185922102.07000008</v>
      </c>
      <c r="H1273" s="28">
        <f t="shared" si="25"/>
        <v>244359483.88000005</v>
      </c>
      <c r="I1273" s="100"/>
      <c r="J1273" s="100"/>
    </row>
    <row r="1274" spans="1:17" s="75" customFormat="1" x14ac:dyDescent="0.45">
      <c r="A1274" s="68" t="s">
        <v>271</v>
      </c>
      <c r="B1274" s="103" t="s">
        <v>272</v>
      </c>
      <c r="C1274" s="68"/>
      <c r="D1274" s="68"/>
      <c r="E1274" s="68"/>
      <c r="F1274" s="70">
        <v>430281585.94999999</v>
      </c>
      <c r="G1274" s="70">
        <v>-185922102.06999999</v>
      </c>
      <c r="H1274" s="70">
        <v>244359483.88</v>
      </c>
      <c r="I1274" s="119"/>
      <c r="J1274" s="122"/>
      <c r="K1274" s="68"/>
      <c r="L1274" s="68"/>
      <c r="M1274" s="68"/>
      <c r="N1274" s="68"/>
      <c r="O1274" s="68"/>
      <c r="P1274" s="68"/>
      <c r="Q1274" s="68"/>
    </row>
    <row r="1275" spans="1:17" s="75" customFormat="1" x14ac:dyDescent="0.45">
      <c r="A1275" s="68" t="s">
        <v>273</v>
      </c>
      <c r="B1275" s="103" t="s">
        <v>2569</v>
      </c>
      <c r="C1275" s="68"/>
      <c r="D1275" s="68"/>
      <c r="E1275" s="68"/>
      <c r="F1275" s="70">
        <v>430281585.94999999</v>
      </c>
      <c r="G1275" s="70">
        <v>-185922102.06999999</v>
      </c>
      <c r="H1275" s="70">
        <v>244359483.88</v>
      </c>
      <c r="I1275" s="119"/>
      <c r="J1275" s="119"/>
      <c r="K1275" s="68"/>
      <c r="L1275" s="68"/>
      <c r="M1275" s="68"/>
      <c r="N1275" s="68"/>
      <c r="O1275" s="68"/>
      <c r="P1275" s="68"/>
      <c r="Q1275" s="68"/>
    </row>
    <row r="1276" spans="1:17" s="75" customFormat="1" x14ac:dyDescent="0.45">
      <c r="A1276" s="68" t="s">
        <v>275</v>
      </c>
      <c r="B1276" s="103" t="s">
        <v>276</v>
      </c>
      <c r="C1276" s="68"/>
      <c r="D1276" s="68"/>
      <c r="E1276" s="68"/>
      <c r="F1276" s="70">
        <v>430281585.94999999</v>
      </c>
      <c r="G1276" s="70">
        <v>-185922102.06999999</v>
      </c>
      <c r="H1276" s="70">
        <v>244359483.88</v>
      </c>
      <c r="I1276" s="119"/>
      <c r="J1276" s="119"/>
      <c r="K1276" s="68"/>
      <c r="L1276" s="68"/>
      <c r="M1276" s="68"/>
      <c r="N1276" s="68"/>
      <c r="O1276" s="68"/>
      <c r="P1276" s="68"/>
      <c r="Q1276" s="68"/>
    </row>
  </sheetData>
  <mergeCells count="13">
    <mergeCell ref="A837:E837"/>
    <mergeCell ref="A49:E49"/>
    <mergeCell ref="A71:E71"/>
    <mergeCell ref="A78:E78"/>
    <mergeCell ref="A132:E132"/>
    <mergeCell ref="A705:E705"/>
    <mergeCell ref="A1271:E1271"/>
    <mergeCell ref="A859:E859"/>
    <mergeCell ref="A867:E867"/>
    <mergeCell ref="A880:E880"/>
    <mergeCell ref="A916:E916"/>
    <mergeCell ref="A1051:E1051"/>
    <mergeCell ref="A1063:E1063"/>
  </mergeCells>
  <conditionalFormatting sqref="B1274:B1048576 B1052:B1061 B917:B928 B860:B866 B838:B848 B706:B734 B133:B576 B3:B48 B50:B70 B72:B77 B79:B111 B114:B130 B579:B703 B737:B835 B851:B857 B868:B879 B881:B894 B897:B914 B931:B1049 B1064:B1270 B1272">
    <cfRule type="duplicateValues" dxfId="439" priority="48"/>
  </conditionalFormatting>
  <conditionalFormatting sqref="B1:B2">
    <cfRule type="duplicateValues" dxfId="438" priority="47"/>
  </conditionalFormatting>
  <conditionalFormatting sqref="A2">
    <cfRule type="duplicateValues" dxfId="437" priority="46"/>
  </conditionalFormatting>
  <conditionalFormatting sqref="B49">
    <cfRule type="duplicateValues" dxfId="436" priority="45"/>
  </conditionalFormatting>
  <conditionalFormatting sqref="A52">
    <cfRule type="duplicateValues" dxfId="435" priority="44"/>
  </conditionalFormatting>
  <conditionalFormatting sqref="A74">
    <cfRule type="duplicateValues" dxfId="434" priority="43"/>
  </conditionalFormatting>
  <conditionalFormatting sqref="B71">
    <cfRule type="duplicateValues" dxfId="433" priority="42"/>
  </conditionalFormatting>
  <conditionalFormatting sqref="B78">
    <cfRule type="duplicateValues" dxfId="432" priority="41"/>
  </conditionalFormatting>
  <conditionalFormatting sqref="A81">
    <cfRule type="duplicateValues" dxfId="431" priority="40"/>
  </conditionalFormatting>
  <conditionalFormatting sqref="B112:B113">
    <cfRule type="duplicateValues" dxfId="430" priority="39"/>
  </conditionalFormatting>
  <conditionalFormatting sqref="A112">
    <cfRule type="duplicateValues" dxfId="429" priority="38"/>
  </conditionalFormatting>
  <conditionalFormatting sqref="B131">
    <cfRule type="duplicateValues" dxfId="428" priority="37"/>
  </conditionalFormatting>
  <conditionalFormatting sqref="B132">
    <cfRule type="duplicateValues" dxfId="427" priority="36"/>
  </conditionalFormatting>
  <conditionalFormatting sqref="A135">
    <cfRule type="duplicateValues" dxfId="426" priority="35"/>
  </conditionalFormatting>
  <conditionalFormatting sqref="B577:B578">
    <cfRule type="duplicateValues" dxfId="425" priority="34"/>
  </conditionalFormatting>
  <conditionalFormatting sqref="A577">
    <cfRule type="duplicateValues" dxfId="424" priority="33"/>
  </conditionalFormatting>
  <conditionalFormatting sqref="B704">
    <cfRule type="duplicateValues" dxfId="423" priority="32"/>
  </conditionalFormatting>
  <conditionalFormatting sqref="B705">
    <cfRule type="duplicateValues" dxfId="422" priority="31"/>
  </conditionalFormatting>
  <conditionalFormatting sqref="A708">
    <cfRule type="duplicateValues" dxfId="421" priority="30"/>
  </conditionalFormatting>
  <conditionalFormatting sqref="B735:B736">
    <cfRule type="duplicateValues" dxfId="420" priority="29"/>
  </conditionalFormatting>
  <conditionalFormatting sqref="A735">
    <cfRule type="duplicateValues" dxfId="419" priority="28"/>
  </conditionalFormatting>
  <conditionalFormatting sqref="B836">
    <cfRule type="duplicateValues" dxfId="418" priority="27"/>
  </conditionalFormatting>
  <conditionalFormatting sqref="B837">
    <cfRule type="duplicateValues" dxfId="417" priority="26"/>
  </conditionalFormatting>
  <conditionalFormatting sqref="A840">
    <cfRule type="duplicateValues" dxfId="416" priority="25"/>
  </conditionalFormatting>
  <conditionalFormatting sqref="B849:B850">
    <cfRule type="duplicateValues" dxfId="415" priority="24"/>
  </conditionalFormatting>
  <conditionalFormatting sqref="A849">
    <cfRule type="duplicateValues" dxfId="414" priority="23"/>
  </conditionalFormatting>
  <conditionalFormatting sqref="B858">
    <cfRule type="duplicateValues" dxfId="413" priority="22"/>
  </conditionalFormatting>
  <conditionalFormatting sqref="B859">
    <cfRule type="duplicateValues" dxfId="412" priority="21"/>
  </conditionalFormatting>
  <conditionalFormatting sqref="A862">
    <cfRule type="duplicateValues" dxfId="411" priority="20"/>
  </conditionalFormatting>
  <conditionalFormatting sqref="B867">
    <cfRule type="duplicateValues" dxfId="410" priority="19"/>
  </conditionalFormatting>
  <conditionalFormatting sqref="A870">
    <cfRule type="duplicateValues" dxfId="409" priority="18"/>
  </conditionalFormatting>
  <conditionalFormatting sqref="B880">
    <cfRule type="duplicateValues" dxfId="408" priority="17"/>
  </conditionalFormatting>
  <conditionalFormatting sqref="A883">
    <cfRule type="duplicateValues" dxfId="407" priority="16"/>
  </conditionalFormatting>
  <conditionalFormatting sqref="B895:B896">
    <cfRule type="duplicateValues" dxfId="406" priority="15"/>
  </conditionalFormatting>
  <conditionalFormatting sqref="A895">
    <cfRule type="duplicateValues" dxfId="405" priority="14"/>
  </conditionalFormatting>
  <conditionalFormatting sqref="B915">
    <cfRule type="duplicateValues" dxfId="404" priority="13"/>
  </conditionalFormatting>
  <conditionalFormatting sqref="B916">
    <cfRule type="duplicateValues" dxfId="403" priority="12"/>
  </conditionalFormatting>
  <conditionalFormatting sqref="A919">
    <cfRule type="duplicateValues" dxfId="402" priority="11"/>
  </conditionalFormatting>
  <conditionalFormatting sqref="B929:B930">
    <cfRule type="duplicateValues" dxfId="401" priority="10"/>
  </conditionalFormatting>
  <conditionalFormatting sqref="A929">
    <cfRule type="duplicateValues" dxfId="400" priority="9"/>
  </conditionalFormatting>
  <conditionalFormatting sqref="B1050">
    <cfRule type="duplicateValues" dxfId="399" priority="8"/>
  </conditionalFormatting>
  <conditionalFormatting sqref="A1054">
    <cfRule type="duplicateValues" dxfId="398" priority="7"/>
  </conditionalFormatting>
  <conditionalFormatting sqref="A1066">
    <cfRule type="duplicateValues" dxfId="397" priority="6"/>
  </conditionalFormatting>
  <conditionalFormatting sqref="B1273">
    <cfRule type="duplicateValues" dxfId="396" priority="5"/>
  </conditionalFormatting>
  <conditionalFormatting sqref="B1051">
    <cfRule type="duplicateValues" dxfId="395" priority="4"/>
  </conditionalFormatting>
  <conditionalFormatting sqref="B1063">
    <cfRule type="duplicateValues" dxfId="394" priority="3"/>
  </conditionalFormatting>
  <conditionalFormatting sqref="B1271">
    <cfRule type="duplicateValues" dxfId="393" priority="2"/>
  </conditionalFormatting>
  <conditionalFormatting sqref="B1062">
    <cfRule type="duplicateValues" dxfId="392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9"/>
  <sheetViews>
    <sheetView workbookViewId="0">
      <selection activeCell="G11" sqref="G11"/>
    </sheetView>
  </sheetViews>
  <sheetFormatPr defaultColWidth="9.125" defaultRowHeight="23.25" x14ac:dyDescent="0.5"/>
  <cols>
    <col min="1" max="1" width="9.125" style="151" bestFit="1" customWidth="1"/>
    <col min="2" max="2" width="22.875" style="151" customWidth="1"/>
    <col min="3" max="3" width="9.375" style="152" customWidth="1"/>
    <col min="4" max="4" width="10" style="152" customWidth="1"/>
    <col min="5" max="5" width="10.75" style="152" customWidth="1"/>
    <col min="6" max="6" width="18.125" style="151" customWidth="1"/>
    <col min="7" max="7" width="15.25" style="151" customWidth="1"/>
    <col min="8" max="8" width="10.25" style="151" bestFit="1" customWidth="1"/>
    <col min="9" max="9" width="12" style="151" bestFit="1" customWidth="1"/>
    <col min="10" max="16384" width="9.125" style="151"/>
  </cols>
  <sheetData>
    <row r="1" spans="1:9" x14ac:dyDescent="0.5">
      <c r="A1" s="175" t="s">
        <v>5437</v>
      </c>
      <c r="B1" s="175"/>
      <c r="C1" s="175"/>
      <c r="D1" s="175"/>
      <c r="E1" s="175"/>
      <c r="F1" s="175"/>
      <c r="G1" s="175"/>
    </row>
    <row r="2" spans="1:9" x14ac:dyDescent="0.5">
      <c r="A2" s="152"/>
      <c r="G2" s="153" t="s">
        <v>5421</v>
      </c>
    </row>
    <row r="3" spans="1:9" ht="46.5" x14ac:dyDescent="0.5">
      <c r="A3" s="154" t="s">
        <v>278</v>
      </c>
      <c r="B3" s="154" t="s">
        <v>5422</v>
      </c>
      <c r="C3" s="154" t="s">
        <v>5423</v>
      </c>
      <c r="D3" s="155" t="s">
        <v>5424</v>
      </c>
      <c r="E3" s="155" t="s">
        <v>5425</v>
      </c>
      <c r="F3" s="154" t="s">
        <v>5426</v>
      </c>
      <c r="G3" s="154" t="s">
        <v>311</v>
      </c>
    </row>
    <row r="4" spans="1:9" x14ac:dyDescent="0.5">
      <c r="A4" s="156">
        <v>1</v>
      </c>
      <c r="B4" s="157" t="s">
        <v>310</v>
      </c>
      <c r="C4" s="158">
        <f>D4+E4</f>
        <v>57</v>
      </c>
      <c r="D4" s="159">
        <v>53</v>
      </c>
      <c r="E4" s="158">
        <v>4</v>
      </c>
      <c r="F4" s="160">
        <v>356397840.60000002</v>
      </c>
      <c r="G4" s="161">
        <v>284637260.14999992</v>
      </c>
      <c r="H4" s="162"/>
      <c r="I4" s="162"/>
    </row>
    <row r="5" spans="1:9" x14ac:dyDescent="0.5">
      <c r="A5" s="156">
        <v>2</v>
      </c>
      <c r="B5" s="157" t="s">
        <v>309</v>
      </c>
      <c r="C5" s="158">
        <f t="shared" ref="C5:C26" si="0">D5+E5</f>
        <v>16</v>
      </c>
      <c r="D5" s="159">
        <v>14</v>
      </c>
      <c r="E5" s="158">
        <v>2</v>
      </c>
      <c r="F5" s="160">
        <v>134164786</v>
      </c>
      <c r="G5" s="161">
        <v>90664548.170000002</v>
      </c>
      <c r="H5" s="162"/>
      <c r="I5" s="162"/>
    </row>
    <row r="6" spans="1:9" x14ac:dyDescent="0.5">
      <c r="A6" s="156">
        <v>3</v>
      </c>
      <c r="B6" s="157" t="s">
        <v>308</v>
      </c>
      <c r="C6" s="158">
        <f t="shared" si="0"/>
        <v>5</v>
      </c>
      <c r="D6" s="159">
        <v>4</v>
      </c>
      <c r="E6" s="158">
        <v>1</v>
      </c>
      <c r="F6" s="160">
        <v>2271800</v>
      </c>
      <c r="G6" s="161">
        <v>538632</v>
      </c>
      <c r="H6" s="162"/>
      <c r="I6" s="162"/>
    </row>
    <row r="7" spans="1:9" x14ac:dyDescent="0.5">
      <c r="A7" s="156">
        <v>4</v>
      </c>
      <c r="B7" s="157" t="s">
        <v>307</v>
      </c>
      <c r="C7" s="158">
        <f t="shared" si="0"/>
        <v>4</v>
      </c>
      <c r="D7" s="159">
        <v>4</v>
      </c>
      <c r="E7" s="158">
        <v>0</v>
      </c>
      <c r="F7" s="160">
        <v>10289067</v>
      </c>
      <c r="G7" s="161">
        <v>5432009.1399999997</v>
      </c>
      <c r="H7" s="162"/>
      <c r="I7" s="162"/>
    </row>
    <row r="8" spans="1:9" x14ac:dyDescent="0.5">
      <c r="A8" s="156">
        <v>5</v>
      </c>
      <c r="B8" s="157" t="s">
        <v>5427</v>
      </c>
      <c r="C8" s="158">
        <f t="shared" si="0"/>
        <v>0</v>
      </c>
      <c r="D8" s="159">
        <v>0</v>
      </c>
      <c r="E8" s="158">
        <v>0</v>
      </c>
      <c r="F8" s="160">
        <v>0</v>
      </c>
      <c r="G8" s="161">
        <v>0</v>
      </c>
    </row>
    <row r="9" spans="1:9" x14ac:dyDescent="0.5">
      <c r="A9" s="156">
        <v>6</v>
      </c>
      <c r="B9" s="157" t="s">
        <v>306</v>
      </c>
      <c r="C9" s="158">
        <f t="shared" si="0"/>
        <v>367</v>
      </c>
      <c r="D9" s="159">
        <v>258</v>
      </c>
      <c r="E9" s="158">
        <v>109</v>
      </c>
      <c r="F9" s="160">
        <v>8805934.870000001</v>
      </c>
      <c r="G9" s="161">
        <v>2927168.7599999886</v>
      </c>
      <c r="H9" s="162"/>
      <c r="I9" s="162"/>
    </row>
    <row r="10" spans="1:9" x14ac:dyDescent="0.5">
      <c r="A10" s="156">
        <v>7</v>
      </c>
      <c r="B10" s="157" t="s">
        <v>305</v>
      </c>
      <c r="C10" s="158">
        <f t="shared" si="0"/>
        <v>1092</v>
      </c>
      <c r="D10" s="159">
        <v>665</v>
      </c>
      <c r="E10" s="158">
        <v>427</v>
      </c>
      <c r="F10" s="160">
        <v>148804722.55000001</v>
      </c>
      <c r="G10" s="161">
        <v>46094989.15000008</v>
      </c>
      <c r="H10" s="163"/>
      <c r="I10" s="162"/>
    </row>
    <row r="11" spans="1:9" x14ac:dyDescent="0.5">
      <c r="A11" s="156">
        <v>8</v>
      </c>
      <c r="B11" s="157" t="s">
        <v>304</v>
      </c>
      <c r="C11" s="158">
        <f t="shared" si="0"/>
        <v>416</v>
      </c>
      <c r="D11" s="159">
        <v>16</v>
      </c>
      <c r="E11" s="158">
        <v>400</v>
      </c>
      <c r="F11" s="160">
        <v>26761243.090000033</v>
      </c>
      <c r="G11" s="161">
        <v>5412026.2000000002</v>
      </c>
      <c r="H11" s="162"/>
      <c r="I11" s="162"/>
    </row>
    <row r="12" spans="1:9" x14ac:dyDescent="0.5">
      <c r="A12" s="156">
        <v>9</v>
      </c>
      <c r="B12" s="157" t="s">
        <v>303</v>
      </c>
      <c r="C12" s="158">
        <f t="shared" si="0"/>
        <v>27</v>
      </c>
      <c r="D12" s="159">
        <v>13</v>
      </c>
      <c r="E12" s="158">
        <v>14</v>
      </c>
      <c r="F12" s="160">
        <v>12992024.560000001</v>
      </c>
      <c r="G12" s="161">
        <v>8524098.6000000015</v>
      </c>
      <c r="H12" s="162"/>
      <c r="I12" s="162"/>
    </row>
    <row r="13" spans="1:9" x14ac:dyDescent="0.5">
      <c r="A13" s="156">
        <v>10</v>
      </c>
      <c r="B13" s="157" t="s">
        <v>302</v>
      </c>
      <c r="C13" s="158">
        <f t="shared" si="0"/>
        <v>0</v>
      </c>
      <c r="D13" s="159">
        <v>0</v>
      </c>
      <c r="E13" s="158">
        <v>0</v>
      </c>
      <c r="F13" s="160">
        <v>0</v>
      </c>
      <c r="G13" s="161">
        <v>0</v>
      </c>
      <c r="H13" s="162"/>
    </row>
    <row r="14" spans="1:9" x14ac:dyDescent="0.5">
      <c r="A14" s="156">
        <v>11</v>
      </c>
      <c r="B14" s="157" t="s">
        <v>301</v>
      </c>
      <c r="C14" s="158">
        <f t="shared" si="0"/>
        <v>0</v>
      </c>
      <c r="D14" s="159">
        <v>0</v>
      </c>
      <c r="E14" s="158">
        <v>0</v>
      </c>
      <c r="F14" s="160">
        <v>0</v>
      </c>
      <c r="G14" s="161">
        <v>0</v>
      </c>
    </row>
    <row r="15" spans="1:9" x14ac:dyDescent="0.5">
      <c r="A15" s="156">
        <v>12</v>
      </c>
      <c r="B15" s="157" t="s">
        <v>300</v>
      </c>
      <c r="C15" s="158">
        <f t="shared" si="0"/>
        <v>0</v>
      </c>
      <c r="D15" s="159">
        <v>0</v>
      </c>
      <c r="E15" s="158">
        <v>0</v>
      </c>
      <c r="F15" s="160">
        <v>0</v>
      </c>
      <c r="G15" s="161">
        <v>0</v>
      </c>
    </row>
    <row r="16" spans="1:9" x14ac:dyDescent="0.5">
      <c r="A16" s="156">
        <v>13</v>
      </c>
      <c r="B16" s="157" t="s">
        <v>299</v>
      </c>
      <c r="C16" s="158">
        <f t="shared" si="0"/>
        <v>8</v>
      </c>
      <c r="D16" s="159">
        <v>7</v>
      </c>
      <c r="E16" s="158">
        <v>1</v>
      </c>
      <c r="F16" s="160">
        <v>423250</v>
      </c>
      <c r="G16" s="161">
        <v>103495.85999999999</v>
      </c>
    </row>
    <row r="17" spans="1:9" x14ac:dyDescent="0.5">
      <c r="A17" s="156">
        <v>14</v>
      </c>
      <c r="B17" s="157" t="s">
        <v>298</v>
      </c>
      <c r="C17" s="158">
        <f t="shared" si="0"/>
        <v>28</v>
      </c>
      <c r="D17" s="159">
        <v>5</v>
      </c>
      <c r="E17" s="158">
        <v>23</v>
      </c>
      <c r="F17" s="160">
        <v>2088747</v>
      </c>
      <c r="G17" s="161">
        <v>128615.35</v>
      </c>
      <c r="H17" s="162"/>
      <c r="I17" s="162"/>
    </row>
    <row r="18" spans="1:9" x14ac:dyDescent="0.5">
      <c r="A18" s="156">
        <v>15</v>
      </c>
      <c r="B18" s="157" t="s">
        <v>297</v>
      </c>
      <c r="C18" s="158">
        <f t="shared" si="0"/>
        <v>269</v>
      </c>
      <c r="D18" s="159">
        <v>22</v>
      </c>
      <c r="E18" s="158">
        <v>247</v>
      </c>
      <c r="F18" s="160">
        <v>8777647.3300000019</v>
      </c>
      <c r="G18" s="161">
        <v>781245.44000000006</v>
      </c>
      <c r="H18" s="162"/>
      <c r="I18" s="162"/>
    </row>
    <row r="19" spans="1:9" x14ac:dyDescent="0.5">
      <c r="A19" s="156">
        <v>16</v>
      </c>
      <c r="B19" s="157" t="s">
        <v>5428</v>
      </c>
      <c r="C19" s="158">
        <f t="shared" si="0"/>
        <v>0</v>
      </c>
      <c r="D19" s="159">
        <v>0</v>
      </c>
      <c r="E19" s="158">
        <v>0</v>
      </c>
      <c r="F19" s="160">
        <v>0</v>
      </c>
      <c r="G19" s="161">
        <v>0</v>
      </c>
    </row>
    <row r="20" spans="1:9" x14ac:dyDescent="0.5">
      <c r="A20" s="156">
        <v>17</v>
      </c>
      <c r="B20" s="157" t="s">
        <v>296</v>
      </c>
      <c r="C20" s="158">
        <f t="shared" si="0"/>
        <v>6</v>
      </c>
      <c r="D20" s="159">
        <v>3</v>
      </c>
      <c r="E20" s="158">
        <v>3</v>
      </c>
      <c r="F20" s="160">
        <v>98093</v>
      </c>
      <c r="G20" s="161">
        <v>3074.43</v>
      </c>
    </row>
    <row r="21" spans="1:9" x14ac:dyDescent="0.5">
      <c r="A21" s="156">
        <v>18</v>
      </c>
      <c r="B21" s="157" t="s">
        <v>5429</v>
      </c>
      <c r="C21" s="158">
        <f t="shared" si="0"/>
        <v>0</v>
      </c>
      <c r="D21" s="159">
        <v>0</v>
      </c>
      <c r="E21" s="158">
        <v>0</v>
      </c>
      <c r="F21" s="160">
        <v>0</v>
      </c>
      <c r="G21" s="161">
        <v>0</v>
      </c>
    </row>
    <row r="22" spans="1:9" x14ac:dyDescent="0.5">
      <c r="A22" s="156">
        <v>19</v>
      </c>
      <c r="B22" s="157" t="s">
        <v>295</v>
      </c>
      <c r="C22" s="158">
        <f t="shared" si="0"/>
        <v>0</v>
      </c>
      <c r="D22" s="159">
        <v>0</v>
      </c>
      <c r="E22" s="158">
        <v>0</v>
      </c>
      <c r="F22" s="160">
        <v>0</v>
      </c>
      <c r="G22" s="161">
        <v>0</v>
      </c>
    </row>
    <row r="23" spans="1:9" x14ac:dyDescent="0.5">
      <c r="A23" s="156">
        <v>20</v>
      </c>
      <c r="B23" s="157" t="s">
        <v>294</v>
      </c>
      <c r="C23" s="158">
        <f t="shared" si="0"/>
        <v>6</v>
      </c>
      <c r="D23" s="159">
        <v>0</v>
      </c>
      <c r="E23" s="158">
        <v>6</v>
      </c>
      <c r="F23" s="160">
        <v>46275</v>
      </c>
      <c r="G23" s="161">
        <v>6</v>
      </c>
    </row>
    <row r="24" spans="1:9" x14ac:dyDescent="0.5">
      <c r="A24" s="156">
        <v>21</v>
      </c>
      <c r="B24" s="157" t="s">
        <v>293</v>
      </c>
      <c r="C24" s="158">
        <f t="shared" si="0"/>
        <v>307</v>
      </c>
      <c r="D24" s="159">
        <v>297</v>
      </c>
      <c r="E24" s="158">
        <v>10</v>
      </c>
      <c r="F24" s="160">
        <v>31587113.559999999</v>
      </c>
      <c r="G24" s="161">
        <v>17707672.099999912</v>
      </c>
    </row>
    <row r="25" spans="1:9" x14ac:dyDescent="0.5">
      <c r="A25" s="156">
        <v>22</v>
      </c>
      <c r="B25" s="157" t="s">
        <v>5430</v>
      </c>
      <c r="C25" s="158">
        <f t="shared" si="0"/>
        <v>0</v>
      </c>
      <c r="D25" s="159">
        <v>0</v>
      </c>
      <c r="E25" s="158">
        <v>0</v>
      </c>
      <c r="F25" s="160">
        <v>0</v>
      </c>
      <c r="G25" s="161">
        <v>0</v>
      </c>
    </row>
    <row r="26" spans="1:9" x14ac:dyDescent="0.5">
      <c r="A26" s="156">
        <v>23</v>
      </c>
      <c r="B26" s="157" t="s">
        <v>5431</v>
      </c>
      <c r="C26" s="158">
        <f t="shared" si="0"/>
        <v>0</v>
      </c>
      <c r="D26" s="159">
        <v>0</v>
      </c>
      <c r="E26" s="158">
        <v>0</v>
      </c>
      <c r="F26" s="160">
        <v>0</v>
      </c>
      <c r="G26" s="161">
        <v>0</v>
      </c>
    </row>
    <row r="27" spans="1:9" x14ac:dyDescent="0.5">
      <c r="A27" s="176" t="s">
        <v>5432</v>
      </c>
      <c r="B27" s="176"/>
      <c r="C27" s="176"/>
      <c r="D27" s="176"/>
      <c r="E27" s="176"/>
      <c r="F27" s="164">
        <f>SUM(F4:F26)</f>
        <v>743508544.55999994</v>
      </c>
      <c r="G27" s="164">
        <f>SUM(G4:G26)</f>
        <v>462954841.34999996</v>
      </c>
    </row>
    <row r="28" spans="1:9" x14ac:dyDescent="0.5">
      <c r="A28" s="151" t="s">
        <v>5446</v>
      </c>
      <c r="C28" s="165"/>
      <c r="D28" s="165"/>
      <c r="E28" s="165"/>
      <c r="F28" s="162"/>
      <c r="G28" s="162"/>
    </row>
    <row r="29" spans="1:9" s="172" customFormat="1" ht="24" x14ac:dyDescent="0.55000000000000004">
      <c r="A29" s="172" t="s">
        <v>5443</v>
      </c>
      <c r="B29" s="172" t="s">
        <v>5444</v>
      </c>
      <c r="G29" s="173"/>
      <c r="H29" s="173"/>
    </row>
    <row r="30" spans="1:9" s="172" customFormat="1" ht="24" x14ac:dyDescent="0.55000000000000004">
      <c r="B30" s="172" t="s">
        <v>5445</v>
      </c>
      <c r="D30" s="174"/>
      <c r="G30" s="173"/>
      <c r="H30" s="173"/>
    </row>
    <row r="31" spans="1:9" s="172" customFormat="1" ht="24" x14ac:dyDescent="0.55000000000000004">
      <c r="C31" s="173"/>
      <c r="G31" s="173"/>
      <c r="H31" s="173"/>
    </row>
    <row r="32" spans="1:9" x14ac:dyDescent="0.5">
      <c r="C32" s="151"/>
      <c r="D32" s="151"/>
    </row>
    <row r="33" spans="2:5" x14ac:dyDescent="0.5">
      <c r="C33" s="151"/>
      <c r="E33" s="151"/>
    </row>
    <row r="34" spans="2:5" x14ac:dyDescent="0.5">
      <c r="C34" s="151"/>
      <c r="D34" s="151"/>
    </row>
    <row r="35" spans="2:5" ht="33.75" customHeight="1" x14ac:dyDescent="0.5">
      <c r="B35" s="153"/>
      <c r="C35" s="151"/>
      <c r="E35" s="151"/>
    </row>
    <row r="36" spans="2:5" x14ac:dyDescent="0.5">
      <c r="C36" s="151"/>
      <c r="D36" s="151"/>
    </row>
    <row r="37" spans="2:5" x14ac:dyDescent="0.5">
      <c r="E37" s="151"/>
    </row>
    <row r="38" spans="2:5" x14ac:dyDescent="0.5">
      <c r="C38" s="151"/>
      <c r="D38" s="151"/>
      <c r="E38" s="151"/>
    </row>
    <row r="39" spans="2:5" x14ac:dyDescent="0.5">
      <c r="C39" s="151"/>
      <c r="D39" s="151"/>
      <c r="E39" s="151"/>
    </row>
  </sheetData>
  <mergeCells count="2">
    <mergeCell ref="A1:G1"/>
    <mergeCell ref="A27:E27"/>
  </mergeCells>
  <pageMargins left="0.7" right="0.7" top="0.75" bottom="0.75" header="0.3" footer="0.3"/>
  <pageSetup paperSize="9" scale="8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072"/>
  <sheetViews>
    <sheetView workbookViewId="0">
      <selection activeCell="C28" sqref="C28:E28"/>
    </sheetView>
  </sheetViews>
  <sheetFormatPr defaultRowHeight="21" x14ac:dyDescent="0.45"/>
  <cols>
    <col min="1" max="1" width="9" style="84"/>
    <col min="2" max="2" width="12.25" style="101" bestFit="1" customWidth="1"/>
    <col min="3" max="3" width="9.125" style="84" bestFit="1" customWidth="1"/>
    <col min="4" max="4" width="9" style="84"/>
    <col min="5" max="5" width="42" style="84" bestFit="1" customWidth="1"/>
    <col min="6" max="6" width="13.875" style="84" bestFit="1" customWidth="1"/>
    <col min="7" max="7" width="14.5" style="84" bestFit="1" customWidth="1"/>
    <col min="8" max="8" width="13.875" style="84" bestFit="1" customWidth="1"/>
    <col min="9" max="10" width="9.125" style="35" bestFit="1" customWidth="1"/>
    <col min="11" max="16384" width="9" style="84"/>
  </cols>
  <sheetData>
    <row r="1" spans="1:10" s="45" customFormat="1" ht="22.5" customHeight="1" x14ac:dyDescent="0.5">
      <c r="A1" s="44" t="s">
        <v>2570</v>
      </c>
      <c r="H1" s="46"/>
      <c r="I1" s="47"/>
      <c r="J1" s="47"/>
    </row>
    <row r="2" spans="1:10" s="49" customFormat="1" ht="22.5" customHeight="1" x14ac:dyDescent="0.5">
      <c r="A2" s="123" t="s">
        <v>28</v>
      </c>
      <c r="H2" s="50"/>
      <c r="I2" s="51"/>
      <c r="J2" s="51"/>
    </row>
    <row r="3" spans="1:10" x14ac:dyDescent="0.45">
      <c r="A3" s="80" t="s">
        <v>278</v>
      </c>
      <c r="B3" s="81" t="s">
        <v>0</v>
      </c>
      <c r="C3" s="80" t="s">
        <v>1</v>
      </c>
      <c r="D3" s="80" t="s">
        <v>277</v>
      </c>
      <c r="E3" s="80" t="s">
        <v>2</v>
      </c>
      <c r="F3" s="80" t="s">
        <v>3</v>
      </c>
      <c r="G3" s="80" t="s">
        <v>4</v>
      </c>
      <c r="H3" s="80" t="s">
        <v>5</v>
      </c>
      <c r="I3" s="124"/>
      <c r="J3" s="124"/>
    </row>
    <row r="4" spans="1:10" x14ac:dyDescent="0.45">
      <c r="A4" s="85">
        <v>1</v>
      </c>
      <c r="B4" s="86">
        <v>100000008592</v>
      </c>
      <c r="C4" s="85">
        <v>0</v>
      </c>
      <c r="D4" s="85" t="s">
        <v>2571</v>
      </c>
      <c r="E4" s="87" t="s">
        <v>2572</v>
      </c>
      <c r="F4" s="88">
        <v>382000</v>
      </c>
      <c r="G4" s="88">
        <v>-261506.45</v>
      </c>
      <c r="H4" s="88">
        <v>120493.55</v>
      </c>
      <c r="I4" s="35" t="s">
        <v>310</v>
      </c>
      <c r="J4" s="35" t="s">
        <v>312</v>
      </c>
    </row>
    <row r="5" spans="1:10" x14ac:dyDescent="0.45">
      <c r="A5" s="85">
        <v>2</v>
      </c>
      <c r="B5" s="86">
        <v>100000008594</v>
      </c>
      <c r="C5" s="85">
        <v>0</v>
      </c>
      <c r="D5" s="85" t="s">
        <v>2571</v>
      </c>
      <c r="E5" s="87" t="s">
        <v>2573</v>
      </c>
      <c r="F5" s="88">
        <v>306000</v>
      </c>
      <c r="G5" s="88">
        <v>-209478.94</v>
      </c>
      <c r="H5" s="88">
        <v>96521.06</v>
      </c>
      <c r="I5" s="35" t="s">
        <v>310</v>
      </c>
      <c r="J5" s="35" t="s">
        <v>312</v>
      </c>
    </row>
    <row r="6" spans="1:10" x14ac:dyDescent="0.45">
      <c r="A6" s="85">
        <v>3</v>
      </c>
      <c r="B6" s="86">
        <v>100000008596</v>
      </c>
      <c r="C6" s="85">
        <v>0</v>
      </c>
      <c r="D6" s="85" t="s">
        <v>2574</v>
      </c>
      <c r="E6" s="87" t="s">
        <v>2575</v>
      </c>
      <c r="F6" s="88">
        <v>806400</v>
      </c>
      <c r="G6" s="88">
        <v>-514094.5</v>
      </c>
      <c r="H6" s="88">
        <v>292305.5</v>
      </c>
      <c r="I6" s="35" t="s">
        <v>310</v>
      </c>
      <c r="J6" s="35" t="s">
        <v>312</v>
      </c>
    </row>
    <row r="7" spans="1:10" x14ac:dyDescent="0.45">
      <c r="A7" s="85">
        <v>4</v>
      </c>
      <c r="B7" s="86">
        <v>100000008598</v>
      </c>
      <c r="C7" s="85">
        <v>0</v>
      </c>
      <c r="D7" s="85" t="s">
        <v>2576</v>
      </c>
      <c r="E7" s="87" t="s">
        <v>2577</v>
      </c>
      <c r="F7" s="88">
        <v>520000</v>
      </c>
      <c r="G7" s="88">
        <v>-338000</v>
      </c>
      <c r="H7" s="88">
        <v>182000</v>
      </c>
      <c r="I7" s="35" t="s">
        <v>310</v>
      </c>
      <c r="J7" s="35" t="s">
        <v>312</v>
      </c>
    </row>
    <row r="8" spans="1:10" x14ac:dyDescent="0.45">
      <c r="A8" s="85">
        <v>5</v>
      </c>
      <c r="B8" s="86">
        <v>100000008600</v>
      </c>
      <c r="C8" s="85">
        <v>0</v>
      </c>
      <c r="D8" s="85" t="s">
        <v>2578</v>
      </c>
      <c r="E8" s="87" t="s">
        <v>2579</v>
      </c>
      <c r="F8" s="88">
        <v>460000</v>
      </c>
      <c r="G8" s="88">
        <v>-296763.62</v>
      </c>
      <c r="H8" s="88">
        <v>163236.38</v>
      </c>
      <c r="I8" s="35" t="s">
        <v>310</v>
      </c>
      <c r="J8" s="35" t="s">
        <v>312</v>
      </c>
    </row>
    <row r="9" spans="1:10" x14ac:dyDescent="0.45">
      <c r="A9" s="85">
        <v>6</v>
      </c>
      <c r="B9" s="86">
        <v>100000008602</v>
      </c>
      <c r="C9" s="85">
        <v>0</v>
      </c>
      <c r="D9" s="85" t="s">
        <v>2580</v>
      </c>
      <c r="E9" s="87" t="s">
        <v>2581</v>
      </c>
      <c r="F9" s="88">
        <v>520000</v>
      </c>
      <c r="G9" s="88">
        <v>-336546.38</v>
      </c>
      <c r="H9" s="88">
        <v>183453.62</v>
      </c>
      <c r="I9" s="35" t="s">
        <v>310</v>
      </c>
      <c r="J9" s="35" t="s">
        <v>312</v>
      </c>
    </row>
    <row r="10" spans="1:10" x14ac:dyDescent="0.45">
      <c r="A10" s="85">
        <v>7</v>
      </c>
      <c r="B10" s="86">
        <v>100000008606</v>
      </c>
      <c r="C10" s="85">
        <v>0</v>
      </c>
      <c r="D10" s="85" t="s">
        <v>2582</v>
      </c>
      <c r="E10" s="87" t="s">
        <v>2583</v>
      </c>
      <c r="F10" s="88">
        <v>460000</v>
      </c>
      <c r="G10" s="88">
        <v>-269104.95</v>
      </c>
      <c r="H10" s="88">
        <v>190895.05</v>
      </c>
      <c r="I10" s="35" t="s">
        <v>310</v>
      </c>
      <c r="J10" s="35" t="s">
        <v>312</v>
      </c>
    </row>
    <row r="11" spans="1:10" x14ac:dyDescent="0.45">
      <c r="A11" s="85">
        <v>8</v>
      </c>
      <c r="B11" s="86">
        <v>100000008612</v>
      </c>
      <c r="C11" s="85">
        <v>0</v>
      </c>
      <c r="D11" s="85" t="s">
        <v>2584</v>
      </c>
      <c r="E11" s="87" t="s">
        <v>2585</v>
      </c>
      <c r="F11" s="88">
        <v>403200</v>
      </c>
      <c r="G11" s="88">
        <v>-235727.54</v>
      </c>
      <c r="H11" s="88">
        <v>167472.46</v>
      </c>
      <c r="I11" s="35" t="s">
        <v>310</v>
      </c>
      <c r="J11" s="35" t="s">
        <v>312</v>
      </c>
    </row>
    <row r="12" spans="1:10" x14ac:dyDescent="0.45">
      <c r="A12" s="85">
        <v>9</v>
      </c>
      <c r="B12" s="86">
        <v>100000008616</v>
      </c>
      <c r="C12" s="85">
        <v>0</v>
      </c>
      <c r="D12" s="85" t="s">
        <v>2586</v>
      </c>
      <c r="E12" s="87" t="s">
        <v>2587</v>
      </c>
      <c r="F12" s="88">
        <v>403200</v>
      </c>
      <c r="G12" s="88">
        <v>-398954.92</v>
      </c>
      <c r="H12" s="88">
        <v>4245.08</v>
      </c>
      <c r="I12" s="35" t="s">
        <v>310</v>
      </c>
      <c r="J12" s="35" t="s">
        <v>312</v>
      </c>
    </row>
    <row r="13" spans="1:10" x14ac:dyDescent="0.45">
      <c r="A13" s="85">
        <v>10</v>
      </c>
      <c r="B13" s="86">
        <v>100000008622</v>
      </c>
      <c r="C13" s="85">
        <v>0</v>
      </c>
      <c r="D13" s="85" t="s">
        <v>2586</v>
      </c>
      <c r="E13" s="87" t="s">
        <v>2588</v>
      </c>
      <c r="F13" s="88">
        <v>806400</v>
      </c>
      <c r="G13" s="88">
        <v>-797909.84</v>
      </c>
      <c r="H13" s="88">
        <v>8490.16</v>
      </c>
      <c r="I13" s="35" t="s">
        <v>310</v>
      </c>
      <c r="J13" s="35" t="s">
        <v>312</v>
      </c>
    </row>
    <row r="14" spans="1:10" x14ac:dyDescent="0.45">
      <c r="A14" s="85">
        <v>11</v>
      </c>
      <c r="B14" s="86">
        <v>100000008636</v>
      </c>
      <c r="C14" s="85">
        <v>0</v>
      </c>
      <c r="D14" s="85" t="s">
        <v>2589</v>
      </c>
      <c r="E14" s="87" t="s">
        <v>2590</v>
      </c>
      <c r="F14" s="88">
        <v>2360000</v>
      </c>
      <c r="G14" s="88">
        <v>-1524152.41</v>
      </c>
      <c r="H14" s="88">
        <v>835847.59</v>
      </c>
      <c r="I14" s="35" t="s">
        <v>310</v>
      </c>
      <c r="J14" s="35" t="s">
        <v>312</v>
      </c>
    </row>
    <row r="15" spans="1:10" x14ac:dyDescent="0.45">
      <c r="A15" s="85">
        <v>12</v>
      </c>
      <c r="B15" s="86">
        <v>100000008641</v>
      </c>
      <c r="C15" s="85">
        <v>0</v>
      </c>
      <c r="D15" s="85" t="s">
        <v>2591</v>
      </c>
      <c r="E15" s="87" t="s">
        <v>2592</v>
      </c>
      <c r="F15" s="88">
        <v>1983000</v>
      </c>
      <c r="G15" s="88">
        <v>-958055.12</v>
      </c>
      <c r="H15" s="88">
        <v>1024944.88</v>
      </c>
      <c r="I15" s="35" t="s">
        <v>310</v>
      </c>
      <c r="J15" s="35" t="s">
        <v>312</v>
      </c>
    </row>
    <row r="16" spans="1:10" x14ac:dyDescent="0.45">
      <c r="A16" s="85">
        <v>13</v>
      </c>
      <c r="B16" s="86">
        <v>100000008644</v>
      </c>
      <c r="C16" s="85">
        <v>0</v>
      </c>
      <c r="D16" s="85" t="s">
        <v>2593</v>
      </c>
      <c r="E16" s="87" t="s">
        <v>2594</v>
      </c>
      <c r="F16" s="88">
        <v>1017000</v>
      </c>
      <c r="G16" s="88">
        <v>-836926.39</v>
      </c>
      <c r="H16" s="88">
        <v>180073.61</v>
      </c>
      <c r="I16" s="35" t="s">
        <v>310</v>
      </c>
      <c r="J16" s="35" t="s">
        <v>312</v>
      </c>
    </row>
    <row r="17" spans="1:10" x14ac:dyDescent="0.45">
      <c r="A17" s="85">
        <v>14</v>
      </c>
      <c r="B17" s="86">
        <v>100000008647</v>
      </c>
      <c r="C17" s="85">
        <v>0</v>
      </c>
      <c r="D17" s="85" t="s">
        <v>2595</v>
      </c>
      <c r="E17" s="87" t="s">
        <v>2596</v>
      </c>
      <c r="F17" s="88">
        <v>1017000</v>
      </c>
      <c r="G17" s="88">
        <v>-760606.3</v>
      </c>
      <c r="H17" s="88">
        <v>256393.7</v>
      </c>
      <c r="I17" s="35" t="s">
        <v>310</v>
      </c>
      <c r="J17" s="35" t="s">
        <v>312</v>
      </c>
    </row>
    <row r="18" spans="1:10" x14ac:dyDescent="0.45">
      <c r="A18" s="85">
        <v>15</v>
      </c>
      <c r="B18" s="86">
        <v>100000008648</v>
      </c>
      <c r="C18" s="85">
        <v>0</v>
      </c>
      <c r="D18" s="85" t="s">
        <v>2597</v>
      </c>
      <c r="E18" s="87" t="s">
        <v>2596</v>
      </c>
      <c r="F18" s="88">
        <v>2348000</v>
      </c>
      <c r="G18" s="88">
        <v>-1573252.99</v>
      </c>
      <c r="H18" s="88">
        <v>774747.01</v>
      </c>
      <c r="I18" s="35" t="s">
        <v>310</v>
      </c>
      <c r="J18" s="35" t="s">
        <v>312</v>
      </c>
    </row>
    <row r="19" spans="1:10" x14ac:dyDescent="0.45">
      <c r="A19" s="85">
        <v>16</v>
      </c>
      <c r="B19" s="86">
        <v>100000008649</v>
      </c>
      <c r="C19" s="85">
        <v>0</v>
      </c>
      <c r="D19" s="85" t="s">
        <v>2598</v>
      </c>
      <c r="E19" s="87" t="s">
        <v>2596</v>
      </c>
      <c r="F19" s="88">
        <v>2019370</v>
      </c>
      <c r="G19" s="88">
        <v>-1253254.6100000001</v>
      </c>
      <c r="H19" s="88">
        <v>766115.39</v>
      </c>
      <c r="I19" s="35" t="s">
        <v>310</v>
      </c>
      <c r="J19" s="35" t="s">
        <v>312</v>
      </c>
    </row>
    <row r="20" spans="1:10" x14ac:dyDescent="0.45">
      <c r="A20" s="85">
        <v>17</v>
      </c>
      <c r="B20" s="86">
        <v>100000008651</v>
      </c>
      <c r="C20" s="85">
        <v>0</v>
      </c>
      <c r="D20" s="85" t="s">
        <v>2599</v>
      </c>
      <c r="E20" s="87" t="s">
        <v>2600</v>
      </c>
      <c r="F20" s="88">
        <v>1006740</v>
      </c>
      <c r="G20" s="88">
        <v>-812077.4</v>
      </c>
      <c r="H20" s="88">
        <v>194662.6</v>
      </c>
      <c r="I20" s="35" t="s">
        <v>310</v>
      </c>
      <c r="J20" s="35" t="s">
        <v>312</v>
      </c>
    </row>
    <row r="21" spans="1:10" x14ac:dyDescent="0.45">
      <c r="A21" s="85">
        <v>18</v>
      </c>
      <c r="B21" s="86">
        <v>100000008653</v>
      </c>
      <c r="C21" s="85">
        <v>0</v>
      </c>
      <c r="D21" s="85" t="s">
        <v>2601</v>
      </c>
      <c r="E21" s="87" t="s">
        <v>2600</v>
      </c>
      <c r="F21" s="88">
        <v>1271700</v>
      </c>
      <c r="G21" s="88">
        <v>-1178845.21</v>
      </c>
      <c r="H21" s="88">
        <v>92854.79</v>
      </c>
      <c r="I21" s="35" t="s">
        <v>310</v>
      </c>
      <c r="J21" s="35" t="s">
        <v>312</v>
      </c>
    </row>
    <row r="22" spans="1:10" x14ac:dyDescent="0.45">
      <c r="A22" s="85">
        <v>19</v>
      </c>
      <c r="B22" s="86">
        <v>100000008655</v>
      </c>
      <c r="C22" s="85">
        <v>0</v>
      </c>
      <c r="D22" s="85" t="s">
        <v>2589</v>
      </c>
      <c r="E22" s="87" t="s">
        <v>2602</v>
      </c>
      <c r="F22" s="88">
        <v>2355000</v>
      </c>
      <c r="G22" s="88">
        <v>-1520923.26</v>
      </c>
      <c r="H22" s="88">
        <v>834076.74</v>
      </c>
      <c r="I22" s="35" t="s">
        <v>310</v>
      </c>
      <c r="J22" s="35" t="s">
        <v>312</v>
      </c>
    </row>
    <row r="23" spans="1:10" x14ac:dyDescent="0.45">
      <c r="A23" s="85">
        <v>20</v>
      </c>
      <c r="B23" s="86">
        <v>100000008659</v>
      </c>
      <c r="C23" s="85">
        <v>0</v>
      </c>
      <c r="D23" s="85" t="s">
        <v>2603</v>
      </c>
      <c r="E23" s="87" t="s">
        <v>2600</v>
      </c>
      <c r="F23" s="88">
        <v>1200000</v>
      </c>
      <c r="G23" s="88">
        <v>-1143796.97</v>
      </c>
      <c r="H23" s="88">
        <v>56203.03</v>
      </c>
      <c r="I23" s="35" t="s">
        <v>310</v>
      </c>
      <c r="J23" s="35" t="s">
        <v>312</v>
      </c>
    </row>
    <row r="24" spans="1:10" x14ac:dyDescent="0.45">
      <c r="A24" s="85">
        <v>21</v>
      </c>
      <c r="B24" s="86">
        <v>100000008662</v>
      </c>
      <c r="C24" s="85">
        <v>0</v>
      </c>
      <c r="D24" s="85" t="s">
        <v>2604</v>
      </c>
      <c r="E24" s="87" t="s">
        <v>2605</v>
      </c>
      <c r="F24" s="88">
        <v>1500000</v>
      </c>
      <c r="G24" s="88">
        <v>-953174.28</v>
      </c>
      <c r="H24" s="88">
        <v>546825.72</v>
      </c>
      <c r="I24" s="35" t="s">
        <v>310</v>
      </c>
      <c r="J24" s="35" t="s">
        <v>312</v>
      </c>
    </row>
    <row r="25" spans="1:10" x14ac:dyDescent="0.45">
      <c r="A25" s="85">
        <v>22</v>
      </c>
      <c r="B25" s="86">
        <v>100000008665</v>
      </c>
      <c r="C25" s="85">
        <v>0</v>
      </c>
      <c r="D25" s="85" t="s">
        <v>2606</v>
      </c>
      <c r="E25" s="87" t="s">
        <v>2607</v>
      </c>
      <c r="F25" s="88">
        <v>1271700</v>
      </c>
      <c r="G25" s="88">
        <v>-918891.85</v>
      </c>
      <c r="H25" s="88">
        <v>352808.15</v>
      </c>
      <c r="I25" s="35" t="s">
        <v>310</v>
      </c>
      <c r="J25" s="35" t="s">
        <v>312</v>
      </c>
    </row>
    <row r="26" spans="1:10" x14ac:dyDescent="0.45">
      <c r="A26" s="85">
        <v>23</v>
      </c>
      <c r="B26" s="86">
        <v>100000008678</v>
      </c>
      <c r="C26" s="85">
        <v>0</v>
      </c>
      <c r="D26" s="85" t="s">
        <v>2584</v>
      </c>
      <c r="E26" s="87" t="s">
        <v>2608</v>
      </c>
      <c r="F26" s="88">
        <v>1271700</v>
      </c>
      <c r="G26" s="88">
        <v>-743488.94</v>
      </c>
      <c r="H26" s="88">
        <v>528211.06000000006</v>
      </c>
      <c r="I26" s="35" t="s">
        <v>310</v>
      </c>
      <c r="J26" s="35" t="s">
        <v>312</v>
      </c>
    </row>
    <row r="27" spans="1:10" x14ac:dyDescent="0.45">
      <c r="A27" s="85">
        <v>24</v>
      </c>
      <c r="B27" s="86">
        <v>100000008685</v>
      </c>
      <c r="C27" s="85">
        <v>0</v>
      </c>
      <c r="D27" s="85" t="s">
        <v>2571</v>
      </c>
      <c r="E27" s="87" t="s">
        <v>2592</v>
      </c>
      <c r="F27" s="88">
        <v>2010000</v>
      </c>
      <c r="G27" s="88">
        <v>-1375989.26</v>
      </c>
      <c r="H27" s="88">
        <v>634010.74</v>
      </c>
      <c r="I27" s="35" t="s">
        <v>310</v>
      </c>
      <c r="J27" s="35" t="s">
        <v>312</v>
      </c>
    </row>
    <row r="28" spans="1:10" x14ac:dyDescent="0.45">
      <c r="A28" s="85">
        <v>25</v>
      </c>
      <c r="B28" s="86">
        <v>100000008690</v>
      </c>
      <c r="C28" s="85">
        <v>0</v>
      </c>
      <c r="D28" s="85" t="s">
        <v>2609</v>
      </c>
      <c r="E28" s="87" t="s">
        <v>2610</v>
      </c>
      <c r="F28" s="88">
        <v>1038000</v>
      </c>
      <c r="G28" s="88">
        <v>-991808.86</v>
      </c>
      <c r="H28" s="88">
        <v>46191.14</v>
      </c>
      <c r="I28" s="35" t="s">
        <v>310</v>
      </c>
      <c r="J28" s="35" t="s">
        <v>312</v>
      </c>
    </row>
    <row r="29" spans="1:10" x14ac:dyDescent="0.45">
      <c r="A29" s="85">
        <v>26</v>
      </c>
      <c r="B29" s="86">
        <v>100000008694</v>
      </c>
      <c r="C29" s="85">
        <v>0</v>
      </c>
      <c r="D29" s="85" t="s">
        <v>2611</v>
      </c>
      <c r="E29" s="87" t="s">
        <v>2605</v>
      </c>
      <c r="F29" s="88">
        <v>902461</v>
      </c>
      <c r="G29" s="88">
        <v>-738900.59</v>
      </c>
      <c r="H29" s="88">
        <v>163560.41</v>
      </c>
      <c r="I29" s="35" t="s">
        <v>310</v>
      </c>
      <c r="J29" s="35" t="s">
        <v>312</v>
      </c>
    </row>
    <row r="30" spans="1:10" x14ac:dyDescent="0.45">
      <c r="A30" s="85">
        <v>27</v>
      </c>
      <c r="B30" s="86">
        <v>100000008696</v>
      </c>
      <c r="C30" s="85">
        <v>0</v>
      </c>
      <c r="D30" s="85" t="s">
        <v>2612</v>
      </c>
      <c r="E30" s="87" t="s">
        <v>2605</v>
      </c>
      <c r="F30" s="88">
        <v>902461</v>
      </c>
      <c r="G30" s="88">
        <v>-716297.82</v>
      </c>
      <c r="H30" s="88">
        <v>186163.18</v>
      </c>
      <c r="I30" s="35" t="s">
        <v>310</v>
      </c>
      <c r="J30" s="35" t="s">
        <v>312</v>
      </c>
    </row>
    <row r="31" spans="1:10" x14ac:dyDescent="0.45">
      <c r="A31" s="85">
        <v>28</v>
      </c>
      <c r="B31" s="86">
        <v>100000008698</v>
      </c>
      <c r="C31" s="85">
        <v>0</v>
      </c>
      <c r="D31" s="85" t="s">
        <v>2613</v>
      </c>
      <c r="E31" s="87" t="s">
        <v>2614</v>
      </c>
      <c r="F31" s="88">
        <v>902461</v>
      </c>
      <c r="G31" s="88">
        <v>-641156.22</v>
      </c>
      <c r="H31" s="88">
        <v>261304.78</v>
      </c>
      <c r="I31" s="35" t="s">
        <v>310</v>
      </c>
      <c r="J31" s="35" t="s">
        <v>312</v>
      </c>
    </row>
    <row r="32" spans="1:10" x14ac:dyDescent="0.45">
      <c r="A32" s="85">
        <v>29</v>
      </c>
      <c r="B32" s="86">
        <v>100000008701</v>
      </c>
      <c r="C32" s="85">
        <v>0</v>
      </c>
      <c r="D32" s="85" t="s">
        <v>2615</v>
      </c>
      <c r="E32" s="87" t="s">
        <v>2614</v>
      </c>
      <c r="F32" s="88">
        <v>2010000</v>
      </c>
      <c r="G32" s="88">
        <v>-1390146.32</v>
      </c>
      <c r="H32" s="88">
        <v>619853.68000000005</v>
      </c>
      <c r="I32" s="35" t="s">
        <v>310</v>
      </c>
      <c r="J32" s="35" t="s">
        <v>312</v>
      </c>
    </row>
    <row r="33" spans="1:10" x14ac:dyDescent="0.45">
      <c r="A33" s="85">
        <v>30</v>
      </c>
      <c r="B33" s="86">
        <v>100000008704</v>
      </c>
      <c r="C33" s="85">
        <v>0</v>
      </c>
      <c r="D33" s="85" t="s">
        <v>2616</v>
      </c>
      <c r="E33" s="87" t="s">
        <v>2617</v>
      </c>
      <c r="F33" s="88">
        <v>5290000</v>
      </c>
      <c r="G33" s="88">
        <v>-3603963.71</v>
      </c>
      <c r="H33" s="88">
        <v>1686036.29</v>
      </c>
      <c r="I33" s="35" t="s">
        <v>310</v>
      </c>
      <c r="J33" s="35" t="s">
        <v>312</v>
      </c>
    </row>
    <row r="34" spans="1:10" x14ac:dyDescent="0.45">
      <c r="A34" s="85">
        <v>31</v>
      </c>
      <c r="B34" s="86">
        <v>100000008708</v>
      </c>
      <c r="C34" s="85">
        <v>0</v>
      </c>
      <c r="D34" s="85" t="s">
        <v>2618</v>
      </c>
      <c r="E34" s="87" t="s">
        <v>2583</v>
      </c>
      <c r="F34" s="88">
        <v>440000</v>
      </c>
      <c r="G34" s="88">
        <v>-190608.47</v>
      </c>
      <c r="H34" s="88">
        <v>249391.53</v>
      </c>
      <c r="I34" s="35" t="s">
        <v>310</v>
      </c>
      <c r="J34" s="35" t="s">
        <v>312</v>
      </c>
    </row>
    <row r="35" spans="1:10" x14ac:dyDescent="0.45">
      <c r="A35" s="85">
        <v>32</v>
      </c>
      <c r="B35" s="86">
        <v>100000008712</v>
      </c>
      <c r="C35" s="85">
        <v>0</v>
      </c>
      <c r="D35" s="85" t="s">
        <v>2619</v>
      </c>
      <c r="E35" s="87" t="s">
        <v>2620</v>
      </c>
      <c r="F35" s="88">
        <v>1884978</v>
      </c>
      <c r="G35" s="88">
        <v>-807863.17</v>
      </c>
      <c r="H35" s="88">
        <v>1077114.83</v>
      </c>
      <c r="I35" s="35" t="s">
        <v>310</v>
      </c>
      <c r="J35" s="35" t="s">
        <v>312</v>
      </c>
    </row>
    <row r="36" spans="1:10" x14ac:dyDescent="0.45">
      <c r="A36" s="85">
        <v>33</v>
      </c>
      <c r="B36" s="86">
        <v>100000083232</v>
      </c>
      <c r="C36" s="85">
        <v>0</v>
      </c>
      <c r="D36" s="85" t="s">
        <v>2621</v>
      </c>
      <c r="E36" s="87" t="s">
        <v>2622</v>
      </c>
      <c r="F36" s="88">
        <v>700000</v>
      </c>
      <c r="G36" s="88">
        <v>-223112.05</v>
      </c>
      <c r="H36" s="88">
        <v>476887.95</v>
      </c>
      <c r="I36" s="35" t="s">
        <v>310</v>
      </c>
      <c r="J36" s="35" t="s">
        <v>312</v>
      </c>
    </row>
    <row r="37" spans="1:10" x14ac:dyDescent="0.45">
      <c r="A37" s="85">
        <v>34</v>
      </c>
      <c r="B37" s="86">
        <v>100000083236</v>
      </c>
      <c r="C37" s="85">
        <v>0</v>
      </c>
      <c r="D37" s="85" t="s">
        <v>2623</v>
      </c>
      <c r="E37" s="87" t="s">
        <v>2624</v>
      </c>
      <c r="F37" s="88">
        <v>2795000</v>
      </c>
      <c r="G37" s="88">
        <v>-885695.52</v>
      </c>
      <c r="H37" s="88">
        <v>1909304.48</v>
      </c>
      <c r="I37" s="35" t="s">
        <v>310</v>
      </c>
      <c r="J37" s="35" t="s">
        <v>312</v>
      </c>
    </row>
    <row r="38" spans="1:10" x14ac:dyDescent="0.45">
      <c r="A38" s="85">
        <v>35</v>
      </c>
      <c r="B38" s="86">
        <v>100000083238</v>
      </c>
      <c r="C38" s="85">
        <v>0</v>
      </c>
      <c r="D38" s="85" t="s">
        <v>2625</v>
      </c>
      <c r="E38" s="87" t="s">
        <v>2626</v>
      </c>
      <c r="F38" s="88">
        <v>669744</v>
      </c>
      <c r="G38" s="88">
        <v>-212323.83</v>
      </c>
      <c r="H38" s="88">
        <v>457420.17</v>
      </c>
      <c r="I38" s="35" t="s">
        <v>310</v>
      </c>
      <c r="J38" s="35" t="s">
        <v>312</v>
      </c>
    </row>
    <row r="39" spans="1:10" x14ac:dyDescent="0.45">
      <c r="A39" s="85">
        <v>36</v>
      </c>
      <c r="B39" s="86">
        <v>100000083239</v>
      </c>
      <c r="C39" s="85">
        <v>0</v>
      </c>
      <c r="D39" s="85" t="s">
        <v>2623</v>
      </c>
      <c r="E39" s="87" t="s">
        <v>2627</v>
      </c>
      <c r="F39" s="88">
        <v>700000</v>
      </c>
      <c r="G39" s="88">
        <v>-221819.94</v>
      </c>
      <c r="H39" s="88">
        <v>478180.06</v>
      </c>
      <c r="I39" s="35" t="s">
        <v>310</v>
      </c>
      <c r="J39" s="35" t="s">
        <v>312</v>
      </c>
    </row>
    <row r="40" spans="1:10" x14ac:dyDescent="0.45">
      <c r="A40" s="85">
        <v>37</v>
      </c>
      <c r="B40" s="86">
        <v>100000083240</v>
      </c>
      <c r="C40" s="85">
        <v>0</v>
      </c>
      <c r="D40" s="85" t="s">
        <v>2628</v>
      </c>
      <c r="E40" s="87" t="s">
        <v>2629</v>
      </c>
      <c r="F40" s="88">
        <v>2800000</v>
      </c>
      <c r="G40" s="88">
        <v>-869478.04</v>
      </c>
      <c r="H40" s="88">
        <v>1930521.96</v>
      </c>
      <c r="I40" s="35" t="s">
        <v>310</v>
      </c>
      <c r="J40" s="35" t="s">
        <v>312</v>
      </c>
    </row>
    <row r="41" spans="1:10" x14ac:dyDescent="0.45">
      <c r="A41" s="85">
        <v>38</v>
      </c>
      <c r="B41" s="86">
        <v>100000083241</v>
      </c>
      <c r="C41" s="85">
        <v>0</v>
      </c>
      <c r="D41" s="85" t="s">
        <v>2630</v>
      </c>
      <c r="E41" s="87" t="s">
        <v>2631</v>
      </c>
      <c r="F41" s="88">
        <v>2440000</v>
      </c>
      <c r="G41" s="88">
        <v>-754018.24</v>
      </c>
      <c r="H41" s="88">
        <v>1685981.76</v>
      </c>
      <c r="I41" s="35" t="s">
        <v>310</v>
      </c>
      <c r="J41" s="35" t="s">
        <v>312</v>
      </c>
    </row>
    <row r="42" spans="1:10" x14ac:dyDescent="0.45">
      <c r="A42" s="85">
        <v>39</v>
      </c>
      <c r="B42" s="86">
        <v>100000089662</v>
      </c>
      <c r="C42" s="85">
        <v>0</v>
      </c>
      <c r="D42" s="85" t="s">
        <v>2632</v>
      </c>
      <c r="E42" s="87" t="s">
        <v>2633</v>
      </c>
      <c r="F42" s="88">
        <v>929771</v>
      </c>
      <c r="G42" s="88">
        <v>-261545.86</v>
      </c>
      <c r="H42" s="88">
        <v>668225.14</v>
      </c>
      <c r="I42" s="35" t="s">
        <v>310</v>
      </c>
      <c r="J42" s="35" t="s">
        <v>312</v>
      </c>
    </row>
    <row r="43" spans="1:10" x14ac:dyDescent="0.45">
      <c r="A43" s="85">
        <v>40</v>
      </c>
      <c r="B43" s="86">
        <v>100000090504</v>
      </c>
      <c r="C43" s="85">
        <v>0</v>
      </c>
      <c r="D43" s="85" t="s">
        <v>2634</v>
      </c>
      <c r="E43" s="87" t="s">
        <v>2635</v>
      </c>
      <c r="F43" s="88">
        <v>929771</v>
      </c>
      <c r="G43" s="88">
        <v>-261418.49</v>
      </c>
      <c r="H43" s="88">
        <v>668352.51</v>
      </c>
      <c r="I43" s="35" t="s">
        <v>310</v>
      </c>
      <c r="J43" s="35" t="s">
        <v>312</v>
      </c>
    </row>
    <row r="44" spans="1:10" x14ac:dyDescent="0.45">
      <c r="A44" s="85">
        <v>41</v>
      </c>
      <c r="B44" s="86">
        <v>100000091291</v>
      </c>
      <c r="C44" s="85">
        <v>0</v>
      </c>
      <c r="D44" s="85" t="s">
        <v>2636</v>
      </c>
      <c r="E44" s="87" t="s">
        <v>2637</v>
      </c>
      <c r="F44" s="88">
        <v>929771</v>
      </c>
      <c r="G44" s="88">
        <v>-261482.17</v>
      </c>
      <c r="H44" s="88">
        <v>668288.82999999996</v>
      </c>
      <c r="I44" s="35" t="s">
        <v>310</v>
      </c>
      <c r="J44" s="35" t="s">
        <v>312</v>
      </c>
    </row>
    <row r="45" spans="1:10" x14ac:dyDescent="0.45">
      <c r="A45" s="85">
        <v>42</v>
      </c>
      <c r="B45" s="86">
        <v>100000093149</v>
      </c>
      <c r="C45" s="85">
        <v>0</v>
      </c>
      <c r="D45" s="85" t="s">
        <v>105</v>
      </c>
      <c r="E45" s="87" t="s">
        <v>2638</v>
      </c>
      <c r="F45" s="88">
        <v>3045000</v>
      </c>
      <c r="G45" s="88">
        <v>-837375</v>
      </c>
      <c r="H45" s="88">
        <v>2207625</v>
      </c>
      <c r="I45" s="35" t="s">
        <v>310</v>
      </c>
      <c r="J45" s="35" t="s">
        <v>312</v>
      </c>
    </row>
    <row r="46" spans="1:10" x14ac:dyDescent="0.45">
      <c r="A46" s="85">
        <v>43</v>
      </c>
      <c r="B46" s="86">
        <v>100000093150</v>
      </c>
      <c r="C46" s="85">
        <v>0</v>
      </c>
      <c r="D46" s="85" t="s">
        <v>105</v>
      </c>
      <c r="E46" s="87" t="s">
        <v>2639</v>
      </c>
      <c r="F46" s="88">
        <v>3045000</v>
      </c>
      <c r="G46" s="88">
        <v>-837375</v>
      </c>
      <c r="H46" s="88">
        <v>2207625</v>
      </c>
      <c r="I46" s="35" t="s">
        <v>310</v>
      </c>
      <c r="J46" s="35" t="s">
        <v>312</v>
      </c>
    </row>
    <row r="47" spans="1:10" x14ac:dyDescent="0.45">
      <c r="A47" s="85">
        <v>44</v>
      </c>
      <c r="B47" s="86">
        <v>100000095817</v>
      </c>
      <c r="C47" s="85">
        <v>0</v>
      </c>
      <c r="D47" s="85" t="s">
        <v>105</v>
      </c>
      <c r="E47" s="87" t="s">
        <v>2640</v>
      </c>
      <c r="F47" s="88">
        <v>3000000</v>
      </c>
      <c r="G47" s="88">
        <v>-825000</v>
      </c>
      <c r="H47" s="88">
        <v>2175000</v>
      </c>
      <c r="I47" s="35" t="s">
        <v>310</v>
      </c>
      <c r="J47" s="35" t="s">
        <v>312</v>
      </c>
    </row>
    <row r="48" spans="1:10" x14ac:dyDescent="0.45">
      <c r="A48" s="85">
        <v>45</v>
      </c>
      <c r="B48" s="86">
        <v>100000095818</v>
      </c>
      <c r="C48" s="85">
        <v>0</v>
      </c>
      <c r="D48" s="85" t="s">
        <v>2641</v>
      </c>
      <c r="E48" s="87" t="s">
        <v>2642</v>
      </c>
      <c r="F48" s="88">
        <v>3000000</v>
      </c>
      <c r="G48" s="88">
        <v>-821095.89</v>
      </c>
      <c r="H48" s="88">
        <v>2178904.11</v>
      </c>
      <c r="I48" s="35" t="s">
        <v>310</v>
      </c>
      <c r="J48" s="35" t="s">
        <v>312</v>
      </c>
    </row>
    <row r="49" spans="1:10" x14ac:dyDescent="0.45">
      <c r="A49" s="85">
        <v>46</v>
      </c>
      <c r="B49" s="86">
        <v>100000214853</v>
      </c>
      <c r="C49" s="85">
        <v>0</v>
      </c>
      <c r="D49" s="85" t="s">
        <v>696</v>
      </c>
      <c r="E49" s="87" t="s">
        <v>2643</v>
      </c>
      <c r="F49" s="88">
        <v>67520000</v>
      </c>
      <c r="G49" s="88">
        <v>-8634235.6199999992</v>
      </c>
      <c r="H49" s="88">
        <v>58885764.380000003</v>
      </c>
      <c r="I49" s="35" t="s">
        <v>310</v>
      </c>
      <c r="J49" s="35" t="s">
        <v>312</v>
      </c>
    </row>
    <row r="50" spans="1:10" x14ac:dyDescent="0.45">
      <c r="A50" s="85">
        <v>47</v>
      </c>
      <c r="B50" s="86">
        <v>100000259765</v>
      </c>
      <c r="C50" s="85">
        <v>0</v>
      </c>
      <c r="D50" s="85" t="s">
        <v>720</v>
      </c>
      <c r="E50" s="87" t="s">
        <v>2644</v>
      </c>
      <c r="F50" s="88">
        <v>54900000</v>
      </c>
      <c r="G50" s="88">
        <v>-14609091.470000001</v>
      </c>
      <c r="H50" s="88">
        <v>40290908.530000001</v>
      </c>
      <c r="I50" s="35" t="s">
        <v>310</v>
      </c>
      <c r="J50" s="35" t="s">
        <v>312</v>
      </c>
    </row>
    <row r="51" spans="1:10" x14ac:dyDescent="0.45">
      <c r="A51" s="85">
        <v>48</v>
      </c>
      <c r="B51" s="86">
        <v>100000279528</v>
      </c>
      <c r="C51" s="85">
        <v>0</v>
      </c>
      <c r="D51" s="85" t="s">
        <v>9</v>
      </c>
      <c r="E51" s="87" t="s">
        <v>2645</v>
      </c>
      <c r="F51" s="88">
        <v>18439433</v>
      </c>
      <c r="G51" s="88">
        <v>-4488845.05</v>
      </c>
      <c r="H51" s="88">
        <v>13950587.949999999</v>
      </c>
      <c r="I51" s="35" t="s">
        <v>310</v>
      </c>
      <c r="J51" s="35" t="s">
        <v>312</v>
      </c>
    </row>
    <row r="52" spans="1:10" x14ac:dyDescent="0.45">
      <c r="A52" s="85">
        <v>49</v>
      </c>
      <c r="B52" s="86">
        <v>100000363325</v>
      </c>
      <c r="C52" s="85">
        <v>0</v>
      </c>
      <c r="D52" s="85" t="s">
        <v>2200</v>
      </c>
      <c r="E52" s="87" t="s">
        <v>2646</v>
      </c>
      <c r="F52" s="88">
        <v>19550000</v>
      </c>
      <c r="G52" s="88">
        <v>-1310921.23</v>
      </c>
      <c r="H52" s="88">
        <v>18239078.77</v>
      </c>
      <c r="I52" s="35" t="s">
        <v>310</v>
      </c>
      <c r="J52" s="35" t="s">
        <v>312</v>
      </c>
    </row>
    <row r="53" spans="1:10" x14ac:dyDescent="0.45">
      <c r="A53" s="85">
        <v>50</v>
      </c>
      <c r="B53" s="86">
        <v>100000436161</v>
      </c>
      <c r="C53" s="85">
        <v>0</v>
      </c>
      <c r="D53" s="85" t="s">
        <v>99</v>
      </c>
      <c r="E53" s="87" t="s">
        <v>2647</v>
      </c>
      <c r="F53" s="88">
        <v>122160000</v>
      </c>
      <c r="G53" s="88">
        <v>-6158944.9800000004</v>
      </c>
      <c r="H53" s="88">
        <v>116001055.02</v>
      </c>
      <c r="I53" s="35" t="s">
        <v>310</v>
      </c>
      <c r="J53" s="35" t="s">
        <v>312</v>
      </c>
    </row>
    <row r="54" spans="1:10" x14ac:dyDescent="0.45">
      <c r="A54" s="85">
        <v>51</v>
      </c>
      <c r="B54" s="86">
        <v>100000438712</v>
      </c>
      <c r="C54" s="85">
        <v>0</v>
      </c>
      <c r="D54" s="85" t="s">
        <v>99</v>
      </c>
      <c r="E54" s="87" t="s">
        <v>2648</v>
      </c>
      <c r="F54" s="88">
        <v>1711276.22</v>
      </c>
      <c r="G54" s="88">
        <v>-62539.94</v>
      </c>
      <c r="H54" s="88">
        <v>1648736.28</v>
      </c>
      <c r="I54" s="35" t="s">
        <v>310</v>
      </c>
      <c r="J54" s="35" t="s">
        <v>312</v>
      </c>
    </row>
    <row r="55" spans="1:10" x14ac:dyDescent="0.45">
      <c r="A55" s="87"/>
      <c r="B55" s="86">
        <v>100000438712</v>
      </c>
      <c r="C55" s="85">
        <v>1</v>
      </c>
      <c r="D55" s="85" t="s">
        <v>99</v>
      </c>
      <c r="E55" s="87" t="s">
        <v>2648</v>
      </c>
      <c r="F55" s="88">
        <v>51411.78</v>
      </c>
      <c r="G55" s="88">
        <v>-51410.78</v>
      </c>
      <c r="H55" s="87">
        <v>1</v>
      </c>
      <c r="I55" s="35" t="s">
        <v>310</v>
      </c>
      <c r="J55" s="35" t="s">
        <v>312</v>
      </c>
    </row>
    <row r="56" spans="1:10" x14ac:dyDescent="0.45">
      <c r="A56" s="85">
        <v>52</v>
      </c>
      <c r="B56" s="86">
        <v>100000511243</v>
      </c>
      <c r="C56" s="85">
        <v>0</v>
      </c>
      <c r="D56" s="85" t="s">
        <v>130</v>
      </c>
      <c r="E56" s="87" t="s">
        <v>310</v>
      </c>
      <c r="F56" s="88">
        <v>1567500</v>
      </c>
      <c r="G56" s="88">
        <v>-20010.41</v>
      </c>
      <c r="H56" s="88">
        <v>1547489.59</v>
      </c>
      <c r="I56" s="35" t="s">
        <v>310</v>
      </c>
      <c r="J56" s="35" t="s">
        <v>312</v>
      </c>
    </row>
    <row r="57" spans="1:10" x14ac:dyDescent="0.45">
      <c r="A57" s="85">
        <v>53</v>
      </c>
      <c r="B57" s="86">
        <v>100000581970</v>
      </c>
      <c r="C57" s="85">
        <v>0</v>
      </c>
      <c r="D57" s="85" t="s">
        <v>2649</v>
      </c>
      <c r="E57" s="87" t="s">
        <v>2639</v>
      </c>
      <c r="F57" s="88">
        <v>3588000</v>
      </c>
      <c r="G57" s="88">
        <v>-3186.05</v>
      </c>
      <c r="H57" s="88">
        <v>3584813.95</v>
      </c>
      <c r="I57" s="35" t="s">
        <v>310</v>
      </c>
      <c r="J57" s="35" t="s">
        <v>312</v>
      </c>
    </row>
    <row r="58" spans="1:10" x14ac:dyDescent="0.45">
      <c r="A58" s="90" t="s">
        <v>27</v>
      </c>
      <c r="B58" s="91" t="s">
        <v>28</v>
      </c>
      <c r="C58" s="90"/>
      <c r="D58" s="90"/>
      <c r="E58" s="90"/>
      <c r="F58" s="92">
        <f>SUM(F4:F57)</f>
        <v>355540449</v>
      </c>
      <c r="G58" s="92">
        <f t="shared" ref="G58:H58" si="0">SUM(G4:G57)</f>
        <v>-70903192.849999979</v>
      </c>
      <c r="H58" s="92">
        <f t="shared" si="0"/>
        <v>284637256.14999992</v>
      </c>
      <c r="I58" s="109"/>
      <c r="J58" s="109"/>
    </row>
    <row r="59" spans="1:10" x14ac:dyDescent="0.45">
      <c r="A59" s="94"/>
      <c r="B59" s="78"/>
      <c r="C59" s="94"/>
      <c r="D59" s="94"/>
      <c r="E59" s="94"/>
      <c r="F59" s="95"/>
      <c r="G59" s="95"/>
      <c r="H59" s="95"/>
      <c r="I59" s="109"/>
      <c r="J59" s="109"/>
    </row>
    <row r="60" spans="1:10" s="49" customFormat="1" ht="22.5" customHeight="1" x14ac:dyDescent="0.5">
      <c r="A60" s="123" t="s">
        <v>280</v>
      </c>
      <c r="H60" s="50"/>
      <c r="I60" s="51"/>
      <c r="J60" s="51"/>
    </row>
    <row r="61" spans="1:10" x14ac:dyDescent="0.45">
      <c r="A61" s="80" t="s">
        <v>278</v>
      </c>
      <c r="B61" s="81" t="s">
        <v>0</v>
      </c>
      <c r="C61" s="80" t="s">
        <v>1</v>
      </c>
      <c r="D61" s="80" t="s">
        <v>277</v>
      </c>
      <c r="E61" s="80" t="s">
        <v>2</v>
      </c>
      <c r="F61" s="80" t="s">
        <v>3</v>
      </c>
      <c r="G61" s="80" t="s">
        <v>4</v>
      </c>
      <c r="H61" s="80" t="s">
        <v>5</v>
      </c>
      <c r="I61" s="124"/>
      <c r="J61" s="124"/>
    </row>
    <row r="62" spans="1:10" x14ac:dyDescent="0.45">
      <c r="A62" s="85">
        <v>1</v>
      </c>
      <c r="B62" s="86">
        <v>100000008588</v>
      </c>
      <c r="C62" s="85">
        <v>0</v>
      </c>
      <c r="D62" s="85" t="s">
        <v>2650</v>
      </c>
      <c r="E62" s="87" t="s">
        <v>2651</v>
      </c>
      <c r="F62" s="88">
        <v>165000</v>
      </c>
      <c r="G62" s="88">
        <v>-164999</v>
      </c>
      <c r="H62" s="87">
        <v>1</v>
      </c>
      <c r="I62" s="35" t="s">
        <v>310</v>
      </c>
      <c r="J62" s="35" t="s">
        <v>313</v>
      </c>
    </row>
    <row r="63" spans="1:10" x14ac:dyDescent="0.45">
      <c r="A63" s="85">
        <v>2</v>
      </c>
      <c r="B63" s="86">
        <v>100000008590</v>
      </c>
      <c r="C63" s="85">
        <v>0</v>
      </c>
      <c r="D63" s="85" t="s">
        <v>2650</v>
      </c>
      <c r="E63" s="87" t="s">
        <v>2652</v>
      </c>
      <c r="F63" s="88">
        <v>278000</v>
      </c>
      <c r="G63" s="88">
        <v>-277999</v>
      </c>
      <c r="H63" s="87">
        <v>1</v>
      </c>
      <c r="I63" s="35" t="s">
        <v>310</v>
      </c>
      <c r="J63" s="35" t="s">
        <v>313</v>
      </c>
    </row>
    <row r="64" spans="1:10" x14ac:dyDescent="0.45">
      <c r="A64" s="85">
        <v>3</v>
      </c>
      <c r="B64" s="86">
        <v>100000008604</v>
      </c>
      <c r="C64" s="85">
        <v>0</v>
      </c>
      <c r="D64" s="85" t="s">
        <v>2653</v>
      </c>
      <c r="E64" s="87" t="s">
        <v>2654</v>
      </c>
      <c r="F64" s="88">
        <v>199000</v>
      </c>
      <c r="G64" s="88">
        <v>-198999</v>
      </c>
      <c r="H64" s="87">
        <v>1</v>
      </c>
      <c r="I64" s="35" t="s">
        <v>310</v>
      </c>
      <c r="J64" s="35" t="s">
        <v>313</v>
      </c>
    </row>
    <row r="65" spans="1:10" x14ac:dyDescent="0.45">
      <c r="A65" s="85">
        <v>4</v>
      </c>
      <c r="B65" s="86">
        <v>100000008608</v>
      </c>
      <c r="C65" s="85">
        <v>0</v>
      </c>
      <c r="D65" s="85" t="s">
        <v>2655</v>
      </c>
      <c r="E65" s="87" t="s">
        <v>2656</v>
      </c>
      <c r="F65" s="88">
        <v>215391.6</v>
      </c>
      <c r="G65" s="88">
        <v>-215390.6</v>
      </c>
      <c r="H65" s="87">
        <v>1</v>
      </c>
      <c r="I65" s="35" t="s">
        <v>310</v>
      </c>
      <c r="J65" s="35" t="s">
        <v>313</v>
      </c>
    </row>
    <row r="66" spans="1:10" x14ac:dyDescent="0.45">
      <c r="A66" s="87"/>
      <c r="B66" s="123" t="s">
        <v>280</v>
      </c>
      <c r="C66" s="85"/>
      <c r="D66" s="85"/>
      <c r="E66" s="87"/>
      <c r="F66" s="92">
        <f>SUM(F62:F65)</f>
        <v>857391.6</v>
      </c>
      <c r="G66" s="92">
        <f t="shared" ref="G66:H66" si="1">SUM(G62:G65)</f>
        <v>-857387.6</v>
      </c>
      <c r="H66" s="92">
        <f t="shared" si="1"/>
        <v>4</v>
      </c>
    </row>
    <row r="67" spans="1:10" s="67" customFormat="1" ht="23.25" x14ac:dyDescent="0.5">
      <c r="A67" s="180" t="s">
        <v>281</v>
      </c>
      <c r="B67" s="181"/>
      <c r="C67" s="181"/>
      <c r="D67" s="181"/>
      <c r="E67" s="182"/>
      <c r="F67" s="64">
        <f>F66+F58</f>
        <v>356397840.60000002</v>
      </c>
      <c r="G67" s="64">
        <f t="shared" ref="G67:H67" si="2">G66+G58</f>
        <v>-71760580.449999973</v>
      </c>
      <c r="H67" s="64">
        <f t="shared" si="2"/>
        <v>284637260.14999992</v>
      </c>
      <c r="I67" s="65"/>
      <c r="J67" s="66"/>
    </row>
    <row r="68" spans="1:10" x14ac:dyDescent="0.45">
      <c r="A68" s="94" t="s">
        <v>29</v>
      </c>
      <c r="B68" s="78" t="s">
        <v>30</v>
      </c>
      <c r="C68" s="94"/>
      <c r="D68" s="94"/>
      <c r="E68" s="94"/>
      <c r="F68" s="95">
        <v>356397840.60000002</v>
      </c>
      <c r="G68" s="95">
        <v>-71760580.450000003</v>
      </c>
      <c r="H68" s="95">
        <v>284637260.14999998</v>
      </c>
      <c r="I68" s="109"/>
      <c r="J68" s="109"/>
    </row>
    <row r="69" spans="1:10" x14ac:dyDescent="0.45">
      <c r="A69" s="94"/>
      <c r="B69" s="78"/>
      <c r="C69" s="94"/>
      <c r="D69" s="94"/>
      <c r="E69" s="94"/>
      <c r="F69" s="95"/>
      <c r="G69" s="95"/>
      <c r="H69" s="95"/>
      <c r="I69" s="109"/>
      <c r="J69" s="109"/>
    </row>
    <row r="70" spans="1:10" x14ac:dyDescent="0.45">
      <c r="A70" s="78" t="s">
        <v>38</v>
      </c>
      <c r="B70" s="78"/>
      <c r="C70" s="94"/>
      <c r="D70" s="94"/>
      <c r="E70" s="94"/>
      <c r="F70" s="95"/>
      <c r="G70" s="95"/>
      <c r="H70" s="95"/>
      <c r="I70" s="109"/>
      <c r="J70" s="109"/>
    </row>
    <row r="71" spans="1:10" x14ac:dyDescent="0.45">
      <c r="A71" s="80" t="s">
        <v>278</v>
      </c>
      <c r="B71" s="81" t="s">
        <v>0</v>
      </c>
      <c r="C71" s="80" t="s">
        <v>1</v>
      </c>
      <c r="D71" s="80" t="s">
        <v>277</v>
      </c>
      <c r="E71" s="80" t="s">
        <v>2</v>
      </c>
      <c r="F71" s="80" t="s">
        <v>3</v>
      </c>
      <c r="G71" s="80" t="s">
        <v>4</v>
      </c>
      <c r="H71" s="80" t="s">
        <v>5</v>
      </c>
      <c r="I71" s="124"/>
      <c r="J71" s="124"/>
    </row>
    <row r="72" spans="1:10" x14ac:dyDescent="0.45">
      <c r="A72" s="85">
        <v>1</v>
      </c>
      <c r="B72" s="86">
        <v>100000008715</v>
      </c>
      <c r="C72" s="85">
        <v>0</v>
      </c>
      <c r="D72" s="85" t="s">
        <v>2657</v>
      </c>
      <c r="E72" s="87" t="s">
        <v>2658</v>
      </c>
      <c r="F72" s="88">
        <v>3000000</v>
      </c>
      <c r="G72" s="88">
        <v>-1875000</v>
      </c>
      <c r="H72" s="88">
        <v>1125000</v>
      </c>
      <c r="I72" s="35" t="s">
        <v>309</v>
      </c>
      <c r="J72" s="35" t="s">
        <v>312</v>
      </c>
    </row>
    <row r="73" spans="1:10" x14ac:dyDescent="0.45">
      <c r="A73" s="85">
        <v>2</v>
      </c>
      <c r="B73" s="86">
        <v>100000008718</v>
      </c>
      <c r="C73" s="85">
        <v>0</v>
      </c>
      <c r="D73" s="85" t="s">
        <v>2659</v>
      </c>
      <c r="E73" s="87" t="s">
        <v>2660</v>
      </c>
      <c r="F73" s="88">
        <v>1800000</v>
      </c>
      <c r="G73" s="88">
        <v>-1756029.77</v>
      </c>
      <c r="H73" s="88">
        <v>43970.23</v>
      </c>
      <c r="I73" s="35" t="s">
        <v>309</v>
      </c>
      <c r="J73" s="35" t="s">
        <v>312</v>
      </c>
    </row>
    <row r="74" spans="1:10" x14ac:dyDescent="0.45">
      <c r="A74" s="85">
        <v>3</v>
      </c>
      <c r="B74" s="86">
        <v>100000008721</v>
      </c>
      <c r="C74" s="85">
        <v>0</v>
      </c>
      <c r="D74" s="85" t="s">
        <v>2661</v>
      </c>
      <c r="E74" s="87" t="s">
        <v>2662</v>
      </c>
      <c r="F74" s="88">
        <v>2095000</v>
      </c>
      <c r="G74" s="88">
        <v>-1785070.92</v>
      </c>
      <c r="H74" s="88">
        <v>309929.08</v>
      </c>
      <c r="I74" s="35" t="s">
        <v>309</v>
      </c>
      <c r="J74" s="35" t="s">
        <v>312</v>
      </c>
    </row>
    <row r="75" spans="1:10" x14ac:dyDescent="0.45">
      <c r="A75" s="85">
        <v>4</v>
      </c>
      <c r="B75" s="86">
        <v>100000008725</v>
      </c>
      <c r="C75" s="85">
        <v>0</v>
      </c>
      <c r="D75" s="85" t="s">
        <v>2571</v>
      </c>
      <c r="E75" s="87" t="s">
        <v>2663</v>
      </c>
      <c r="F75" s="88">
        <v>1000000</v>
      </c>
      <c r="G75" s="88">
        <v>-855305.44</v>
      </c>
      <c r="H75" s="88">
        <v>144694.56</v>
      </c>
      <c r="I75" s="35" t="s">
        <v>309</v>
      </c>
      <c r="J75" s="35" t="s">
        <v>312</v>
      </c>
    </row>
    <row r="76" spans="1:10" x14ac:dyDescent="0.45">
      <c r="A76" s="85">
        <v>5</v>
      </c>
      <c r="B76" s="86">
        <v>100000008729</v>
      </c>
      <c r="C76" s="85">
        <v>0</v>
      </c>
      <c r="D76" s="85" t="s">
        <v>2664</v>
      </c>
      <c r="E76" s="87" t="s">
        <v>2665</v>
      </c>
      <c r="F76" s="88">
        <v>3233322</v>
      </c>
      <c r="G76" s="88">
        <v>-1939993.2</v>
      </c>
      <c r="H76" s="88">
        <v>1293328.8</v>
      </c>
      <c r="I76" s="35" t="s">
        <v>309</v>
      </c>
      <c r="J76" s="35" t="s">
        <v>312</v>
      </c>
    </row>
    <row r="77" spans="1:10" x14ac:dyDescent="0.45">
      <c r="A77" s="85">
        <v>6</v>
      </c>
      <c r="B77" s="86">
        <v>100000008732</v>
      </c>
      <c r="C77" s="85">
        <v>0</v>
      </c>
      <c r="D77" s="85" t="s">
        <v>2666</v>
      </c>
      <c r="E77" s="87" t="s">
        <v>2667</v>
      </c>
      <c r="F77" s="88">
        <v>6343600</v>
      </c>
      <c r="G77" s="88">
        <v>-3646306.64</v>
      </c>
      <c r="H77" s="88">
        <v>2697293.36</v>
      </c>
      <c r="I77" s="35" t="s">
        <v>309</v>
      </c>
      <c r="J77" s="35" t="s">
        <v>312</v>
      </c>
    </row>
    <row r="78" spans="1:10" x14ac:dyDescent="0.45">
      <c r="A78" s="85">
        <v>7</v>
      </c>
      <c r="B78" s="86">
        <v>100000008737</v>
      </c>
      <c r="C78" s="85">
        <v>0</v>
      </c>
      <c r="D78" s="85" t="s">
        <v>2668</v>
      </c>
      <c r="E78" s="87" t="s">
        <v>2667</v>
      </c>
      <c r="F78" s="88">
        <v>7914000</v>
      </c>
      <c r="G78" s="88">
        <v>-5419212.46</v>
      </c>
      <c r="H78" s="88">
        <v>2494787.54</v>
      </c>
      <c r="I78" s="35" t="s">
        <v>309</v>
      </c>
      <c r="J78" s="35" t="s">
        <v>312</v>
      </c>
    </row>
    <row r="79" spans="1:10" x14ac:dyDescent="0.45">
      <c r="A79" s="85">
        <v>8</v>
      </c>
      <c r="B79" s="86">
        <v>100000008740</v>
      </c>
      <c r="C79" s="85">
        <v>0</v>
      </c>
      <c r="D79" s="85" t="s">
        <v>2669</v>
      </c>
      <c r="E79" s="87" t="s">
        <v>2670</v>
      </c>
      <c r="F79" s="88">
        <v>922000</v>
      </c>
      <c r="G79" s="88">
        <v>-633857.24</v>
      </c>
      <c r="H79" s="88">
        <v>288142.76</v>
      </c>
      <c r="I79" s="35" t="s">
        <v>309</v>
      </c>
      <c r="J79" s="35" t="s">
        <v>312</v>
      </c>
    </row>
    <row r="80" spans="1:10" x14ac:dyDescent="0.45">
      <c r="A80" s="85">
        <v>9</v>
      </c>
      <c r="B80" s="86">
        <v>100000008741</v>
      </c>
      <c r="C80" s="85">
        <v>0</v>
      </c>
      <c r="D80" s="85" t="s">
        <v>2671</v>
      </c>
      <c r="E80" s="87" t="s">
        <v>2672</v>
      </c>
      <c r="F80" s="88">
        <v>9900000</v>
      </c>
      <c r="G80" s="88">
        <v>-4289532.43</v>
      </c>
      <c r="H80" s="88">
        <v>5610467.5700000003</v>
      </c>
      <c r="I80" s="35" t="s">
        <v>309</v>
      </c>
      <c r="J80" s="35" t="s">
        <v>312</v>
      </c>
    </row>
    <row r="81" spans="1:10" x14ac:dyDescent="0.45">
      <c r="A81" s="85">
        <v>10</v>
      </c>
      <c r="B81" s="86">
        <v>100000083327</v>
      </c>
      <c r="C81" s="85">
        <v>0</v>
      </c>
      <c r="D81" s="85" t="s">
        <v>2673</v>
      </c>
      <c r="E81" s="87" t="s">
        <v>2674</v>
      </c>
      <c r="F81" s="88">
        <v>11099000</v>
      </c>
      <c r="G81" s="88">
        <v>-3299291.8</v>
      </c>
      <c r="H81" s="88">
        <v>7799708.2000000002</v>
      </c>
      <c r="I81" s="35" t="s">
        <v>309</v>
      </c>
      <c r="J81" s="35" t="s">
        <v>312</v>
      </c>
    </row>
    <row r="82" spans="1:10" x14ac:dyDescent="0.45">
      <c r="A82" s="85">
        <v>11</v>
      </c>
      <c r="B82" s="86">
        <v>100000105605</v>
      </c>
      <c r="C82" s="85">
        <v>0</v>
      </c>
      <c r="D82" s="85" t="s">
        <v>2675</v>
      </c>
      <c r="E82" s="87" t="s">
        <v>2676</v>
      </c>
      <c r="F82" s="88">
        <v>9345000</v>
      </c>
      <c r="G82" s="88">
        <v>-2490506.5099999998</v>
      </c>
      <c r="H82" s="88">
        <v>6854493.4900000002</v>
      </c>
      <c r="I82" s="35" t="s">
        <v>309</v>
      </c>
      <c r="J82" s="35" t="s">
        <v>312</v>
      </c>
    </row>
    <row r="83" spans="1:10" x14ac:dyDescent="0.45">
      <c r="A83" s="85">
        <v>12</v>
      </c>
      <c r="B83" s="86">
        <v>100000108114</v>
      </c>
      <c r="C83" s="85">
        <v>0</v>
      </c>
      <c r="D83" s="85" t="s">
        <v>2677</v>
      </c>
      <c r="E83" s="87" t="s">
        <v>2678</v>
      </c>
      <c r="F83" s="88">
        <v>9160000</v>
      </c>
      <c r="G83" s="88">
        <v>-2409205.4900000002</v>
      </c>
      <c r="H83" s="88">
        <v>6750794.5099999998</v>
      </c>
      <c r="I83" s="35" t="s">
        <v>309</v>
      </c>
      <c r="J83" s="35" t="s">
        <v>312</v>
      </c>
    </row>
    <row r="84" spans="1:10" x14ac:dyDescent="0.45">
      <c r="A84" s="85">
        <v>13</v>
      </c>
      <c r="B84" s="86">
        <v>100000215007</v>
      </c>
      <c r="C84" s="85">
        <v>0</v>
      </c>
      <c r="D84" s="85" t="s">
        <v>2679</v>
      </c>
      <c r="E84" s="87" t="s">
        <v>2680</v>
      </c>
      <c r="F84" s="88">
        <v>37002464</v>
      </c>
      <c r="G84" s="88">
        <v>-4645583.32</v>
      </c>
      <c r="H84" s="88">
        <v>32356880.68</v>
      </c>
      <c r="I84" s="35" t="s">
        <v>309</v>
      </c>
      <c r="J84" s="35" t="s">
        <v>312</v>
      </c>
    </row>
    <row r="85" spans="1:10" x14ac:dyDescent="0.45">
      <c r="A85" s="85">
        <v>14</v>
      </c>
      <c r="B85" s="86">
        <v>100000488057</v>
      </c>
      <c r="C85" s="85">
        <v>0</v>
      </c>
      <c r="D85" s="85" t="s">
        <v>734</v>
      </c>
      <c r="E85" s="87" t="s">
        <v>2681</v>
      </c>
      <c r="F85" s="88">
        <v>23245050.829999998</v>
      </c>
      <c r="G85" s="88">
        <v>-349996.44</v>
      </c>
      <c r="H85" s="88">
        <v>22895054.390000001</v>
      </c>
      <c r="I85" s="35" t="s">
        <v>309</v>
      </c>
      <c r="J85" s="35" t="s">
        <v>312</v>
      </c>
    </row>
    <row r="86" spans="1:10" x14ac:dyDescent="0.45">
      <c r="A86" s="87"/>
      <c r="B86" s="86">
        <v>100000488057</v>
      </c>
      <c r="C86" s="85">
        <v>1</v>
      </c>
      <c r="D86" s="85" t="s">
        <v>734</v>
      </c>
      <c r="E86" s="87" t="s">
        <v>2681</v>
      </c>
      <c r="F86" s="88">
        <v>698349.17</v>
      </c>
      <c r="G86" s="88">
        <v>-698348.17</v>
      </c>
      <c r="H86" s="87">
        <v>1</v>
      </c>
      <c r="I86" s="35" t="s">
        <v>309</v>
      </c>
      <c r="J86" s="35" t="s">
        <v>312</v>
      </c>
    </row>
    <row r="87" spans="1:10" x14ac:dyDescent="0.45">
      <c r="A87" s="90" t="s">
        <v>27</v>
      </c>
      <c r="B87" s="91" t="s">
        <v>38</v>
      </c>
      <c r="C87" s="90"/>
      <c r="D87" s="90"/>
      <c r="E87" s="90"/>
      <c r="F87" s="92">
        <f>SUM(F72:F86)</f>
        <v>126757786</v>
      </c>
      <c r="G87" s="92">
        <f t="shared" ref="G87:H87" si="3">SUM(G72:G86)</f>
        <v>-36093239.829999998</v>
      </c>
      <c r="H87" s="92">
        <f t="shared" si="3"/>
        <v>90664546.170000002</v>
      </c>
      <c r="I87" s="109"/>
      <c r="J87" s="109"/>
    </row>
    <row r="88" spans="1:10" x14ac:dyDescent="0.45">
      <c r="A88" s="94"/>
      <c r="B88" s="78"/>
      <c r="C88" s="94"/>
      <c r="D88" s="94"/>
      <c r="E88" s="94"/>
      <c r="F88" s="95"/>
      <c r="G88" s="95"/>
      <c r="H88" s="95"/>
      <c r="I88" s="109"/>
      <c r="J88" s="109"/>
    </row>
    <row r="89" spans="1:10" x14ac:dyDescent="0.45">
      <c r="A89" s="78" t="s">
        <v>282</v>
      </c>
      <c r="B89" s="78"/>
      <c r="C89" s="94"/>
      <c r="D89" s="94"/>
      <c r="E89" s="94"/>
      <c r="F89" s="95"/>
      <c r="G89" s="95"/>
      <c r="H89" s="95"/>
      <c r="I89" s="109"/>
      <c r="J89" s="109"/>
    </row>
    <row r="90" spans="1:10" x14ac:dyDescent="0.45">
      <c r="A90" s="80" t="s">
        <v>278</v>
      </c>
      <c r="B90" s="81" t="s">
        <v>0</v>
      </c>
      <c r="C90" s="80" t="s">
        <v>1</v>
      </c>
      <c r="D90" s="80" t="s">
        <v>277</v>
      </c>
      <c r="E90" s="80" t="s">
        <v>2</v>
      </c>
      <c r="F90" s="80" t="s">
        <v>3</v>
      </c>
      <c r="G90" s="80" t="s">
        <v>4</v>
      </c>
      <c r="H90" s="80" t="s">
        <v>5</v>
      </c>
      <c r="I90" s="124"/>
      <c r="J90" s="124"/>
    </row>
    <row r="91" spans="1:10" x14ac:dyDescent="0.45">
      <c r="A91" s="85">
        <v>1</v>
      </c>
      <c r="B91" s="86">
        <v>100000008738</v>
      </c>
      <c r="C91" s="85">
        <v>0</v>
      </c>
      <c r="D91" s="85" t="s">
        <v>2611</v>
      </c>
      <c r="E91" s="87" t="s">
        <v>2682</v>
      </c>
      <c r="F91" s="88">
        <v>557000</v>
      </c>
      <c r="G91" s="88">
        <v>-556999</v>
      </c>
      <c r="H91" s="87">
        <v>1</v>
      </c>
      <c r="I91" s="35" t="s">
        <v>309</v>
      </c>
      <c r="J91" s="35" t="s">
        <v>313</v>
      </c>
    </row>
    <row r="92" spans="1:10" x14ac:dyDescent="0.45">
      <c r="A92" s="85">
        <v>2</v>
      </c>
      <c r="B92" s="86">
        <v>100000145490</v>
      </c>
      <c r="C92" s="85">
        <v>0</v>
      </c>
      <c r="D92" s="85" t="s">
        <v>2683</v>
      </c>
      <c r="E92" s="87" t="s">
        <v>2684</v>
      </c>
      <c r="F92" s="88">
        <v>6850000</v>
      </c>
      <c r="G92" s="88">
        <v>-6849999</v>
      </c>
      <c r="H92" s="87">
        <v>1</v>
      </c>
      <c r="I92" s="35" t="s">
        <v>309</v>
      </c>
      <c r="J92" s="35" t="s">
        <v>313</v>
      </c>
    </row>
    <row r="93" spans="1:10" x14ac:dyDescent="0.45">
      <c r="A93" s="87"/>
      <c r="B93" s="91" t="s">
        <v>282</v>
      </c>
      <c r="C93" s="85"/>
      <c r="D93" s="85"/>
      <c r="E93" s="87"/>
      <c r="F93" s="92">
        <f>SUM(F91:F92)</f>
        <v>7407000</v>
      </c>
      <c r="G93" s="92">
        <f t="shared" ref="G93:H93" si="4">SUM(G91:G92)</f>
        <v>-7406998</v>
      </c>
      <c r="H93" s="92">
        <f t="shared" si="4"/>
        <v>2</v>
      </c>
    </row>
    <row r="94" spans="1:10" s="67" customFormat="1" ht="23.25" x14ac:dyDescent="0.5">
      <c r="A94" s="180" t="s">
        <v>281</v>
      </c>
      <c r="B94" s="181"/>
      <c r="C94" s="181"/>
      <c r="D94" s="181"/>
      <c r="E94" s="182"/>
      <c r="F94" s="64">
        <f>F93+F87</f>
        <v>134164786</v>
      </c>
      <c r="G94" s="64">
        <f t="shared" ref="G94:H94" si="5">G93+G87</f>
        <v>-43500237.829999998</v>
      </c>
      <c r="H94" s="64">
        <f t="shared" si="5"/>
        <v>90664548.170000002</v>
      </c>
      <c r="I94" s="65"/>
      <c r="J94" s="66"/>
    </row>
    <row r="95" spans="1:10" x14ac:dyDescent="0.45">
      <c r="A95" s="94" t="s">
        <v>29</v>
      </c>
      <c r="B95" s="78" t="s">
        <v>39</v>
      </c>
      <c r="C95" s="94"/>
      <c r="D95" s="94"/>
      <c r="E95" s="94"/>
      <c r="F95" s="95">
        <v>134164786</v>
      </c>
      <c r="G95" s="95">
        <v>-43500237.829999998</v>
      </c>
      <c r="H95" s="95">
        <v>90664548.170000002</v>
      </c>
      <c r="I95" s="109"/>
      <c r="J95" s="109"/>
    </row>
    <row r="96" spans="1:10" x14ac:dyDescent="0.45">
      <c r="A96" s="94"/>
      <c r="B96" s="78"/>
      <c r="C96" s="94"/>
      <c r="D96" s="94"/>
      <c r="E96" s="94"/>
      <c r="F96" s="95"/>
      <c r="G96" s="95"/>
      <c r="H96" s="95"/>
      <c r="I96" s="109"/>
      <c r="J96" s="109"/>
    </row>
    <row r="97" spans="1:10" x14ac:dyDescent="0.45">
      <c r="A97" s="78" t="s">
        <v>53</v>
      </c>
      <c r="B97" s="78"/>
      <c r="C97" s="94"/>
      <c r="D97" s="94"/>
      <c r="E97" s="94"/>
      <c r="F97" s="95"/>
      <c r="G97" s="95"/>
      <c r="H97" s="95"/>
      <c r="I97" s="109"/>
      <c r="J97" s="109"/>
    </row>
    <row r="98" spans="1:10" x14ac:dyDescent="0.45">
      <c r="A98" s="80" t="s">
        <v>278</v>
      </c>
      <c r="B98" s="81" t="s">
        <v>0</v>
      </c>
      <c r="C98" s="80" t="s">
        <v>1</v>
      </c>
      <c r="D98" s="80" t="s">
        <v>277</v>
      </c>
      <c r="E98" s="80" t="s">
        <v>2</v>
      </c>
      <c r="F98" s="80" t="s">
        <v>3</v>
      </c>
      <c r="G98" s="80" t="s">
        <v>4</v>
      </c>
      <c r="H98" s="80" t="s">
        <v>5</v>
      </c>
      <c r="I98" s="124"/>
      <c r="J98" s="124"/>
    </row>
    <row r="99" spans="1:10" x14ac:dyDescent="0.45">
      <c r="A99" s="85">
        <v>1</v>
      </c>
      <c r="B99" s="86">
        <v>100000008742</v>
      </c>
      <c r="C99" s="85">
        <v>0</v>
      </c>
      <c r="D99" s="85" t="s">
        <v>2685</v>
      </c>
      <c r="E99" s="87" t="s">
        <v>2686</v>
      </c>
      <c r="F99" s="88">
        <v>1334400</v>
      </c>
      <c r="G99" s="88">
        <v>-1172820.96</v>
      </c>
      <c r="H99" s="88">
        <v>161579.04</v>
      </c>
      <c r="I99" s="35" t="s">
        <v>308</v>
      </c>
      <c r="J99" s="35" t="s">
        <v>312</v>
      </c>
    </row>
    <row r="100" spans="1:10" x14ac:dyDescent="0.45">
      <c r="A100" s="85">
        <v>2</v>
      </c>
      <c r="B100" s="86">
        <v>100000008743</v>
      </c>
      <c r="C100" s="85">
        <v>0</v>
      </c>
      <c r="D100" s="85" t="s">
        <v>2687</v>
      </c>
      <c r="E100" s="87" t="s">
        <v>2688</v>
      </c>
      <c r="F100" s="88">
        <v>70000</v>
      </c>
      <c r="G100" s="88">
        <v>-66500</v>
      </c>
      <c r="H100" s="88">
        <v>3500</v>
      </c>
      <c r="I100" s="35" t="s">
        <v>308</v>
      </c>
      <c r="J100" s="35" t="s">
        <v>312</v>
      </c>
    </row>
    <row r="101" spans="1:10" x14ac:dyDescent="0.45">
      <c r="A101" s="85">
        <v>3</v>
      </c>
      <c r="B101" s="86">
        <v>100000143349</v>
      </c>
      <c r="C101" s="85">
        <v>0</v>
      </c>
      <c r="D101" s="85" t="s">
        <v>2689</v>
      </c>
      <c r="E101" s="87" t="s">
        <v>2690</v>
      </c>
      <c r="F101" s="88">
        <v>183000</v>
      </c>
      <c r="G101" s="88">
        <v>-65286.11</v>
      </c>
      <c r="H101" s="88">
        <v>117713.89</v>
      </c>
      <c r="I101" s="35" t="s">
        <v>308</v>
      </c>
      <c r="J101" s="35" t="s">
        <v>312</v>
      </c>
    </row>
    <row r="102" spans="1:10" x14ac:dyDescent="0.45">
      <c r="A102" s="85">
        <v>4</v>
      </c>
      <c r="B102" s="86">
        <v>100000145492</v>
      </c>
      <c r="C102" s="85">
        <v>0</v>
      </c>
      <c r="D102" s="85" t="s">
        <v>2683</v>
      </c>
      <c r="E102" s="87" t="s">
        <v>2691</v>
      </c>
      <c r="F102" s="88">
        <v>454000</v>
      </c>
      <c r="G102" s="88">
        <v>-198161.93</v>
      </c>
      <c r="H102" s="88">
        <v>255838.07</v>
      </c>
      <c r="I102" s="35" t="s">
        <v>308</v>
      </c>
      <c r="J102" s="35" t="s">
        <v>312</v>
      </c>
    </row>
    <row r="103" spans="1:10" x14ac:dyDescent="0.45">
      <c r="A103" s="90" t="s">
        <v>27</v>
      </c>
      <c r="B103" s="91" t="s">
        <v>53</v>
      </c>
      <c r="C103" s="90"/>
      <c r="D103" s="90"/>
      <c r="E103" s="90"/>
      <c r="F103" s="92">
        <f>SUM(F99:F102)</f>
        <v>2041400</v>
      </c>
      <c r="G103" s="92">
        <f t="shared" ref="G103:H103" si="6">SUM(G99:G102)</f>
        <v>-1502769</v>
      </c>
      <c r="H103" s="92">
        <f t="shared" si="6"/>
        <v>538631</v>
      </c>
      <c r="I103" s="109"/>
      <c r="J103" s="109"/>
    </row>
    <row r="104" spans="1:10" x14ac:dyDescent="0.45">
      <c r="A104" s="94"/>
      <c r="B104" s="78"/>
      <c r="C104" s="94"/>
      <c r="D104" s="94"/>
      <c r="E104" s="94"/>
      <c r="F104" s="95"/>
      <c r="G104" s="95"/>
      <c r="H104" s="95"/>
      <c r="I104" s="109"/>
      <c r="J104" s="109"/>
    </row>
    <row r="105" spans="1:10" x14ac:dyDescent="0.45">
      <c r="A105" s="78" t="s">
        <v>334</v>
      </c>
      <c r="B105" s="78"/>
      <c r="C105" s="94"/>
      <c r="D105" s="94"/>
      <c r="E105" s="94"/>
      <c r="F105" s="95"/>
      <c r="G105" s="95"/>
      <c r="H105" s="95"/>
      <c r="I105" s="109"/>
      <c r="J105" s="109"/>
    </row>
    <row r="106" spans="1:10" x14ac:dyDescent="0.45">
      <c r="A106" s="80" t="s">
        <v>278</v>
      </c>
      <c r="B106" s="81" t="s">
        <v>0</v>
      </c>
      <c r="C106" s="80" t="s">
        <v>1</v>
      </c>
      <c r="D106" s="80" t="s">
        <v>277</v>
      </c>
      <c r="E106" s="80" t="s">
        <v>2</v>
      </c>
      <c r="F106" s="80" t="s">
        <v>3</v>
      </c>
      <c r="G106" s="80" t="s">
        <v>4</v>
      </c>
      <c r="H106" s="80" t="s">
        <v>5</v>
      </c>
      <c r="I106" s="124"/>
      <c r="J106" s="124"/>
    </row>
    <row r="107" spans="1:10" x14ac:dyDescent="0.45">
      <c r="A107" s="85">
        <v>1</v>
      </c>
      <c r="B107" s="86">
        <v>100000008744</v>
      </c>
      <c r="C107" s="85">
        <v>0</v>
      </c>
      <c r="D107" s="85" t="s">
        <v>2669</v>
      </c>
      <c r="E107" s="87" t="s">
        <v>2692</v>
      </c>
      <c r="F107" s="88">
        <v>230400</v>
      </c>
      <c r="G107" s="88">
        <v>-230399</v>
      </c>
      <c r="H107" s="87">
        <v>1</v>
      </c>
      <c r="I107" s="35" t="s">
        <v>308</v>
      </c>
      <c r="J107" s="35" t="s">
        <v>313</v>
      </c>
    </row>
    <row r="108" spans="1:10" x14ac:dyDescent="0.45">
      <c r="A108" s="125"/>
      <c r="B108" s="78" t="s">
        <v>334</v>
      </c>
      <c r="C108" s="126"/>
      <c r="D108" s="126"/>
      <c r="E108" s="125"/>
      <c r="F108" s="127">
        <f>SUM(F107)</f>
        <v>230400</v>
      </c>
      <c r="G108" s="127">
        <f t="shared" ref="G108:H108" si="7">SUM(G107)</f>
        <v>-230399</v>
      </c>
      <c r="H108" s="127">
        <f t="shared" si="7"/>
        <v>1</v>
      </c>
    </row>
    <row r="109" spans="1:10" s="67" customFormat="1" ht="23.25" x14ac:dyDescent="0.5">
      <c r="A109" s="180" t="s">
        <v>281</v>
      </c>
      <c r="B109" s="181"/>
      <c r="C109" s="181"/>
      <c r="D109" s="181"/>
      <c r="E109" s="182"/>
      <c r="F109" s="64">
        <f>F108+F103</f>
        <v>2271800</v>
      </c>
      <c r="G109" s="64">
        <f t="shared" ref="G109:H109" si="8">G108+G103</f>
        <v>-1733168</v>
      </c>
      <c r="H109" s="64">
        <f t="shared" si="8"/>
        <v>538632</v>
      </c>
      <c r="I109" s="65"/>
      <c r="J109" s="66"/>
    </row>
    <row r="110" spans="1:10" s="132" customFormat="1" x14ac:dyDescent="0.45">
      <c r="A110" s="128" t="s">
        <v>29</v>
      </c>
      <c r="B110" s="129" t="s">
        <v>54</v>
      </c>
      <c r="C110" s="128"/>
      <c r="D110" s="128"/>
      <c r="E110" s="128"/>
      <c r="F110" s="130">
        <v>2271800</v>
      </c>
      <c r="G110" s="130">
        <v>-1733168</v>
      </c>
      <c r="H110" s="130">
        <v>538632</v>
      </c>
      <c r="I110" s="131"/>
      <c r="J110" s="131"/>
    </row>
    <row r="111" spans="1:10" s="132" customFormat="1" x14ac:dyDescent="0.45">
      <c r="A111" s="133"/>
      <c r="B111" s="134"/>
      <c r="C111" s="133"/>
      <c r="D111" s="133"/>
      <c r="E111" s="133"/>
      <c r="F111" s="135"/>
      <c r="G111" s="135"/>
      <c r="H111" s="135"/>
      <c r="I111" s="131"/>
      <c r="J111" s="131"/>
    </row>
    <row r="112" spans="1:10" x14ac:dyDescent="0.45">
      <c r="A112" s="78" t="s">
        <v>69</v>
      </c>
      <c r="B112" s="78"/>
      <c r="C112" s="94"/>
      <c r="D112" s="94"/>
      <c r="E112" s="94"/>
      <c r="F112" s="95"/>
      <c r="G112" s="95"/>
      <c r="H112" s="95"/>
      <c r="I112" s="109"/>
      <c r="J112" s="109"/>
    </row>
    <row r="113" spans="1:10" x14ac:dyDescent="0.45">
      <c r="A113" s="80" t="s">
        <v>278</v>
      </c>
      <c r="B113" s="81" t="s">
        <v>0</v>
      </c>
      <c r="C113" s="80" t="s">
        <v>1</v>
      </c>
      <c r="D113" s="80" t="s">
        <v>277</v>
      </c>
      <c r="E113" s="80" t="s">
        <v>2</v>
      </c>
      <c r="F113" s="80" t="s">
        <v>3</v>
      </c>
      <c r="G113" s="80" t="s">
        <v>4</v>
      </c>
      <c r="H113" s="80" t="s">
        <v>5</v>
      </c>
      <c r="I113" s="124"/>
      <c r="J113" s="124"/>
    </row>
    <row r="114" spans="1:10" x14ac:dyDescent="0.45">
      <c r="A114" s="85">
        <v>1</v>
      </c>
      <c r="B114" s="86">
        <v>100000110265</v>
      </c>
      <c r="C114" s="85">
        <v>0</v>
      </c>
      <c r="D114" s="85" t="s">
        <v>2693</v>
      </c>
      <c r="E114" s="87" t="s">
        <v>2694</v>
      </c>
      <c r="F114" s="88">
        <v>3000000</v>
      </c>
      <c r="G114" s="88">
        <v>-1618356.16</v>
      </c>
      <c r="H114" s="88">
        <v>1381643.84</v>
      </c>
      <c r="I114" s="35" t="s">
        <v>307</v>
      </c>
      <c r="J114" s="35" t="s">
        <v>312</v>
      </c>
    </row>
    <row r="115" spans="1:10" x14ac:dyDescent="0.45">
      <c r="A115" s="85">
        <v>2</v>
      </c>
      <c r="B115" s="86">
        <v>100000125204</v>
      </c>
      <c r="C115" s="85">
        <v>0</v>
      </c>
      <c r="D115" s="85" t="s">
        <v>743</v>
      </c>
      <c r="E115" s="87" t="s">
        <v>2695</v>
      </c>
      <c r="F115" s="88">
        <v>240500</v>
      </c>
      <c r="G115" s="88">
        <v>-163522.03</v>
      </c>
      <c r="H115" s="88">
        <v>76977.97</v>
      </c>
      <c r="I115" s="35" t="s">
        <v>307</v>
      </c>
      <c r="J115" s="35" t="s">
        <v>312</v>
      </c>
    </row>
    <row r="116" spans="1:10" x14ac:dyDescent="0.45">
      <c r="A116" s="85">
        <v>3</v>
      </c>
      <c r="B116" s="86">
        <v>100000134360</v>
      </c>
      <c r="C116" s="85">
        <v>0</v>
      </c>
      <c r="D116" s="85" t="s">
        <v>2696</v>
      </c>
      <c r="E116" s="87" t="s">
        <v>2697</v>
      </c>
      <c r="F116" s="88">
        <v>1158000</v>
      </c>
      <c r="G116" s="88">
        <v>-743869.59</v>
      </c>
      <c r="H116" s="88">
        <v>414130.41</v>
      </c>
      <c r="I116" s="35" t="s">
        <v>307</v>
      </c>
      <c r="J116" s="35" t="s">
        <v>312</v>
      </c>
    </row>
    <row r="117" spans="1:10" x14ac:dyDescent="0.45">
      <c r="A117" s="85">
        <v>4</v>
      </c>
      <c r="B117" s="86">
        <v>100000279632</v>
      </c>
      <c r="C117" s="85">
        <v>0</v>
      </c>
      <c r="D117" s="85" t="s">
        <v>9</v>
      </c>
      <c r="E117" s="87" t="s">
        <v>2698</v>
      </c>
      <c r="F117" s="88">
        <v>5890567</v>
      </c>
      <c r="G117" s="88">
        <v>-2331310.0800000001</v>
      </c>
      <c r="H117" s="88">
        <v>3559256.92</v>
      </c>
      <c r="I117" s="35" t="s">
        <v>307</v>
      </c>
      <c r="J117" s="35" t="s">
        <v>312</v>
      </c>
    </row>
    <row r="118" spans="1:10" x14ac:dyDescent="0.45">
      <c r="A118" s="90" t="s">
        <v>27</v>
      </c>
      <c r="B118" s="91" t="s">
        <v>69</v>
      </c>
      <c r="C118" s="90"/>
      <c r="D118" s="90"/>
      <c r="E118" s="90"/>
      <c r="F118" s="92">
        <f>SUM(F114:F117)</f>
        <v>10289067</v>
      </c>
      <c r="G118" s="92">
        <f t="shared" ref="G118:H118" si="9">SUM(G114:G117)</f>
        <v>-4857057.8599999994</v>
      </c>
      <c r="H118" s="92">
        <f t="shared" si="9"/>
        <v>5432009.1399999997</v>
      </c>
      <c r="I118" s="109"/>
      <c r="J118" s="109"/>
    </row>
    <row r="119" spans="1:10" s="67" customFormat="1" ht="23.25" x14ac:dyDescent="0.5">
      <c r="A119" s="180" t="s">
        <v>281</v>
      </c>
      <c r="B119" s="181"/>
      <c r="C119" s="181"/>
      <c r="D119" s="181"/>
      <c r="E119" s="182"/>
      <c r="F119" s="64">
        <f>F118</f>
        <v>10289067</v>
      </c>
      <c r="G119" s="64">
        <f t="shared" ref="G119:H119" si="10">G118</f>
        <v>-4857057.8599999994</v>
      </c>
      <c r="H119" s="64">
        <f t="shared" si="10"/>
        <v>5432009.1399999997</v>
      </c>
      <c r="I119" s="65"/>
      <c r="J119" s="66"/>
    </row>
    <row r="120" spans="1:10" x14ac:dyDescent="0.45">
      <c r="A120" s="94" t="s">
        <v>29</v>
      </c>
      <c r="B120" s="78" t="s">
        <v>70</v>
      </c>
      <c r="C120" s="94"/>
      <c r="D120" s="94"/>
      <c r="E120" s="94"/>
      <c r="F120" s="95">
        <v>10289067</v>
      </c>
      <c r="G120" s="95">
        <v>-4857057.8600000003</v>
      </c>
      <c r="H120" s="95">
        <v>5432009.1399999997</v>
      </c>
      <c r="I120" s="109"/>
      <c r="J120" s="109"/>
    </row>
    <row r="121" spans="1:10" x14ac:dyDescent="0.45">
      <c r="A121" s="94"/>
      <c r="B121" s="78"/>
      <c r="C121" s="94"/>
      <c r="D121" s="94"/>
      <c r="E121" s="94"/>
      <c r="F121" s="95"/>
      <c r="G121" s="95"/>
      <c r="H121" s="95"/>
      <c r="I121" s="109"/>
      <c r="J121" s="109"/>
    </row>
    <row r="122" spans="1:10" x14ac:dyDescent="0.45">
      <c r="A122" s="78" t="s">
        <v>103</v>
      </c>
      <c r="B122" s="78"/>
      <c r="C122" s="94"/>
      <c r="D122" s="94"/>
      <c r="E122" s="94"/>
      <c r="F122" s="95"/>
      <c r="G122" s="95"/>
      <c r="H122" s="95"/>
      <c r="I122" s="109"/>
      <c r="J122" s="109"/>
    </row>
    <row r="123" spans="1:10" x14ac:dyDescent="0.45">
      <c r="A123" s="80" t="s">
        <v>278</v>
      </c>
      <c r="B123" s="81" t="s">
        <v>0</v>
      </c>
      <c r="C123" s="80" t="s">
        <v>1</v>
      </c>
      <c r="D123" s="80" t="s">
        <v>277</v>
      </c>
      <c r="E123" s="80" t="s">
        <v>2</v>
      </c>
      <c r="F123" s="80" t="s">
        <v>3</v>
      </c>
      <c r="G123" s="80" t="s">
        <v>4</v>
      </c>
      <c r="H123" s="80" t="s">
        <v>5</v>
      </c>
      <c r="I123" s="124"/>
      <c r="J123" s="124"/>
    </row>
    <row r="124" spans="1:10" x14ac:dyDescent="0.45">
      <c r="A124" s="85">
        <v>1</v>
      </c>
      <c r="B124" s="86">
        <v>100000149912</v>
      </c>
      <c r="C124" s="85">
        <v>0</v>
      </c>
      <c r="D124" s="85" t="s">
        <v>77</v>
      </c>
      <c r="E124" s="87" t="s">
        <v>2699</v>
      </c>
      <c r="F124" s="88">
        <v>11181.5</v>
      </c>
      <c r="G124" s="88">
        <v>-11154.83</v>
      </c>
      <c r="H124" s="87">
        <v>26.67</v>
      </c>
      <c r="I124" s="35" t="s">
        <v>306</v>
      </c>
      <c r="J124" s="35" t="s">
        <v>312</v>
      </c>
    </row>
    <row r="125" spans="1:10" x14ac:dyDescent="0.45">
      <c r="A125" s="85">
        <v>2</v>
      </c>
      <c r="B125" s="86">
        <v>100000149913</v>
      </c>
      <c r="C125" s="85">
        <v>0</v>
      </c>
      <c r="D125" s="85" t="s">
        <v>77</v>
      </c>
      <c r="E125" s="87" t="s">
        <v>2700</v>
      </c>
      <c r="F125" s="88">
        <v>11181.5</v>
      </c>
      <c r="G125" s="88">
        <v>-11154.83</v>
      </c>
      <c r="H125" s="87">
        <v>26.67</v>
      </c>
      <c r="I125" s="35" t="s">
        <v>306</v>
      </c>
      <c r="J125" s="35" t="s">
        <v>312</v>
      </c>
    </row>
    <row r="126" spans="1:10" x14ac:dyDescent="0.45">
      <c r="A126" s="85">
        <v>3</v>
      </c>
      <c r="B126" s="86">
        <v>100000149914</v>
      </c>
      <c r="C126" s="85">
        <v>0</v>
      </c>
      <c r="D126" s="85" t="s">
        <v>77</v>
      </c>
      <c r="E126" s="87" t="s">
        <v>2701</v>
      </c>
      <c r="F126" s="88">
        <v>11181.5</v>
      </c>
      <c r="G126" s="88">
        <v>-11154.83</v>
      </c>
      <c r="H126" s="87">
        <v>26.67</v>
      </c>
      <c r="I126" s="35" t="s">
        <v>306</v>
      </c>
      <c r="J126" s="35" t="s">
        <v>312</v>
      </c>
    </row>
    <row r="127" spans="1:10" x14ac:dyDescent="0.45">
      <c r="A127" s="85">
        <v>4</v>
      </c>
      <c r="B127" s="86">
        <v>100000149915</v>
      </c>
      <c r="C127" s="85">
        <v>0</v>
      </c>
      <c r="D127" s="85" t="s">
        <v>77</v>
      </c>
      <c r="E127" s="87" t="s">
        <v>2702</v>
      </c>
      <c r="F127" s="88">
        <v>11181.5</v>
      </c>
      <c r="G127" s="88">
        <v>-11154.83</v>
      </c>
      <c r="H127" s="87">
        <v>26.67</v>
      </c>
      <c r="I127" s="35" t="s">
        <v>306</v>
      </c>
      <c r="J127" s="35" t="s">
        <v>312</v>
      </c>
    </row>
    <row r="128" spans="1:10" x14ac:dyDescent="0.45">
      <c r="A128" s="85">
        <v>5</v>
      </c>
      <c r="B128" s="86">
        <v>100000149916</v>
      </c>
      <c r="C128" s="85">
        <v>0</v>
      </c>
      <c r="D128" s="85" t="s">
        <v>77</v>
      </c>
      <c r="E128" s="87" t="s">
        <v>2703</v>
      </c>
      <c r="F128" s="88">
        <v>11181.5</v>
      </c>
      <c r="G128" s="88">
        <v>-11154.83</v>
      </c>
      <c r="H128" s="87">
        <v>26.67</v>
      </c>
      <c r="I128" s="35" t="s">
        <v>306</v>
      </c>
      <c r="J128" s="35" t="s">
        <v>312</v>
      </c>
    </row>
    <row r="129" spans="1:10" x14ac:dyDescent="0.45">
      <c r="A129" s="85">
        <v>6</v>
      </c>
      <c r="B129" s="86">
        <v>100000149917</v>
      </c>
      <c r="C129" s="85">
        <v>0</v>
      </c>
      <c r="D129" s="85" t="s">
        <v>77</v>
      </c>
      <c r="E129" s="87" t="s">
        <v>2704</v>
      </c>
      <c r="F129" s="88">
        <v>11181.5</v>
      </c>
      <c r="G129" s="88">
        <v>-11154.83</v>
      </c>
      <c r="H129" s="87">
        <v>26.67</v>
      </c>
      <c r="I129" s="35" t="s">
        <v>306</v>
      </c>
      <c r="J129" s="35" t="s">
        <v>312</v>
      </c>
    </row>
    <row r="130" spans="1:10" x14ac:dyDescent="0.45">
      <c r="A130" s="85">
        <v>7</v>
      </c>
      <c r="B130" s="86">
        <v>100000149918</v>
      </c>
      <c r="C130" s="85">
        <v>0</v>
      </c>
      <c r="D130" s="85" t="s">
        <v>77</v>
      </c>
      <c r="E130" s="87" t="s">
        <v>2705</v>
      </c>
      <c r="F130" s="88">
        <v>11181.5</v>
      </c>
      <c r="G130" s="88">
        <v>-11154.83</v>
      </c>
      <c r="H130" s="87">
        <v>26.67</v>
      </c>
      <c r="I130" s="35" t="s">
        <v>306</v>
      </c>
      <c r="J130" s="35" t="s">
        <v>312</v>
      </c>
    </row>
    <row r="131" spans="1:10" x14ac:dyDescent="0.45">
      <c r="A131" s="85">
        <v>8</v>
      </c>
      <c r="B131" s="86">
        <v>100000149919</v>
      </c>
      <c r="C131" s="85">
        <v>0</v>
      </c>
      <c r="D131" s="85" t="s">
        <v>77</v>
      </c>
      <c r="E131" s="87" t="s">
        <v>2706</v>
      </c>
      <c r="F131" s="88">
        <v>11181.5</v>
      </c>
      <c r="G131" s="88">
        <v>-11154.83</v>
      </c>
      <c r="H131" s="87">
        <v>26.67</v>
      </c>
      <c r="I131" s="35" t="s">
        <v>306</v>
      </c>
      <c r="J131" s="35" t="s">
        <v>312</v>
      </c>
    </row>
    <row r="132" spans="1:10" x14ac:dyDescent="0.45">
      <c r="A132" s="85">
        <v>9</v>
      </c>
      <c r="B132" s="86">
        <v>100000149920</v>
      </c>
      <c r="C132" s="85">
        <v>0</v>
      </c>
      <c r="D132" s="85" t="s">
        <v>77</v>
      </c>
      <c r="E132" s="87" t="s">
        <v>2707</v>
      </c>
      <c r="F132" s="88">
        <v>11181.5</v>
      </c>
      <c r="G132" s="88">
        <v>-11154.83</v>
      </c>
      <c r="H132" s="87">
        <v>26.67</v>
      </c>
      <c r="I132" s="35" t="s">
        <v>306</v>
      </c>
      <c r="J132" s="35" t="s">
        <v>312</v>
      </c>
    </row>
    <row r="133" spans="1:10" x14ac:dyDescent="0.45">
      <c r="A133" s="85">
        <v>10</v>
      </c>
      <c r="B133" s="86">
        <v>100000149921</v>
      </c>
      <c r="C133" s="85">
        <v>0</v>
      </c>
      <c r="D133" s="85" t="s">
        <v>77</v>
      </c>
      <c r="E133" s="87" t="s">
        <v>2708</v>
      </c>
      <c r="F133" s="88">
        <v>11181.5</v>
      </c>
      <c r="G133" s="88">
        <v>-11154.83</v>
      </c>
      <c r="H133" s="87">
        <v>26.67</v>
      </c>
      <c r="I133" s="35" t="s">
        <v>306</v>
      </c>
      <c r="J133" s="35" t="s">
        <v>312</v>
      </c>
    </row>
    <row r="134" spans="1:10" x14ac:dyDescent="0.45">
      <c r="A134" s="85">
        <v>11</v>
      </c>
      <c r="B134" s="86">
        <v>100000149922</v>
      </c>
      <c r="C134" s="85">
        <v>0</v>
      </c>
      <c r="D134" s="85" t="s">
        <v>77</v>
      </c>
      <c r="E134" s="87" t="s">
        <v>2709</v>
      </c>
      <c r="F134" s="88">
        <v>11181.5</v>
      </c>
      <c r="G134" s="88">
        <v>-11154.83</v>
      </c>
      <c r="H134" s="87">
        <v>26.67</v>
      </c>
      <c r="I134" s="35" t="s">
        <v>306</v>
      </c>
      <c r="J134" s="35" t="s">
        <v>312</v>
      </c>
    </row>
    <row r="135" spans="1:10" x14ac:dyDescent="0.45">
      <c r="A135" s="85">
        <v>12</v>
      </c>
      <c r="B135" s="86">
        <v>100000149923</v>
      </c>
      <c r="C135" s="85">
        <v>0</v>
      </c>
      <c r="D135" s="85" t="s">
        <v>77</v>
      </c>
      <c r="E135" s="87" t="s">
        <v>2710</v>
      </c>
      <c r="F135" s="88">
        <v>11181.5</v>
      </c>
      <c r="G135" s="88">
        <v>-11154.83</v>
      </c>
      <c r="H135" s="87">
        <v>26.67</v>
      </c>
      <c r="I135" s="35" t="s">
        <v>306</v>
      </c>
      <c r="J135" s="35" t="s">
        <v>312</v>
      </c>
    </row>
    <row r="136" spans="1:10" x14ac:dyDescent="0.45">
      <c r="A136" s="85">
        <v>13</v>
      </c>
      <c r="B136" s="86">
        <v>100000230336</v>
      </c>
      <c r="C136" s="85">
        <v>0</v>
      </c>
      <c r="D136" s="85" t="s">
        <v>2711</v>
      </c>
      <c r="E136" s="87" t="s">
        <v>2712</v>
      </c>
      <c r="F136" s="88">
        <v>5500</v>
      </c>
      <c r="G136" s="88">
        <v>-2190.58</v>
      </c>
      <c r="H136" s="88">
        <v>3309.42</v>
      </c>
      <c r="I136" s="35" t="s">
        <v>306</v>
      </c>
      <c r="J136" s="35" t="s">
        <v>312</v>
      </c>
    </row>
    <row r="137" spans="1:10" x14ac:dyDescent="0.45">
      <c r="A137" s="85">
        <v>14</v>
      </c>
      <c r="B137" s="86">
        <v>100000230337</v>
      </c>
      <c r="C137" s="85">
        <v>0</v>
      </c>
      <c r="D137" s="85" t="s">
        <v>2711</v>
      </c>
      <c r="E137" s="87" t="s">
        <v>2713</v>
      </c>
      <c r="F137" s="88">
        <v>20300</v>
      </c>
      <c r="G137" s="88">
        <v>-8085.24</v>
      </c>
      <c r="H137" s="88">
        <v>12214.76</v>
      </c>
      <c r="I137" s="35" t="s">
        <v>306</v>
      </c>
      <c r="J137" s="35" t="s">
        <v>312</v>
      </c>
    </row>
    <row r="138" spans="1:10" x14ac:dyDescent="0.45">
      <c r="A138" s="85">
        <v>15</v>
      </c>
      <c r="B138" s="86">
        <v>100000307198</v>
      </c>
      <c r="C138" s="85">
        <v>0</v>
      </c>
      <c r="D138" s="85" t="s">
        <v>478</v>
      </c>
      <c r="E138" s="87" t="s">
        <v>2714</v>
      </c>
      <c r="F138" s="88">
        <v>173260.12</v>
      </c>
      <c r="G138" s="88">
        <v>-133285.44</v>
      </c>
      <c r="H138" s="88">
        <v>39974.68</v>
      </c>
      <c r="I138" s="35" t="s">
        <v>306</v>
      </c>
      <c r="J138" s="35" t="s">
        <v>312</v>
      </c>
    </row>
    <row r="139" spans="1:10" x14ac:dyDescent="0.45">
      <c r="A139" s="85">
        <v>16</v>
      </c>
      <c r="B139" s="86">
        <v>100000322404</v>
      </c>
      <c r="C139" s="85">
        <v>0</v>
      </c>
      <c r="D139" s="85" t="s">
        <v>366</v>
      </c>
      <c r="E139" s="87" t="s">
        <v>367</v>
      </c>
      <c r="F139" s="88">
        <v>300000</v>
      </c>
      <c r="G139" s="88">
        <v>-113527.4</v>
      </c>
      <c r="H139" s="88">
        <v>186472.6</v>
      </c>
      <c r="I139" s="35" t="s">
        <v>306</v>
      </c>
      <c r="J139" s="35" t="s">
        <v>312</v>
      </c>
    </row>
    <row r="140" spans="1:10" x14ac:dyDescent="0.45">
      <c r="A140" s="85">
        <v>17</v>
      </c>
      <c r="B140" s="86">
        <v>100000329330</v>
      </c>
      <c r="C140" s="85">
        <v>0</v>
      </c>
      <c r="D140" s="85" t="s">
        <v>84</v>
      </c>
      <c r="E140" s="87" t="s">
        <v>85</v>
      </c>
      <c r="F140" s="88">
        <v>17900</v>
      </c>
      <c r="G140" s="88">
        <v>-6491.82</v>
      </c>
      <c r="H140" s="88">
        <v>11408.18</v>
      </c>
      <c r="I140" s="35" t="s">
        <v>306</v>
      </c>
      <c r="J140" s="35" t="s">
        <v>312</v>
      </c>
    </row>
    <row r="141" spans="1:10" x14ac:dyDescent="0.45">
      <c r="A141" s="85">
        <v>18</v>
      </c>
      <c r="B141" s="86">
        <v>100000329331</v>
      </c>
      <c r="C141" s="85">
        <v>0</v>
      </c>
      <c r="D141" s="85" t="s">
        <v>84</v>
      </c>
      <c r="E141" s="87" t="s">
        <v>85</v>
      </c>
      <c r="F141" s="88">
        <v>17900</v>
      </c>
      <c r="G141" s="88">
        <v>-6491.82</v>
      </c>
      <c r="H141" s="88">
        <v>11408.18</v>
      </c>
      <c r="I141" s="35" t="s">
        <v>306</v>
      </c>
      <c r="J141" s="35" t="s">
        <v>312</v>
      </c>
    </row>
    <row r="142" spans="1:10" x14ac:dyDescent="0.45">
      <c r="A142" s="85">
        <v>19</v>
      </c>
      <c r="B142" s="86">
        <v>100000438506</v>
      </c>
      <c r="C142" s="85">
        <v>0</v>
      </c>
      <c r="D142" s="85" t="s">
        <v>99</v>
      </c>
      <c r="E142" s="87" t="s">
        <v>2715</v>
      </c>
      <c r="F142" s="88">
        <v>21533.75</v>
      </c>
      <c r="G142" s="88">
        <v>-4365.8100000000004</v>
      </c>
      <c r="H142" s="88">
        <v>17167.939999999999</v>
      </c>
      <c r="I142" s="35" t="s">
        <v>306</v>
      </c>
      <c r="J142" s="35" t="s">
        <v>312</v>
      </c>
    </row>
    <row r="143" spans="1:10" x14ac:dyDescent="0.45">
      <c r="A143" s="87"/>
      <c r="B143" s="86">
        <v>100000438506</v>
      </c>
      <c r="C143" s="85">
        <v>1</v>
      </c>
      <c r="D143" s="85" t="s">
        <v>99</v>
      </c>
      <c r="E143" s="87" t="s">
        <v>2716</v>
      </c>
      <c r="F143" s="88">
        <v>3076.25</v>
      </c>
      <c r="G143" s="88">
        <v>-3075.25</v>
      </c>
      <c r="H143" s="87">
        <v>1</v>
      </c>
      <c r="I143" s="35" t="s">
        <v>306</v>
      </c>
      <c r="J143" s="35" t="s">
        <v>312</v>
      </c>
    </row>
    <row r="144" spans="1:10" x14ac:dyDescent="0.45">
      <c r="A144" s="85">
        <v>20</v>
      </c>
      <c r="B144" s="86">
        <v>100000438507</v>
      </c>
      <c r="C144" s="85">
        <v>0</v>
      </c>
      <c r="D144" s="85" t="s">
        <v>99</v>
      </c>
      <c r="E144" s="87" t="s">
        <v>2716</v>
      </c>
      <c r="F144" s="88">
        <v>21533.75</v>
      </c>
      <c r="G144" s="88">
        <v>-4365.75</v>
      </c>
      <c r="H144" s="88">
        <v>17168</v>
      </c>
      <c r="I144" s="35" t="s">
        <v>306</v>
      </c>
      <c r="J144" s="35" t="s">
        <v>312</v>
      </c>
    </row>
    <row r="145" spans="1:10" x14ac:dyDescent="0.45">
      <c r="A145" s="87"/>
      <c r="B145" s="86">
        <v>100000438507</v>
      </c>
      <c r="C145" s="85">
        <v>1</v>
      </c>
      <c r="D145" s="85" t="s">
        <v>99</v>
      </c>
      <c r="E145" s="87" t="s">
        <v>2716</v>
      </c>
      <c r="F145" s="88">
        <v>3076.25</v>
      </c>
      <c r="G145" s="88">
        <v>-3075.25</v>
      </c>
      <c r="H145" s="87">
        <v>1</v>
      </c>
      <c r="I145" s="35" t="s">
        <v>306</v>
      </c>
      <c r="J145" s="35" t="s">
        <v>312</v>
      </c>
    </row>
    <row r="146" spans="1:10" x14ac:dyDescent="0.45">
      <c r="A146" s="85">
        <v>21</v>
      </c>
      <c r="B146" s="86">
        <v>100000438619</v>
      </c>
      <c r="C146" s="85">
        <v>0</v>
      </c>
      <c r="D146" s="85" t="s">
        <v>99</v>
      </c>
      <c r="E146" s="87" t="s">
        <v>2717</v>
      </c>
      <c r="F146" s="88">
        <v>18725</v>
      </c>
      <c r="G146" s="88">
        <v>-3796.3</v>
      </c>
      <c r="H146" s="88">
        <v>14928.7</v>
      </c>
      <c r="I146" s="35" t="s">
        <v>306</v>
      </c>
      <c r="J146" s="35" t="s">
        <v>312</v>
      </c>
    </row>
    <row r="147" spans="1:10" x14ac:dyDescent="0.45">
      <c r="A147" s="87"/>
      <c r="B147" s="86">
        <v>100000438619</v>
      </c>
      <c r="C147" s="85">
        <v>1</v>
      </c>
      <c r="D147" s="85" t="s">
        <v>99</v>
      </c>
      <c r="E147" s="87" t="s">
        <v>2717</v>
      </c>
      <c r="F147" s="88">
        <v>2675</v>
      </c>
      <c r="G147" s="88">
        <v>-2674</v>
      </c>
      <c r="H147" s="87">
        <v>1</v>
      </c>
      <c r="I147" s="35" t="s">
        <v>306</v>
      </c>
      <c r="J147" s="35" t="s">
        <v>312</v>
      </c>
    </row>
    <row r="148" spans="1:10" x14ac:dyDescent="0.45">
      <c r="A148" s="85">
        <v>22</v>
      </c>
      <c r="B148" s="86">
        <v>100000438620</v>
      </c>
      <c r="C148" s="85">
        <v>0</v>
      </c>
      <c r="D148" s="85" t="s">
        <v>99</v>
      </c>
      <c r="E148" s="87" t="s">
        <v>2717</v>
      </c>
      <c r="F148" s="88">
        <v>18725</v>
      </c>
      <c r="G148" s="88">
        <v>-3796.3</v>
      </c>
      <c r="H148" s="88">
        <v>14928.7</v>
      </c>
      <c r="I148" s="35" t="s">
        <v>306</v>
      </c>
      <c r="J148" s="35" t="s">
        <v>312</v>
      </c>
    </row>
    <row r="149" spans="1:10" x14ac:dyDescent="0.45">
      <c r="A149" s="87"/>
      <c r="B149" s="86">
        <v>100000438620</v>
      </c>
      <c r="C149" s="85">
        <v>1</v>
      </c>
      <c r="D149" s="85" t="s">
        <v>99</v>
      </c>
      <c r="E149" s="87" t="s">
        <v>2717</v>
      </c>
      <c r="F149" s="88">
        <v>2675</v>
      </c>
      <c r="G149" s="88">
        <v>-2674</v>
      </c>
      <c r="H149" s="87">
        <v>1</v>
      </c>
      <c r="I149" s="35" t="s">
        <v>306</v>
      </c>
      <c r="J149" s="35" t="s">
        <v>312</v>
      </c>
    </row>
    <row r="150" spans="1:10" x14ac:dyDescent="0.45">
      <c r="A150" s="85">
        <v>23</v>
      </c>
      <c r="B150" s="86">
        <v>100000438621</v>
      </c>
      <c r="C150" s="85">
        <v>0</v>
      </c>
      <c r="D150" s="85" t="s">
        <v>99</v>
      </c>
      <c r="E150" s="87" t="s">
        <v>2717</v>
      </c>
      <c r="F150" s="88">
        <v>18725</v>
      </c>
      <c r="G150" s="88">
        <v>-3796.3</v>
      </c>
      <c r="H150" s="88">
        <v>14928.7</v>
      </c>
      <c r="I150" s="35" t="s">
        <v>306</v>
      </c>
      <c r="J150" s="35" t="s">
        <v>312</v>
      </c>
    </row>
    <row r="151" spans="1:10" x14ac:dyDescent="0.45">
      <c r="A151" s="87"/>
      <c r="B151" s="86">
        <v>100000438621</v>
      </c>
      <c r="C151" s="85">
        <v>1</v>
      </c>
      <c r="D151" s="85" t="s">
        <v>99</v>
      </c>
      <c r="E151" s="87" t="s">
        <v>2717</v>
      </c>
      <c r="F151" s="88">
        <v>2675</v>
      </c>
      <c r="G151" s="88">
        <v>-2674</v>
      </c>
      <c r="H151" s="87">
        <v>1</v>
      </c>
      <c r="I151" s="35" t="s">
        <v>306</v>
      </c>
      <c r="J151" s="35" t="s">
        <v>312</v>
      </c>
    </row>
    <row r="152" spans="1:10" x14ac:dyDescent="0.45">
      <c r="A152" s="85">
        <v>24</v>
      </c>
      <c r="B152" s="86">
        <v>100000438622</v>
      </c>
      <c r="C152" s="85">
        <v>0</v>
      </c>
      <c r="D152" s="85" t="s">
        <v>99</v>
      </c>
      <c r="E152" s="87" t="s">
        <v>2717</v>
      </c>
      <c r="F152" s="88">
        <v>18725</v>
      </c>
      <c r="G152" s="88">
        <v>-3796.3</v>
      </c>
      <c r="H152" s="88">
        <v>14928.7</v>
      </c>
      <c r="I152" s="35" t="s">
        <v>306</v>
      </c>
      <c r="J152" s="35" t="s">
        <v>312</v>
      </c>
    </row>
    <row r="153" spans="1:10" x14ac:dyDescent="0.45">
      <c r="A153" s="87"/>
      <c r="B153" s="86">
        <v>100000438622</v>
      </c>
      <c r="C153" s="85">
        <v>1</v>
      </c>
      <c r="D153" s="85" t="s">
        <v>99</v>
      </c>
      <c r="E153" s="87" t="s">
        <v>2717</v>
      </c>
      <c r="F153" s="88">
        <v>2675</v>
      </c>
      <c r="G153" s="88">
        <v>-2674</v>
      </c>
      <c r="H153" s="87">
        <v>1</v>
      </c>
      <c r="I153" s="35" t="s">
        <v>306</v>
      </c>
      <c r="J153" s="35" t="s">
        <v>312</v>
      </c>
    </row>
    <row r="154" spans="1:10" x14ac:dyDescent="0.45">
      <c r="A154" s="85">
        <v>25</v>
      </c>
      <c r="B154" s="86">
        <v>100000438623</v>
      </c>
      <c r="C154" s="85">
        <v>0</v>
      </c>
      <c r="D154" s="85" t="s">
        <v>99</v>
      </c>
      <c r="E154" s="87" t="s">
        <v>2717</v>
      </c>
      <c r="F154" s="88">
        <v>18725</v>
      </c>
      <c r="G154" s="88">
        <v>-3796.3</v>
      </c>
      <c r="H154" s="88">
        <v>14928.7</v>
      </c>
      <c r="I154" s="35" t="s">
        <v>306</v>
      </c>
      <c r="J154" s="35" t="s">
        <v>312</v>
      </c>
    </row>
    <row r="155" spans="1:10" x14ac:dyDescent="0.45">
      <c r="A155" s="87"/>
      <c r="B155" s="86">
        <v>100000438623</v>
      </c>
      <c r="C155" s="85">
        <v>1</v>
      </c>
      <c r="D155" s="85" t="s">
        <v>99</v>
      </c>
      <c r="E155" s="87" t="s">
        <v>2717</v>
      </c>
      <c r="F155" s="88">
        <v>2675</v>
      </c>
      <c r="G155" s="88">
        <v>-2674</v>
      </c>
      <c r="H155" s="87">
        <v>1</v>
      </c>
      <c r="I155" s="35" t="s">
        <v>306</v>
      </c>
      <c r="J155" s="35" t="s">
        <v>312</v>
      </c>
    </row>
    <row r="156" spans="1:10" x14ac:dyDescent="0.45">
      <c r="A156" s="85">
        <v>26</v>
      </c>
      <c r="B156" s="86">
        <v>100000438624</v>
      </c>
      <c r="C156" s="85">
        <v>0</v>
      </c>
      <c r="D156" s="85" t="s">
        <v>99</v>
      </c>
      <c r="E156" s="87" t="s">
        <v>2717</v>
      </c>
      <c r="F156" s="88">
        <v>18725</v>
      </c>
      <c r="G156" s="88">
        <v>-3796.3</v>
      </c>
      <c r="H156" s="88">
        <v>14928.7</v>
      </c>
      <c r="I156" s="35" t="s">
        <v>306</v>
      </c>
      <c r="J156" s="35" t="s">
        <v>312</v>
      </c>
    </row>
    <row r="157" spans="1:10" x14ac:dyDescent="0.45">
      <c r="A157" s="87"/>
      <c r="B157" s="86">
        <v>100000438624</v>
      </c>
      <c r="C157" s="85">
        <v>1</v>
      </c>
      <c r="D157" s="85" t="s">
        <v>99</v>
      </c>
      <c r="E157" s="87" t="s">
        <v>2717</v>
      </c>
      <c r="F157" s="88">
        <v>2675</v>
      </c>
      <c r="G157" s="88">
        <v>-2674</v>
      </c>
      <c r="H157" s="87">
        <v>1</v>
      </c>
      <c r="I157" s="35" t="s">
        <v>306</v>
      </c>
      <c r="J157" s="35" t="s">
        <v>312</v>
      </c>
    </row>
    <row r="158" spans="1:10" x14ac:dyDescent="0.45">
      <c r="A158" s="85">
        <v>27</v>
      </c>
      <c r="B158" s="86">
        <v>100000438625</v>
      </c>
      <c r="C158" s="85">
        <v>0</v>
      </c>
      <c r="D158" s="85" t="s">
        <v>99</v>
      </c>
      <c r="E158" s="87" t="s">
        <v>2718</v>
      </c>
      <c r="F158" s="88">
        <v>32768.75</v>
      </c>
      <c r="G158" s="88">
        <v>-6643.53</v>
      </c>
      <c r="H158" s="88">
        <v>26125.22</v>
      </c>
      <c r="I158" s="35" t="s">
        <v>306</v>
      </c>
      <c r="J158" s="35" t="s">
        <v>312</v>
      </c>
    </row>
    <row r="159" spans="1:10" x14ac:dyDescent="0.45">
      <c r="A159" s="87"/>
      <c r="B159" s="86">
        <v>100000438625</v>
      </c>
      <c r="C159" s="85">
        <v>1</v>
      </c>
      <c r="D159" s="85" t="s">
        <v>99</v>
      </c>
      <c r="E159" s="87" t="s">
        <v>2718</v>
      </c>
      <c r="F159" s="88">
        <v>4681.25</v>
      </c>
      <c r="G159" s="88">
        <v>-4680.25</v>
      </c>
      <c r="H159" s="87">
        <v>1</v>
      </c>
      <c r="I159" s="35" t="s">
        <v>306</v>
      </c>
      <c r="J159" s="35" t="s">
        <v>312</v>
      </c>
    </row>
    <row r="160" spans="1:10" x14ac:dyDescent="0.45">
      <c r="A160" s="85">
        <v>28</v>
      </c>
      <c r="B160" s="86">
        <v>100000438626</v>
      </c>
      <c r="C160" s="85">
        <v>0</v>
      </c>
      <c r="D160" s="85" t="s">
        <v>99</v>
      </c>
      <c r="E160" s="87" t="s">
        <v>2718</v>
      </c>
      <c r="F160" s="88">
        <v>32768.75</v>
      </c>
      <c r="G160" s="88">
        <v>-6643.53</v>
      </c>
      <c r="H160" s="88">
        <v>26125.22</v>
      </c>
      <c r="I160" s="35" t="s">
        <v>306</v>
      </c>
      <c r="J160" s="35" t="s">
        <v>312</v>
      </c>
    </row>
    <row r="161" spans="1:10" x14ac:dyDescent="0.45">
      <c r="A161" s="87"/>
      <c r="B161" s="86">
        <v>100000438626</v>
      </c>
      <c r="C161" s="85">
        <v>1</v>
      </c>
      <c r="D161" s="85" t="s">
        <v>99</v>
      </c>
      <c r="E161" s="87" t="s">
        <v>2718</v>
      </c>
      <c r="F161" s="88">
        <v>4681.25</v>
      </c>
      <c r="G161" s="88">
        <v>-4680.25</v>
      </c>
      <c r="H161" s="87">
        <v>1</v>
      </c>
      <c r="I161" s="35" t="s">
        <v>306</v>
      </c>
      <c r="J161" s="35" t="s">
        <v>312</v>
      </c>
    </row>
    <row r="162" spans="1:10" x14ac:dyDescent="0.45">
      <c r="A162" s="85">
        <v>29</v>
      </c>
      <c r="B162" s="86">
        <v>100000438627</v>
      </c>
      <c r="C162" s="85">
        <v>0</v>
      </c>
      <c r="D162" s="85" t="s">
        <v>99</v>
      </c>
      <c r="E162" s="87" t="s">
        <v>2718</v>
      </c>
      <c r="F162" s="88">
        <v>32768.75</v>
      </c>
      <c r="G162" s="88">
        <v>-6643.53</v>
      </c>
      <c r="H162" s="88">
        <v>26125.22</v>
      </c>
      <c r="I162" s="35" t="s">
        <v>306</v>
      </c>
      <c r="J162" s="35" t="s">
        <v>312</v>
      </c>
    </row>
    <row r="163" spans="1:10" x14ac:dyDescent="0.45">
      <c r="A163" s="87"/>
      <c r="B163" s="86">
        <v>100000438627</v>
      </c>
      <c r="C163" s="85">
        <v>1</v>
      </c>
      <c r="D163" s="85" t="s">
        <v>99</v>
      </c>
      <c r="E163" s="87" t="s">
        <v>2718</v>
      </c>
      <c r="F163" s="88">
        <v>4681.25</v>
      </c>
      <c r="G163" s="88">
        <v>-4680.25</v>
      </c>
      <c r="H163" s="87">
        <v>1</v>
      </c>
      <c r="I163" s="35" t="s">
        <v>306</v>
      </c>
      <c r="J163" s="35" t="s">
        <v>312</v>
      </c>
    </row>
    <row r="164" spans="1:10" x14ac:dyDescent="0.45">
      <c r="A164" s="85">
        <v>30</v>
      </c>
      <c r="B164" s="86">
        <v>100000438628</v>
      </c>
      <c r="C164" s="85">
        <v>0</v>
      </c>
      <c r="D164" s="85" t="s">
        <v>99</v>
      </c>
      <c r="E164" s="87" t="s">
        <v>2718</v>
      </c>
      <c r="F164" s="88">
        <v>32768.75</v>
      </c>
      <c r="G164" s="88">
        <v>-6643.53</v>
      </c>
      <c r="H164" s="88">
        <v>26125.22</v>
      </c>
      <c r="I164" s="35" t="s">
        <v>306</v>
      </c>
      <c r="J164" s="35" t="s">
        <v>312</v>
      </c>
    </row>
    <row r="165" spans="1:10" x14ac:dyDescent="0.45">
      <c r="A165" s="87"/>
      <c r="B165" s="86">
        <v>100000438628</v>
      </c>
      <c r="C165" s="85">
        <v>1</v>
      </c>
      <c r="D165" s="85" t="s">
        <v>99</v>
      </c>
      <c r="E165" s="87" t="s">
        <v>2718</v>
      </c>
      <c r="F165" s="88">
        <v>4681.25</v>
      </c>
      <c r="G165" s="88">
        <v>-4680.25</v>
      </c>
      <c r="H165" s="87">
        <v>1</v>
      </c>
      <c r="I165" s="35" t="s">
        <v>306</v>
      </c>
      <c r="J165" s="35" t="s">
        <v>312</v>
      </c>
    </row>
    <row r="166" spans="1:10" x14ac:dyDescent="0.45">
      <c r="A166" s="85">
        <v>31</v>
      </c>
      <c r="B166" s="86">
        <v>100000438629</v>
      </c>
      <c r="C166" s="85">
        <v>0</v>
      </c>
      <c r="D166" s="85" t="s">
        <v>99</v>
      </c>
      <c r="E166" s="87" t="s">
        <v>2718</v>
      </c>
      <c r="F166" s="88">
        <v>32768.75</v>
      </c>
      <c r="G166" s="88">
        <v>-6643.53</v>
      </c>
      <c r="H166" s="88">
        <v>26125.22</v>
      </c>
      <c r="I166" s="35" t="s">
        <v>306</v>
      </c>
      <c r="J166" s="35" t="s">
        <v>312</v>
      </c>
    </row>
    <row r="167" spans="1:10" x14ac:dyDescent="0.45">
      <c r="A167" s="87"/>
      <c r="B167" s="86">
        <v>100000438629</v>
      </c>
      <c r="C167" s="85">
        <v>1</v>
      </c>
      <c r="D167" s="85" t="s">
        <v>99</v>
      </c>
      <c r="E167" s="87" t="s">
        <v>2718</v>
      </c>
      <c r="F167" s="88">
        <v>4681.25</v>
      </c>
      <c r="G167" s="88">
        <v>-4680.25</v>
      </c>
      <c r="H167" s="87">
        <v>1</v>
      </c>
      <c r="I167" s="35" t="s">
        <v>306</v>
      </c>
      <c r="J167" s="35" t="s">
        <v>312</v>
      </c>
    </row>
    <row r="168" spans="1:10" x14ac:dyDescent="0.45">
      <c r="A168" s="85">
        <v>32</v>
      </c>
      <c r="B168" s="86">
        <v>100000438630</v>
      </c>
      <c r="C168" s="85">
        <v>0</v>
      </c>
      <c r="D168" s="85" t="s">
        <v>99</v>
      </c>
      <c r="E168" s="87" t="s">
        <v>2718</v>
      </c>
      <c r="F168" s="88">
        <v>32768.75</v>
      </c>
      <c r="G168" s="88">
        <v>-6643.53</v>
      </c>
      <c r="H168" s="88">
        <v>26125.22</v>
      </c>
      <c r="I168" s="35" t="s">
        <v>306</v>
      </c>
      <c r="J168" s="35" t="s">
        <v>312</v>
      </c>
    </row>
    <row r="169" spans="1:10" x14ac:dyDescent="0.45">
      <c r="A169" s="87"/>
      <c r="B169" s="86">
        <v>100000438630</v>
      </c>
      <c r="C169" s="85">
        <v>1</v>
      </c>
      <c r="D169" s="85" t="s">
        <v>99</v>
      </c>
      <c r="E169" s="87" t="s">
        <v>2718</v>
      </c>
      <c r="F169" s="88">
        <v>4681.25</v>
      </c>
      <c r="G169" s="88">
        <v>-4680.25</v>
      </c>
      <c r="H169" s="87">
        <v>1</v>
      </c>
      <c r="I169" s="35" t="s">
        <v>306</v>
      </c>
      <c r="J169" s="35" t="s">
        <v>312</v>
      </c>
    </row>
    <row r="170" spans="1:10" x14ac:dyDescent="0.45">
      <c r="A170" s="85">
        <v>33</v>
      </c>
      <c r="B170" s="86">
        <v>100000438631</v>
      </c>
      <c r="C170" s="85">
        <v>0</v>
      </c>
      <c r="D170" s="85" t="s">
        <v>99</v>
      </c>
      <c r="E170" s="87" t="s">
        <v>2718</v>
      </c>
      <c r="F170" s="88">
        <v>32768.75</v>
      </c>
      <c r="G170" s="88">
        <v>-6643.53</v>
      </c>
      <c r="H170" s="88">
        <v>26125.22</v>
      </c>
      <c r="I170" s="35" t="s">
        <v>306</v>
      </c>
      <c r="J170" s="35" t="s">
        <v>312</v>
      </c>
    </row>
    <row r="171" spans="1:10" x14ac:dyDescent="0.45">
      <c r="A171" s="87"/>
      <c r="B171" s="86">
        <v>100000438631</v>
      </c>
      <c r="C171" s="85">
        <v>1</v>
      </c>
      <c r="D171" s="85" t="s">
        <v>99</v>
      </c>
      <c r="E171" s="87" t="s">
        <v>2718</v>
      </c>
      <c r="F171" s="88">
        <v>4681.25</v>
      </c>
      <c r="G171" s="88">
        <v>-4680.25</v>
      </c>
      <c r="H171" s="87">
        <v>1</v>
      </c>
      <c r="I171" s="35" t="s">
        <v>306</v>
      </c>
      <c r="J171" s="35" t="s">
        <v>312</v>
      </c>
    </row>
    <row r="172" spans="1:10" x14ac:dyDescent="0.45">
      <c r="A172" s="85">
        <v>34</v>
      </c>
      <c r="B172" s="86">
        <v>100000438632</v>
      </c>
      <c r="C172" s="85">
        <v>0</v>
      </c>
      <c r="D172" s="85" t="s">
        <v>99</v>
      </c>
      <c r="E172" s="87" t="s">
        <v>2718</v>
      </c>
      <c r="F172" s="88">
        <v>32768.75</v>
      </c>
      <c r="G172" s="88">
        <v>-6643.53</v>
      </c>
      <c r="H172" s="88">
        <v>26125.22</v>
      </c>
      <c r="I172" s="35" t="s">
        <v>306</v>
      </c>
      <c r="J172" s="35" t="s">
        <v>312</v>
      </c>
    </row>
    <row r="173" spans="1:10" x14ac:dyDescent="0.45">
      <c r="A173" s="87"/>
      <c r="B173" s="86">
        <v>100000438632</v>
      </c>
      <c r="C173" s="85">
        <v>1</v>
      </c>
      <c r="D173" s="85" t="s">
        <v>99</v>
      </c>
      <c r="E173" s="87" t="s">
        <v>2718</v>
      </c>
      <c r="F173" s="88">
        <v>4681.25</v>
      </c>
      <c r="G173" s="88">
        <v>-4680.25</v>
      </c>
      <c r="H173" s="87">
        <v>1</v>
      </c>
      <c r="I173" s="35" t="s">
        <v>306</v>
      </c>
      <c r="J173" s="35" t="s">
        <v>312</v>
      </c>
    </row>
    <row r="174" spans="1:10" x14ac:dyDescent="0.45">
      <c r="A174" s="85">
        <v>35</v>
      </c>
      <c r="B174" s="86">
        <v>100000438634</v>
      </c>
      <c r="C174" s="85">
        <v>0</v>
      </c>
      <c r="D174" s="85" t="s">
        <v>99</v>
      </c>
      <c r="E174" s="87" t="s">
        <v>2719</v>
      </c>
      <c r="F174" s="88">
        <v>5523.87</v>
      </c>
      <c r="G174" s="88">
        <v>-1119.9000000000001</v>
      </c>
      <c r="H174" s="88">
        <v>4403.97</v>
      </c>
      <c r="I174" s="35" t="s">
        <v>306</v>
      </c>
      <c r="J174" s="35" t="s">
        <v>312</v>
      </c>
    </row>
    <row r="175" spans="1:10" x14ac:dyDescent="0.45">
      <c r="A175" s="87"/>
      <c r="B175" s="86">
        <v>100000438634</v>
      </c>
      <c r="C175" s="85">
        <v>1</v>
      </c>
      <c r="D175" s="85" t="s">
        <v>99</v>
      </c>
      <c r="E175" s="87" t="s">
        <v>2719</v>
      </c>
      <c r="F175" s="87">
        <v>789.13</v>
      </c>
      <c r="G175" s="87">
        <v>-788.13</v>
      </c>
      <c r="H175" s="87">
        <v>1</v>
      </c>
      <c r="I175" s="35" t="s">
        <v>306</v>
      </c>
      <c r="J175" s="35" t="s">
        <v>312</v>
      </c>
    </row>
    <row r="176" spans="1:10" x14ac:dyDescent="0.45">
      <c r="A176" s="85">
        <v>36</v>
      </c>
      <c r="B176" s="86">
        <v>100000438635</v>
      </c>
      <c r="C176" s="85">
        <v>0</v>
      </c>
      <c r="D176" s="85" t="s">
        <v>99</v>
      </c>
      <c r="E176" s="87" t="s">
        <v>2719</v>
      </c>
      <c r="F176" s="88">
        <v>5523.87</v>
      </c>
      <c r="G176" s="88">
        <v>-1119.9000000000001</v>
      </c>
      <c r="H176" s="88">
        <v>4403.97</v>
      </c>
      <c r="I176" s="35" t="s">
        <v>306</v>
      </c>
      <c r="J176" s="35" t="s">
        <v>312</v>
      </c>
    </row>
    <row r="177" spans="1:10" x14ac:dyDescent="0.45">
      <c r="A177" s="87"/>
      <c r="B177" s="86">
        <v>100000438635</v>
      </c>
      <c r="C177" s="85">
        <v>1</v>
      </c>
      <c r="D177" s="85" t="s">
        <v>99</v>
      </c>
      <c r="E177" s="87" t="s">
        <v>2719</v>
      </c>
      <c r="F177" s="87">
        <v>789.13</v>
      </c>
      <c r="G177" s="87">
        <v>-788.13</v>
      </c>
      <c r="H177" s="87">
        <v>1</v>
      </c>
      <c r="I177" s="35" t="s">
        <v>306</v>
      </c>
      <c r="J177" s="35" t="s">
        <v>312</v>
      </c>
    </row>
    <row r="178" spans="1:10" x14ac:dyDescent="0.45">
      <c r="A178" s="85">
        <v>37</v>
      </c>
      <c r="B178" s="86">
        <v>100000438636</v>
      </c>
      <c r="C178" s="85">
        <v>0</v>
      </c>
      <c r="D178" s="85" t="s">
        <v>99</v>
      </c>
      <c r="E178" s="87" t="s">
        <v>2719</v>
      </c>
      <c r="F178" s="88">
        <v>5523.87</v>
      </c>
      <c r="G178" s="88">
        <v>-1119.9000000000001</v>
      </c>
      <c r="H178" s="88">
        <v>4403.97</v>
      </c>
      <c r="I178" s="35" t="s">
        <v>306</v>
      </c>
      <c r="J178" s="35" t="s">
        <v>312</v>
      </c>
    </row>
    <row r="179" spans="1:10" x14ac:dyDescent="0.45">
      <c r="A179" s="87"/>
      <c r="B179" s="86">
        <v>100000438636</v>
      </c>
      <c r="C179" s="85">
        <v>1</v>
      </c>
      <c r="D179" s="85" t="s">
        <v>99</v>
      </c>
      <c r="E179" s="87" t="s">
        <v>2719</v>
      </c>
      <c r="F179" s="87">
        <v>789.13</v>
      </c>
      <c r="G179" s="87">
        <v>-788.13</v>
      </c>
      <c r="H179" s="87">
        <v>1</v>
      </c>
      <c r="I179" s="35" t="s">
        <v>306</v>
      </c>
      <c r="J179" s="35" t="s">
        <v>312</v>
      </c>
    </row>
    <row r="180" spans="1:10" x14ac:dyDescent="0.45">
      <c r="A180" s="85">
        <v>38</v>
      </c>
      <c r="B180" s="86">
        <v>100000438637</v>
      </c>
      <c r="C180" s="85">
        <v>0</v>
      </c>
      <c r="D180" s="85" t="s">
        <v>99</v>
      </c>
      <c r="E180" s="87" t="s">
        <v>2719</v>
      </c>
      <c r="F180" s="88">
        <v>5523.87</v>
      </c>
      <c r="G180" s="88">
        <v>-1119.9000000000001</v>
      </c>
      <c r="H180" s="88">
        <v>4403.97</v>
      </c>
      <c r="I180" s="35" t="s">
        <v>306</v>
      </c>
      <c r="J180" s="35" t="s">
        <v>312</v>
      </c>
    </row>
    <row r="181" spans="1:10" x14ac:dyDescent="0.45">
      <c r="A181" s="87"/>
      <c r="B181" s="86">
        <v>100000438637</v>
      </c>
      <c r="C181" s="85">
        <v>1</v>
      </c>
      <c r="D181" s="85" t="s">
        <v>99</v>
      </c>
      <c r="E181" s="87" t="s">
        <v>2719</v>
      </c>
      <c r="F181" s="87">
        <v>789.13</v>
      </c>
      <c r="G181" s="87">
        <v>-788.13</v>
      </c>
      <c r="H181" s="87">
        <v>1</v>
      </c>
      <c r="I181" s="35" t="s">
        <v>306</v>
      </c>
      <c r="J181" s="35" t="s">
        <v>312</v>
      </c>
    </row>
    <row r="182" spans="1:10" x14ac:dyDescent="0.45">
      <c r="A182" s="85">
        <v>39</v>
      </c>
      <c r="B182" s="86">
        <v>100000438638</v>
      </c>
      <c r="C182" s="85">
        <v>0</v>
      </c>
      <c r="D182" s="85" t="s">
        <v>99</v>
      </c>
      <c r="E182" s="87" t="s">
        <v>2720</v>
      </c>
      <c r="F182" s="88">
        <v>21299.69</v>
      </c>
      <c r="G182" s="88">
        <v>-4318.29</v>
      </c>
      <c r="H182" s="88">
        <v>16981.400000000001</v>
      </c>
      <c r="I182" s="35" t="s">
        <v>306</v>
      </c>
      <c r="J182" s="35" t="s">
        <v>312</v>
      </c>
    </row>
    <row r="183" spans="1:10" x14ac:dyDescent="0.45">
      <c r="A183" s="87"/>
      <c r="B183" s="86">
        <v>100000438638</v>
      </c>
      <c r="C183" s="85">
        <v>1</v>
      </c>
      <c r="D183" s="85" t="s">
        <v>99</v>
      </c>
      <c r="E183" s="87" t="s">
        <v>2720</v>
      </c>
      <c r="F183" s="88">
        <v>3042.81</v>
      </c>
      <c r="G183" s="88">
        <v>-3041.81</v>
      </c>
      <c r="H183" s="87">
        <v>1</v>
      </c>
      <c r="I183" s="35" t="s">
        <v>306</v>
      </c>
      <c r="J183" s="35" t="s">
        <v>312</v>
      </c>
    </row>
    <row r="184" spans="1:10" x14ac:dyDescent="0.45">
      <c r="A184" s="85">
        <v>40</v>
      </c>
      <c r="B184" s="86">
        <v>100000438639</v>
      </c>
      <c r="C184" s="85">
        <v>0</v>
      </c>
      <c r="D184" s="85" t="s">
        <v>99</v>
      </c>
      <c r="E184" s="87" t="s">
        <v>2720</v>
      </c>
      <c r="F184" s="88">
        <v>21299.69</v>
      </c>
      <c r="G184" s="88">
        <v>-4318.29</v>
      </c>
      <c r="H184" s="88">
        <v>16981.400000000001</v>
      </c>
      <c r="I184" s="35" t="s">
        <v>306</v>
      </c>
      <c r="J184" s="35" t="s">
        <v>312</v>
      </c>
    </row>
    <row r="185" spans="1:10" x14ac:dyDescent="0.45">
      <c r="A185" s="87"/>
      <c r="B185" s="86">
        <v>100000438639</v>
      </c>
      <c r="C185" s="85">
        <v>1</v>
      </c>
      <c r="D185" s="85" t="s">
        <v>99</v>
      </c>
      <c r="E185" s="87" t="s">
        <v>2720</v>
      </c>
      <c r="F185" s="88">
        <v>3042.81</v>
      </c>
      <c r="G185" s="88">
        <v>-3041.81</v>
      </c>
      <c r="H185" s="87">
        <v>1</v>
      </c>
      <c r="I185" s="35" t="s">
        <v>306</v>
      </c>
      <c r="J185" s="35" t="s">
        <v>312</v>
      </c>
    </row>
    <row r="186" spans="1:10" x14ac:dyDescent="0.45">
      <c r="A186" s="85">
        <v>41</v>
      </c>
      <c r="B186" s="86">
        <v>100000438641</v>
      </c>
      <c r="C186" s="85">
        <v>0</v>
      </c>
      <c r="D186" s="85" t="s">
        <v>99</v>
      </c>
      <c r="E186" s="87" t="s">
        <v>2721</v>
      </c>
      <c r="F186" s="88">
        <v>27151.25</v>
      </c>
      <c r="G186" s="88">
        <v>-5504.64</v>
      </c>
      <c r="H186" s="88">
        <v>21646.61</v>
      </c>
      <c r="I186" s="35" t="s">
        <v>306</v>
      </c>
      <c r="J186" s="35" t="s">
        <v>312</v>
      </c>
    </row>
    <row r="187" spans="1:10" x14ac:dyDescent="0.45">
      <c r="A187" s="87"/>
      <c r="B187" s="86">
        <v>100000438641</v>
      </c>
      <c r="C187" s="85">
        <v>1</v>
      </c>
      <c r="D187" s="85" t="s">
        <v>99</v>
      </c>
      <c r="E187" s="87" t="s">
        <v>2721</v>
      </c>
      <c r="F187" s="88">
        <v>3878.75</v>
      </c>
      <c r="G187" s="88">
        <v>-3877.75</v>
      </c>
      <c r="H187" s="87">
        <v>1</v>
      </c>
      <c r="I187" s="35" t="s">
        <v>306</v>
      </c>
      <c r="J187" s="35" t="s">
        <v>312</v>
      </c>
    </row>
    <row r="188" spans="1:10" x14ac:dyDescent="0.45">
      <c r="A188" s="85">
        <v>42</v>
      </c>
      <c r="B188" s="86">
        <v>100000438642</v>
      </c>
      <c r="C188" s="85">
        <v>0</v>
      </c>
      <c r="D188" s="85" t="s">
        <v>99</v>
      </c>
      <c r="E188" s="87" t="s">
        <v>2721</v>
      </c>
      <c r="F188" s="88">
        <v>27151.25</v>
      </c>
      <c r="G188" s="88">
        <v>-5504.64</v>
      </c>
      <c r="H188" s="88">
        <v>21646.61</v>
      </c>
      <c r="I188" s="35" t="s">
        <v>306</v>
      </c>
      <c r="J188" s="35" t="s">
        <v>312</v>
      </c>
    </row>
    <row r="189" spans="1:10" x14ac:dyDescent="0.45">
      <c r="A189" s="87"/>
      <c r="B189" s="86">
        <v>100000438642</v>
      </c>
      <c r="C189" s="85">
        <v>1</v>
      </c>
      <c r="D189" s="85" t="s">
        <v>99</v>
      </c>
      <c r="E189" s="87" t="s">
        <v>2721</v>
      </c>
      <c r="F189" s="88">
        <v>3878.75</v>
      </c>
      <c r="G189" s="88">
        <v>-3877.75</v>
      </c>
      <c r="H189" s="87">
        <v>1</v>
      </c>
      <c r="I189" s="35" t="s">
        <v>306</v>
      </c>
      <c r="J189" s="35" t="s">
        <v>312</v>
      </c>
    </row>
    <row r="190" spans="1:10" x14ac:dyDescent="0.45">
      <c r="A190" s="85">
        <v>43</v>
      </c>
      <c r="B190" s="86">
        <v>100000438643</v>
      </c>
      <c r="C190" s="85">
        <v>0</v>
      </c>
      <c r="D190" s="85" t="s">
        <v>99</v>
      </c>
      <c r="E190" s="87" t="s">
        <v>2721</v>
      </c>
      <c r="F190" s="88">
        <v>27151.25</v>
      </c>
      <c r="G190" s="88">
        <v>-5504.64</v>
      </c>
      <c r="H190" s="88">
        <v>21646.61</v>
      </c>
      <c r="I190" s="35" t="s">
        <v>306</v>
      </c>
      <c r="J190" s="35" t="s">
        <v>312</v>
      </c>
    </row>
    <row r="191" spans="1:10" x14ac:dyDescent="0.45">
      <c r="A191" s="87"/>
      <c r="B191" s="86">
        <v>100000438643</v>
      </c>
      <c r="C191" s="85">
        <v>1</v>
      </c>
      <c r="D191" s="85" t="s">
        <v>99</v>
      </c>
      <c r="E191" s="87" t="s">
        <v>2721</v>
      </c>
      <c r="F191" s="88">
        <v>3878.75</v>
      </c>
      <c r="G191" s="88">
        <v>-3877.75</v>
      </c>
      <c r="H191" s="87">
        <v>1</v>
      </c>
      <c r="I191" s="35" t="s">
        <v>306</v>
      </c>
      <c r="J191" s="35" t="s">
        <v>312</v>
      </c>
    </row>
    <row r="192" spans="1:10" x14ac:dyDescent="0.45">
      <c r="A192" s="85">
        <v>44</v>
      </c>
      <c r="B192" s="86">
        <v>100000438644</v>
      </c>
      <c r="C192" s="85">
        <v>0</v>
      </c>
      <c r="D192" s="85" t="s">
        <v>99</v>
      </c>
      <c r="E192" s="87" t="s">
        <v>2721</v>
      </c>
      <c r="F192" s="88">
        <v>27151.25</v>
      </c>
      <c r="G192" s="88">
        <v>-5504.64</v>
      </c>
      <c r="H192" s="88">
        <v>21646.61</v>
      </c>
      <c r="I192" s="35" t="s">
        <v>306</v>
      </c>
      <c r="J192" s="35" t="s">
        <v>312</v>
      </c>
    </row>
    <row r="193" spans="1:10" x14ac:dyDescent="0.45">
      <c r="A193" s="87"/>
      <c r="B193" s="86">
        <v>100000438644</v>
      </c>
      <c r="C193" s="85">
        <v>1</v>
      </c>
      <c r="D193" s="85" t="s">
        <v>99</v>
      </c>
      <c r="E193" s="87" t="s">
        <v>2721</v>
      </c>
      <c r="F193" s="88">
        <v>3878.75</v>
      </c>
      <c r="G193" s="88">
        <v>-3877.75</v>
      </c>
      <c r="H193" s="87">
        <v>1</v>
      </c>
      <c r="I193" s="35" t="s">
        <v>306</v>
      </c>
      <c r="J193" s="35" t="s">
        <v>312</v>
      </c>
    </row>
    <row r="194" spans="1:10" x14ac:dyDescent="0.45">
      <c r="A194" s="85">
        <v>45</v>
      </c>
      <c r="B194" s="86">
        <v>100000438645</v>
      </c>
      <c r="C194" s="85">
        <v>0</v>
      </c>
      <c r="D194" s="85" t="s">
        <v>99</v>
      </c>
      <c r="E194" s="87" t="s">
        <v>2721</v>
      </c>
      <c r="F194" s="88">
        <v>27151.25</v>
      </c>
      <c r="G194" s="88">
        <v>-5504.64</v>
      </c>
      <c r="H194" s="88">
        <v>21646.61</v>
      </c>
      <c r="I194" s="35" t="s">
        <v>306</v>
      </c>
      <c r="J194" s="35" t="s">
        <v>312</v>
      </c>
    </row>
    <row r="195" spans="1:10" x14ac:dyDescent="0.45">
      <c r="A195" s="87"/>
      <c r="B195" s="86">
        <v>100000438645</v>
      </c>
      <c r="C195" s="85">
        <v>1</v>
      </c>
      <c r="D195" s="85" t="s">
        <v>99</v>
      </c>
      <c r="E195" s="87" t="s">
        <v>2721</v>
      </c>
      <c r="F195" s="88">
        <v>3878.75</v>
      </c>
      <c r="G195" s="88">
        <v>-3877.75</v>
      </c>
      <c r="H195" s="87">
        <v>1</v>
      </c>
      <c r="I195" s="35" t="s">
        <v>306</v>
      </c>
      <c r="J195" s="35" t="s">
        <v>312</v>
      </c>
    </row>
    <row r="196" spans="1:10" x14ac:dyDescent="0.45">
      <c r="A196" s="85">
        <v>46</v>
      </c>
      <c r="B196" s="86">
        <v>100000438646</v>
      </c>
      <c r="C196" s="85">
        <v>0</v>
      </c>
      <c r="D196" s="85" t="s">
        <v>99</v>
      </c>
      <c r="E196" s="87" t="s">
        <v>2721</v>
      </c>
      <c r="F196" s="88">
        <v>27151.25</v>
      </c>
      <c r="G196" s="88">
        <v>-5504.64</v>
      </c>
      <c r="H196" s="88">
        <v>21646.61</v>
      </c>
      <c r="I196" s="35" t="s">
        <v>306</v>
      </c>
      <c r="J196" s="35" t="s">
        <v>312</v>
      </c>
    </row>
    <row r="197" spans="1:10" x14ac:dyDescent="0.45">
      <c r="A197" s="87"/>
      <c r="B197" s="86">
        <v>100000438646</v>
      </c>
      <c r="C197" s="85">
        <v>1</v>
      </c>
      <c r="D197" s="85" t="s">
        <v>99</v>
      </c>
      <c r="E197" s="87" t="s">
        <v>2721</v>
      </c>
      <c r="F197" s="88">
        <v>3878.75</v>
      </c>
      <c r="G197" s="88">
        <v>-3877.75</v>
      </c>
      <c r="H197" s="87">
        <v>1</v>
      </c>
      <c r="I197" s="35" t="s">
        <v>306</v>
      </c>
      <c r="J197" s="35" t="s">
        <v>312</v>
      </c>
    </row>
    <row r="198" spans="1:10" x14ac:dyDescent="0.45">
      <c r="A198" s="85">
        <v>47</v>
      </c>
      <c r="B198" s="86">
        <v>100000438647</v>
      </c>
      <c r="C198" s="85">
        <v>0</v>
      </c>
      <c r="D198" s="85" t="s">
        <v>99</v>
      </c>
      <c r="E198" s="87" t="s">
        <v>2722</v>
      </c>
      <c r="F198" s="88">
        <v>26215</v>
      </c>
      <c r="G198" s="88">
        <v>-5314.82</v>
      </c>
      <c r="H198" s="88">
        <v>20900.18</v>
      </c>
      <c r="I198" s="35" t="s">
        <v>306</v>
      </c>
      <c r="J198" s="35" t="s">
        <v>312</v>
      </c>
    </row>
    <row r="199" spans="1:10" x14ac:dyDescent="0.45">
      <c r="A199" s="87"/>
      <c r="B199" s="86">
        <v>100000438647</v>
      </c>
      <c r="C199" s="85">
        <v>1</v>
      </c>
      <c r="D199" s="85" t="s">
        <v>99</v>
      </c>
      <c r="E199" s="87" t="s">
        <v>2722</v>
      </c>
      <c r="F199" s="88">
        <v>3745</v>
      </c>
      <c r="G199" s="88">
        <v>-3744</v>
      </c>
      <c r="H199" s="87">
        <v>1</v>
      </c>
      <c r="I199" s="35" t="s">
        <v>306</v>
      </c>
      <c r="J199" s="35" t="s">
        <v>312</v>
      </c>
    </row>
    <row r="200" spans="1:10" x14ac:dyDescent="0.45">
      <c r="A200" s="85">
        <v>48</v>
      </c>
      <c r="B200" s="86">
        <v>100000438648</v>
      </c>
      <c r="C200" s="85">
        <v>0</v>
      </c>
      <c r="D200" s="85" t="s">
        <v>99</v>
      </c>
      <c r="E200" s="87" t="s">
        <v>2722</v>
      </c>
      <c r="F200" s="88">
        <v>26215</v>
      </c>
      <c r="G200" s="88">
        <v>-5314.82</v>
      </c>
      <c r="H200" s="88">
        <v>20900.18</v>
      </c>
      <c r="I200" s="35" t="s">
        <v>306</v>
      </c>
      <c r="J200" s="35" t="s">
        <v>312</v>
      </c>
    </row>
    <row r="201" spans="1:10" x14ac:dyDescent="0.45">
      <c r="A201" s="87"/>
      <c r="B201" s="86">
        <v>100000438648</v>
      </c>
      <c r="C201" s="85">
        <v>1</v>
      </c>
      <c r="D201" s="85" t="s">
        <v>99</v>
      </c>
      <c r="E201" s="87" t="s">
        <v>2722</v>
      </c>
      <c r="F201" s="88">
        <v>3745</v>
      </c>
      <c r="G201" s="88">
        <v>-3744</v>
      </c>
      <c r="H201" s="87">
        <v>1</v>
      </c>
      <c r="I201" s="35" t="s">
        <v>306</v>
      </c>
      <c r="J201" s="35" t="s">
        <v>312</v>
      </c>
    </row>
    <row r="202" spans="1:10" x14ac:dyDescent="0.45">
      <c r="A202" s="85">
        <v>49</v>
      </c>
      <c r="B202" s="86">
        <v>100000438651</v>
      </c>
      <c r="C202" s="85">
        <v>0</v>
      </c>
      <c r="D202" s="85" t="s">
        <v>99</v>
      </c>
      <c r="E202" s="87" t="s">
        <v>2723</v>
      </c>
      <c r="F202" s="88">
        <v>35577.5</v>
      </c>
      <c r="G202" s="88">
        <v>-7212.97</v>
      </c>
      <c r="H202" s="88">
        <v>28364.53</v>
      </c>
      <c r="I202" s="35" t="s">
        <v>306</v>
      </c>
      <c r="J202" s="35" t="s">
        <v>312</v>
      </c>
    </row>
    <row r="203" spans="1:10" x14ac:dyDescent="0.45">
      <c r="A203" s="87"/>
      <c r="B203" s="86">
        <v>100000438651</v>
      </c>
      <c r="C203" s="85">
        <v>1</v>
      </c>
      <c r="D203" s="85" t="s">
        <v>99</v>
      </c>
      <c r="E203" s="87" t="s">
        <v>2723</v>
      </c>
      <c r="F203" s="88">
        <v>5082.5</v>
      </c>
      <c r="G203" s="88">
        <v>-5081.5</v>
      </c>
      <c r="H203" s="87">
        <v>1</v>
      </c>
      <c r="I203" s="35" t="s">
        <v>306</v>
      </c>
      <c r="J203" s="35" t="s">
        <v>312</v>
      </c>
    </row>
    <row r="204" spans="1:10" x14ac:dyDescent="0.45">
      <c r="A204" s="85">
        <v>50</v>
      </c>
      <c r="B204" s="86">
        <v>100000438652</v>
      </c>
      <c r="C204" s="85">
        <v>0</v>
      </c>
      <c r="D204" s="85" t="s">
        <v>99</v>
      </c>
      <c r="E204" s="87" t="s">
        <v>2723</v>
      </c>
      <c r="F204" s="88">
        <v>35577.5</v>
      </c>
      <c r="G204" s="88">
        <v>-7212.97</v>
      </c>
      <c r="H204" s="88">
        <v>28364.53</v>
      </c>
      <c r="I204" s="35" t="s">
        <v>306</v>
      </c>
      <c r="J204" s="35" t="s">
        <v>312</v>
      </c>
    </row>
    <row r="205" spans="1:10" x14ac:dyDescent="0.45">
      <c r="A205" s="87"/>
      <c r="B205" s="86">
        <v>100000438652</v>
      </c>
      <c r="C205" s="85">
        <v>1</v>
      </c>
      <c r="D205" s="85" t="s">
        <v>99</v>
      </c>
      <c r="E205" s="87" t="s">
        <v>2723</v>
      </c>
      <c r="F205" s="88">
        <v>5082.5</v>
      </c>
      <c r="G205" s="88">
        <v>-5081.5</v>
      </c>
      <c r="H205" s="87">
        <v>1</v>
      </c>
      <c r="I205" s="35" t="s">
        <v>306</v>
      </c>
      <c r="J205" s="35" t="s">
        <v>312</v>
      </c>
    </row>
    <row r="206" spans="1:10" x14ac:dyDescent="0.45">
      <c r="A206" s="85">
        <v>51</v>
      </c>
      <c r="B206" s="86">
        <v>100000438653</v>
      </c>
      <c r="C206" s="85">
        <v>0</v>
      </c>
      <c r="D206" s="85" t="s">
        <v>99</v>
      </c>
      <c r="E206" s="87" t="s">
        <v>2724</v>
      </c>
      <c r="F206" s="88">
        <v>8426.25</v>
      </c>
      <c r="G206" s="88">
        <v>-1708.34</v>
      </c>
      <c r="H206" s="88">
        <v>6717.91</v>
      </c>
      <c r="I206" s="35" t="s">
        <v>306</v>
      </c>
      <c r="J206" s="35" t="s">
        <v>312</v>
      </c>
    </row>
    <row r="207" spans="1:10" x14ac:dyDescent="0.45">
      <c r="A207" s="87"/>
      <c r="B207" s="86">
        <v>100000438653</v>
      </c>
      <c r="C207" s="85">
        <v>1</v>
      </c>
      <c r="D207" s="85" t="s">
        <v>99</v>
      </c>
      <c r="E207" s="87" t="s">
        <v>2724</v>
      </c>
      <c r="F207" s="88">
        <v>1203.75</v>
      </c>
      <c r="G207" s="88">
        <v>-1202.75</v>
      </c>
      <c r="H207" s="87">
        <v>1</v>
      </c>
      <c r="I207" s="35" t="s">
        <v>306</v>
      </c>
      <c r="J207" s="35" t="s">
        <v>312</v>
      </c>
    </row>
    <row r="208" spans="1:10" x14ac:dyDescent="0.45">
      <c r="A208" s="85">
        <v>52</v>
      </c>
      <c r="B208" s="86">
        <v>100000438654</v>
      </c>
      <c r="C208" s="85">
        <v>0</v>
      </c>
      <c r="D208" s="85" t="s">
        <v>99</v>
      </c>
      <c r="E208" s="87" t="s">
        <v>2724</v>
      </c>
      <c r="F208" s="88">
        <v>8426.25</v>
      </c>
      <c r="G208" s="88">
        <v>-1708.34</v>
      </c>
      <c r="H208" s="88">
        <v>6717.91</v>
      </c>
      <c r="I208" s="35" t="s">
        <v>306</v>
      </c>
      <c r="J208" s="35" t="s">
        <v>312</v>
      </c>
    </row>
    <row r="209" spans="1:10" x14ac:dyDescent="0.45">
      <c r="A209" s="87"/>
      <c r="B209" s="86">
        <v>100000438654</v>
      </c>
      <c r="C209" s="85">
        <v>1</v>
      </c>
      <c r="D209" s="85" t="s">
        <v>99</v>
      </c>
      <c r="E209" s="87" t="s">
        <v>2724</v>
      </c>
      <c r="F209" s="88">
        <v>1203.75</v>
      </c>
      <c r="G209" s="88">
        <v>-1202.75</v>
      </c>
      <c r="H209" s="87">
        <v>1</v>
      </c>
      <c r="I209" s="35" t="s">
        <v>306</v>
      </c>
      <c r="J209" s="35" t="s">
        <v>312</v>
      </c>
    </row>
    <row r="210" spans="1:10" x14ac:dyDescent="0.45">
      <c r="A210" s="85">
        <v>53</v>
      </c>
      <c r="B210" s="86">
        <v>100000438655</v>
      </c>
      <c r="C210" s="85">
        <v>0</v>
      </c>
      <c r="D210" s="85" t="s">
        <v>99</v>
      </c>
      <c r="E210" s="87" t="s">
        <v>2725</v>
      </c>
      <c r="F210" s="88">
        <v>8894.3700000000008</v>
      </c>
      <c r="G210" s="88">
        <v>-1803.24</v>
      </c>
      <c r="H210" s="88">
        <v>7091.13</v>
      </c>
      <c r="I210" s="35" t="s">
        <v>306</v>
      </c>
      <c r="J210" s="35" t="s">
        <v>312</v>
      </c>
    </row>
    <row r="211" spans="1:10" x14ac:dyDescent="0.45">
      <c r="A211" s="87"/>
      <c r="B211" s="86">
        <v>100000438655</v>
      </c>
      <c r="C211" s="85">
        <v>1</v>
      </c>
      <c r="D211" s="85" t="s">
        <v>99</v>
      </c>
      <c r="E211" s="87" t="s">
        <v>2725</v>
      </c>
      <c r="F211" s="88">
        <v>1270.6300000000001</v>
      </c>
      <c r="G211" s="88">
        <v>-1269.6300000000001</v>
      </c>
      <c r="H211" s="87">
        <v>1</v>
      </c>
      <c r="I211" s="35" t="s">
        <v>306</v>
      </c>
      <c r="J211" s="35" t="s">
        <v>312</v>
      </c>
    </row>
    <row r="212" spans="1:10" x14ac:dyDescent="0.45">
      <c r="A212" s="85">
        <v>54</v>
      </c>
      <c r="B212" s="86">
        <v>100000438656</v>
      </c>
      <c r="C212" s="85">
        <v>0</v>
      </c>
      <c r="D212" s="85" t="s">
        <v>99</v>
      </c>
      <c r="E212" s="87" t="s">
        <v>2726</v>
      </c>
      <c r="F212" s="88">
        <v>8332.6200000000008</v>
      </c>
      <c r="G212" s="88">
        <v>-1689.35</v>
      </c>
      <c r="H212" s="88">
        <v>6643.27</v>
      </c>
      <c r="I212" s="35" t="s">
        <v>306</v>
      </c>
      <c r="J212" s="35" t="s">
        <v>312</v>
      </c>
    </row>
    <row r="213" spans="1:10" x14ac:dyDescent="0.45">
      <c r="A213" s="87"/>
      <c r="B213" s="86">
        <v>100000438656</v>
      </c>
      <c r="C213" s="85">
        <v>1</v>
      </c>
      <c r="D213" s="85" t="s">
        <v>99</v>
      </c>
      <c r="E213" s="87" t="s">
        <v>2726</v>
      </c>
      <c r="F213" s="88">
        <v>1190.3800000000001</v>
      </c>
      <c r="G213" s="88">
        <v>-1189.3800000000001</v>
      </c>
      <c r="H213" s="87">
        <v>1</v>
      </c>
      <c r="I213" s="35" t="s">
        <v>306</v>
      </c>
      <c r="J213" s="35" t="s">
        <v>312</v>
      </c>
    </row>
    <row r="214" spans="1:10" x14ac:dyDescent="0.45">
      <c r="A214" s="85">
        <v>55</v>
      </c>
      <c r="B214" s="86">
        <v>100000438657</v>
      </c>
      <c r="C214" s="85">
        <v>0</v>
      </c>
      <c r="D214" s="85" t="s">
        <v>99</v>
      </c>
      <c r="E214" s="87" t="s">
        <v>2727</v>
      </c>
      <c r="F214" s="88">
        <v>5149.37</v>
      </c>
      <c r="G214" s="88">
        <v>-1043.98</v>
      </c>
      <c r="H214" s="88">
        <v>4105.3900000000003</v>
      </c>
      <c r="I214" s="35" t="s">
        <v>306</v>
      </c>
      <c r="J214" s="35" t="s">
        <v>312</v>
      </c>
    </row>
    <row r="215" spans="1:10" x14ac:dyDescent="0.45">
      <c r="A215" s="87"/>
      <c r="B215" s="86">
        <v>100000438657</v>
      </c>
      <c r="C215" s="85">
        <v>1</v>
      </c>
      <c r="D215" s="85" t="s">
        <v>99</v>
      </c>
      <c r="E215" s="87" t="s">
        <v>2727</v>
      </c>
      <c r="F215" s="87">
        <v>735.63</v>
      </c>
      <c r="G215" s="87">
        <v>-734.63</v>
      </c>
      <c r="H215" s="87">
        <v>1</v>
      </c>
      <c r="I215" s="35" t="s">
        <v>306</v>
      </c>
      <c r="J215" s="35" t="s">
        <v>312</v>
      </c>
    </row>
    <row r="216" spans="1:10" x14ac:dyDescent="0.45">
      <c r="A216" s="85">
        <v>56</v>
      </c>
      <c r="B216" s="86">
        <v>100000438658</v>
      </c>
      <c r="C216" s="85">
        <v>0</v>
      </c>
      <c r="D216" s="85" t="s">
        <v>99</v>
      </c>
      <c r="E216" s="87" t="s">
        <v>2727</v>
      </c>
      <c r="F216" s="88">
        <v>5149.37</v>
      </c>
      <c r="G216" s="88">
        <v>-1043.98</v>
      </c>
      <c r="H216" s="88">
        <v>4105.3900000000003</v>
      </c>
      <c r="I216" s="35" t="s">
        <v>306</v>
      </c>
      <c r="J216" s="35" t="s">
        <v>312</v>
      </c>
    </row>
    <row r="217" spans="1:10" x14ac:dyDescent="0.45">
      <c r="A217" s="87"/>
      <c r="B217" s="86">
        <v>100000438658</v>
      </c>
      <c r="C217" s="85">
        <v>1</v>
      </c>
      <c r="D217" s="85" t="s">
        <v>99</v>
      </c>
      <c r="E217" s="87" t="s">
        <v>2727</v>
      </c>
      <c r="F217" s="87">
        <v>735.63</v>
      </c>
      <c r="G217" s="87">
        <v>-734.63</v>
      </c>
      <c r="H217" s="87">
        <v>1</v>
      </c>
      <c r="I217" s="35" t="s">
        <v>306</v>
      </c>
      <c r="J217" s="35" t="s">
        <v>312</v>
      </c>
    </row>
    <row r="218" spans="1:10" x14ac:dyDescent="0.45">
      <c r="A218" s="85">
        <v>57</v>
      </c>
      <c r="B218" s="86">
        <v>100000438659</v>
      </c>
      <c r="C218" s="85">
        <v>0</v>
      </c>
      <c r="D218" s="85" t="s">
        <v>99</v>
      </c>
      <c r="E218" s="87" t="s">
        <v>2728</v>
      </c>
      <c r="F218" s="88">
        <v>6272.87</v>
      </c>
      <c r="G218" s="88">
        <v>-1271.76</v>
      </c>
      <c r="H218" s="88">
        <v>5001.1099999999997</v>
      </c>
      <c r="I218" s="35" t="s">
        <v>306</v>
      </c>
      <c r="J218" s="35" t="s">
        <v>312</v>
      </c>
    </row>
    <row r="219" spans="1:10" x14ac:dyDescent="0.45">
      <c r="A219" s="87"/>
      <c r="B219" s="86">
        <v>100000438659</v>
      </c>
      <c r="C219" s="85">
        <v>1</v>
      </c>
      <c r="D219" s="85" t="s">
        <v>99</v>
      </c>
      <c r="E219" s="87" t="s">
        <v>2728</v>
      </c>
      <c r="F219" s="87">
        <v>896.13</v>
      </c>
      <c r="G219" s="87">
        <v>-895.13</v>
      </c>
      <c r="H219" s="87">
        <v>1</v>
      </c>
      <c r="I219" s="35" t="s">
        <v>306</v>
      </c>
      <c r="J219" s="35" t="s">
        <v>312</v>
      </c>
    </row>
    <row r="220" spans="1:10" x14ac:dyDescent="0.45">
      <c r="A220" s="85">
        <v>58</v>
      </c>
      <c r="B220" s="86">
        <v>100000438660</v>
      </c>
      <c r="C220" s="85">
        <v>0</v>
      </c>
      <c r="D220" s="85" t="s">
        <v>99</v>
      </c>
      <c r="E220" s="87" t="s">
        <v>2728</v>
      </c>
      <c r="F220" s="88">
        <v>6272.87</v>
      </c>
      <c r="G220" s="88">
        <v>-1271.76</v>
      </c>
      <c r="H220" s="88">
        <v>5001.1099999999997</v>
      </c>
      <c r="I220" s="35" t="s">
        <v>306</v>
      </c>
      <c r="J220" s="35" t="s">
        <v>312</v>
      </c>
    </row>
    <row r="221" spans="1:10" x14ac:dyDescent="0.45">
      <c r="A221" s="87"/>
      <c r="B221" s="86">
        <v>100000438660</v>
      </c>
      <c r="C221" s="85">
        <v>1</v>
      </c>
      <c r="D221" s="85" t="s">
        <v>99</v>
      </c>
      <c r="E221" s="87" t="s">
        <v>2728</v>
      </c>
      <c r="F221" s="87">
        <v>896.13</v>
      </c>
      <c r="G221" s="87">
        <v>-895.13</v>
      </c>
      <c r="H221" s="87">
        <v>1</v>
      </c>
      <c r="I221" s="35" t="s">
        <v>306</v>
      </c>
      <c r="J221" s="35" t="s">
        <v>312</v>
      </c>
    </row>
    <row r="222" spans="1:10" x14ac:dyDescent="0.45">
      <c r="A222" s="85">
        <v>59</v>
      </c>
      <c r="B222" s="86">
        <v>100000438661</v>
      </c>
      <c r="C222" s="85">
        <v>0</v>
      </c>
      <c r="D222" s="85" t="s">
        <v>99</v>
      </c>
      <c r="E222" s="87" t="s">
        <v>2728</v>
      </c>
      <c r="F222" s="88">
        <v>6272.87</v>
      </c>
      <c r="G222" s="88">
        <v>-1271.76</v>
      </c>
      <c r="H222" s="88">
        <v>5001.1099999999997</v>
      </c>
      <c r="I222" s="35" t="s">
        <v>306</v>
      </c>
      <c r="J222" s="35" t="s">
        <v>312</v>
      </c>
    </row>
    <row r="223" spans="1:10" x14ac:dyDescent="0.45">
      <c r="A223" s="87"/>
      <c r="B223" s="86">
        <v>100000438661</v>
      </c>
      <c r="C223" s="85">
        <v>1</v>
      </c>
      <c r="D223" s="85" t="s">
        <v>99</v>
      </c>
      <c r="E223" s="87" t="s">
        <v>2728</v>
      </c>
      <c r="F223" s="87">
        <v>896.13</v>
      </c>
      <c r="G223" s="87">
        <v>-895.13</v>
      </c>
      <c r="H223" s="87">
        <v>1</v>
      </c>
      <c r="I223" s="35" t="s">
        <v>306</v>
      </c>
      <c r="J223" s="35" t="s">
        <v>312</v>
      </c>
    </row>
    <row r="224" spans="1:10" x14ac:dyDescent="0.45">
      <c r="A224" s="85">
        <v>60</v>
      </c>
      <c r="B224" s="86">
        <v>100000438662</v>
      </c>
      <c r="C224" s="85">
        <v>0</v>
      </c>
      <c r="D224" s="85" t="s">
        <v>99</v>
      </c>
      <c r="E224" s="87" t="s">
        <v>2728</v>
      </c>
      <c r="F224" s="88">
        <v>6272.87</v>
      </c>
      <c r="G224" s="88">
        <v>-1271.76</v>
      </c>
      <c r="H224" s="88">
        <v>5001.1099999999997</v>
      </c>
      <c r="I224" s="35" t="s">
        <v>306</v>
      </c>
      <c r="J224" s="35" t="s">
        <v>312</v>
      </c>
    </row>
    <row r="225" spans="1:10" x14ac:dyDescent="0.45">
      <c r="A225" s="87"/>
      <c r="B225" s="86">
        <v>100000438662</v>
      </c>
      <c r="C225" s="85">
        <v>1</v>
      </c>
      <c r="D225" s="85" t="s">
        <v>99</v>
      </c>
      <c r="E225" s="87" t="s">
        <v>2728</v>
      </c>
      <c r="F225" s="87">
        <v>896.13</v>
      </c>
      <c r="G225" s="87">
        <v>-895.13</v>
      </c>
      <c r="H225" s="87">
        <v>1</v>
      </c>
      <c r="I225" s="35" t="s">
        <v>306</v>
      </c>
      <c r="J225" s="35" t="s">
        <v>312</v>
      </c>
    </row>
    <row r="226" spans="1:10" x14ac:dyDescent="0.45">
      <c r="A226" s="85">
        <v>61</v>
      </c>
      <c r="B226" s="86">
        <v>100000438663</v>
      </c>
      <c r="C226" s="85">
        <v>0</v>
      </c>
      <c r="D226" s="85" t="s">
        <v>99</v>
      </c>
      <c r="E226" s="87" t="s">
        <v>2728</v>
      </c>
      <c r="F226" s="88">
        <v>6272.87</v>
      </c>
      <c r="G226" s="88">
        <v>-1271.76</v>
      </c>
      <c r="H226" s="88">
        <v>5001.1099999999997</v>
      </c>
      <c r="I226" s="35" t="s">
        <v>306</v>
      </c>
      <c r="J226" s="35" t="s">
        <v>312</v>
      </c>
    </row>
    <row r="227" spans="1:10" x14ac:dyDescent="0.45">
      <c r="A227" s="87"/>
      <c r="B227" s="86">
        <v>100000438663</v>
      </c>
      <c r="C227" s="85">
        <v>1</v>
      </c>
      <c r="D227" s="85" t="s">
        <v>99</v>
      </c>
      <c r="E227" s="87" t="s">
        <v>2728</v>
      </c>
      <c r="F227" s="87">
        <v>896.13</v>
      </c>
      <c r="G227" s="87">
        <v>-895.13</v>
      </c>
      <c r="H227" s="87">
        <v>1</v>
      </c>
      <c r="I227" s="35" t="s">
        <v>306</v>
      </c>
      <c r="J227" s="35" t="s">
        <v>312</v>
      </c>
    </row>
    <row r="228" spans="1:10" x14ac:dyDescent="0.45">
      <c r="A228" s="85">
        <v>62</v>
      </c>
      <c r="B228" s="86">
        <v>100000438664</v>
      </c>
      <c r="C228" s="85">
        <v>0</v>
      </c>
      <c r="D228" s="85" t="s">
        <v>99</v>
      </c>
      <c r="E228" s="87" t="s">
        <v>2728</v>
      </c>
      <c r="F228" s="88">
        <v>6272.87</v>
      </c>
      <c r="G228" s="88">
        <v>-1271.76</v>
      </c>
      <c r="H228" s="88">
        <v>5001.1099999999997</v>
      </c>
      <c r="I228" s="35" t="s">
        <v>306</v>
      </c>
      <c r="J228" s="35" t="s">
        <v>312</v>
      </c>
    </row>
    <row r="229" spans="1:10" x14ac:dyDescent="0.45">
      <c r="A229" s="87"/>
      <c r="B229" s="86">
        <v>100000438664</v>
      </c>
      <c r="C229" s="85">
        <v>1</v>
      </c>
      <c r="D229" s="85" t="s">
        <v>99</v>
      </c>
      <c r="E229" s="87" t="s">
        <v>2728</v>
      </c>
      <c r="F229" s="87">
        <v>896.13</v>
      </c>
      <c r="G229" s="87">
        <v>-895.13</v>
      </c>
      <c r="H229" s="87">
        <v>1</v>
      </c>
      <c r="I229" s="35" t="s">
        <v>306</v>
      </c>
      <c r="J229" s="35" t="s">
        <v>312</v>
      </c>
    </row>
    <row r="230" spans="1:10" x14ac:dyDescent="0.45">
      <c r="A230" s="85">
        <v>63</v>
      </c>
      <c r="B230" s="86">
        <v>100000438665</v>
      </c>
      <c r="C230" s="85">
        <v>0</v>
      </c>
      <c r="D230" s="85" t="s">
        <v>99</v>
      </c>
      <c r="E230" s="87" t="s">
        <v>2728</v>
      </c>
      <c r="F230" s="88">
        <v>6272.87</v>
      </c>
      <c r="G230" s="88">
        <v>-1271.76</v>
      </c>
      <c r="H230" s="88">
        <v>5001.1099999999997</v>
      </c>
      <c r="I230" s="35" t="s">
        <v>306</v>
      </c>
      <c r="J230" s="35" t="s">
        <v>312</v>
      </c>
    </row>
    <row r="231" spans="1:10" x14ac:dyDescent="0.45">
      <c r="A231" s="87"/>
      <c r="B231" s="86">
        <v>100000438665</v>
      </c>
      <c r="C231" s="85">
        <v>1</v>
      </c>
      <c r="D231" s="85" t="s">
        <v>99</v>
      </c>
      <c r="E231" s="87" t="s">
        <v>2728</v>
      </c>
      <c r="F231" s="87">
        <v>896.13</v>
      </c>
      <c r="G231" s="87">
        <v>-895.13</v>
      </c>
      <c r="H231" s="87">
        <v>1</v>
      </c>
      <c r="I231" s="35" t="s">
        <v>306</v>
      </c>
      <c r="J231" s="35" t="s">
        <v>312</v>
      </c>
    </row>
    <row r="232" spans="1:10" x14ac:dyDescent="0.45">
      <c r="A232" s="85">
        <v>64</v>
      </c>
      <c r="B232" s="86">
        <v>100000438666</v>
      </c>
      <c r="C232" s="85">
        <v>0</v>
      </c>
      <c r="D232" s="85" t="s">
        <v>99</v>
      </c>
      <c r="E232" s="87" t="s">
        <v>2729</v>
      </c>
      <c r="F232" s="88">
        <v>8426.25</v>
      </c>
      <c r="G232" s="88">
        <v>-1708.34</v>
      </c>
      <c r="H232" s="88">
        <v>6717.91</v>
      </c>
      <c r="I232" s="35" t="s">
        <v>306</v>
      </c>
      <c r="J232" s="35" t="s">
        <v>312</v>
      </c>
    </row>
    <row r="233" spans="1:10" x14ac:dyDescent="0.45">
      <c r="A233" s="87"/>
      <c r="B233" s="86">
        <v>100000438666</v>
      </c>
      <c r="C233" s="85">
        <v>1</v>
      </c>
      <c r="D233" s="85" t="s">
        <v>99</v>
      </c>
      <c r="E233" s="87" t="s">
        <v>2729</v>
      </c>
      <c r="F233" s="88">
        <v>1203.75</v>
      </c>
      <c r="G233" s="88">
        <v>-1202.75</v>
      </c>
      <c r="H233" s="87">
        <v>1</v>
      </c>
      <c r="I233" s="35" t="s">
        <v>306</v>
      </c>
      <c r="J233" s="35" t="s">
        <v>312</v>
      </c>
    </row>
    <row r="234" spans="1:10" x14ac:dyDescent="0.45">
      <c r="A234" s="85">
        <v>65</v>
      </c>
      <c r="B234" s="86">
        <v>100000438667</v>
      </c>
      <c r="C234" s="85">
        <v>0</v>
      </c>
      <c r="D234" s="85" t="s">
        <v>99</v>
      </c>
      <c r="E234" s="87" t="s">
        <v>2729</v>
      </c>
      <c r="F234" s="88">
        <v>8426.25</v>
      </c>
      <c r="G234" s="88">
        <v>-1708.34</v>
      </c>
      <c r="H234" s="88">
        <v>6717.91</v>
      </c>
      <c r="I234" s="35" t="s">
        <v>306</v>
      </c>
      <c r="J234" s="35" t="s">
        <v>312</v>
      </c>
    </row>
    <row r="235" spans="1:10" x14ac:dyDescent="0.45">
      <c r="A235" s="87"/>
      <c r="B235" s="86">
        <v>100000438667</v>
      </c>
      <c r="C235" s="85">
        <v>1</v>
      </c>
      <c r="D235" s="85" t="s">
        <v>99</v>
      </c>
      <c r="E235" s="87" t="s">
        <v>2729</v>
      </c>
      <c r="F235" s="88">
        <v>1203.75</v>
      </c>
      <c r="G235" s="88">
        <v>-1202.75</v>
      </c>
      <c r="H235" s="87">
        <v>1</v>
      </c>
      <c r="I235" s="35" t="s">
        <v>306</v>
      </c>
      <c r="J235" s="35" t="s">
        <v>312</v>
      </c>
    </row>
    <row r="236" spans="1:10" x14ac:dyDescent="0.45">
      <c r="A236" s="85">
        <v>66</v>
      </c>
      <c r="B236" s="86">
        <v>100000438713</v>
      </c>
      <c r="C236" s="85">
        <v>0</v>
      </c>
      <c r="D236" s="85" t="s">
        <v>99</v>
      </c>
      <c r="E236" s="87" t="s">
        <v>2730</v>
      </c>
      <c r="F236" s="88">
        <v>31074.560000000001</v>
      </c>
      <c r="G236" s="88">
        <v>-6454.14</v>
      </c>
      <c r="H236" s="88">
        <v>24620.42</v>
      </c>
      <c r="I236" s="35" t="s">
        <v>306</v>
      </c>
      <c r="J236" s="35" t="s">
        <v>312</v>
      </c>
    </row>
    <row r="237" spans="1:10" x14ac:dyDescent="0.45">
      <c r="A237" s="87"/>
      <c r="B237" s="86">
        <v>100000438713</v>
      </c>
      <c r="C237" s="85">
        <v>1</v>
      </c>
      <c r="D237" s="85" t="s">
        <v>99</v>
      </c>
      <c r="E237" s="87" t="s">
        <v>2730</v>
      </c>
      <c r="F237" s="88">
        <v>5305.44</v>
      </c>
      <c r="G237" s="88">
        <v>-5304.44</v>
      </c>
      <c r="H237" s="87">
        <v>1</v>
      </c>
      <c r="I237" s="35" t="s">
        <v>306</v>
      </c>
      <c r="J237" s="35" t="s">
        <v>312</v>
      </c>
    </row>
    <row r="238" spans="1:10" x14ac:dyDescent="0.45">
      <c r="A238" s="85">
        <v>67</v>
      </c>
      <c r="B238" s="86">
        <v>100000438714</v>
      </c>
      <c r="C238" s="85">
        <v>0</v>
      </c>
      <c r="D238" s="85" t="s">
        <v>99</v>
      </c>
      <c r="E238" s="87" t="s">
        <v>2731</v>
      </c>
      <c r="F238" s="88">
        <v>20107.060000000001</v>
      </c>
      <c r="G238" s="88">
        <v>-4176.2</v>
      </c>
      <c r="H238" s="88">
        <v>15930.86</v>
      </c>
      <c r="I238" s="35" t="s">
        <v>306</v>
      </c>
      <c r="J238" s="35" t="s">
        <v>312</v>
      </c>
    </row>
    <row r="239" spans="1:10" x14ac:dyDescent="0.45">
      <c r="A239" s="87"/>
      <c r="B239" s="86">
        <v>100000438714</v>
      </c>
      <c r="C239" s="85">
        <v>1</v>
      </c>
      <c r="D239" s="85" t="s">
        <v>99</v>
      </c>
      <c r="E239" s="87" t="s">
        <v>2731</v>
      </c>
      <c r="F239" s="88">
        <v>3432.94</v>
      </c>
      <c r="G239" s="88">
        <v>-3431.94</v>
      </c>
      <c r="H239" s="87">
        <v>1</v>
      </c>
      <c r="I239" s="35" t="s">
        <v>306</v>
      </c>
      <c r="J239" s="35" t="s">
        <v>312</v>
      </c>
    </row>
    <row r="240" spans="1:10" x14ac:dyDescent="0.45">
      <c r="A240" s="85">
        <v>68</v>
      </c>
      <c r="B240" s="86">
        <v>100000438715</v>
      </c>
      <c r="C240" s="85">
        <v>0</v>
      </c>
      <c r="D240" s="85" t="s">
        <v>99</v>
      </c>
      <c r="E240" s="87" t="s">
        <v>2731</v>
      </c>
      <c r="F240" s="88">
        <v>20107.060000000001</v>
      </c>
      <c r="G240" s="88">
        <v>-4176.2</v>
      </c>
      <c r="H240" s="88">
        <v>15930.86</v>
      </c>
      <c r="I240" s="35" t="s">
        <v>306</v>
      </c>
      <c r="J240" s="35" t="s">
        <v>312</v>
      </c>
    </row>
    <row r="241" spans="1:10" x14ac:dyDescent="0.45">
      <c r="A241" s="87"/>
      <c r="B241" s="86">
        <v>100000438715</v>
      </c>
      <c r="C241" s="85">
        <v>1</v>
      </c>
      <c r="D241" s="85" t="s">
        <v>99</v>
      </c>
      <c r="E241" s="87" t="s">
        <v>2731</v>
      </c>
      <c r="F241" s="88">
        <v>3432.94</v>
      </c>
      <c r="G241" s="88">
        <v>-3431.94</v>
      </c>
      <c r="H241" s="87">
        <v>1</v>
      </c>
      <c r="I241" s="35" t="s">
        <v>306</v>
      </c>
      <c r="J241" s="35" t="s">
        <v>312</v>
      </c>
    </row>
    <row r="242" spans="1:10" x14ac:dyDescent="0.45">
      <c r="A242" s="85">
        <v>69</v>
      </c>
      <c r="B242" s="86">
        <v>100000488512</v>
      </c>
      <c r="C242" s="85">
        <v>0</v>
      </c>
      <c r="D242" s="85" t="s">
        <v>734</v>
      </c>
      <c r="E242" s="87" t="s">
        <v>2732</v>
      </c>
      <c r="F242" s="88">
        <v>13581.25</v>
      </c>
      <c r="G242" s="88">
        <v>-1162.17</v>
      </c>
      <c r="H242" s="88">
        <v>12419.08</v>
      </c>
      <c r="I242" s="35" t="s">
        <v>306</v>
      </c>
      <c r="J242" s="35" t="s">
        <v>312</v>
      </c>
    </row>
    <row r="243" spans="1:10" x14ac:dyDescent="0.45">
      <c r="A243" s="87"/>
      <c r="B243" s="86">
        <v>100000488512</v>
      </c>
      <c r="C243" s="85">
        <v>1</v>
      </c>
      <c r="D243" s="85" t="s">
        <v>734</v>
      </c>
      <c r="E243" s="87" t="s">
        <v>2732</v>
      </c>
      <c r="F243" s="88">
        <v>2318.75</v>
      </c>
      <c r="G243" s="88">
        <v>-2317.75</v>
      </c>
      <c r="H243" s="87">
        <v>1</v>
      </c>
      <c r="I243" s="35" t="s">
        <v>306</v>
      </c>
      <c r="J243" s="35" t="s">
        <v>312</v>
      </c>
    </row>
    <row r="244" spans="1:10" x14ac:dyDescent="0.45">
      <c r="A244" s="85">
        <v>70</v>
      </c>
      <c r="B244" s="86">
        <v>100000488513</v>
      </c>
      <c r="C244" s="85">
        <v>0</v>
      </c>
      <c r="D244" s="85" t="s">
        <v>734</v>
      </c>
      <c r="E244" s="87" t="s">
        <v>2733</v>
      </c>
      <c r="F244" s="88">
        <v>18108.330000000002</v>
      </c>
      <c r="G244" s="88">
        <v>-1549.56</v>
      </c>
      <c r="H244" s="88">
        <v>16558.77</v>
      </c>
      <c r="I244" s="35" t="s">
        <v>306</v>
      </c>
      <c r="J244" s="35" t="s">
        <v>312</v>
      </c>
    </row>
    <row r="245" spans="1:10" x14ac:dyDescent="0.45">
      <c r="A245" s="87"/>
      <c r="B245" s="86">
        <v>100000488513</v>
      </c>
      <c r="C245" s="85">
        <v>1</v>
      </c>
      <c r="D245" s="85" t="s">
        <v>734</v>
      </c>
      <c r="E245" s="87" t="s">
        <v>2733</v>
      </c>
      <c r="F245" s="88">
        <v>3091.67</v>
      </c>
      <c r="G245" s="88">
        <v>-3090.67</v>
      </c>
      <c r="H245" s="87">
        <v>1</v>
      </c>
      <c r="I245" s="35" t="s">
        <v>306</v>
      </c>
      <c r="J245" s="35" t="s">
        <v>312</v>
      </c>
    </row>
    <row r="246" spans="1:10" x14ac:dyDescent="0.45">
      <c r="A246" s="85">
        <v>71</v>
      </c>
      <c r="B246" s="86">
        <v>100000488514</v>
      </c>
      <c r="C246" s="85">
        <v>0</v>
      </c>
      <c r="D246" s="85" t="s">
        <v>734</v>
      </c>
      <c r="E246" s="87" t="s">
        <v>2733</v>
      </c>
      <c r="F246" s="88">
        <v>18108.330000000002</v>
      </c>
      <c r="G246" s="88">
        <v>-1549.56</v>
      </c>
      <c r="H246" s="88">
        <v>16558.77</v>
      </c>
      <c r="I246" s="35" t="s">
        <v>306</v>
      </c>
      <c r="J246" s="35" t="s">
        <v>312</v>
      </c>
    </row>
    <row r="247" spans="1:10" x14ac:dyDescent="0.45">
      <c r="A247" s="87"/>
      <c r="B247" s="86">
        <v>100000488514</v>
      </c>
      <c r="C247" s="85">
        <v>1</v>
      </c>
      <c r="D247" s="85" t="s">
        <v>734</v>
      </c>
      <c r="E247" s="87" t="s">
        <v>2733</v>
      </c>
      <c r="F247" s="88">
        <v>3091.67</v>
      </c>
      <c r="G247" s="88">
        <v>-3090.67</v>
      </c>
      <c r="H247" s="87">
        <v>1</v>
      </c>
      <c r="I247" s="35" t="s">
        <v>306</v>
      </c>
      <c r="J247" s="35" t="s">
        <v>312</v>
      </c>
    </row>
    <row r="248" spans="1:10" x14ac:dyDescent="0.45">
      <c r="A248" s="85">
        <v>72</v>
      </c>
      <c r="B248" s="86">
        <v>100000488515</v>
      </c>
      <c r="C248" s="85">
        <v>0</v>
      </c>
      <c r="D248" s="85" t="s">
        <v>734</v>
      </c>
      <c r="E248" s="87" t="s">
        <v>2733</v>
      </c>
      <c r="F248" s="88">
        <v>18108.330000000002</v>
      </c>
      <c r="G248" s="88">
        <v>-1549.56</v>
      </c>
      <c r="H248" s="88">
        <v>16558.77</v>
      </c>
      <c r="I248" s="35" t="s">
        <v>306</v>
      </c>
      <c r="J248" s="35" t="s">
        <v>312</v>
      </c>
    </row>
    <row r="249" spans="1:10" x14ac:dyDescent="0.45">
      <c r="A249" s="87"/>
      <c r="B249" s="86">
        <v>100000488515</v>
      </c>
      <c r="C249" s="85">
        <v>1</v>
      </c>
      <c r="D249" s="85" t="s">
        <v>734</v>
      </c>
      <c r="E249" s="87" t="s">
        <v>2733</v>
      </c>
      <c r="F249" s="88">
        <v>3091.67</v>
      </c>
      <c r="G249" s="88">
        <v>-3090.67</v>
      </c>
      <c r="H249" s="87">
        <v>1</v>
      </c>
      <c r="I249" s="35" t="s">
        <v>306</v>
      </c>
      <c r="J249" s="35" t="s">
        <v>312</v>
      </c>
    </row>
    <row r="250" spans="1:10" x14ac:dyDescent="0.45">
      <c r="A250" s="85">
        <v>73</v>
      </c>
      <c r="B250" s="86">
        <v>100000488516</v>
      </c>
      <c r="C250" s="85">
        <v>0</v>
      </c>
      <c r="D250" s="85" t="s">
        <v>734</v>
      </c>
      <c r="E250" s="87" t="s">
        <v>2733</v>
      </c>
      <c r="F250" s="88">
        <v>18108.330000000002</v>
      </c>
      <c r="G250" s="88">
        <v>-1549.56</v>
      </c>
      <c r="H250" s="88">
        <v>16558.77</v>
      </c>
      <c r="I250" s="35" t="s">
        <v>306</v>
      </c>
      <c r="J250" s="35" t="s">
        <v>312</v>
      </c>
    </row>
    <row r="251" spans="1:10" x14ac:dyDescent="0.45">
      <c r="A251" s="87"/>
      <c r="B251" s="86">
        <v>100000488516</v>
      </c>
      <c r="C251" s="85">
        <v>1</v>
      </c>
      <c r="D251" s="85" t="s">
        <v>734</v>
      </c>
      <c r="E251" s="87" t="s">
        <v>2733</v>
      </c>
      <c r="F251" s="88">
        <v>3091.67</v>
      </c>
      <c r="G251" s="88">
        <v>-3090.67</v>
      </c>
      <c r="H251" s="87">
        <v>1</v>
      </c>
      <c r="I251" s="35" t="s">
        <v>306</v>
      </c>
      <c r="J251" s="35" t="s">
        <v>312</v>
      </c>
    </row>
    <row r="252" spans="1:10" x14ac:dyDescent="0.45">
      <c r="A252" s="85">
        <v>74</v>
      </c>
      <c r="B252" s="86">
        <v>100000488517</v>
      </c>
      <c r="C252" s="85">
        <v>0</v>
      </c>
      <c r="D252" s="85" t="s">
        <v>734</v>
      </c>
      <c r="E252" s="87" t="s">
        <v>2734</v>
      </c>
      <c r="F252" s="88">
        <v>18706.25</v>
      </c>
      <c r="G252" s="88">
        <v>-1600.72</v>
      </c>
      <c r="H252" s="88">
        <v>17105.53</v>
      </c>
      <c r="I252" s="35" t="s">
        <v>306</v>
      </c>
      <c r="J252" s="35" t="s">
        <v>312</v>
      </c>
    </row>
    <row r="253" spans="1:10" x14ac:dyDescent="0.45">
      <c r="A253" s="87"/>
      <c r="B253" s="86">
        <v>100000488517</v>
      </c>
      <c r="C253" s="85">
        <v>1</v>
      </c>
      <c r="D253" s="85" t="s">
        <v>734</v>
      </c>
      <c r="E253" s="87" t="s">
        <v>2734</v>
      </c>
      <c r="F253" s="88">
        <v>3193.75</v>
      </c>
      <c r="G253" s="88">
        <v>-3192.75</v>
      </c>
      <c r="H253" s="87">
        <v>1</v>
      </c>
      <c r="I253" s="35" t="s">
        <v>306</v>
      </c>
      <c r="J253" s="35" t="s">
        <v>312</v>
      </c>
    </row>
    <row r="254" spans="1:10" x14ac:dyDescent="0.45">
      <c r="A254" s="85">
        <v>75</v>
      </c>
      <c r="B254" s="86">
        <v>100000488518</v>
      </c>
      <c r="C254" s="85">
        <v>0</v>
      </c>
      <c r="D254" s="85" t="s">
        <v>734</v>
      </c>
      <c r="E254" s="87" t="s">
        <v>2734</v>
      </c>
      <c r="F254" s="88">
        <v>18706.25</v>
      </c>
      <c r="G254" s="88">
        <v>-1600.72</v>
      </c>
      <c r="H254" s="88">
        <v>17105.53</v>
      </c>
      <c r="I254" s="35" t="s">
        <v>306</v>
      </c>
      <c r="J254" s="35" t="s">
        <v>312</v>
      </c>
    </row>
    <row r="255" spans="1:10" x14ac:dyDescent="0.45">
      <c r="A255" s="87"/>
      <c r="B255" s="86">
        <v>100000488518</v>
      </c>
      <c r="C255" s="85">
        <v>1</v>
      </c>
      <c r="D255" s="85" t="s">
        <v>734</v>
      </c>
      <c r="E255" s="87" t="s">
        <v>2734</v>
      </c>
      <c r="F255" s="88">
        <v>3193.75</v>
      </c>
      <c r="G255" s="88">
        <v>-3192.75</v>
      </c>
      <c r="H255" s="87">
        <v>1</v>
      </c>
      <c r="I255" s="35" t="s">
        <v>306</v>
      </c>
      <c r="J255" s="35" t="s">
        <v>312</v>
      </c>
    </row>
    <row r="256" spans="1:10" x14ac:dyDescent="0.45">
      <c r="A256" s="85">
        <v>76</v>
      </c>
      <c r="B256" s="86">
        <v>100000488519</v>
      </c>
      <c r="C256" s="85">
        <v>0</v>
      </c>
      <c r="D256" s="85" t="s">
        <v>734</v>
      </c>
      <c r="E256" s="87" t="s">
        <v>2734</v>
      </c>
      <c r="F256" s="88">
        <v>18706.25</v>
      </c>
      <c r="G256" s="88">
        <v>-1600.72</v>
      </c>
      <c r="H256" s="88">
        <v>17105.53</v>
      </c>
      <c r="I256" s="35" t="s">
        <v>306</v>
      </c>
      <c r="J256" s="35" t="s">
        <v>312</v>
      </c>
    </row>
    <row r="257" spans="1:10" x14ac:dyDescent="0.45">
      <c r="A257" s="87"/>
      <c r="B257" s="86">
        <v>100000488519</v>
      </c>
      <c r="C257" s="85">
        <v>1</v>
      </c>
      <c r="D257" s="85" t="s">
        <v>734</v>
      </c>
      <c r="E257" s="87" t="s">
        <v>2734</v>
      </c>
      <c r="F257" s="88">
        <v>3193.75</v>
      </c>
      <c r="G257" s="88">
        <v>-3192.75</v>
      </c>
      <c r="H257" s="87">
        <v>1</v>
      </c>
      <c r="I257" s="35" t="s">
        <v>306</v>
      </c>
      <c r="J257" s="35" t="s">
        <v>312</v>
      </c>
    </row>
    <row r="258" spans="1:10" x14ac:dyDescent="0.45">
      <c r="A258" s="85">
        <v>77</v>
      </c>
      <c r="B258" s="86">
        <v>100000488520</v>
      </c>
      <c r="C258" s="85">
        <v>0</v>
      </c>
      <c r="D258" s="85" t="s">
        <v>734</v>
      </c>
      <c r="E258" s="87" t="s">
        <v>2735</v>
      </c>
      <c r="F258" s="88">
        <v>21866.67</v>
      </c>
      <c r="G258" s="88">
        <v>-1871.16</v>
      </c>
      <c r="H258" s="88">
        <v>19995.509999999998</v>
      </c>
      <c r="I258" s="35" t="s">
        <v>306</v>
      </c>
      <c r="J258" s="35" t="s">
        <v>312</v>
      </c>
    </row>
    <row r="259" spans="1:10" x14ac:dyDescent="0.45">
      <c r="A259" s="87"/>
      <c r="B259" s="86">
        <v>100000488520</v>
      </c>
      <c r="C259" s="85">
        <v>1</v>
      </c>
      <c r="D259" s="85" t="s">
        <v>734</v>
      </c>
      <c r="E259" s="87" t="s">
        <v>2735</v>
      </c>
      <c r="F259" s="88">
        <v>3733.33</v>
      </c>
      <c r="G259" s="88">
        <v>-3732.33</v>
      </c>
      <c r="H259" s="87">
        <v>1</v>
      </c>
      <c r="I259" s="35" t="s">
        <v>306</v>
      </c>
      <c r="J259" s="35" t="s">
        <v>312</v>
      </c>
    </row>
    <row r="260" spans="1:10" x14ac:dyDescent="0.45">
      <c r="A260" s="85">
        <v>78</v>
      </c>
      <c r="B260" s="86">
        <v>100000488521</v>
      </c>
      <c r="C260" s="85">
        <v>0</v>
      </c>
      <c r="D260" s="85" t="s">
        <v>734</v>
      </c>
      <c r="E260" s="87" t="s">
        <v>2735</v>
      </c>
      <c r="F260" s="88">
        <v>21866.67</v>
      </c>
      <c r="G260" s="88">
        <v>-1871.16</v>
      </c>
      <c r="H260" s="88">
        <v>19995.509999999998</v>
      </c>
      <c r="I260" s="35" t="s">
        <v>306</v>
      </c>
      <c r="J260" s="35" t="s">
        <v>312</v>
      </c>
    </row>
    <row r="261" spans="1:10" x14ac:dyDescent="0.45">
      <c r="A261" s="87"/>
      <c r="B261" s="86">
        <v>100000488521</v>
      </c>
      <c r="C261" s="85">
        <v>1</v>
      </c>
      <c r="D261" s="85" t="s">
        <v>734</v>
      </c>
      <c r="E261" s="87" t="s">
        <v>2735</v>
      </c>
      <c r="F261" s="88">
        <v>3733.33</v>
      </c>
      <c r="G261" s="88">
        <v>-3732.33</v>
      </c>
      <c r="H261" s="87">
        <v>1</v>
      </c>
      <c r="I261" s="35" t="s">
        <v>306</v>
      </c>
      <c r="J261" s="35" t="s">
        <v>312</v>
      </c>
    </row>
    <row r="262" spans="1:10" x14ac:dyDescent="0.45">
      <c r="A262" s="85">
        <v>79</v>
      </c>
      <c r="B262" s="86">
        <v>100000488522</v>
      </c>
      <c r="C262" s="85">
        <v>0</v>
      </c>
      <c r="D262" s="85" t="s">
        <v>734</v>
      </c>
      <c r="E262" s="87" t="s">
        <v>2735</v>
      </c>
      <c r="F262" s="88">
        <v>21866.67</v>
      </c>
      <c r="G262" s="88">
        <v>-1871.16</v>
      </c>
      <c r="H262" s="88">
        <v>19995.509999999998</v>
      </c>
      <c r="I262" s="35" t="s">
        <v>306</v>
      </c>
      <c r="J262" s="35" t="s">
        <v>312</v>
      </c>
    </row>
    <row r="263" spans="1:10" x14ac:dyDescent="0.45">
      <c r="A263" s="87"/>
      <c r="B263" s="86">
        <v>100000488522</v>
      </c>
      <c r="C263" s="85">
        <v>1</v>
      </c>
      <c r="D263" s="85" t="s">
        <v>734</v>
      </c>
      <c r="E263" s="87" t="s">
        <v>2735</v>
      </c>
      <c r="F263" s="88">
        <v>3733.33</v>
      </c>
      <c r="G263" s="88">
        <v>-3732.33</v>
      </c>
      <c r="H263" s="87">
        <v>1</v>
      </c>
      <c r="I263" s="35" t="s">
        <v>306</v>
      </c>
      <c r="J263" s="35" t="s">
        <v>312</v>
      </c>
    </row>
    <row r="264" spans="1:10" x14ac:dyDescent="0.45">
      <c r="A264" s="85">
        <v>80</v>
      </c>
      <c r="B264" s="86">
        <v>100000488523</v>
      </c>
      <c r="C264" s="85">
        <v>0</v>
      </c>
      <c r="D264" s="85" t="s">
        <v>734</v>
      </c>
      <c r="E264" s="87" t="s">
        <v>2736</v>
      </c>
      <c r="F264" s="88">
        <v>25795.83</v>
      </c>
      <c r="G264" s="88">
        <v>-2207.39</v>
      </c>
      <c r="H264" s="88">
        <v>23588.44</v>
      </c>
      <c r="I264" s="35" t="s">
        <v>306</v>
      </c>
      <c r="J264" s="35" t="s">
        <v>312</v>
      </c>
    </row>
    <row r="265" spans="1:10" x14ac:dyDescent="0.45">
      <c r="A265" s="87"/>
      <c r="B265" s="86">
        <v>100000488523</v>
      </c>
      <c r="C265" s="85">
        <v>1</v>
      </c>
      <c r="D265" s="85" t="s">
        <v>734</v>
      </c>
      <c r="E265" s="87" t="s">
        <v>2736</v>
      </c>
      <c r="F265" s="88">
        <v>4404.17</v>
      </c>
      <c r="G265" s="88">
        <v>-4403.17</v>
      </c>
      <c r="H265" s="87">
        <v>1</v>
      </c>
      <c r="I265" s="35" t="s">
        <v>306</v>
      </c>
      <c r="J265" s="35" t="s">
        <v>312</v>
      </c>
    </row>
    <row r="266" spans="1:10" x14ac:dyDescent="0.45">
      <c r="A266" s="85">
        <v>81</v>
      </c>
      <c r="B266" s="86">
        <v>100000488524</v>
      </c>
      <c r="C266" s="85">
        <v>0</v>
      </c>
      <c r="D266" s="85" t="s">
        <v>734</v>
      </c>
      <c r="E266" s="87" t="s">
        <v>2736</v>
      </c>
      <c r="F266" s="88">
        <v>25795.83</v>
      </c>
      <c r="G266" s="88">
        <v>-2207.39</v>
      </c>
      <c r="H266" s="88">
        <v>23588.44</v>
      </c>
      <c r="I266" s="35" t="s">
        <v>306</v>
      </c>
      <c r="J266" s="35" t="s">
        <v>312</v>
      </c>
    </row>
    <row r="267" spans="1:10" x14ac:dyDescent="0.45">
      <c r="A267" s="87"/>
      <c r="B267" s="86">
        <v>100000488524</v>
      </c>
      <c r="C267" s="85">
        <v>1</v>
      </c>
      <c r="D267" s="85" t="s">
        <v>734</v>
      </c>
      <c r="E267" s="87" t="s">
        <v>2736</v>
      </c>
      <c r="F267" s="88">
        <v>4404.17</v>
      </c>
      <c r="G267" s="88">
        <v>-4403.17</v>
      </c>
      <c r="H267" s="87">
        <v>1</v>
      </c>
      <c r="I267" s="35" t="s">
        <v>306</v>
      </c>
      <c r="J267" s="35" t="s">
        <v>312</v>
      </c>
    </row>
    <row r="268" spans="1:10" x14ac:dyDescent="0.45">
      <c r="A268" s="85">
        <v>82</v>
      </c>
      <c r="B268" s="86">
        <v>100000488525</v>
      </c>
      <c r="C268" s="85">
        <v>0</v>
      </c>
      <c r="D268" s="85" t="s">
        <v>734</v>
      </c>
      <c r="E268" s="87" t="s">
        <v>2736</v>
      </c>
      <c r="F268" s="88">
        <v>25795.83</v>
      </c>
      <c r="G268" s="88">
        <v>-2207.39</v>
      </c>
      <c r="H268" s="88">
        <v>23588.44</v>
      </c>
      <c r="I268" s="35" t="s">
        <v>306</v>
      </c>
      <c r="J268" s="35" t="s">
        <v>312</v>
      </c>
    </row>
    <row r="269" spans="1:10" x14ac:dyDescent="0.45">
      <c r="A269" s="87"/>
      <c r="B269" s="86">
        <v>100000488525</v>
      </c>
      <c r="C269" s="85">
        <v>1</v>
      </c>
      <c r="D269" s="85" t="s">
        <v>734</v>
      </c>
      <c r="E269" s="87" t="s">
        <v>2736</v>
      </c>
      <c r="F269" s="88">
        <v>4404.17</v>
      </c>
      <c r="G269" s="88">
        <v>-4403.17</v>
      </c>
      <c r="H269" s="87">
        <v>1</v>
      </c>
      <c r="I269" s="35" t="s">
        <v>306</v>
      </c>
      <c r="J269" s="35" t="s">
        <v>312</v>
      </c>
    </row>
    <row r="270" spans="1:10" x14ac:dyDescent="0.45">
      <c r="A270" s="85">
        <v>83</v>
      </c>
      <c r="B270" s="86">
        <v>100000488526</v>
      </c>
      <c r="C270" s="85">
        <v>0</v>
      </c>
      <c r="D270" s="85" t="s">
        <v>734</v>
      </c>
      <c r="E270" s="87" t="s">
        <v>2736</v>
      </c>
      <c r="F270" s="88">
        <v>25795.83</v>
      </c>
      <c r="G270" s="88">
        <v>-2207.39</v>
      </c>
      <c r="H270" s="88">
        <v>23588.44</v>
      </c>
      <c r="I270" s="35" t="s">
        <v>306</v>
      </c>
      <c r="J270" s="35" t="s">
        <v>312</v>
      </c>
    </row>
    <row r="271" spans="1:10" x14ac:dyDescent="0.45">
      <c r="A271" s="87"/>
      <c r="B271" s="86">
        <v>100000488526</v>
      </c>
      <c r="C271" s="85">
        <v>1</v>
      </c>
      <c r="D271" s="85" t="s">
        <v>734</v>
      </c>
      <c r="E271" s="87" t="s">
        <v>2736</v>
      </c>
      <c r="F271" s="88">
        <v>4404.17</v>
      </c>
      <c r="G271" s="88">
        <v>-4403.17</v>
      </c>
      <c r="H271" s="87">
        <v>1</v>
      </c>
      <c r="I271" s="35" t="s">
        <v>306</v>
      </c>
      <c r="J271" s="35" t="s">
        <v>312</v>
      </c>
    </row>
    <row r="272" spans="1:10" x14ac:dyDescent="0.45">
      <c r="A272" s="85">
        <v>84</v>
      </c>
      <c r="B272" s="86">
        <v>100000488527</v>
      </c>
      <c r="C272" s="85">
        <v>0</v>
      </c>
      <c r="D272" s="85" t="s">
        <v>734</v>
      </c>
      <c r="E272" s="87" t="s">
        <v>2736</v>
      </c>
      <c r="F272" s="88">
        <v>25795.83</v>
      </c>
      <c r="G272" s="88">
        <v>-2207.39</v>
      </c>
      <c r="H272" s="88">
        <v>23588.44</v>
      </c>
      <c r="I272" s="35" t="s">
        <v>306</v>
      </c>
      <c r="J272" s="35" t="s">
        <v>312</v>
      </c>
    </row>
    <row r="273" spans="1:10" x14ac:dyDescent="0.45">
      <c r="A273" s="87"/>
      <c r="B273" s="86">
        <v>100000488527</v>
      </c>
      <c r="C273" s="85">
        <v>1</v>
      </c>
      <c r="D273" s="85" t="s">
        <v>734</v>
      </c>
      <c r="E273" s="87" t="s">
        <v>2736</v>
      </c>
      <c r="F273" s="88">
        <v>4404.17</v>
      </c>
      <c r="G273" s="88">
        <v>-4403.17</v>
      </c>
      <c r="H273" s="87">
        <v>1</v>
      </c>
      <c r="I273" s="35" t="s">
        <v>306</v>
      </c>
      <c r="J273" s="35" t="s">
        <v>312</v>
      </c>
    </row>
    <row r="274" spans="1:10" x14ac:dyDescent="0.45">
      <c r="A274" s="85">
        <v>85</v>
      </c>
      <c r="B274" s="86">
        <v>100000488528</v>
      </c>
      <c r="C274" s="85">
        <v>0</v>
      </c>
      <c r="D274" s="85" t="s">
        <v>734</v>
      </c>
      <c r="E274" s="87" t="s">
        <v>2736</v>
      </c>
      <c r="F274" s="88">
        <v>25795.83</v>
      </c>
      <c r="G274" s="88">
        <v>-2207.39</v>
      </c>
      <c r="H274" s="88">
        <v>23588.44</v>
      </c>
      <c r="I274" s="35" t="s">
        <v>306</v>
      </c>
      <c r="J274" s="35" t="s">
        <v>312</v>
      </c>
    </row>
    <row r="275" spans="1:10" x14ac:dyDescent="0.45">
      <c r="A275" s="87"/>
      <c r="B275" s="86">
        <v>100000488528</v>
      </c>
      <c r="C275" s="85">
        <v>1</v>
      </c>
      <c r="D275" s="85" t="s">
        <v>734</v>
      </c>
      <c r="E275" s="87" t="s">
        <v>2736</v>
      </c>
      <c r="F275" s="88">
        <v>4404.17</v>
      </c>
      <c r="G275" s="88">
        <v>-4403.17</v>
      </c>
      <c r="H275" s="87">
        <v>1</v>
      </c>
      <c r="I275" s="35" t="s">
        <v>306</v>
      </c>
      <c r="J275" s="35" t="s">
        <v>312</v>
      </c>
    </row>
    <row r="276" spans="1:10" x14ac:dyDescent="0.45">
      <c r="A276" s="85">
        <v>86</v>
      </c>
      <c r="B276" s="86">
        <v>100000488529</v>
      </c>
      <c r="C276" s="85">
        <v>0</v>
      </c>
      <c r="D276" s="85" t="s">
        <v>734</v>
      </c>
      <c r="E276" s="87" t="s">
        <v>2736</v>
      </c>
      <c r="F276" s="88">
        <v>25795.83</v>
      </c>
      <c r="G276" s="88">
        <v>-2207.39</v>
      </c>
      <c r="H276" s="88">
        <v>23588.44</v>
      </c>
      <c r="I276" s="35" t="s">
        <v>306</v>
      </c>
      <c r="J276" s="35" t="s">
        <v>312</v>
      </c>
    </row>
    <row r="277" spans="1:10" x14ac:dyDescent="0.45">
      <c r="A277" s="87"/>
      <c r="B277" s="86">
        <v>100000488529</v>
      </c>
      <c r="C277" s="85">
        <v>1</v>
      </c>
      <c r="D277" s="85" t="s">
        <v>734</v>
      </c>
      <c r="E277" s="87" t="s">
        <v>2736</v>
      </c>
      <c r="F277" s="88">
        <v>4404.17</v>
      </c>
      <c r="G277" s="88">
        <v>-4403.17</v>
      </c>
      <c r="H277" s="87">
        <v>1</v>
      </c>
      <c r="I277" s="35" t="s">
        <v>306</v>
      </c>
      <c r="J277" s="35" t="s">
        <v>312</v>
      </c>
    </row>
    <row r="278" spans="1:10" x14ac:dyDescent="0.45">
      <c r="A278" s="85">
        <v>87</v>
      </c>
      <c r="B278" s="86">
        <v>100000488530</v>
      </c>
      <c r="C278" s="85">
        <v>0</v>
      </c>
      <c r="D278" s="85" t="s">
        <v>734</v>
      </c>
      <c r="E278" s="87" t="s">
        <v>2736</v>
      </c>
      <c r="F278" s="88">
        <v>25795.83</v>
      </c>
      <c r="G278" s="88">
        <v>-2207.39</v>
      </c>
      <c r="H278" s="88">
        <v>23588.44</v>
      </c>
      <c r="I278" s="35" t="s">
        <v>306</v>
      </c>
      <c r="J278" s="35" t="s">
        <v>312</v>
      </c>
    </row>
    <row r="279" spans="1:10" x14ac:dyDescent="0.45">
      <c r="A279" s="87"/>
      <c r="B279" s="86">
        <v>100000488530</v>
      </c>
      <c r="C279" s="85">
        <v>1</v>
      </c>
      <c r="D279" s="85" t="s">
        <v>734</v>
      </c>
      <c r="E279" s="87" t="s">
        <v>2736</v>
      </c>
      <c r="F279" s="88">
        <v>4404.17</v>
      </c>
      <c r="G279" s="88">
        <v>-4403.17</v>
      </c>
      <c r="H279" s="87">
        <v>1</v>
      </c>
      <c r="I279" s="35" t="s">
        <v>306</v>
      </c>
      <c r="J279" s="35" t="s">
        <v>312</v>
      </c>
    </row>
    <row r="280" spans="1:10" x14ac:dyDescent="0.45">
      <c r="A280" s="85">
        <v>88</v>
      </c>
      <c r="B280" s="86">
        <v>100000488531</v>
      </c>
      <c r="C280" s="85">
        <v>0</v>
      </c>
      <c r="D280" s="85" t="s">
        <v>734</v>
      </c>
      <c r="E280" s="87" t="s">
        <v>2736</v>
      </c>
      <c r="F280" s="88">
        <v>25795.83</v>
      </c>
      <c r="G280" s="88">
        <v>-2207.39</v>
      </c>
      <c r="H280" s="88">
        <v>23588.44</v>
      </c>
      <c r="I280" s="35" t="s">
        <v>306</v>
      </c>
      <c r="J280" s="35" t="s">
        <v>312</v>
      </c>
    </row>
    <row r="281" spans="1:10" x14ac:dyDescent="0.45">
      <c r="A281" s="87"/>
      <c r="B281" s="86">
        <v>100000488531</v>
      </c>
      <c r="C281" s="85">
        <v>1</v>
      </c>
      <c r="D281" s="85" t="s">
        <v>734</v>
      </c>
      <c r="E281" s="87" t="s">
        <v>2736</v>
      </c>
      <c r="F281" s="88">
        <v>4404.17</v>
      </c>
      <c r="G281" s="88">
        <v>-4403.17</v>
      </c>
      <c r="H281" s="87">
        <v>1</v>
      </c>
      <c r="I281" s="35" t="s">
        <v>306</v>
      </c>
      <c r="J281" s="35" t="s">
        <v>312</v>
      </c>
    </row>
    <row r="282" spans="1:10" x14ac:dyDescent="0.45">
      <c r="A282" s="85">
        <v>89</v>
      </c>
      <c r="B282" s="86">
        <v>100000488532</v>
      </c>
      <c r="C282" s="85">
        <v>0</v>
      </c>
      <c r="D282" s="85" t="s">
        <v>734</v>
      </c>
      <c r="E282" s="87" t="s">
        <v>2736</v>
      </c>
      <c r="F282" s="88">
        <v>25795.83</v>
      </c>
      <c r="G282" s="88">
        <v>-2207.39</v>
      </c>
      <c r="H282" s="88">
        <v>23588.44</v>
      </c>
      <c r="I282" s="35" t="s">
        <v>306</v>
      </c>
      <c r="J282" s="35" t="s">
        <v>312</v>
      </c>
    </row>
    <row r="283" spans="1:10" x14ac:dyDescent="0.45">
      <c r="A283" s="87"/>
      <c r="B283" s="86">
        <v>100000488532</v>
      </c>
      <c r="C283" s="85">
        <v>1</v>
      </c>
      <c r="D283" s="85" t="s">
        <v>734</v>
      </c>
      <c r="E283" s="87" t="s">
        <v>2736</v>
      </c>
      <c r="F283" s="88">
        <v>4404.17</v>
      </c>
      <c r="G283" s="88">
        <v>-4403.17</v>
      </c>
      <c r="H283" s="87">
        <v>1</v>
      </c>
      <c r="I283" s="35" t="s">
        <v>306</v>
      </c>
      <c r="J283" s="35" t="s">
        <v>312</v>
      </c>
    </row>
    <row r="284" spans="1:10" x14ac:dyDescent="0.45">
      <c r="A284" s="85">
        <v>90</v>
      </c>
      <c r="B284" s="86">
        <v>100000488533</v>
      </c>
      <c r="C284" s="85">
        <v>0</v>
      </c>
      <c r="D284" s="85" t="s">
        <v>734</v>
      </c>
      <c r="E284" s="87" t="s">
        <v>2736</v>
      </c>
      <c r="F284" s="88">
        <v>25795.83</v>
      </c>
      <c r="G284" s="88">
        <v>-2207.39</v>
      </c>
      <c r="H284" s="88">
        <v>23588.44</v>
      </c>
      <c r="I284" s="35" t="s">
        <v>306</v>
      </c>
      <c r="J284" s="35" t="s">
        <v>312</v>
      </c>
    </row>
    <row r="285" spans="1:10" x14ac:dyDescent="0.45">
      <c r="A285" s="87"/>
      <c r="B285" s="86">
        <v>100000488533</v>
      </c>
      <c r="C285" s="85">
        <v>1</v>
      </c>
      <c r="D285" s="85" t="s">
        <v>734</v>
      </c>
      <c r="E285" s="87" t="s">
        <v>2736</v>
      </c>
      <c r="F285" s="88">
        <v>4404.17</v>
      </c>
      <c r="G285" s="88">
        <v>-4403.17</v>
      </c>
      <c r="H285" s="87">
        <v>1</v>
      </c>
      <c r="I285" s="35" t="s">
        <v>306</v>
      </c>
      <c r="J285" s="35" t="s">
        <v>312</v>
      </c>
    </row>
    <row r="286" spans="1:10" x14ac:dyDescent="0.45">
      <c r="A286" s="85">
        <v>91</v>
      </c>
      <c r="B286" s="86">
        <v>100000488534</v>
      </c>
      <c r="C286" s="85">
        <v>0</v>
      </c>
      <c r="D286" s="85" t="s">
        <v>734</v>
      </c>
      <c r="E286" s="87" t="s">
        <v>2736</v>
      </c>
      <c r="F286" s="88">
        <v>25795.83</v>
      </c>
      <c r="G286" s="88">
        <v>-2207.39</v>
      </c>
      <c r="H286" s="88">
        <v>23588.44</v>
      </c>
      <c r="I286" s="35" t="s">
        <v>306</v>
      </c>
      <c r="J286" s="35" t="s">
        <v>312</v>
      </c>
    </row>
    <row r="287" spans="1:10" x14ac:dyDescent="0.45">
      <c r="A287" s="87"/>
      <c r="B287" s="86">
        <v>100000488534</v>
      </c>
      <c r="C287" s="85">
        <v>1</v>
      </c>
      <c r="D287" s="85" t="s">
        <v>734</v>
      </c>
      <c r="E287" s="87" t="s">
        <v>2736</v>
      </c>
      <c r="F287" s="88">
        <v>4404.17</v>
      </c>
      <c r="G287" s="88">
        <v>-4403.17</v>
      </c>
      <c r="H287" s="87">
        <v>1</v>
      </c>
      <c r="I287" s="35" t="s">
        <v>306</v>
      </c>
      <c r="J287" s="35" t="s">
        <v>312</v>
      </c>
    </row>
    <row r="288" spans="1:10" x14ac:dyDescent="0.45">
      <c r="A288" s="85">
        <v>92</v>
      </c>
      <c r="B288" s="86">
        <v>100000488535</v>
      </c>
      <c r="C288" s="85">
        <v>0</v>
      </c>
      <c r="D288" s="85" t="s">
        <v>734</v>
      </c>
      <c r="E288" s="87" t="s">
        <v>2736</v>
      </c>
      <c r="F288" s="88">
        <v>25795.83</v>
      </c>
      <c r="G288" s="88">
        <v>-2207.39</v>
      </c>
      <c r="H288" s="88">
        <v>23588.44</v>
      </c>
      <c r="I288" s="35" t="s">
        <v>306</v>
      </c>
      <c r="J288" s="35" t="s">
        <v>312</v>
      </c>
    </row>
    <row r="289" spans="1:10" x14ac:dyDescent="0.45">
      <c r="A289" s="87"/>
      <c r="B289" s="86">
        <v>100000488535</v>
      </c>
      <c r="C289" s="85">
        <v>1</v>
      </c>
      <c r="D289" s="85" t="s">
        <v>734</v>
      </c>
      <c r="E289" s="87" t="s">
        <v>2736</v>
      </c>
      <c r="F289" s="88">
        <v>4404.17</v>
      </c>
      <c r="G289" s="88">
        <v>-4403.17</v>
      </c>
      <c r="H289" s="87">
        <v>1</v>
      </c>
      <c r="I289" s="35" t="s">
        <v>306</v>
      </c>
      <c r="J289" s="35" t="s">
        <v>312</v>
      </c>
    </row>
    <row r="290" spans="1:10" x14ac:dyDescent="0.45">
      <c r="A290" s="85">
        <v>93</v>
      </c>
      <c r="B290" s="86">
        <v>100000488536</v>
      </c>
      <c r="C290" s="85">
        <v>0</v>
      </c>
      <c r="D290" s="85" t="s">
        <v>734</v>
      </c>
      <c r="E290" s="87" t="s">
        <v>2737</v>
      </c>
      <c r="F290" s="88">
        <v>27162.5</v>
      </c>
      <c r="G290" s="88">
        <v>-2324.34</v>
      </c>
      <c r="H290" s="88">
        <v>24838.16</v>
      </c>
      <c r="I290" s="35" t="s">
        <v>306</v>
      </c>
      <c r="J290" s="35" t="s">
        <v>312</v>
      </c>
    </row>
    <row r="291" spans="1:10" x14ac:dyDescent="0.45">
      <c r="A291" s="87"/>
      <c r="B291" s="86">
        <v>100000488536</v>
      </c>
      <c r="C291" s="85">
        <v>1</v>
      </c>
      <c r="D291" s="85" t="s">
        <v>734</v>
      </c>
      <c r="E291" s="87" t="s">
        <v>2737</v>
      </c>
      <c r="F291" s="88">
        <v>4637.5</v>
      </c>
      <c r="G291" s="88">
        <v>-4636.5</v>
      </c>
      <c r="H291" s="87">
        <v>1</v>
      </c>
      <c r="I291" s="35" t="s">
        <v>306</v>
      </c>
      <c r="J291" s="35" t="s">
        <v>312</v>
      </c>
    </row>
    <row r="292" spans="1:10" x14ac:dyDescent="0.45">
      <c r="A292" s="85">
        <v>94</v>
      </c>
      <c r="B292" s="86">
        <v>100000488537</v>
      </c>
      <c r="C292" s="85">
        <v>0</v>
      </c>
      <c r="D292" s="85" t="s">
        <v>734</v>
      </c>
      <c r="E292" s="87" t="s">
        <v>2737</v>
      </c>
      <c r="F292" s="88">
        <v>27162.5</v>
      </c>
      <c r="G292" s="88">
        <v>-2324.34</v>
      </c>
      <c r="H292" s="88">
        <v>24838.16</v>
      </c>
      <c r="I292" s="35" t="s">
        <v>306</v>
      </c>
      <c r="J292" s="35" t="s">
        <v>312</v>
      </c>
    </row>
    <row r="293" spans="1:10" x14ac:dyDescent="0.45">
      <c r="A293" s="87"/>
      <c r="B293" s="86">
        <v>100000488537</v>
      </c>
      <c r="C293" s="85">
        <v>1</v>
      </c>
      <c r="D293" s="85" t="s">
        <v>734</v>
      </c>
      <c r="E293" s="87" t="s">
        <v>2737</v>
      </c>
      <c r="F293" s="88">
        <v>4637.5</v>
      </c>
      <c r="G293" s="88">
        <v>-4636.5</v>
      </c>
      <c r="H293" s="87">
        <v>1</v>
      </c>
      <c r="I293" s="35" t="s">
        <v>306</v>
      </c>
      <c r="J293" s="35" t="s">
        <v>312</v>
      </c>
    </row>
    <row r="294" spans="1:10" x14ac:dyDescent="0.45">
      <c r="A294" s="85">
        <v>95</v>
      </c>
      <c r="B294" s="86">
        <v>100000488538</v>
      </c>
      <c r="C294" s="85">
        <v>0</v>
      </c>
      <c r="D294" s="85" t="s">
        <v>734</v>
      </c>
      <c r="E294" s="87" t="s">
        <v>2737</v>
      </c>
      <c r="F294" s="88">
        <v>27162.5</v>
      </c>
      <c r="G294" s="88">
        <v>-2324.34</v>
      </c>
      <c r="H294" s="88">
        <v>24838.16</v>
      </c>
      <c r="I294" s="35" t="s">
        <v>306</v>
      </c>
      <c r="J294" s="35" t="s">
        <v>312</v>
      </c>
    </row>
    <row r="295" spans="1:10" x14ac:dyDescent="0.45">
      <c r="A295" s="87"/>
      <c r="B295" s="86">
        <v>100000488538</v>
      </c>
      <c r="C295" s="85">
        <v>1</v>
      </c>
      <c r="D295" s="85" t="s">
        <v>734</v>
      </c>
      <c r="E295" s="87" t="s">
        <v>2737</v>
      </c>
      <c r="F295" s="88">
        <v>4637.5</v>
      </c>
      <c r="G295" s="88">
        <v>-4636.5</v>
      </c>
      <c r="H295" s="87">
        <v>1</v>
      </c>
      <c r="I295" s="35" t="s">
        <v>306</v>
      </c>
      <c r="J295" s="35" t="s">
        <v>312</v>
      </c>
    </row>
    <row r="296" spans="1:10" x14ac:dyDescent="0.45">
      <c r="A296" s="85">
        <v>96</v>
      </c>
      <c r="B296" s="86">
        <v>100000488539</v>
      </c>
      <c r="C296" s="85">
        <v>0</v>
      </c>
      <c r="D296" s="85" t="s">
        <v>734</v>
      </c>
      <c r="E296" s="87" t="s">
        <v>2737</v>
      </c>
      <c r="F296" s="88">
        <v>27162.5</v>
      </c>
      <c r="G296" s="88">
        <v>-2324.34</v>
      </c>
      <c r="H296" s="88">
        <v>24838.16</v>
      </c>
      <c r="I296" s="35" t="s">
        <v>306</v>
      </c>
      <c r="J296" s="35" t="s">
        <v>312</v>
      </c>
    </row>
    <row r="297" spans="1:10" x14ac:dyDescent="0.45">
      <c r="A297" s="87"/>
      <c r="B297" s="86">
        <v>100000488539</v>
      </c>
      <c r="C297" s="85">
        <v>1</v>
      </c>
      <c r="D297" s="85" t="s">
        <v>734</v>
      </c>
      <c r="E297" s="87" t="s">
        <v>2737</v>
      </c>
      <c r="F297" s="88">
        <v>4637.5</v>
      </c>
      <c r="G297" s="88">
        <v>-4636.5</v>
      </c>
      <c r="H297" s="87">
        <v>1</v>
      </c>
      <c r="I297" s="35" t="s">
        <v>306</v>
      </c>
      <c r="J297" s="35" t="s">
        <v>312</v>
      </c>
    </row>
    <row r="298" spans="1:10" x14ac:dyDescent="0.45">
      <c r="A298" s="85">
        <v>97</v>
      </c>
      <c r="B298" s="86">
        <v>100000488540</v>
      </c>
      <c r="C298" s="85">
        <v>0</v>
      </c>
      <c r="D298" s="85" t="s">
        <v>734</v>
      </c>
      <c r="E298" s="87" t="s">
        <v>2737</v>
      </c>
      <c r="F298" s="88">
        <v>27162.5</v>
      </c>
      <c r="G298" s="88">
        <v>-2324.34</v>
      </c>
      <c r="H298" s="88">
        <v>24838.16</v>
      </c>
      <c r="I298" s="35" t="s">
        <v>306</v>
      </c>
      <c r="J298" s="35" t="s">
        <v>312</v>
      </c>
    </row>
    <row r="299" spans="1:10" x14ac:dyDescent="0.45">
      <c r="A299" s="87"/>
      <c r="B299" s="86">
        <v>100000488540</v>
      </c>
      <c r="C299" s="85">
        <v>1</v>
      </c>
      <c r="D299" s="85" t="s">
        <v>734</v>
      </c>
      <c r="E299" s="87" t="s">
        <v>2737</v>
      </c>
      <c r="F299" s="88">
        <v>4637.5</v>
      </c>
      <c r="G299" s="88">
        <v>-4636.5</v>
      </c>
      <c r="H299" s="87">
        <v>1</v>
      </c>
      <c r="I299" s="35" t="s">
        <v>306</v>
      </c>
      <c r="J299" s="35" t="s">
        <v>312</v>
      </c>
    </row>
    <row r="300" spans="1:10" x14ac:dyDescent="0.45">
      <c r="A300" s="85">
        <v>98</v>
      </c>
      <c r="B300" s="86">
        <v>100000488541</v>
      </c>
      <c r="C300" s="85">
        <v>0</v>
      </c>
      <c r="D300" s="85" t="s">
        <v>734</v>
      </c>
      <c r="E300" s="87" t="s">
        <v>2737</v>
      </c>
      <c r="F300" s="88">
        <v>27162.5</v>
      </c>
      <c r="G300" s="88">
        <v>-2324.34</v>
      </c>
      <c r="H300" s="88">
        <v>24838.16</v>
      </c>
      <c r="I300" s="35" t="s">
        <v>306</v>
      </c>
      <c r="J300" s="35" t="s">
        <v>312</v>
      </c>
    </row>
    <row r="301" spans="1:10" x14ac:dyDescent="0.45">
      <c r="A301" s="87"/>
      <c r="B301" s="86">
        <v>100000488541</v>
      </c>
      <c r="C301" s="85">
        <v>1</v>
      </c>
      <c r="D301" s="85" t="s">
        <v>734</v>
      </c>
      <c r="E301" s="87" t="s">
        <v>2737</v>
      </c>
      <c r="F301" s="88">
        <v>4637.5</v>
      </c>
      <c r="G301" s="88">
        <v>-4636.5</v>
      </c>
      <c r="H301" s="87">
        <v>1</v>
      </c>
      <c r="I301" s="35" t="s">
        <v>306</v>
      </c>
      <c r="J301" s="35" t="s">
        <v>312</v>
      </c>
    </row>
    <row r="302" spans="1:10" x14ac:dyDescent="0.45">
      <c r="A302" s="85">
        <v>99</v>
      </c>
      <c r="B302" s="86">
        <v>100000488542</v>
      </c>
      <c r="C302" s="85">
        <v>0</v>
      </c>
      <c r="D302" s="85" t="s">
        <v>734</v>
      </c>
      <c r="E302" s="87" t="s">
        <v>2737</v>
      </c>
      <c r="F302" s="88">
        <v>27162.5</v>
      </c>
      <c r="G302" s="88">
        <v>-2324.34</v>
      </c>
      <c r="H302" s="88">
        <v>24838.16</v>
      </c>
      <c r="I302" s="35" t="s">
        <v>306</v>
      </c>
      <c r="J302" s="35" t="s">
        <v>312</v>
      </c>
    </row>
    <row r="303" spans="1:10" x14ac:dyDescent="0.45">
      <c r="A303" s="87"/>
      <c r="B303" s="86">
        <v>100000488542</v>
      </c>
      <c r="C303" s="85">
        <v>1</v>
      </c>
      <c r="D303" s="85" t="s">
        <v>734</v>
      </c>
      <c r="E303" s="87" t="s">
        <v>2737</v>
      </c>
      <c r="F303" s="88">
        <v>4637.5</v>
      </c>
      <c r="G303" s="88">
        <v>-4636.5</v>
      </c>
      <c r="H303" s="87">
        <v>1</v>
      </c>
      <c r="I303" s="35" t="s">
        <v>306</v>
      </c>
      <c r="J303" s="35" t="s">
        <v>312</v>
      </c>
    </row>
    <row r="304" spans="1:10" x14ac:dyDescent="0.45">
      <c r="A304" s="85">
        <v>100</v>
      </c>
      <c r="B304" s="86">
        <v>100000488543</v>
      </c>
      <c r="C304" s="85">
        <v>0</v>
      </c>
      <c r="D304" s="85" t="s">
        <v>734</v>
      </c>
      <c r="E304" s="87" t="s">
        <v>2737</v>
      </c>
      <c r="F304" s="88">
        <v>27162.5</v>
      </c>
      <c r="G304" s="88">
        <v>-2324.34</v>
      </c>
      <c r="H304" s="88">
        <v>24838.16</v>
      </c>
      <c r="I304" s="35" t="s">
        <v>306</v>
      </c>
      <c r="J304" s="35" t="s">
        <v>312</v>
      </c>
    </row>
    <row r="305" spans="1:10" x14ac:dyDescent="0.45">
      <c r="A305" s="87"/>
      <c r="B305" s="86">
        <v>100000488543</v>
      </c>
      <c r="C305" s="85">
        <v>1</v>
      </c>
      <c r="D305" s="85" t="s">
        <v>734</v>
      </c>
      <c r="E305" s="87" t="s">
        <v>2737</v>
      </c>
      <c r="F305" s="88">
        <v>4637.5</v>
      </c>
      <c r="G305" s="88">
        <v>-4636.5</v>
      </c>
      <c r="H305" s="87">
        <v>1</v>
      </c>
      <c r="I305" s="35" t="s">
        <v>306</v>
      </c>
      <c r="J305" s="35" t="s">
        <v>312</v>
      </c>
    </row>
    <row r="306" spans="1:10" x14ac:dyDescent="0.45">
      <c r="A306" s="85">
        <v>101</v>
      </c>
      <c r="B306" s="86">
        <v>100000488544</v>
      </c>
      <c r="C306" s="85">
        <v>0</v>
      </c>
      <c r="D306" s="85" t="s">
        <v>734</v>
      </c>
      <c r="E306" s="87" t="s">
        <v>2738</v>
      </c>
      <c r="F306" s="88">
        <v>27760.42</v>
      </c>
      <c r="G306" s="88">
        <v>-2375.5</v>
      </c>
      <c r="H306" s="88">
        <v>25384.92</v>
      </c>
      <c r="I306" s="35" t="s">
        <v>306</v>
      </c>
      <c r="J306" s="35" t="s">
        <v>312</v>
      </c>
    </row>
    <row r="307" spans="1:10" x14ac:dyDescent="0.45">
      <c r="A307" s="87"/>
      <c r="B307" s="86">
        <v>100000488544</v>
      </c>
      <c r="C307" s="85">
        <v>1</v>
      </c>
      <c r="D307" s="85" t="s">
        <v>734</v>
      </c>
      <c r="E307" s="87" t="s">
        <v>2738</v>
      </c>
      <c r="F307" s="88">
        <v>4739.58</v>
      </c>
      <c r="G307" s="88">
        <v>-4738.58</v>
      </c>
      <c r="H307" s="87">
        <v>1</v>
      </c>
      <c r="I307" s="35" t="s">
        <v>306</v>
      </c>
      <c r="J307" s="35" t="s">
        <v>312</v>
      </c>
    </row>
    <row r="308" spans="1:10" x14ac:dyDescent="0.45">
      <c r="A308" s="85">
        <v>102</v>
      </c>
      <c r="B308" s="86">
        <v>100000488545</v>
      </c>
      <c r="C308" s="85">
        <v>0</v>
      </c>
      <c r="D308" s="85" t="s">
        <v>734</v>
      </c>
      <c r="E308" s="87" t="s">
        <v>2738</v>
      </c>
      <c r="F308" s="88">
        <v>27760.42</v>
      </c>
      <c r="G308" s="88">
        <v>-2375.5</v>
      </c>
      <c r="H308" s="88">
        <v>25384.92</v>
      </c>
      <c r="I308" s="35" t="s">
        <v>306</v>
      </c>
      <c r="J308" s="35" t="s">
        <v>312</v>
      </c>
    </row>
    <row r="309" spans="1:10" x14ac:dyDescent="0.45">
      <c r="A309" s="87"/>
      <c r="B309" s="86">
        <v>100000488545</v>
      </c>
      <c r="C309" s="85">
        <v>1</v>
      </c>
      <c r="D309" s="85" t="s">
        <v>734</v>
      </c>
      <c r="E309" s="87" t="s">
        <v>2738</v>
      </c>
      <c r="F309" s="88">
        <v>4739.58</v>
      </c>
      <c r="G309" s="88">
        <v>-4738.58</v>
      </c>
      <c r="H309" s="87">
        <v>1</v>
      </c>
      <c r="I309" s="35" t="s">
        <v>306</v>
      </c>
      <c r="J309" s="35" t="s">
        <v>312</v>
      </c>
    </row>
    <row r="310" spans="1:10" x14ac:dyDescent="0.45">
      <c r="A310" s="85">
        <v>103</v>
      </c>
      <c r="B310" s="86">
        <v>100000488546</v>
      </c>
      <c r="C310" s="85">
        <v>0</v>
      </c>
      <c r="D310" s="85" t="s">
        <v>734</v>
      </c>
      <c r="E310" s="87" t="s">
        <v>2738</v>
      </c>
      <c r="F310" s="88">
        <v>27760.42</v>
      </c>
      <c r="G310" s="88">
        <v>-2375.5</v>
      </c>
      <c r="H310" s="88">
        <v>25384.92</v>
      </c>
      <c r="I310" s="35" t="s">
        <v>306</v>
      </c>
      <c r="J310" s="35" t="s">
        <v>312</v>
      </c>
    </row>
    <row r="311" spans="1:10" x14ac:dyDescent="0.45">
      <c r="A311" s="87"/>
      <c r="B311" s="86">
        <v>100000488546</v>
      </c>
      <c r="C311" s="85">
        <v>1</v>
      </c>
      <c r="D311" s="85" t="s">
        <v>734</v>
      </c>
      <c r="E311" s="87" t="s">
        <v>2738</v>
      </c>
      <c r="F311" s="88">
        <v>4739.58</v>
      </c>
      <c r="G311" s="88">
        <v>-4738.58</v>
      </c>
      <c r="H311" s="87">
        <v>1</v>
      </c>
      <c r="I311" s="35" t="s">
        <v>306</v>
      </c>
      <c r="J311" s="35" t="s">
        <v>312</v>
      </c>
    </row>
    <row r="312" spans="1:10" x14ac:dyDescent="0.45">
      <c r="A312" s="85">
        <v>104</v>
      </c>
      <c r="B312" s="86">
        <v>100000488547</v>
      </c>
      <c r="C312" s="85">
        <v>0</v>
      </c>
      <c r="D312" s="85" t="s">
        <v>734</v>
      </c>
      <c r="E312" s="87" t="s">
        <v>2738</v>
      </c>
      <c r="F312" s="88">
        <v>27760.42</v>
      </c>
      <c r="G312" s="88">
        <v>-2375.5</v>
      </c>
      <c r="H312" s="88">
        <v>25384.92</v>
      </c>
      <c r="I312" s="35" t="s">
        <v>306</v>
      </c>
      <c r="J312" s="35" t="s">
        <v>312</v>
      </c>
    </row>
    <row r="313" spans="1:10" x14ac:dyDescent="0.45">
      <c r="A313" s="87"/>
      <c r="B313" s="86">
        <v>100000488547</v>
      </c>
      <c r="C313" s="85">
        <v>1</v>
      </c>
      <c r="D313" s="85" t="s">
        <v>734</v>
      </c>
      <c r="E313" s="87" t="s">
        <v>2738</v>
      </c>
      <c r="F313" s="88">
        <v>4739.58</v>
      </c>
      <c r="G313" s="88">
        <v>-4738.58</v>
      </c>
      <c r="H313" s="87">
        <v>1</v>
      </c>
      <c r="I313" s="35" t="s">
        <v>306</v>
      </c>
      <c r="J313" s="35" t="s">
        <v>312</v>
      </c>
    </row>
    <row r="314" spans="1:10" x14ac:dyDescent="0.45">
      <c r="A314" s="85">
        <v>105</v>
      </c>
      <c r="B314" s="86">
        <v>100000488548</v>
      </c>
      <c r="C314" s="85">
        <v>0</v>
      </c>
      <c r="D314" s="85" t="s">
        <v>734</v>
      </c>
      <c r="E314" s="87" t="s">
        <v>2738</v>
      </c>
      <c r="F314" s="88">
        <v>27760.42</v>
      </c>
      <c r="G314" s="88">
        <v>-2375.5</v>
      </c>
      <c r="H314" s="88">
        <v>25384.92</v>
      </c>
      <c r="I314" s="35" t="s">
        <v>306</v>
      </c>
      <c r="J314" s="35" t="s">
        <v>312</v>
      </c>
    </row>
    <row r="315" spans="1:10" x14ac:dyDescent="0.45">
      <c r="A315" s="87"/>
      <c r="B315" s="86">
        <v>100000488548</v>
      </c>
      <c r="C315" s="85">
        <v>1</v>
      </c>
      <c r="D315" s="85" t="s">
        <v>734</v>
      </c>
      <c r="E315" s="87" t="s">
        <v>2738</v>
      </c>
      <c r="F315" s="88">
        <v>4739.58</v>
      </c>
      <c r="G315" s="88">
        <v>-4738.58</v>
      </c>
      <c r="H315" s="87">
        <v>1</v>
      </c>
      <c r="I315" s="35" t="s">
        <v>306</v>
      </c>
      <c r="J315" s="35" t="s">
        <v>312</v>
      </c>
    </row>
    <row r="316" spans="1:10" x14ac:dyDescent="0.45">
      <c r="A316" s="85">
        <v>106</v>
      </c>
      <c r="B316" s="86">
        <v>100000488549</v>
      </c>
      <c r="C316" s="85">
        <v>0</v>
      </c>
      <c r="D316" s="85" t="s">
        <v>734</v>
      </c>
      <c r="E316" s="87" t="s">
        <v>2738</v>
      </c>
      <c r="F316" s="88">
        <v>27760.42</v>
      </c>
      <c r="G316" s="88">
        <v>-2375.5</v>
      </c>
      <c r="H316" s="88">
        <v>25384.92</v>
      </c>
      <c r="I316" s="35" t="s">
        <v>306</v>
      </c>
      <c r="J316" s="35" t="s">
        <v>312</v>
      </c>
    </row>
    <row r="317" spans="1:10" x14ac:dyDescent="0.45">
      <c r="A317" s="87"/>
      <c r="B317" s="86">
        <v>100000488549</v>
      </c>
      <c r="C317" s="85">
        <v>1</v>
      </c>
      <c r="D317" s="85" t="s">
        <v>734</v>
      </c>
      <c r="E317" s="87" t="s">
        <v>2738</v>
      </c>
      <c r="F317" s="88">
        <v>4739.58</v>
      </c>
      <c r="G317" s="88">
        <v>-4738.58</v>
      </c>
      <c r="H317" s="87">
        <v>1</v>
      </c>
      <c r="I317" s="35" t="s">
        <v>306</v>
      </c>
      <c r="J317" s="35" t="s">
        <v>312</v>
      </c>
    </row>
    <row r="318" spans="1:10" x14ac:dyDescent="0.45">
      <c r="A318" s="85">
        <v>107</v>
      </c>
      <c r="B318" s="86">
        <v>100000488550</v>
      </c>
      <c r="C318" s="85">
        <v>0</v>
      </c>
      <c r="D318" s="85" t="s">
        <v>734</v>
      </c>
      <c r="E318" s="87" t="s">
        <v>2739</v>
      </c>
      <c r="F318" s="88">
        <v>29468.75</v>
      </c>
      <c r="G318" s="88">
        <v>-2521.69</v>
      </c>
      <c r="H318" s="88">
        <v>26947.06</v>
      </c>
      <c r="I318" s="35" t="s">
        <v>306</v>
      </c>
      <c r="J318" s="35" t="s">
        <v>312</v>
      </c>
    </row>
    <row r="319" spans="1:10" x14ac:dyDescent="0.45">
      <c r="A319" s="87"/>
      <c r="B319" s="86">
        <v>100000488550</v>
      </c>
      <c r="C319" s="85">
        <v>1</v>
      </c>
      <c r="D319" s="85" t="s">
        <v>734</v>
      </c>
      <c r="E319" s="87" t="s">
        <v>2739</v>
      </c>
      <c r="F319" s="88">
        <v>5031.25</v>
      </c>
      <c r="G319" s="88">
        <v>-5030.25</v>
      </c>
      <c r="H319" s="87">
        <v>1</v>
      </c>
      <c r="I319" s="35" t="s">
        <v>306</v>
      </c>
      <c r="J319" s="35" t="s">
        <v>312</v>
      </c>
    </row>
    <row r="320" spans="1:10" x14ac:dyDescent="0.45">
      <c r="A320" s="85">
        <v>108</v>
      </c>
      <c r="B320" s="86">
        <v>100000488551</v>
      </c>
      <c r="C320" s="85">
        <v>0</v>
      </c>
      <c r="D320" s="85" t="s">
        <v>734</v>
      </c>
      <c r="E320" s="87" t="s">
        <v>2740</v>
      </c>
      <c r="F320" s="88">
        <v>34166.67</v>
      </c>
      <c r="G320" s="88">
        <v>-2923.69</v>
      </c>
      <c r="H320" s="88">
        <v>31242.98</v>
      </c>
      <c r="I320" s="35" t="s">
        <v>306</v>
      </c>
      <c r="J320" s="35" t="s">
        <v>312</v>
      </c>
    </row>
    <row r="321" spans="1:10" x14ac:dyDescent="0.45">
      <c r="A321" s="87"/>
      <c r="B321" s="86">
        <v>100000488551</v>
      </c>
      <c r="C321" s="85">
        <v>1</v>
      </c>
      <c r="D321" s="85" t="s">
        <v>734</v>
      </c>
      <c r="E321" s="87" t="s">
        <v>2740</v>
      </c>
      <c r="F321" s="88">
        <v>5833.33</v>
      </c>
      <c r="G321" s="88">
        <v>-5832.33</v>
      </c>
      <c r="H321" s="87">
        <v>1</v>
      </c>
      <c r="I321" s="35" t="s">
        <v>306</v>
      </c>
      <c r="J321" s="35" t="s">
        <v>312</v>
      </c>
    </row>
    <row r="322" spans="1:10" x14ac:dyDescent="0.45">
      <c r="A322" s="85">
        <v>109</v>
      </c>
      <c r="B322" s="86">
        <v>100000488552</v>
      </c>
      <c r="C322" s="85">
        <v>0</v>
      </c>
      <c r="D322" s="85" t="s">
        <v>734</v>
      </c>
      <c r="E322" s="87" t="s">
        <v>2740</v>
      </c>
      <c r="F322" s="88">
        <v>34166.67</v>
      </c>
      <c r="G322" s="88">
        <v>-2923.69</v>
      </c>
      <c r="H322" s="88">
        <v>31242.98</v>
      </c>
      <c r="I322" s="35" t="s">
        <v>306</v>
      </c>
      <c r="J322" s="35" t="s">
        <v>312</v>
      </c>
    </row>
    <row r="323" spans="1:10" x14ac:dyDescent="0.45">
      <c r="A323" s="87"/>
      <c r="B323" s="86">
        <v>100000488552</v>
      </c>
      <c r="C323" s="85">
        <v>1</v>
      </c>
      <c r="D323" s="85" t="s">
        <v>734</v>
      </c>
      <c r="E323" s="87" t="s">
        <v>2740</v>
      </c>
      <c r="F323" s="88">
        <v>5833.33</v>
      </c>
      <c r="G323" s="88">
        <v>-5832.33</v>
      </c>
      <c r="H323" s="87">
        <v>1</v>
      </c>
      <c r="I323" s="35" t="s">
        <v>306</v>
      </c>
      <c r="J323" s="35" t="s">
        <v>312</v>
      </c>
    </row>
    <row r="324" spans="1:10" x14ac:dyDescent="0.45">
      <c r="A324" s="85">
        <v>110</v>
      </c>
      <c r="B324" s="86">
        <v>100000488553</v>
      </c>
      <c r="C324" s="85">
        <v>0</v>
      </c>
      <c r="D324" s="85" t="s">
        <v>734</v>
      </c>
      <c r="E324" s="87" t="s">
        <v>2740</v>
      </c>
      <c r="F324" s="88">
        <v>34166.67</v>
      </c>
      <c r="G324" s="88">
        <v>-2923.69</v>
      </c>
      <c r="H324" s="88">
        <v>31242.98</v>
      </c>
      <c r="I324" s="35" t="s">
        <v>306</v>
      </c>
      <c r="J324" s="35" t="s">
        <v>312</v>
      </c>
    </row>
    <row r="325" spans="1:10" x14ac:dyDescent="0.45">
      <c r="A325" s="87"/>
      <c r="B325" s="86">
        <v>100000488553</v>
      </c>
      <c r="C325" s="85">
        <v>1</v>
      </c>
      <c r="D325" s="85" t="s">
        <v>734</v>
      </c>
      <c r="E325" s="87" t="s">
        <v>2740</v>
      </c>
      <c r="F325" s="88">
        <v>5833.33</v>
      </c>
      <c r="G325" s="88">
        <v>-5832.33</v>
      </c>
      <c r="H325" s="87">
        <v>1</v>
      </c>
      <c r="I325" s="35" t="s">
        <v>306</v>
      </c>
      <c r="J325" s="35" t="s">
        <v>312</v>
      </c>
    </row>
    <row r="326" spans="1:10" x14ac:dyDescent="0.45">
      <c r="A326" s="85">
        <v>111</v>
      </c>
      <c r="B326" s="86">
        <v>100000488554</v>
      </c>
      <c r="C326" s="85">
        <v>0</v>
      </c>
      <c r="D326" s="85" t="s">
        <v>734</v>
      </c>
      <c r="E326" s="87" t="s">
        <v>2740</v>
      </c>
      <c r="F326" s="88">
        <v>34166.67</v>
      </c>
      <c r="G326" s="88">
        <v>-2923.69</v>
      </c>
      <c r="H326" s="88">
        <v>31242.98</v>
      </c>
      <c r="I326" s="35" t="s">
        <v>306</v>
      </c>
      <c r="J326" s="35" t="s">
        <v>312</v>
      </c>
    </row>
    <row r="327" spans="1:10" x14ac:dyDescent="0.45">
      <c r="A327" s="87"/>
      <c r="B327" s="86">
        <v>100000488554</v>
      </c>
      <c r="C327" s="85">
        <v>1</v>
      </c>
      <c r="D327" s="85" t="s">
        <v>734</v>
      </c>
      <c r="E327" s="87" t="s">
        <v>2740</v>
      </c>
      <c r="F327" s="88">
        <v>5833.33</v>
      </c>
      <c r="G327" s="88">
        <v>-5832.33</v>
      </c>
      <c r="H327" s="87">
        <v>1</v>
      </c>
      <c r="I327" s="35" t="s">
        <v>306</v>
      </c>
      <c r="J327" s="35" t="s">
        <v>312</v>
      </c>
    </row>
    <row r="328" spans="1:10" x14ac:dyDescent="0.45">
      <c r="A328" s="85">
        <v>112</v>
      </c>
      <c r="B328" s="86">
        <v>100000488555</v>
      </c>
      <c r="C328" s="85">
        <v>0</v>
      </c>
      <c r="D328" s="85" t="s">
        <v>734</v>
      </c>
      <c r="E328" s="87" t="s">
        <v>2741</v>
      </c>
      <c r="F328" s="88">
        <v>34166.67</v>
      </c>
      <c r="G328" s="88">
        <v>-2923.69</v>
      </c>
      <c r="H328" s="88">
        <v>31242.98</v>
      </c>
      <c r="I328" s="35" t="s">
        <v>306</v>
      </c>
      <c r="J328" s="35" t="s">
        <v>312</v>
      </c>
    </row>
    <row r="329" spans="1:10" x14ac:dyDescent="0.45">
      <c r="A329" s="87"/>
      <c r="B329" s="86">
        <v>100000488555</v>
      </c>
      <c r="C329" s="85">
        <v>1</v>
      </c>
      <c r="D329" s="85" t="s">
        <v>734</v>
      </c>
      <c r="E329" s="87" t="s">
        <v>2741</v>
      </c>
      <c r="F329" s="88">
        <v>5833.33</v>
      </c>
      <c r="G329" s="88">
        <v>-5832.33</v>
      </c>
      <c r="H329" s="87">
        <v>1</v>
      </c>
      <c r="I329" s="35" t="s">
        <v>306</v>
      </c>
      <c r="J329" s="35" t="s">
        <v>312</v>
      </c>
    </row>
    <row r="330" spans="1:10" x14ac:dyDescent="0.45">
      <c r="A330" s="85">
        <v>113</v>
      </c>
      <c r="B330" s="86">
        <v>100000488556</v>
      </c>
      <c r="C330" s="85">
        <v>0</v>
      </c>
      <c r="D330" s="85" t="s">
        <v>734</v>
      </c>
      <c r="E330" s="87" t="s">
        <v>2742</v>
      </c>
      <c r="F330" s="88">
        <v>34593.75</v>
      </c>
      <c r="G330" s="88">
        <v>-2960.24</v>
      </c>
      <c r="H330" s="88">
        <v>31633.51</v>
      </c>
      <c r="I330" s="35" t="s">
        <v>306</v>
      </c>
      <c r="J330" s="35" t="s">
        <v>312</v>
      </c>
    </row>
    <row r="331" spans="1:10" x14ac:dyDescent="0.45">
      <c r="A331" s="87"/>
      <c r="B331" s="86">
        <v>100000488556</v>
      </c>
      <c r="C331" s="85">
        <v>1</v>
      </c>
      <c r="D331" s="85" t="s">
        <v>734</v>
      </c>
      <c r="E331" s="87" t="s">
        <v>2742</v>
      </c>
      <c r="F331" s="88">
        <v>5906.25</v>
      </c>
      <c r="G331" s="88">
        <v>-5905.25</v>
      </c>
      <c r="H331" s="87">
        <v>1</v>
      </c>
      <c r="I331" s="35" t="s">
        <v>306</v>
      </c>
      <c r="J331" s="35" t="s">
        <v>312</v>
      </c>
    </row>
    <row r="332" spans="1:10" x14ac:dyDescent="0.45">
      <c r="A332" s="85">
        <v>114</v>
      </c>
      <c r="B332" s="86">
        <v>100000488557</v>
      </c>
      <c r="C332" s="85">
        <v>0</v>
      </c>
      <c r="D332" s="85" t="s">
        <v>734</v>
      </c>
      <c r="E332" s="87" t="s">
        <v>2742</v>
      </c>
      <c r="F332" s="88">
        <v>34593.75</v>
      </c>
      <c r="G332" s="88">
        <v>-2960.24</v>
      </c>
      <c r="H332" s="88">
        <v>31633.51</v>
      </c>
      <c r="I332" s="35" t="s">
        <v>306</v>
      </c>
      <c r="J332" s="35" t="s">
        <v>312</v>
      </c>
    </row>
    <row r="333" spans="1:10" x14ac:dyDescent="0.45">
      <c r="A333" s="87"/>
      <c r="B333" s="86">
        <v>100000488557</v>
      </c>
      <c r="C333" s="85">
        <v>1</v>
      </c>
      <c r="D333" s="85" t="s">
        <v>734</v>
      </c>
      <c r="E333" s="87" t="s">
        <v>2742</v>
      </c>
      <c r="F333" s="88">
        <v>5906.25</v>
      </c>
      <c r="G333" s="88">
        <v>-5905.25</v>
      </c>
      <c r="H333" s="87">
        <v>1</v>
      </c>
      <c r="I333" s="35" t="s">
        <v>306</v>
      </c>
      <c r="J333" s="35" t="s">
        <v>312</v>
      </c>
    </row>
    <row r="334" spans="1:10" x14ac:dyDescent="0.45">
      <c r="A334" s="85">
        <v>115</v>
      </c>
      <c r="B334" s="86">
        <v>100000488558</v>
      </c>
      <c r="C334" s="85">
        <v>0</v>
      </c>
      <c r="D334" s="85" t="s">
        <v>734</v>
      </c>
      <c r="E334" s="87" t="s">
        <v>2742</v>
      </c>
      <c r="F334" s="88">
        <v>34593.75</v>
      </c>
      <c r="G334" s="88">
        <v>-2960.24</v>
      </c>
      <c r="H334" s="88">
        <v>31633.51</v>
      </c>
      <c r="I334" s="35" t="s">
        <v>306</v>
      </c>
      <c r="J334" s="35" t="s">
        <v>312</v>
      </c>
    </row>
    <row r="335" spans="1:10" x14ac:dyDescent="0.45">
      <c r="A335" s="87"/>
      <c r="B335" s="86">
        <v>100000488558</v>
      </c>
      <c r="C335" s="85">
        <v>1</v>
      </c>
      <c r="D335" s="85" t="s">
        <v>734</v>
      </c>
      <c r="E335" s="87" t="s">
        <v>2742</v>
      </c>
      <c r="F335" s="88">
        <v>5906.25</v>
      </c>
      <c r="G335" s="88">
        <v>-5905.25</v>
      </c>
      <c r="H335" s="87">
        <v>1</v>
      </c>
      <c r="I335" s="35" t="s">
        <v>306</v>
      </c>
      <c r="J335" s="35" t="s">
        <v>312</v>
      </c>
    </row>
    <row r="336" spans="1:10" x14ac:dyDescent="0.45">
      <c r="A336" s="85">
        <v>116</v>
      </c>
      <c r="B336" s="86">
        <v>100000488559</v>
      </c>
      <c r="C336" s="85">
        <v>0</v>
      </c>
      <c r="D336" s="85" t="s">
        <v>734</v>
      </c>
      <c r="E336" s="87" t="s">
        <v>2743</v>
      </c>
      <c r="F336" s="88">
        <v>36045.83</v>
      </c>
      <c r="G336" s="88">
        <v>-3084.49</v>
      </c>
      <c r="H336" s="88">
        <v>32961.339999999997</v>
      </c>
      <c r="I336" s="35" t="s">
        <v>306</v>
      </c>
      <c r="J336" s="35" t="s">
        <v>312</v>
      </c>
    </row>
    <row r="337" spans="1:10" x14ac:dyDescent="0.45">
      <c r="A337" s="87"/>
      <c r="B337" s="86">
        <v>100000488559</v>
      </c>
      <c r="C337" s="85">
        <v>1</v>
      </c>
      <c r="D337" s="85" t="s">
        <v>734</v>
      </c>
      <c r="E337" s="87" t="s">
        <v>2743</v>
      </c>
      <c r="F337" s="88">
        <v>6154.17</v>
      </c>
      <c r="G337" s="88">
        <v>-6153.17</v>
      </c>
      <c r="H337" s="87">
        <v>1</v>
      </c>
      <c r="I337" s="35" t="s">
        <v>306</v>
      </c>
      <c r="J337" s="35" t="s">
        <v>312</v>
      </c>
    </row>
    <row r="338" spans="1:10" x14ac:dyDescent="0.45">
      <c r="A338" s="85">
        <v>117</v>
      </c>
      <c r="B338" s="86">
        <v>100000488560</v>
      </c>
      <c r="C338" s="85">
        <v>0</v>
      </c>
      <c r="D338" s="85" t="s">
        <v>734</v>
      </c>
      <c r="E338" s="87" t="s">
        <v>2744</v>
      </c>
      <c r="F338" s="88">
        <v>20243.75</v>
      </c>
      <c r="G338" s="88">
        <v>-1732.29</v>
      </c>
      <c r="H338" s="88">
        <v>18511.46</v>
      </c>
      <c r="I338" s="35" t="s">
        <v>306</v>
      </c>
      <c r="J338" s="35" t="s">
        <v>312</v>
      </c>
    </row>
    <row r="339" spans="1:10" x14ac:dyDescent="0.45">
      <c r="A339" s="87"/>
      <c r="B339" s="86">
        <v>100000488560</v>
      </c>
      <c r="C339" s="85">
        <v>1</v>
      </c>
      <c r="D339" s="85" t="s">
        <v>734</v>
      </c>
      <c r="E339" s="87" t="s">
        <v>2744</v>
      </c>
      <c r="F339" s="88">
        <v>3456.25</v>
      </c>
      <c r="G339" s="88">
        <v>-3455.25</v>
      </c>
      <c r="H339" s="87">
        <v>1</v>
      </c>
      <c r="I339" s="35" t="s">
        <v>306</v>
      </c>
      <c r="J339" s="35" t="s">
        <v>312</v>
      </c>
    </row>
    <row r="340" spans="1:10" x14ac:dyDescent="0.45">
      <c r="A340" s="85">
        <v>118</v>
      </c>
      <c r="B340" s="86">
        <v>100000488607</v>
      </c>
      <c r="C340" s="85">
        <v>0</v>
      </c>
      <c r="D340" s="85" t="s">
        <v>734</v>
      </c>
      <c r="E340" s="87" t="s">
        <v>2745</v>
      </c>
      <c r="F340" s="88">
        <v>5808.33</v>
      </c>
      <c r="G340" s="87">
        <v>-497.03</v>
      </c>
      <c r="H340" s="88">
        <v>5311.3</v>
      </c>
      <c r="I340" s="35" t="s">
        <v>306</v>
      </c>
      <c r="J340" s="35" t="s">
        <v>312</v>
      </c>
    </row>
    <row r="341" spans="1:10" x14ac:dyDescent="0.45">
      <c r="A341" s="87"/>
      <c r="B341" s="86">
        <v>100000488607</v>
      </c>
      <c r="C341" s="85">
        <v>1</v>
      </c>
      <c r="D341" s="85" t="s">
        <v>734</v>
      </c>
      <c r="E341" s="87" t="s">
        <v>2745</v>
      </c>
      <c r="F341" s="87">
        <v>991.67</v>
      </c>
      <c r="G341" s="87">
        <v>-990.67</v>
      </c>
      <c r="H341" s="87">
        <v>1</v>
      </c>
      <c r="I341" s="35" t="s">
        <v>306</v>
      </c>
      <c r="J341" s="35" t="s">
        <v>312</v>
      </c>
    </row>
    <row r="342" spans="1:10" x14ac:dyDescent="0.45">
      <c r="A342" s="85">
        <v>119</v>
      </c>
      <c r="B342" s="86">
        <v>100000488608</v>
      </c>
      <c r="C342" s="85">
        <v>0</v>
      </c>
      <c r="D342" s="85" t="s">
        <v>734</v>
      </c>
      <c r="E342" s="87" t="s">
        <v>2745</v>
      </c>
      <c r="F342" s="88">
        <v>5808.33</v>
      </c>
      <c r="G342" s="87">
        <v>-497.03</v>
      </c>
      <c r="H342" s="88">
        <v>5311.3</v>
      </c>
      <c r="I342" s="35" t="s">
        <v>306</v>
      </c>
      <c r="J342" s="35" t="s">
        <v>312</v>
      </c>
    </row>
    <row r="343" spans="1:10" x14ac:dyDescent="0.45">
      <c r="A343" s="87"/>
      <c r="B343" s="86">
        <v>100000488608</v>
      </c>
      <c r="C343" s="85">
        <v>1</v>
      </c>
      <c r="D343" s="85" t="s">
        <v>734</v>
      </c>
      <c r="E343" s="87" t="s">
        <v>2745</v>
      </c>
      <c r="F343" s="87">
        <v>991.67</v>
      </c>
      <c r="G343" s="87">
        <v>-990.67</v>
      </c>
      <c r="H343" s="87">
        <v>1</v>
      </c>
      <c r="I343" s="35" t="s">
        <v>306</v>
      </c>
      <c r="J343" s="35" t="s">
        <v>312</v>
      </c>
    </row>
    <row r="344" spans="1:10" x14ac:dyDescent="0.45">
      <c r="A344" s="85">
        <v>120</v>
      </c>
      <c r="B344" s="86">
        <v>100000488609</v>
      </c>
      <c r="C344" s="85">
        <v>0</v>
      </c>
      <c r="D344" s="85" t="s">
        <v>734</v>
      </c>
      <c r="E344" s="87" t="s">
        <v>2745</v>
      </c>
      <c r="F344" s="88">
        <v>5808.33</v>
      </c>
      <c r="G344" s="87">
        <v>-497.03</v>
      </c>
      <c r="H344" s="88">
        <v>5311.3</v>
      </c>
      <c r="I344" s="35" t="s">
        <v>306</v>
      </c>
      <c r="J344" s="35" t="s">
        <v>312</v>
      </c>
    </row>
    <row r="345" spans="1:10" x14ac:dyDescent="0.45">
      <c r="A345" s="87"/>
      <c r="B345" s="86">
        <v>100000488609</v>
      </c>
      <c r="C345" s="85">
        <v>1</v>
      </c>
      <c r="D345" s="85" t="s">
        <v>734</v>
      </c>
      <c r="E345" s="87" t="s">
        <v>2745</v>
      </c>
      <c r="F345" s="87">
        <v>991.67</v>
      </c>
      <c r="G345" s="87">
        <v>-990.67</v>
      </c>
      <c r="H345" s="87">
        <v>1</v>
      </c>
      <c r="I345" s="35" t="s">
        <v>306</v>
      </c>
      <c r="J345" s="35" t="s">
        <v>312</v>
      </c>
    </row>
    <row r="346" spans="1:10" x14ac:dyDescent="0.45">
      <c r="A346" s="85">
        <v>121</v>
      </c>
      <c r="B346" s="86">
        <v>100000488610</v>
      </c>
      <c r="C346" s="85">
        <v>0</v>
      </c>
      <c r="D346" s="85" t="s">
        <v>734</v>
      </c>
      <c r="E346" s="87" t="s">
        <v>2745</v>
      </c>
      <c r="F346" s="88">
        <v>5808.33</v>
      </c>
      <c r="G346" s="87">
        <v>-497.03</v>
      </c>
      <c r="H346" s="88">
        <v>5311.3</v>
      </c>
      <c r="I346" s="35" t="s">
        <v>306</v>
      </c>
      <c r="J346" s="35" t="s">
        <v>312</v>
      </c>
    </row>
    <row r="347" spans="1:10" x14ac:dyDescent="0.45">
      <c r="A347" s="87"/>
      <c r="B347" s="86">
        <v>100000488610</v>
      </c>
      <c r="C347" s="85">
        <v>1</v>
      </c>
      <c r="D347" s="85" t="s">
        <v>734</v>
      </c>
      <c r="E347" s="87" t="s">
        <v>2745</v>
      </c>
      <c r="F347" s="87">
        <v>991.67</v>
      </c>
      <c r="G347" s="87">
        <v>-990.67</v>
      </c>
      <c r="H347" s="87">
        <v>1</v>
      </c>
      <c r="I347" s="35" t="s">
        <v>306</v>
      </c>
      <c r="J347" s="35" t="s">
        <v>312</v>
      </c>
    </row>
    <row r="348" spans="1:10" x14ac:dyDescent="0.45">
      <c r="A348" s="85">
        <v>122</v>
      </c>
      <c r="B348" s="86">
        <v>100000488611</v>
      </c>
      <c r="C348" s="85">
        <v>0</v>
      </c>
      <c r="D348" s="85" t="s">
        <v>734</v>
      </c>
      <c r="E348" s="87" t="s">
        <v>2745</v>
      </c>
      <c r="F348" s="88">
        <v>5808.33</v>
      </c>
      <c r="G348" s="87">
        <v>-497.03</v>
      </c>
      <c r="H348" s="88">
        <v>5311.3</v>
      </c>
      <c r="I348" s="35" t="s">
        <v>306</v>
      </c>
      <c r="J348" s="35" t="s">
        <v>312</v>
      </c>
    </row>
    <row r="349" spans="1:10" x14ac:dyDescent="0.45">
      <c r="A349" s="87"/>
      <c r="B349" s="86">
        <v>100000488611</v>
      </c>
      <c r="C349" s="85">
        <v>1</v>
      </c>
      <c r="D349" s="85" t="s">
        <v>734</v>
      </c>
      <c r="E349" s="87" t="s">
        <v>2745</v>
      </c>
      <c r="F349" s="87">
        <v>991.67</v>
      </c>
      <c r="G349" s="87">
        <v>-990.67</v>
      </c>
      <c r="H349" s="87">
        <v>1</v>
      </c>
      <c r="I349" s="35" t="s">
        <v>306</v>
      </c>
      <c r="J349" s="35" t="s">
        <v>312</v>
      </c>
    </row>
    <row r="350" spans="1:10" x14ac:dyDescent="0.45">
      <c r="A350" s="85">
        <v>123</v>
      </c>
      <c r="B350" s="86">
        <v>100000488612</v>
      </c>
      <c r="C350" s="85">
        <v>0</v>
      </c>
      <c r="D350" s="85" t="s">
        <v>734</v>
      </c>
      <c r="E350" s="87" t="s">
        <v>2745</v>
      </c>
      <c r="F350" s="88">
        <v>5808.33</v>
      </c>
      <c r="G350" s="87">
        <v>-497.03</v>
      </c>
      <c r="H350" s="88">
        <v>5311.3</v>
      </c>
      <c r="I350" s="35" t="s">
        <v>306</v>
      </c>
      <c r="J350" s="35" t="s">
        <v>312</v>
      </c>
    </row>
    <row r="351" spans="1:10" x14ac:dyDescent="0.45">
      <c r="A351" s="87"/>
      <c r="B351" s="86">
        <v>100000488612</v>
      </c>
      <c r="C351" s="85">
        <v>1</v>
      </c>
      <c r="D351" s="85" t="s">
        <v>734</v>
      </c>
      <c r="E351" s="87" t="s">
        <v>2745</v>
      </c>
      <c r="F351" s="87">
        <v>991.67</v>
      </c>
      <c r="G351" s="87">
        <v>-990.67</v>
      </c>
      <c r="H351" s="87">
        <v>1</v>
      </c>
      <c r="I351" s="35" t="s">
        <v>306</v>
      </c>
      <c r="J351" s="35" t="s">
        <v>312</v>
      </c>
    </row>
    <row r="352" spans="1:10" x14ac:dyDescent="0.45">
      <c r="A352" s="85">
        <v>124</v>
      </c>
      <c r="B352" s="86">
        <v>100000488613</v>
      </c>
      <c r="C352" s="85">
        <v>0</v>
      </c>
      <c r="D352" s="85" t="s">
        <v>734</v>
      </c>
      <c r="E352" s="87" t="s">
        <v>2745</v>
      </c>
      <c r="F352" s="88">
        <v>5808.33</v>
      </c>
      <c r="G352" s="87">
        <v>-497.03</v>
      </c>
      <c r="H352" s="88">
        <v>5311.3</v>
      </c>
      <c r="I352" s="35" t="s">
        <v>306</v>
      </c>
      <c r="J352" s="35" t="s">
        <v>312</v>
      </c>
    </row>
    <row r="353" spans="1:10" x14ac:dyDescent="0.45">
      <c r="A353" s="87"/>
      <c r="B353" s="86">
        <v>100000488613</v>
      </c>
      <c r="C353" s="85">
        <v>1</v>
      </c>
      <c r="D353" s="85" t="s">
        <v>734</v>
      </c>
      <c r="E353" s="87" t="s">
        <v>2745</v>
      </c>
      <c r="F353" s="87">
        <v>991.67</v>
      </c>
      <c r="G353" s="87">
        <v>-990.67</v>
      </c>
      <c r="H353" s="87">
        <v>1</v>
      </c>
      <c r="I353" s="35" t="s">
        <v>306</v>
      </c>
      <c r="J353" s="35" t="s">
        <v>312</v>
      </c>
    </row>
    <row r="354" spans="1:10" x14ac:dyDescent="0.45">
      <c r="A354" s="85">
        <v>125</v>
      </c>
      <c r="B354" s="86">
        <v>100000488614</v>
      </c>
      <c r="C354" s="85">
        <v>0</v>
      </c>
      <c r="D354" s="85" t="s">
        <v>734</v>
      </c>
      <c r="E354" s="87" t="s">
        <v>2745</v>
      </c>
      <c r="F354" s="88">
        <v>5808.33</v>
      </c>
      <c r="G354" s="87">
        <v>-497.03</v>
      </c>
      <c r="H354" s="88">
        <v>5311.3</v>
      </c>
      <c r="I354" s="35" t="s">
        <v>306</v>
      </c>
      <c r="J354" s="35" t="s">
        <v>312</v>
      </c>
    </row>
    <row r="355" spans="1:10" x14ac:dyDescent="0.45">
      <c r="A355" s="87"/>
      <c r="B355" s="86">
        <v>100000488614</v>
      </c>
      <c r="C355" s="85">
        <v>1</v>
      </c>
      <c r="D355" s="85" t="s">
        <v>734</v>
      </c>
      <c r="E355" s="87" t="s">
        <v>2745</v>
      </c>
      <c r="F355" s="87">
        <v>991.67</v>
      </c>
      <c r="G355" s="87">
        <v>-990.67</v>
      </c>
      <c r="H355" s="87">
        <v>1</v>
      </c>
      <c r="I355" s="35" t="s">
        <v>306</v>
      </c>
      <c r="J355" s="35" t="s">
        <v>312</v>
      </c>
    </row>
    <row r="356" spans="1:10" x14ac:dyDescent="0.45">
      <c r="A356" s="85">
        <v>126</v>
      </c>
      <c r="B356" s="86">
        <v>100000488615</v>
      </c>
      <c r="C356" s="85">
        <v>0</v>
      </c>
      <c r="D356" s="85" t="s">
        <v>734</v>
      </c>
      <c r="E356" s="87" t="s">
        <v>2745</v>
      </c>
      <c r="F356" s="88">
        <v>5808.33</v>
      </c>
      <c r="G356" s="87">
        <v>-497.03</v>
      </c>
      <c r="H356" s="88">
        <v>5311.3</v>
      </c>
      <c r="I356" s="35" t="s">
        <v>306</v>
      </c>
      <c r="J356" s="35" t="s">
        <v>312</v>
      </c>
    </row>
    <row r="357" spans="1:10" x14ac:dyDescent="0.45">
      <c r="A357" s="87"/>
      <c r="B357" s="86">
        <v>100000488615</v>
      </c>
      <c r="C357" s="85">
        <v>1</v>
      </c>
      <c r="D357" s="85" t="s">
        <v>734</v>
      </c>
      <c r="E357" s="87" t="s">
        <v>2745</v>
      </c>
      <c r="F357" s="87">
        <v>991.67</v>
      </c>
      <c r="G357" s="87">
        <v>-990.67</v>
      </c>
      <c r="H357" s="87">
        <v>1</v>
      </c>
      <c r="I357" s="35" t="s">
        <v>306</v>
      </c>
      <c r="J357" s="35" t="s">
        <v>312</v>
      </c>
    </row>
    <row r="358" spans="1:10" x14ac:dyDescent="0.45">
      <c r="A358" s="85">
        <v>127</v>
      </c>
      <c r="B358" s="86">
        <v>100000488616</v>
      </c>
      <c r="C358" s="85">
        <v>0</v>
      </c>
      <c r="D358" s="85" t="s">
        <v>734</v>
      </c>
      <c r="E358" s="87" t="s">
        <v>2745</v>
      </c>
      <c r="F358" s="88">
        <v>5808.33</v>
      </c>
      <c r="G358" s="87">
        <v>-497.03</v>
      </c>
      <c r="H358" s="88">
        <v>5311.3</v>
      </c>
      <c r="I358" s="35" t="s">
        <v>306</v>
      </c>
      <c r="J358" s="35" t="s">
        <v>312</v>
      </c>
    </row>
    <row r="359" spans="1:10" x14ac:dyDescent="0.45">
      <c r="A359" s="87"/>
      <c r="B359" s="86">
        <v>100000488616</v>
      </c>
      <c r="C359" s="85">
        <v>1</v>
      </c>
      <c r="D359" s="85" t="s">
        <v>734</v>
      </c>
      <c r="E359" s="87" t="s">
        <v>2745</v>
      </c>
      <c r="F359" s="87">
        <v>991.67</v>
      </c>
      <c r="G359" s="87">
        <v>-990.67</v>
      </c>
      <c r="H359" s="87">
        <v>1</v>
      </c>
      <c r="I359" s="35" t="s">
        <v>306</v>
      </c>
      <c r="J359" s="35" t="s">
        <v>312</v>
      </c>
    </row>
    <row r="360" spans="1:10" x14ac:dyDescent="0.45">
      <c r="A360" s="85">
        <v>128</v>
      </c>
      <c r="B360" s="86">
        <v>100000488620</v>
      </c>
      <c r="C360" s="85">
        <v>0</v>
      </c>
      <c r="D360" s="85" t="s">
        <v>734</v>
      </c>
      <c r="E360" s="87" t="s">
        <v>2745</v>
      </c>
      <c r="F360" s="88">
        <v>5808.33</v>
      </c>
      <c r="G360" s="87">
        <v>-497.03</v>
      </c>
      <c r="H360" s="88">
        <v>5311.3</v>
      </c>
      <c r="I360" s="35" t="s">
        <v>306</v>
      </c>
      <c r="J360" s="35" t="s">
        <v>312</v>
      </c>
    </row>
    <row r="361" spans="1:10" x14ac:dyDescent="0.45">
      <c r="A361" s="87"/>
      <c r="B361" s="86">
        <v>100000488620</v>
      </c>
      <c r="C361" s="85">
        <v>1</v>
      </c>
      <c r="D361" s="85" t="s">
        <v>734</v>
      </c>
      <c r="E361" s="87" t="s">
        <v>2745</v>
      </c>
      <c r="F361" s="87">
        <v>991.67</v>
      </c>
      <c r="G361" s="87">
        <v>-990.67</v>
      </c>
      <c r="H361" s="87">
        <v>1</v>
      </c>
      <c r="I361" s="35" t="s">
        <v>306</v>
      </c>
      <c r="J361" s="35" t="s">
        <v>312</v>
      </c>
    </row>
    <row r="362" spans="1:10" x14ac:dyDescent="0.45">
      <c r="A362" s="85">
        <v>129</v>
      </c>
      <c r="B362" s="86">
        <v>100000488621</v>
      </c>
      <c r="C362" s="85">
        <v>0</v>
      </c>
      <c r="D362" s="85" t="s">
        <v>734</v>
      </c>
      <c r="E362" s="87" t="s">
        <v>2745</v>
      </c>
      <c r="F362" s="88">
        <v>5808.33</v>
      </c>
      <c r="G362" s="87">
        <v>-497.03</v>
      </c>
      <c r="H362" s="88">
        <v>5311.3</v>
      </c>
      <c r="I362" s="35" t="s">
        <v>306</v>
      </c>
      <c r="J362" s="35" t="s">
        <v>312</v>
      </c>
    </row>
    <row r="363" spans="1:10" x14ac:dyDescent="0.45">
      <c r="A363" s="87"/>
      <c r="B363" s="86">
        <v>100000488621</v>
      </c>
      <c r="C363" s="85">
        <v>1</v>
      </c>
      <c r="D363" s="85" t="s">
        <v>734</v>
      </c>
      <c r="E363" s="87" t="s">
        <v>2745</v>
      </c>
      <c r="F363" s="87">
        <v>991.67</v>
      </c>
      <c r="G363" s="87">
        <v>-990.67</v>
      </c>
      <c r="H363" s="87">
        <v>1</v>
      </c>
      <c r="I363" s="35" t="s">
        <v>306</v>
      </c>
      <c r="J363" s="35" t="s">
        <v>312</v>
      </c>
    </row>
    <row r="364" spans="1:10" x14ac:dyDescent="0.45">
      <c r="A364" s="85">
        <v>130</v>
      </c>
      <c r="B364" s="86">
        <v>100000488622</v>
      </c>
      <c r="C364" s="85">
        <v>0</v>
      </c>
      <c r="D364" s="85" t="s">
        <v>734</v>
      </c>
      <c r="E364" s="87" t="s">
        <v>2745</v>
      </c>
      <c r="F364" s="88">
        <v>5808.33</v>
      </c>
      <c r="G364" s="87">
        <v>-497.03</v>
      </c>
      <c r="H364" s="88">
        <v>5311.3</v>
      </c>
      <c r="I364" s="35" t="s">
        <v>306</v>
      </c>
      <c r="J364" s="35" t="s">
        <v>312</v>
      </c>
    </row>
    <row r="365" spans="1:10" x14ac:dyDescent="0.45">
      <c r="A365" s="87"/>
      <c r="B365" s="86">
        <v>100000488622</v>
      </c>
      <c r="C365" s="85">
        <v>1</v>
      </c>
      <c r="D365" s="85" t="s">
        <v>734</v>
      </c>
      <c r="E365" s="87" t="s">
        <v>2745</v>
      </c>
      <c r="F365" s="87">
        <v>991.67</v>
      </c>
      <c r="G365" s="87">
        <v>-990.67</v>
      </c>
      <c r="H365" s="87">
        <v>1</v>
      </c>
      <c r="I365" s="35" t="s">
        <v>306</v>
      </c>
      <c r="J365" s="35" t="s">
        <v>312</v>
      </c>
    </row>
    <row r="366" spans="1:10" x14ac:dyDescent="0.45">
      <c r="A366" s="85">
        <v>131</v>
      </c>
      <c r="B366" s="86">
        <v>100000488623</v>
      </c>
      <c r="C366" s="85">
        <v>0</v>
      </c>
      <c r="D366" s="85" t="s">
        <v>734</v>
      </c>
      <c r="E366" s="87" t="s">
        <v>2745</v>
      </c>
      <c r="F366" s="88">
        <v>5808.33</v>
      </c>
      <c r="G366" s="87">
        <v>-497.03</v>
      </c>
      <c r="H366" s="88">
        <v>5311.3</v>
      </c>
      <c r="I366" s="35" t="s">
        <v>306</v>
      </c>
      <c r="J366" s="35" t="s">
        <v>312</v>
      </c>
    </row>
    <row r="367" spans="1:10" x14ac:dyDescent="0.45">
      <c r="A367" s="87"/>
      <c r="B367" s="86">
        <v>100000488623</v>
      </c>
      <c r="C367" s="85">
        <v>1</v>
      </c>
      <c r="D367" s="85" t="s">
        <v>734</v>
      </c>
      <c r="E367" s="87" t="s">
        <v>2745</v>
      </c>
      <c r="F367" s="87">
        <v>991.67</v>
      </c>
      <c r="G367" s="87">
        <v>-990.67</v>
      </c>
      <c r="H367" s="87">
        <v>1</v>
      </c>
      <c r="I367" s="35" t="s">
        <v>306</v>
      </c>
      <c r="J367" s="35" t="s">
        <v>312</v>
      </c>
    </row>
    <row r="368" spans="1:10" x14ac:dyDescent="0.45">
      <c r="A368" s="85">
        <v>132</v>
      </c>
      <c r="B368" s="86">
        <v>100000488624</v>
      </c>
      <c r="C368" s="85">
        <v>0</v>
      </c>
      <c r="D368" s="85" t="s">
        <v>734</v>
      </c>
      <c r="E368" s="87" t="s">
        <v>2745</v>
      </c>
      <c r="F368" s="88">
        <v>5808.33</v>
      </c>
      <c r="G368" s="87">
        <v>-497.03</v>
      </c>
      <c r="H368" s="88">
        <v>5311.3</v>
      </c>
      <c r="I368" s="35" t="s">
        <v>306</v>
      </c>
      <c r="J368" s="35" t="s">
        <v>312</v>
      </c>
    </row>
    <row r="369" spans="1:10" x14ac:dyDescent="0.45">
      <c r="A369" s="87"/>
      <c r="B369" s="86">
        <v>100000488624</v>
      </c>
      <c r="C369" s="85">
        <v>1</v>
      </c>
      <c r="D369" s="85" t="s">
        <v>734</v>
      </c>
      <c r="E369" s="87" t="s">
        <v>2745</v>
      </c>
      <c r="F369" s="87">
        <v>991.67</v>
      </c>
      <c r="G369" s="87">
        <v>-990.67</v>
      </c>
      <c r="H369" s="87">
        <v>1</v>
      </c>
      <c r="I369" s="35" t="s">
        <v>306</v>
      </c>
      <c r="J369" s="35" t="s">
        <v>312</v>
      </c>
    </row>
    <row r="370" spans="1:10" x14ac:dyDescent="0.45">
      <c r="A370" s="85">
        <v>133</v>
      </c>
      <c r="B370" s="86">
        <v>100000488625</v>
      </c>
      <c r="C370" s="85">
        <v>0</v>
      </c>
      <c r="D370" s="85" t="s">
        <v>734</v>
      </c>
      <c r="E370" s="87" t="s">
        <v>2745</v>
      </c>
      <c r="F370" s="88">
        <v>5808.33</v>
      </c>
      <c r="G370" s="87">
        <v>-497.03</v>
      </c>
      <c r="H370" s="88">
        <v>5311.3</v>
      </c>
      <c r="I370" s="35" t="s">
        <v>306</v>
      </c>
      <c r="J370" s="35" t="s">
        <v>312</v>
      </c>
    </row>
    <row r="371" spans="1:10" x14ac:dyDescent="0.45">
      <c r="A371" s="87"/>
      <c r="B371" s="86">
        <v>100000488625</v>
      </c>
      <c r="C371" s="85">
        <v>1</v>
      </c>
      <c r="D371" s="85" t="s">
        <v>734</v>
      </c>
      <c r="E371" s="87" t="s">
        <v>2745</v>
      </c>
      <c r="F371" s="87">
        <v>991.67</v>
      </c>
      <c r="G371" s="87">
        <v>-990.67</v>
      </c>
      <c r="H371" s="87">
        <v>1</v>
      </c>
      <c r="I371" s="35" t="s">
        <v>306</v>
      </c>
      <c r="J371" s="35" t="s">
        <v>312</v>
      </c>
    </row>
    <row r="372" spans="1:10" x14ac:dyDescent="0.45">
      <c r="A372" s="85">
        <v>134</v>
      </c>
      <c r="B372" s="86">
        <v>100000488626</v>
      </c>
      <c r="C372" s="85">
        <v>0</v>
      </c>
      <c r="D372" s="85" t="s">
        <v>734</v>
      </c>
      <c r="E372" s="87" t="s">
        <v>2745</v>
      </c>
      <c r="F372" s="88">
        <v>5808.33</v>
      </c>
      <c r="G372" s="87">
        <v>-497.03</v>
      </c>
      <c r="H372" s="88">
        <v>5311.3</v>
      </c>
      <c r="I372" s="35" t="s">
        <v>306</v>
      </c>
      <c r="J372" s="35" t="s">
        <v>312</v>
      </c>
    </row>
    <row r="373" spans="1:10" x14ac:dyDescent="0.45">
      <c r="A373" s="87"/>
      <c r="B373" s="86">
        <v>100000488626</v>
      </c>
      <c r="C373" s="85">
        <v>1</v>
      </c>
      <c r="D373" s="85" t="s">
        <v>734</v>
      </c>
      <c r="E373" s="87" t="s">
        <v>2745</v>
      </c>
      <c r="F373" s="87">
        <v>991.67</v>
      </c>
      <c r="G373" s="87">
        <v>-990.67</v>
      </c>
      <c r="H373" s="87">
        <v>1</v>
      </c>
      <c r="I373" s="35" t="s">
        <v>306</v>
      </c>
      <c r="J373" s="35" t="s">
        <v>312</v>
      </c>
    </row>
    <row r="374" spans="1:10" x14ac:dyDescent="0.45">
      <c r="A374" s="85">
        <v>135</v>
      </c>
      <c r="B374" s="86">
        <v>100000488627</v>
      </c>
      <c r="C374" s="85">
        <v>0</v>
      </c>
      <c r="D374" s="85" t="s">
        <v>734</v>
      </c>
      <c r="E374" s="87" t="s">
        <v>2745</v>
      </c>
      <c r="F374" s="88">
        <v>5808.33</v>
      </c>
      <c r="G374" s="87">
        <v>-497.03</v>
      </c>
      <c r="H374" s="88">
        <v>5311.3</v>
      </c>
      <c r="I374" s="35" t="s">
        <v>306</v>
      </c>
      <c r="J374" s="35" t="s">
        <v>312</v>
      </c>
    </row>
    <row r="375" spans="1:10" x14ac:dyDescent="0.45">
      <c r="A375" s="87"/>
      <c r="B375" s="86">
        <v>100000488627</v>
      </c>
      <c r="C375" s="85">
        <v>1</v>
      </c>
      <c r="D375" s="85" t="s">
        <v>734</v>
      </c>
      <c r="E375" s="87" t="s">
        <v>2745</v>
      </c>
      <c r="F375" s="87">
        <v>991.67</v>
      </c>
      <c r="G375" s="87">
        <v>-990.67</v>
      </c>
      <c r="H375" s="87">
        <v>1</v>
      </c>
      <c r="I375" s="35" t="s">
        <v>306</v>
      </c>
      <c r="J375" s="35" t="s">
        <v>312</v>
      </c>
    </row>
    <row r="376" spans="1:10" x14ac:dyDescent="0.45">
      <c r="A376" s="85">
        <v>136</v>
      </c>
      <c r="B376" s="86">
        <v>100000488628</v>
      </c>
      <c r="C376" s="85">
        <v>0</v>
      </c>
      <c r="D376" s="85" t="s">
        <v>734</v>
      </c>
      <c r="E376" s="87" t="s">
        <v>2745</v>
      </c>
      <c r="F376" s="88">
        <v>5808.33</v>
      </c>
      <c r="G376" s="87">
        <v>-497.03</v>
      </c>
      <c r="H376" s="88">
        <v>5311.3</v>
      </c>
      <c r="I376" s="35" t="s">
        <v>306</v>
      </c>
      <c r="J376" s="35" t="s">
        <v>312</v>
      </c>
    </row>
    <row r="377" spans="1:10" x14ac:dyDescent="0.45">
      <c r="A377" s="87"/>
      <c r="B377" s="86">
        <v>100000488628</v>
      </c>
      <c r="C377" s="85">
        <v>1</v>
      </c>
      <c r="D377" s="85" t="s">
        <v>734</v>
      </c>
      <c r="E377" s="87" t="s">
        <v>2745</v>
      </c>
      <c r="F377" s="87">
        <v>991.67</v>
      </c>
      <c r="G377" s="87">
        <v>-990.67</v>
      </c>
      <c r="H377" s="87">
        <v>1</v>
      </c>
      <c r="I377" s="35" t="s">
        <v>306</v>
      </c>
      <c r="J377" s="35" t="s">
        <v>312</v>
      </c>
    </row>
    <row r="378" spans="1:10" x14ac:dyDescent="0.45">
      <c r="A378" s="85">
        <v>137</v>
      </c>
      <c r="B378" s="86">
        <v>100000488629</v>
      </c>
      <c r="C378" s="85">
        <v>0</v>
      </c>
      <c r="D378" s="85" t="s">
        <v>734</v>
      </c>
      <c r="E378" s="87" t="s">
        <v>2745</v>
      </c>
      <c r="F378" s="88">
        <v>5808.33</v>
      </c>
      <c r="G378" s="87">
        <v>-497.03</v>
      </c>
      <c r="H378" s="88">
        <v>5311.3</v>
      </c>
      <c r="I378" s="35" t="s">
        <v>306</v>
      </c>
      <c r="J378" s="35" t="s">
        <v>312</v>
      </c>
    </row>
    <row r="379" spans="1:10" x14ac:dyDescent="0.45">
      <c r="A379" s="87"/>
      <c r="B379" s="86">
        <v>100000488629</v>
      </c>
      <c r="C379" s="85">
        <v>1</v>
      </c>
      <c r="D379" s="85" t="s">
        <v>734</v>
      </c>
      <c r="E379" s="87" t="s">
        <v>2745</v>
      </c>
      <c r="F379" s="87">
        <v>991.67</v>
      </c>
      <c r="G379" s="87">
        <v>-990.67</v>
      </c>
      <c r="H379" s="87">
        <v>1</v>
      </c>
      <c r="I379" s="35" t="s">
        <v>306</v>
      </c>
      <c r="J379" s="35" t="s">
        <v>312</v>
      </c>
    </row>
    <row r="380" spans="1:10" x14ac:dyDescent="0.45">
      <c r="A380" s="85">
        <v>138</v>
      </c>
      <c r="B380" s="86">
        <v>100000488639</v>
      </c>
      <c r="C380" s="85">
        <v>0</v>
      </c>
      <c r="D380" s="85" t="s">
        <v>734</v>
      </c>
      <c r="E380" s="87" t="s">
        <v>2745</v>
      </c>
      <c r="F380" s="88">
        <v>5808.33</v>
      </c>
      <c r="G380" s="87">
        <v>-497.03</v>
      </c>
      <c r="H380" s="88">
        <v>5311.3</v>
      </c>
      <c r="I380" s="35" t="s">
        <v>306</v>
      </c>
      <c r="J380" s="35" t="s">
        <v>312</v>
      </c>
    </row>
    <row r="381" spans="1:10" x14ac:dyDescent="0.45">
      <c r="A381" s="87"/>
      <c r="B381" s="86">
        <v>100000488639</v>
      </c>
      <c r="C381" s="85">
        <v>1</v>
      </c>
      <c r="D381" s="85" t="s">
        <v>734</v>
      </c>
      <c r="E381" s="87" t="s">
        <v>2745</v>
      </c>
      <c r="F381" s="87">
        <v>991.67</v>
      </c>
      <c r="G381" s="87">
        <v>-990.67</v>
      </c>
      <c r="H381" s="87">
        <v>1</v>
      </c>
      <c r="I381" s="35" t="s">
        <v>306</v>
      </c>
      <c r="J381" s="35" t="s">
        <v>312</v>
      </c>
    </row>
    <row r="382" spans="1:10" x14ac:dyDescent="0.45">
      <c r="A382" s="85">
        <v>139</v>
      </c>
      <c r="B382" s="86">
        <v>100000488640</v>
      </c>
      <c r="C382" s="85">
        <v>0</v>
      </c>
      <c r="D382" s="85" t="s">
        <v>734</v>
      </c>
      <c r="E382" s="87" t="s">
        <v>2745</v>
      </c>
      <c r="F382" s="88">
        <v>5808.33</v>
      </c>
      <c r="G382" s="87">
        <v>-497.03</v>
      </c>
      <c r="H382" s="88">
        <v>5311.3</v>
      </c>
      <c r="I382" s="35" t="s">
        <v>306</v>
      </c>
      <c r="J382" s="35" t="s">
        <v>312</v>
      </c>
    </row>
    <row r="383" spans="1:10" x14ac:dyDescent="0.45">
      <c r="A383" s="87"/>
      <c r="B383" s="86">
        <v>100000488640</v>
      </c>
      <c r="C383" s="85">
        <v>1</v>
      </c>
      <c r="D383" s="85" t="s">
        <v>734</v>
      </c>
      <c r="E383" s="87" t="s">
        <v>2745</v>
      </c>
      <c r="F383" s="87">
        <v>991.67</v>
      </c>
      <c r="G383" s="87">
        <v>-990.67</v>
      </c>
      <c r="H383" s="87">
        <v>1</v>
      </c>
      <c r="I383" s="35" t="s">
        <v>306</v>
      </c>
      <c r="J383" s="35" t="s">
        <v>312</v>
      </c>
    </row>
    <row r="384" spans="1:10" x14ac:dyDescent="0.45">
      <c r="A384" s="85">
        <v>140</v>
      </c>
      <c r="B384" s="86">
        <v>100000488641</v>
      </c>
      <c r="C384" s="85">
        <v>0</v>
      </c>
      <c r="D384" s="85" t="s">
        <v>734</v>
      </c>
      <c r="E384" s="87" t="s">
        <v>2745</v>
      </c>
      <c r="F384" s="88">
        <v>5808.33</v>
      </c>
      <c r="G384" s="87">
        <v>-497.03</v>
      </c>
      <c r="H384" s="88">
        <v>5311.3</v>
      </c>
      <c r="I384" s="35" t="s">
        <v>306</v>
      </c>
      <c r="J384" s="35" t="s">
        <v>312</v>
      </c>
    </row>
    <row r="385" spans="1:10" x14ac:dyDescent="0.45">
      <c r="A385" s="87"/>
      <c r="B385" s="86">
        <v>100000488641</v>
      </c>
      <c r="C385" s="85">
        <v>1</v>
      </c>
      <c r="D385" s="85" t="s">
        <v>734</v>
      </c>
      <c r="E385" s="87" t="s">
        <v>2745</v>
      </c>
      <c r="F385" s="87">
        <v>991.67</v>
      </c>
      <c r="G385" s="87">
        <v>-990.67</v>
      </c>
      <c r="H385" s="87">
        <v>1</v>
      </c>
      <c r="I385" s="35" t="s">
        <v>306</v>
      </c>
      <c r="J385" s="35" t="s">
        <v>312</v>
      </c>
    </row>
    <row r="386" spans="1:10" x14ac:dyDescent="0.45">
      <c r="A386" s="85">
        <v>141</v>
      </c>
      <c r="B386" s="86">
        <v>100000488642</v>
      </c>
      <c r="C386" s="85">
        <v>0</v>
      </c>
      <c r="D386" s="85" t="s">
        <v>734</v>
      </c>
      <c r="E386" s="87" t="s">
        <v>2745</v>
      </c>
      <c r="F386" s="88">
        <v>5808.33</v>
      </c>
      <c r="G386" s="87">
        <v>-497.03</v>
      </c>
      <c r="H386" s="88">
        <v>5311.3</v>
      </c>
      <c r="I386" s="35" t="s">
        <v>306</v>
      </c>
      <c r="J386" s="35" t="s">
        <v>312</v>
      </c>
    </row>
    <row r="387" spans="1:10" x14ac:dyDescent="0.45">
      <c r="A387" s="87"/>
      <c r="B387" s="86">
        <v>100000488642</v>
      </c>
      <c r="C387" s="85">
        <v>1</v>
      </c>
      <c r="D387" s="85" t="s">
        <v>734</v>
      </c>
      <c r="E387" s="87" t="s">
        <v>2745</v>
      </c>
      <c r="F387" s="87">
        <v>991.67</v>
      </c>
      <c r="G387" s="87">
        <v>-990.67</v>
      </c>
      <c r="H387" s="87">
        <v>1</v>
      </c>
      <c r="I387" s="35" t="s">
        <v>306</v>
      </c>
      <c r="J387" s="35" t="s">
        <v>312</v>
      </c>
    </row>
    <row r="388" spans="1:10" x14ac:dyDescent="0.45">
      <c r="A388" s="85">
        <v>142</v>
      </c>
      <c r="B388" s="86">
        <v>100000488643</v>
      </c>
      <c r="C388" s="85">
        <v>0</v>
      </c>
      <c r="D388" s="85" t="s">
        <v>734</v>
      </c>
      <c r="E388" s="87" t="s">
        <v>2745</v>
      </c>
      <c r="F388" s="88">
        <v>5808.33</v>
      </c>
      <c r="G388" s="87">
        <v>-497.03</v>
      </c>
      <c r="H388" s="88">
        <v>5311.3</v>
      </c>
      <c r="I388" s="35" t="s">
        <v>306</v>
      </c>
      <c r="J388" s="35" t="s">
        <v>312</v>
      </c>
    </row>
    <row r="389" spans="1:10" x14ac:dyDescent="0.45">
      <c r="A389" s="87"/>
      <c r="B389" s="86">
        <v>100000488643</v>
      </c>
      <c r="C389" s="85">
        <v>1</v>
      </c>
      <c r="D389" s="85" t="s">
        <v>734</v>
      </c>
      <c r="E389" s="87" t="s">
        <v>2745</v>
      </c>
      <c r="F389" s="87">
        <v>991.67</v>
      </c>
      <c r="G389" s="87">
        <v>-990.67</v>
      </c>
      <c r="H389" s="87">
        <v>1</v>
      </c>
      <c r="I389" s="35" t="s">
        <v>306</v>
      </c>
      <c r="J389" s="35" t="s">
        <v>312</v>
      </c>
    </row>
    <row r="390" spans="1:10" x14ac:dyDescent="0.45">
      <c r="A390" s="85">
        <v>143</v>
      </c>
      <c r="B390" s="86">
        <v>100000488644</v>
      </c>
      <c r="C390" s="85">
        <v>0</v>
      </c>
      <c r="D390" s="85" t="s">
        <v>734</v>
      </c>
      <c r="E390" s="87" t="s">
        <v>2745</v>
      </c>
      <c r="F390" s="88">
        <v>5808.33</v>
      </c>
      <c r="G390" s="87">
        <v>-497.03</v>
      </c>
      <c r="H390" s="88">
        <v>5311.3</v>
      </c>
      <c r="I390" s="35" t="s">
        <v>306</v>
      </c>
      <c r="J390" s="35" t="s">
        <v>312</v>
      </c>
    </row>
    <row r="391" spans="1:10" x14ac:dyDescent="0.45">
      <c r="A391" s="87"/>
      <c r="B391" s="86">
        <v>100000488644</v>
      </c>
      <c r="C391" s="85">
        <v>1</v>
      </c>
      <c r="D391" s="85" t="s">
        <v>734</v>
      </c>
      <c r="E391" s="87" t="s">
        <v>2745</v>
      </c>
      <c r="F391" s="87">
        <v>991.67</v>
      </c>
      <c r="G391" s="87">
        <v>-990.67</v>
      </c>
      <c r="H391" s="87">
        <v>1</v>
      </c>
      <c r="I391" s="35" t="s">
        <v>306</v>
      </c>
      <c r="J391" s="35" t="s">
        <v>312</v>
      </c>
    </row>
    <row r="392" spans="1:10" x14ac:dyDescent="0.45">
      <c r="A392" s="85">
        <v>144</v>
      </c>
      <c r="B392" s="86">
        <v>100000488645</v>
      </c>
      <c r="C392" s="85">
        <v>0</v>
      </c>
      <c r="D392" s="85" t="s">
        <v>734</v>
      </c>
      <c r="E392" s="87" t="s">
        <v>2745</v>
      </c>
      <c r="F392" s="88">
        <v>5808.33</v>
      </c>
      <c r="G392" s="87">
        <v>-497.03</v>
      </c>
      <c r="H392" s="88">
        <v>5311.3</v>
      </c>
      <c r="I392" s="35" t="s">
        <v>306</v>
      </c>
      <c r="J392" s="35" t="s">
        <v>312</v>
      </c>
    </row>
    <row r="393" spans="1:10" x14ac:dyDescent="0.45">
      <c r="A393" s="87"/>
      <c r="B393" s="86">
        <v>100000488645</v>
      </c>
      <c r="C393" s="85">
        <v>1</v>
      </c>
      <c r="D393" s="85" t="s">
        <v>734</v>
      </c>
      <c r="E393" s="87" t="s">
        <v>2745</v>
      </c>
      <c r="F393" s="87">
        <v>991.67</v>
      </c>
      <c r="G393" s="87">
        <v>-990.67</v>
      </c>
      <c r="H393" s="87">
        <v>1</v>
      </c>
      <c r="I393" s="35" t="s">
        <v>306</v>
      </c>
      <c r="J393" s="35" t="s">
        <v>312</v>
      </c>
    </row>
    <row r="394" spans="1:10" x14ac:dyDescent="0.45">
      <c r="A394" s="85">
        <v>145</v>
      </c>
      <c r="B394" s="86">
        <v>100000488646</v>
      </c>
      <c r="C394" s="85">
        <v>0</v>
      </c>
      <c r="D394" s="85" t="s">
        <v>734</v>
      </c>
      <c r="E394" s="87" t="s">
        <v>2745</v>
      </c>
      <c r="F394" s="88">
        <v>5808.33</v>
      </c>
      <c r="G394" s="87">
        <v>-497.03</v>
      </c>
      <c r="H394" s="88">
        <v>5311.3</v>
      </c>
      <c r="I394" s="35" t="s">
        <v>306</v>
      </c>
      <c r="J394" s="35" t="s">
        <v>312</v>
      </c>
    </row>
    <row r="395" spans="1:10" x14ac:dyDescent="0.45">
      <c r="A395" s="87"/>
      <c r="B395" s="86">
        <v>100000488646</v>
      </c>
      <c r="C395" s="85">
        <v>1</v>
      </c>
      <c r="D395" s="85" t="s">
        <v>734</v>
      </c>
      <c r="E395" s="87" t="s">
        <v>2745</v>
      </c>
      <c r="F395" s="87">
        <v>991.67</v>
      </c>
      <c r="G395" s="87">
        <v>-990.67</v>
      </c>
      <c r="H395" s="87">
        <v>1</v>
      </c>
      <c r="I395" s="35" t="s">
        <v>306</v>
      </c>
      <c r="J395" s="35" t="s">
        <v>312</v>
      </c>
    </row>
    <row r="396" spans="1:10" x14ac:dyDescent="0.45">
      <c r="A396" s="85">
        <v>146</v>
      </c>
      <c r="B396" s="86">
        <v>100000488647</v>
      </c>
      <c r="C396" s="85">
        <v>0</v>
      </c>
      <c r="D396" s="85" t="s">
        <v>734</v>
      </c>
      <c r="E396" s="87" t="s">
        <v>2745</v>
      </c>
      <c r="F396" s="88">
        <v>5808.33</v>
      </c>
      <c r="G396" s="87">
        <v>-497.03</v>
      </c>
      <c r="H396" s="88">
        <v>5311.3</v>
      </c>
      <c r="I396" s="35" t="s">
        <v>306</v>
      </c>
      <c r="J396" s="35" t="s">
        <v>312</v>
      </c>
    </row>
    <row r="397" spans="1:10" x14ac:dyDescent="0.45">
      <c r="A397" s="87"/>
      <c r="B397" s="86">
        <v>100000488647</v>
      </c>
      <c r="C397" s="85">
        <v>1</v>
      </c>
      <c r="D397" s="85" t="s">
        <v>734</v>
      </c>
      <c r="E397" s="87" t="s">
        <v>2745</v>
      </c>
      <c r="F397" s="87">
        <v>991.67</v>
      </c>
      <c r="G397" s="87">
        <v>-990.67</v>
      </c>
      <c r="H397" s="87">
        <v>1</v>
      </c>
      <c r="I397" s="35" t="s">
        <v>306</v>
      </c>
      <c r="J397" s="35" t="s">
        <v>312</v>
      </c>
    </row>
    <row r="398" spans="1:10" x14ac:dyDescent="0.45">
      <c r="A398" s="85">
        <v>147</v>
      </c>
      <c r="B398" s="86">
        <v>100000488648</v>
      </c>
      <c r="C398" s="85">
        <v>0</v>
      </c>
      <c r="D398" s="85" t="s">
        <v>734</v>
      </c>
      <c r="E398" s="87" t="s">
        <v>2745</v>
      </c>
      <c r="F398" s="88">
        <v>5808.33</v>
      </c>
      <c r="G398" s="87">
        <v>-497.03</v>
      </c>
      <c r="H398" s="88">
        <v>5311.3</v>
      </c>
      <c r="I398" s="35" t="s">
        <v>306</v>
      </c>
      <c r="J398" s="35" t="s">
        <v>312</v>
      </c>
    </row>
    <row r="399" spans="1:10" x14ac:dyDescent="0.45">
      <c r="A399" s="87"/>
      <c r="B399" s="86">
        <v>100000488648</v>
      </c>
      <c r="C399" s="85">
        <v>1</v>
      </c>
      <c r="D399" s="85" t="s">
        <v>734</v>
      </c>
      <c r="E399" s="87" t="s">
        <v>2745</v>
      </c>
      <c r="F399" s="87">
        <v>991.67</v>
      </c>
      <c r="G399" s="87">
        <v>-990.67</v>
      </c>
      <c r="H399" s="87">
        <v>1</v>
      </c>
      <c r="I399" s="35" t="s">
        <v>306</v>
      </c>
      <c r="J399" s="35" t="s">
        <v>312</v>
      </c>
    </row>
    <row r="400" spans="1:10" x14ac:dyDescent="0.45">
      <c r="A400" s="85">
        <v>148</v>
      </c>
      <c r="B400" s="86">
        <v>100000488649</v>
      </c>
      <c r="C400" s="85">
        <v>0</v>
      </c>
      <c r="D400" s="85" t="s">
        <v>734</v>
      </c>
      <c r="E400" s="87" t="s">
        <v>2745</v>
      </c>
      <c r="F400" s="88">
        <v>5808.33</v>
      </c>
      <c r="G400" s="87">
        <v>-497.03</v>
      </c>
      <c r="H400" s="88">
        <v>5311.3</v>
      </c>
      <c r="I400" s="35" t="s">
        <v>306</v>
      </c>
      <c r="J400" s="35" t="s">
        <v>312</v>
      </c>
    </row>
    <row r="401" spans="1:10" x14ac:dyDescent="0.45">
      <c r="A401" s="87"/>
      <c r="B401" s="86">
        <v>100000488649</v>
      </c>
      <c r="C401" s="85">
        <v>1</v>
      </c>
      <c r="D401" s="85" t="s">
        <v>734</v>
      </c>
      <c r="E401" s="87" t="s">
        <v>2745</v>
      </c>
      <c r="F401" s="87">
        <v>991.67</v>
      </c>
      <c r="G401" s="87">
        <v>-990.67</v>
      </c>
      <c r="H401" s="87">
        <v>1</v>
      </c>
      <c r="I401" s="35" t="s">
        <v>306</v>
      </c>
      <c r="J401" s="35" t="s">
        <v>312</v>
      </c>
    </row>
    <row r="402" spans="1:10" x14ac:dyDescent="0.45">
      <c r="A402" s="85">
        <v>149</v>
      </c>
      <c r="B402" s="86">
        <v>100000488650</v>
      </c>
      <c r="C402" s="85">
        <v>0</v>
      </c>
      <c r="D402" s="85" t="s">
        <v>734</v>
      </c>
      <c r="E402" s="87" t="s">
        <v>2745</v>
      </c>
      <c r="F402" s="88">
        <v>5808.33</v>
      </c>
      <c r="G402" s="87">
        <v>-497.03</v>
      </c>
      <c r="H402" s="88">
        <v>5311.3</v>
      </c>
      <c r="I402" s="35" t="s">
        <v>306</v>
      </c>
      <c r="J402" s="35" t="s">
        <v>312</v>
      </c>
    </row>
    <row r="403" spans="1:10" x14ac:dyDescent="0.45">
      <c r="A403" s="87"/>
      <c r="B403" s="86">
        <v>100000488650</v>
      </c>
      <c r="C403" s="85">
        <v>1</v>
      </c>
      <c r="D403" s="85" t="s">
        <v>734</v>
      </c>
      <c r="E403" s="87" t="s">
        <v>2745</v>
      </c>
      <c r="F403" s="87">
        <v>991.67</v>
      </c>
      <c r="G403" s="87">
        <v>-990.67</v>
      </c>
      <c r="H403" s="87">
        <v>1</v>
      </c>
      <c r="I403" s="35" t="s">
        <v>306</v>
      </c>
      <c r="J403" s="35" t="s">
        <v>312</v>
      </c>
    </row>
    <row r="404" spans="1:10" x14ac:dyDescent="0.45">
      <c r="A404" s="85">
        <v>150</v>
      </c>
      <c r="B404" s="86">
        <v>100000488651</v>
      </c>
      <c r="C404" s="85">
        <v>0</v>
      </c>
      <c r="D404" s="85" t="s">
        <v>734</v>
      </c>
      <c r="E404" s="87" t="s">
        <v>2745</v>
      </c>
      <c r="F404" s="88">
        <v>5808.33</v>
      </c>
      <c r="G404" s="87">
        <v>-497.03</v>
      </c>
      <c r="H404" s="88">
        <v>5311.3</v>
      </c>
      <c r="I404" s="35" t="s">
        <v>306</v>
      </c>
      <c r="J404" s="35" t="s">
        <v>312</v>
      </c>
    </row>
    <row r="405" spans="1:10" x14ac:dyDescent="0.45">
      <c r="A405" s="87"/>
      <c r="B405" s="86">
        <v>100000488651</v>
      </c>
      <c r="C405" s="85">
        <v>1</v>
      </c>
      <c r="D405" s="85" t="s">
        <v>734</v>
      </c>
      <c r="E405" s="87" t="s">
        <v>2745</v>
      </c>
      <c r="F405" s="87">
        <v>991.67</v>
      </c>
      <c r="G405" s="87">
        <v>-990.67</v>
      </c>
      <c r="H405" s="87">
        <v>1</v>
      </c>
      <c r="I405" s="35" t="s">
        <v>306</v>
      </c>
      <c r="J405" s="35" t="s">
        <v>312</v>
      </c>
    </row>
    <row r="406" spans="1:10" x14ac:dyDescent="0.45">
      <c r="A406" s="85">
        <v>151</v>
      </c>
      <c r="B406" s="86">
        <v>100000488652</v>
      </c>
      <c r="C406" s="85">
        <v>0</v>
      </c>
      <c r="D406" s="85" t="s">
        <v>734</v>
      </c>
      <c r="E406" s="87" t="s">
        <v>2745</v>
      </c>
      <c r="F406" s="88">
        <v>5808.33</v>
      </c>
      <c r="G406" s="87">
        <v>-497.03</v>
      </c>
      <c r="H406" s="88">
        <v>5311.3</v>
      </c>
      <c r="I406" s="35" t="s">
        <v>306</v>
      </c>
      <c r="J406" s="35" t="s">
        <v>312</v>
      </c>
    </row>
    <row r="407" spans="1:10" x14ac:dyDescent="0.45">
      <c r="A407" s="87"/>
      <c r="B407" s="86">
        <v>100000488652</v>
      </c>
      <c r="C407" s="85">
        <v>1</v>
      </c>
      <c r="D407" s="85" t="s">
        <v>734</v>
      </c>
      <c r="E407" s="87" t="s">
        <v>2745</v>
      </c>
      <c r="F407" s="87">
        <v>991.67</v>
      </c>
      <c r="G407" s="87">
        <v>-990.67</v>
      </c>
      <c r="H407" s="87">
        <v>1</v>
      </c>
      <c r="I407" s="35" t="s">
        <v>306</v>
      </c>
      <c r="J407" s="35" t="s">
        <v>312</v>
      </c>
    </row>
    <row r="408" spans="1:10" x14ac:dyDescent="0.45">
      <c r="A408" s="85">
        <v>152</v>
      </c>
      <c r="B408" s="86">
        <v>100000488653</v>
      </c>
      <c r="C408" s="85">
        <v>0</v>
      </c>
      <c r="D408" s="85" t="s">
        <v>734</v>
      </c>
      <c r="E408" s="87" t="s">
        <v>2745</v>
      </c>
      <c r="F408" s="88">
        <v>5808.33</v>
      </c>
      <c r="G408" s="87">
        <v>-497.03</v>
      </c>
      <c r="H408" s="88">
        <v>5311.3</v>
      </c>
      <c r="I408" s="35" t="s">
        <v>306</v>
      </c>
      <c r="J408" s="35" t="s">
        <v>312</v>
      </c>
    </row>
    <row r="409" spans="1:10" x14ac:dyDescent="0.45">
      <c r="A409" s="87"/>
      <c r="B409" s="86">
        <v>100000488653</v>
      </c>
      <c r="C409" s="85">
        <v>1</v>
      </c>
      <c r="D409" s="85" t="s">
        <v>734</v>
      </c>
      <c r="E409" s="87" t="s">
        <v>2745</v>
      </c>
      <c r="F409" s="87">
        <v>991.67</v>
      </c>
      <c r="G409" s="87">
        <v>-990.67</v>
      </c>
      <c r="H409" s="87">
        <v>1</v>
      </c>
      <c r="I409" s="35" t="s">
        <v>306</v>
      </c>
      <c r="J409" s="35" t="s">
        <v>312</v>
      </c>
    </row>
    <row r="410" spans="1:10" x14ac:dyDescent="0.45">
      <c r="A410" s="85">
        <v>153</v>
      </c>
      <c r="B410" s="86">
        <v>100000488654</v>
      </c>
      <c r="C410" s="85">
        <v>0</v>
      </c>
      <c r="D410" s="85" t="s">
        <v>734</v>
      </c>
      <c r="E410" s="87" t="s">
        <v>2745</v>
      </c>
      <c r="F410" s="88">
        <v>5808.33</v>
      </c>
      <c r="G410" s="87">
        <v>-497.03</v>
      </c>
      <c r="H410" s="88">
        <v>5311.3</v>
      </c>
      <c r="I410" s="35" t="s">
        <v>306</v>
      </c>
      <c r="J410" s="35" t="s">
        <v>312</v>
      </c>
    </row>
    <row r="411" spans="1:10" x14ac:dyDescent="0.45">
      <c r="A411" s="87"/>
      <c r="B411" s="86">
        <v>100000488654</v>
      </c>
      <c r="C411" s="85">
        <v>1</v>
      </c>
      <c r="D411" s="85" t="s">
        <v>734</v>
      </c>
      <c r="E411" s="87" t="s">
        <v>2745</v>
      </c>
      <c r="F411" s="87">
        <v>991.67</v>
      </c>
      <c r="G411" s="87">
        <v>-990.67</v>
      </c>
      <c r="H411" s="87">
        <v>1</v>
      </c>
      <c r="I411" s="35" t="s">
        <v>306</v>
      </c>
      <c r="J411" s="35" t="s">
        <v>312</v>
      </c>
    </row>
    <row r="412" spans="1:10" x14ac:dyDescent="0.45">
      <c r="A412" s="85">
        <v>154</v>
      </c>
      <c r="B412" s="86">
        <v>100000488655</v>
      </c>
      <c r="C412" s="85">
        <v>0</v>
      </c>
      <c r="D412" s="85" t="s">
        <v>734</v>
      </c>
      <c r="E412" s="87" t="s">
        <v>2745</v>
      </c>
      <c r="F412" s="88">
        <v>5808.33</v>
      </c>
      <c r="G412" s="87">
        <v>-497.03</v>
      </c>
      <c r="H412" s="88">
        <v>5311.3</v>
      </c>
      <c r="I412" s="35" t="s">
        <v>306</v>
      </c>
      <c r="J412" s="35" t="s">
        <v>312</v>
      </c>
    </row>
    <row r="413" spans="1:10" x14ac:dyDescent="0.45">
      <c r="A413" s="87"/>
      <c r="B413" s="86">
        <v>100000488655</v>
      </c>
      <c r="C413" s="85">
        <v>1</v>
      </c>
      <c r="D413" s="85" t="s">
        <v>734</v>
      </c>
      <c r="E413" s="87" t="s">
        <v>2745</v>
      </c>
      <c r="F413" s="87">
        <v>991.67</v>
      </c>
      <c r="G413" s="87">
        <v>-990.67</v>
      </c>
      <c r="H413" s="87">
        <v>1</v>
      </c>
      <c r="I413" s="35" t="s">
        <v>306</v>
      </c>
      <c r="J413" s="35" t="s">
        <v>312</v>
      </c>
    </row>
    <row r="414" spans="1:10" x14ac:dyDescent="0.45">
      <c r="A414" s="85">
        <v>155</v>
      </c>
      <c r="B414" s="86">
        <v>100000488656</v>
      </c>
      <c r="C414" s="85">
        <v>0</v>
      </c>
      <c r="D414" s="85" t="s">
        <v>734</v>
      </c>
      <c r="E414" s="87" t="s">
        <v>2745</v>
      </c>
      <c r="F414" s="88">
        <v>5808.33</v>
      </c>
      <c r="G414" s="87">
        <v>-497.03</v>
      </c>
      <c r="H414" s="88">
        <v>5311.3</v>
      </c>
      <c r="I414" s="35" t="s">
        <v>306</v>
      </c>
      <c r="J414" s="35" t="s">
        <v>312</v>
      </c>
    </row>
    <row r="415" spans="1:10" x14ac:dyDescent="0.45">
      <c r="A415" s="87"/>
      <c r="B415" s="86">
        <v>100000488656</v>
      </c>
      <c r="C415" s="85">
        <v>1</v>
      </c>
      <c r="D415" s="85" t="s">
        <v>734</v>
      </c>
      <c r="E415" s="87" t="s">
        <v>2745</v>
      </c>
      <c r="F415" s="87">
        <v>991.67</v>
      </c>
      <c r="G415" s="87">
        <v>-990.67</v>
      </c>
      <c r="H415" s="87">
        <v>1</v>
      </c>
      <c r="I415" s="35" t="s">
        <v>306</v>
      </c>
      <c r="J415" s="35" t="s">
        <v>312</v>
      </c>
    </row>
    <row r="416" spans="1:10" x14ac:dyDescent="0.45">
      <c r="A416" s="85">
        <v>156</v>
      </c>
      <c r="B416" s="86">
        <v>100000488657</v>
      </c>
      <c r="C416" s="85">
        <v>0</v>
      </c>
      <c r="D416" s="85" t="s">
        <v>734</v>
      </c>
      <c r="E416" s="87" t="s">
        <v>2745</v>
      </c>
      <c r="F416" s="88">
        <v>5808.33</v>
      </c>
      <c r="G416" s="87">
        <v>-497.03</v>
      </c>
      <c r="H416" s="88">
        <v>5311.3</v>
      </c>
      <c r="I416" s="35" t="s">
        <v>306</v>
      </c>
      <c r="J416" s="35" t="s">
        <v>312</v>
      </c>
    </row>
    <row r="417" spans="1:10" x14ac:dyDescent="0.45">
      <c r="A417" s="87"/>
      <c r="B417" s="86">
        <v>100000488657</v>
      </c>
      <c r="C417" s="85">
        <v>1</v>
      </c>
      <c r="D417" s="85" t="s">
        <v>734</v>
      </c>
      <c r="E417" s="87" t="s">
        <v>2745</v>
      </c>
      <c r="F417" s="87">
        <v>991.67</v>
      </c>
      <c r="G417" s="87">
        <v>-990.67</v>
      </c>
      <c r="H417" s="87">
        <v>1</v>
      </c>
      <c r="I417" s="35" t="s">
        <v>306</v>
      </c>
      <c r="J417" s="35" t="s">
        <v>312</v>
      </c>
    </row>
    <row r="418" spans="1:10" x14ac:dyDescent="0.45">
      <c r="A418" s="85">
        <v>157</v>
      </c>
      <c r="B418" s="86">
        <v>100000488658</v>
      </c>
      <c r="C418" s="85">
        <v>0</v>
      </c>
      <c r="D418" s="85" t="s">
        <v>734</v>
      </c>
      <c r="E418" s="87" t="s">
        <v>2745</v>
      </c>
      <c r="F418" s="88">
        <v>5808.33</v>
      </c>
      <c r="G418" s="87">
        <v>-497.03</v>
      </c>
      <c r="H418" s="88">
        <v>5311.3</v>
      </c>
      <c r="I418" s="35" t="s">
        <v>306</v>
      </c>
      <c r="J418" s="35" t="s">
        <v>312</v>
      </c>
    </row>
    <row r="419" spans="1:10" x14ac:dyDescent="0.45">
      <c r="A419" s="87"/>
      <c r="B419" s="86">
        <v>100000488658</v>
      </c>
      <c r="C419" s="85">
        <v>1</v>
      </c>
      <c r="D419" s="85" t="s">
        <v>734</v>
      </c>
      <c r="E419" s="87" t="s">
        <v>2745</v>
      </c>
      <c r="F419" s="87">
        <v>991.67</v>
      </c>
      <c r="G419" s="87">
        <v>-990.67</v>
      </c>
      <c r="H419" s="87">
        <v>1</v>
      </c>
      <c r="I419" s="35" t="s">
        <v>306</v>
      </c>
      <c r="J419" s="35" t="s">
        <v>312</v>
      </c>
    </row>
    <row r="420" spans="1:10" x14ac:dyDescent="0.45">
      <c r="A420" s="85">
        <v>158</v>
      </c>
      <c r="B420" s="86">
        <v>100000488659</v>
      </c>
      <c r="C420" s="85">
        <v>0</v>
      </c>
      <c r="D420" s="85" t="s">
        <v>734</v>
      </c>
      <c r="E420" s="87" t="s">
        <v>2745</v>
      </c>
      <c r="F420" s="88">
        <v>5808.33</v>
      </c>
      <c r="G420" s="87">
        <v>-497.03</v>
      </c>
      <c r="H420" s="88">
        <v>5311.3</v>
      </c>
      <c r="I420" s="35" t="s">
        <v>306</v>
      </c>
      <c r="J420" s="35" t="s">
        <v>312</v>
      </c>
    </row>
    <row r="421" spans="1:10" x14ac:dyDescent="0.45">
      <c r="A421" s="87"/>
      <c r="B421" s="86">
        <v>100000488659</v>
      </c>
      <c r="C421" s="85">
        <v>1</v>
      </c>
      <c r="D421" s="85" t="s">
        <v>734</v>
      </c>
      <c r="E421" s="87" t="s">
        <v>2745</v>
      </c>
      <c r="F421" s="87">
        <v>991.67</v>
      </c>
      <c r="G421" s="87">
        <v>-990.67</v>
      </c>
      <c r="H421" s="87">
        <v>1</v>
      </c>
      <c r="I421" s="35" t="s">
        <v>306</v>
      </c>
      <c r="J421" s="35" t="s">
        <v>312</v>
      </c>
    </row>
    <row r="422" spans="1:10" x14ac:dyDescent="0.45">
      <c r="A422" s="85">
        <v>159</v>
      </c>
      <c r="B422" s="86">
        <v>100000488660</v>
      </c>
      <c r="C422" s="85">
        <v>0</v>
      </c>
      <c r="D422" s="85" t="s">
        <v>734</v>
      </c>
      <c r="E422" s="87" t="s">
        <v>2745</v>
      </c>
      <c r="F422" s="88">
        <v>5808.33</v>
      </c>
      <c r="G422" s="87">
        <v>-497.03</v>
      </c>
      <c r="H422" s="88">
        <v>5311.3</v>
      </c>
      <c r="I422" s="35" t="s">
        <v>306</v>
      </c>
      <c r="J422" s="35" t="s">
        <v>312</v>
      </c>
    </row>
    <row r="423" spans="1:10" x14ac:dyDescent="0.45">
      <c r="A423" s="87"/>
      <c r="B423" s="86">
        <v>100000488660</v>
      </c>
      <c r="C423" s="85">
        <v>1</v>
      </c>
      <c r="D423" s="85" t="s">
        <v>734</v>
      </c>
      <c r="E423" s="87" t="s">
        <v>2745</v>
      </c>
      <c r="F423" s="87">
        <v>991.67</v>
      </c>
      <c r="G423" s="87">
        <v>-990.67</v>
      </c>
      <c r="H423" s="87">
        <v>1</v>
      </c>
      <c r="I423" s="35" t="s">
        <v>306</v>
      </c>
      <c r="J423" s="35" t="s">
        <v>312</v>
      </c>
    </row>
    <row r="424" spans="1:10" x14ac:dyDescent="0.45">
      <c r="A424" s="85">
        <v>160</v>
      </c>
      <c r="B424" s="86">
        <v>100000488661</v>
      </c>
      <c r="C424" s="85">
        <v>0</v>
      </c>
      <c r="D424" s="85" t="s">
        <v>734</v>
      </c>
      <c r="E424" s="87" t="s">
        <v>2745</v>
      </c>
      <c r="F424" s="88">
        <v>5808.33</v>
      </c>
      <c r="G424" s="87">
        <v>-497.03</v>
      </c>
      <c r="H424" s="88">
        <v>5311.3</v>
      </c>
      <c r="I424" s="35" t="s">
        <v>306</v>
      </c>
      <c r="J424" s="35" t="s">
        <v>312</v>
      </c>
    </row>
    <row r="425" spans="1:10" x14ac:dyDescent="0.45">
      <c r="A425" s="87"/>
      <c r="B425" s="86">
        <v>100000488661</v>
      </c>
      <c r="C425" s="85">
        <v>1</v>
      </c>
      <c r="D425" s="85" t="s">
        <v>734</v>
      </c>
      <c r="E425" s="87" t="s">
        <v>2745</v>
      </c>
      <c r="F425" s="87">
        <v>991.67</v>
      </c>
      <c r="G425" s="87">
        <v>-990.67</v>
      </c>
      <c r="H425" s="87">
        <v>1</v>
      </c>
      <c r="I425" s="35" t="s">
        <v>306</v>
      </c>
      <c r="J425" s="35" t="s">
        <v>312</v>
      </c>
    </row>
    <row r="426" spans="1:10" x14ac:dyDescent="0.45">
      <c r="A426" s="85">
        <v>161</v>
      </c>
      <c r="B426" s="86">
        <v>100000488662</v>
      </c>
      <c r="C426" s="85">
        <v>0</v>
      </c>
      <c r="D426" s="85" t="s">
        <v>734</v>
      </c>
      <c r="E426" s="87" t="s">
        <v>2745</v>
      </c>
      <c r="F426" s="88">
        <v>5808.33</v>
      </c>
      <c r="G426" s="87">
        <v>-497.03</v>
      </c>
      <c r="H426" s="88">
        <v>5311.3</v>
      </c>
      <c r="I426" s="35" t="s">
        <v>306</v>
      </c>
      <c r="J426" s="35" t="s">
        <v>312</v>
      </c>
    </row>
    <row r="427" spans="1:10" x14ac:dyDescent="0.45">
      <c r="A427" s="87"/>
      <c r="B427" s="86">
        <v>100000488662</v>
      </c>
      <c r="C427" s="85">
        <v>1</v>
      </c>
      <c r="D427" s="85" t="s">
        <v>734</v>
      </c>
      <c r="E427" s="87" t="s">
        <v>2745</v>
      </c>
      <c r="F427" s="87">
        <v>991.67</v>
      </c>
      <c r="G427" s="87">
        <v>-990.67</v>
      </c>
      <c r="H427" s="87">
        <v>1</v>
      </c>
      <c r="I427" s="35" t="s">
        <v>306</v>
      </c>
      <c r="J427" s="35" t="s">
        <v>312</v>
      </c>
    </row>
    <row r="428" spans="1:10" x14ac:dyDescent="0.45">
      <c r="A428" s="85">
        <v>162</v>
      </c>
      <c r="B428" s="86">
        <v>100000488663</v>
      </c>
      <c r="C428" s="85">
        <v>0</v>
      </c>
      <c r="D428" s="85" t="s">
        <v>734</v>
      </c>
      <c r="E428" s="87" t="s">
        <v>2745</v>
      </c>
      <c r="F428" s="88">
        <v>5808.33</v>
      </c>
      <c r="G428" s="87">
        <v>-497.03</v>
      </c>
      <c r="H428" s="88">
        <v>5311.3</v>
      </c>
      <c r="I428" s="35" t="s">
        <v>306</v>
      </c>
      <c r="J428" s="35" t="s">
        <v>312</v>
      </c>
    </row>
    <row r="429" spans="1:10" x14ac:dyDescent="0.45">
      <c r="A429" s="87"/>
      <c r="B429" s="86">
        <v>100000488663</v>
      </c>
      <c r="C429" s="85">
        <v>1</v>
      </c>
      <c r="D429" s="85" t="s">
        <v>734</v>
      </c>
      <c r="E429" s="87" t="s">
        <v>2745</v>
      </c>
      <c r="F429" s="87">
        <v>991.67</v>
      </c>
      <c r="G429" s="87">
        <v>-990.67</v>
      </c>
      <c r="H429" s="87">
        <v>1</v>
      </c>
      <c r="I429" s="35" t="s">
        <v>306</v>
      </c>
      <c r="J429" s="35" t="s">
        <v>312</v>
      </c>
    </row>
    <row r="430" spans="1:10" x14ac:dyDescent="0.45">
      <c r="A430" s="85">
        <v>163</v>
      </c>
      <c r="B430" s="86">
        <v>100000488664</v>
      </c>
      <c r="C430" s="85">
        <v>0</v>
      </c>
      <c r="D430" s="85" t="s">
        <v>734</v>
      </c>
      <c r="E430" s="87" t="s">
        <v>2745</v>
      </c>
      <c r="F430" s="88">
        <v>5808.33</v>
      </c>
      <c r="G430" s="87">
        <v>-497.03</v>
      </c>
      <c r="H430" s="88">
        <v>5311.3</v>
      </c>
      <c r="I430" s="35" t="s">
        <v>306</v>
      </c>
      <c r="J430" s="35" t="s">
        <v>312</v>
      </c>
    </row>
    <row r="431" spans="1:10" x14ac:dyDescent="0.45">
      <c r="A431" s="87"/>
      <c r="B431" s="86">
        <v>100000488664</v>
      </c>
      <c r="C431" s="85">
        <v>1</v>
      </c>
      <c r="D431" s="85" t="s">
        <v>734</v>
      </c>
      <c r="E431" s="87" t="s">
        <v>2745</v>
      </c>
      <c r="F431" s="87">
        <v>991.67</v>
      </c>
      <c r="G431" s="87">
        <v>-990.67</v>
      </c>
      <c r="H431" s="87">
        <v>1</v>
      </c>
      <c r="I431" s="35" t="s">
        <v>306</v>
      </c>
      <c r="J431" s="35" t="s">
        <v>312</v>
      </c>
    </row>
    <row r="432" spans="1:10" x14ac:dyDescent="0.45">
      <c r="A432" s="85">
        <v>164</v>
      </c>
      <c r="B432" s="86">
        <v>100000488665</v>
      </c>
      <c r="C432" s="85">
        <v>0</v>
      </c>
      <c r="D432" s="85" t="s">
        <v>734</v>
      </c>
      <c r="E432" s="87" t="s">
        <v>2745</v>
      </c>
      <c r="F432" s="88">
        <v>5808.33</v>
      </c>
      <c r="G432" s="87">
        <v>-497.03</v>
      </c>
      <c r="H432" s="88">
        <v>5311.3</v>
      </c>
      <c r="I432" s="35" t="s">
        <v>306</v>
      </c>
      <c r="J432" s="35" t="s">
        <v>312</v>
      </c>
    </row>
    <row r="433" spans="1:10" x14ac:dyDescent="0.45">
      <c r="A433" s="87"/>
      <c r="B433" s="86">
        <v>100000488665</v>
      </c>
      <c r="C433" s="85">
        <v>1</v>
      </c>
      <c r="D433" s="85" t="s">
        <v>734</v>
      </c>
      <c r="E433" s="87" t="s">
        <v>2745</v>
      </c>
      <c r="F433" s="87">
        <v>991.67</v>
      </c>
      <c r="G433" s="87">
        <v>-990.67</v>
      </c>
      <c r="H433" s="87">
        <v>1</v>
      </c>
      <c r="I433" s="35" t="s">
        <v>306</v>
      </c>
      <c r="J433" s="35" t="s">
        <v>312</v>
      </c>
    </row>
    <row r="434" spans="1:10" x14ac:dyDescent="0.45">
      <c r="A434" s="85">
        <v>165</v>
      </c>
      <c r="B434" s="86">
        <v>100000488666</v>
      </c>
      <c r="C434" s="85">
        <v>0</v>
      </c>
      <c r="D434" s="85" t="s">
        <v>734</v>
      </c>
      <c r="E434" s="87" t="s">
        <v>2745</v>
      </c>
      <c r="F434" s="88">
        <v>5808.33</v>
      </c>
      <c r="G434" s="87">
        <v>-497.03</v>
      </c>
      <c r="H434" s="88">
        <v>5311.3</v>
      </c>
      <c r="I434" s="35" t="s">
        <v>306</v>
      </c>
      <c r="J434" s="35" t="s">
        <v>312</v>
      </c>
    </row>
    <row r="435" spans="1:10" x14ac:dyDescent="0.45">
      <c r="A435" s="87"/>
      <c r="B435" s="86">
        <v>100000488666</v>
      </c>
      <c r="C435" s="85">
        <v>1</v>
      </c>
      <c r="D435" s="85" t="s">
        <v>734</v>
      </c>
      <c r="E435" s="87" t="s">
        <v>2745</v>
      </c>
      <c r="F435" s="87">
        <v>991.67</v>
      </c>
      <c r="G435" s="87">
        <v>-990.67</v>
      </c>
      <c r="H435" s="87">
        <v>1</v>
      </c>
      <c r="I435" s="35" t="s">
        <v>306</v>
      </c>
      <c r="J435" s="35" t="s">
        <v>312</v>
      </c>
    </row>
    <row r="436" spans="1:10" x14ac:dyDescent="0.45">
      <c r="A436" s="85">
        <v>166</v>
      </c>
      <c r="B436" s="86">
        <v>100000488667</v>
      </c>
      <c r="C436" s="85">
        <v>0</v>
      </c>
      <c r="D436" s="85" t="s">
        <v>734</v>
      </c>
      <c r="E436" s="87" t="s">
        <v>2745</v>
      </c>
      <c r="F436" s="88">
        <v>5808.33</v>
      </c>
      <c r="G436" s="87">
        <v>-497.03</v>
      </c>
      <c r="H436" s="88">
        <v>5311.3</v>
      </c>
      <c r="I436" s="35" t="s">
        <v>306</v>
      </c>
      <c r="J436" s="35" t="s">
        <v>312</v>
      </c>
    </row>
    <row r="437" spans="1:10" x14ac:dyDescent="0.45">
      <c r="A437" s="87"/>
      <c r="B437" s="86">
        <v>100000488667</v>
      </c>
      <c r="C437" s="85">
        <v>1</v>
      </c>
      <c r="D437" s="85" t="s">
        <v>734</v>
      </c>
      <c r="E437" s="87" t="s">
        <v>2745</v>
      </c>
      <c r="F437" s="87">
        <v>991.67</v>
      </c>
      <c r="G437" s="87">
        <v>-990.67</v>
      </c>
      <c r="H437" s="87">
        <v>1</v>
      </c>
      <c r="I437" s="35" t="s">
        <v>306</v>
      </c>
      <c r="J437" s="35" t="s">
        <v>312</v>
      </c>
    </row>
    <row r="438" spans="1:10" x14ac:dyDescent="0.45">
      <c r="A438" s="85">
        <v>167</v>
      </c>
      <c r="B438" s="86">
        <v>100000488668</v>
      </c>
      <c r="C438" s="85">
        <v>0</v>
      </c>
      <c r="D438" s="85" t="s">
        <v>734</v>
      </c>
      <c r="E438" s="87" t="s">
        <v>2745</v>
      </c>
      <c r="F438" s="88">
        <v>5808.33</v>
      </c>
      <c r="G438" s="87">
        <v>-497.03</v>
      </c>
      <c r="H438" s="88">
        <v>5311.3</v>
      </c>
      <c r="I438" s="35" t="s">
        <v>306</v>
      </c>
      <c r="J438" s="35" t="s">
        <v>312</v>
      </c>
    </row>
    <row r="439" spans="1:10" x14ac:dyDescent="0.45">
      <c r="A439" s="87"/>
      <c r="B439" s="86">
        <v>100000488668</v>
      </c>
      <c r="C439" s="85">
        <v>1</v>
      </c>
      <c r="D439" s="85" t="s">
        <v>734</v>
      </c>
      <c r="E439" s="87" t="s">
        <v>2745</v>
      </c>
      <c r="F439" s="87">
        <v>991.67</v>
      </c>
      <c r="G439" s="87">
        <v>-990.67</v>
      </c>
      <c r="H439" s="87">
        <v>1</v>
      </c>
      <c r="I439" s="35" t="s">
        <v>306</v>
      </c>
      <c r="J439" s="35" t="s">
        <v>312</v>
      </c>
    </row>
    <row r="440" spans="1:10" x14ac:dyDescent="0.45">
      <c r="A440" s="85">
        <v>168</v>
      </c>
      <c r="B440" s="86">
        <v>100000488669</v>
      </c>
      <c r="C440" s="85">
        <v>0</v>
      </c>
      <c r="D440" s="85" t="s">
        <v>734</v>
      </c>
      <c r="E440" s="87" t="s">
        <v>2745</v>
      </c>
      <c r="F440" s="88">
        <v>5808.33</v>
      </c>
      <c r="G440" s="87">
        <v>-497.03</v>
      </c>
      <c r="H440" s="88">
        <v>5311.3</v>
      </c>
      <c r="I440" s="35" t="s">
        <v>306</v>
      </c>
      <c r="J440" s="35" t="s">
        <v>312</v>
      </c>
    </row>
    <row r="441" spans="1:10" x14ac:dyDescent="0.45">
      <c r="A441" s="87"/>
      <c r="B441" s="86">
        <v>100000488669</v>
      </c>
      <c r="C441" s="85">
        <v>1</v>
      </c>
      <c r="D441" s="85" t="s">
        <v>734</v>
      </c>
      <c r="E441" s="87" t="s">
        <v>2745</v>
      </c>
      <c r="F441" s="87">
        <v>991.67</v>
      </c>
      <c r="G441" s="87">
        <v>-990.67</v>
      </c>
      <c r="H441" s="87">
        <v>1</v>
      </c>
      <c r="I441" s="35" t="s">
        <v>306</v>
      </c>
      <c r="J441" s="35" t="s">
        <v>312</v>
      </c>
    </row>
    <row r="442" spans="1:10" x14ac:dyDescent="0.45">
      <c r="A442" s="85">
        <v>169</v>
      </c>
      <c r="B442" s="86">
        <v>100000488670</v>
      </c>
      <c r="C442" s="85">
        <v>0</v>
      </c>
      <c r="D442" s="85" t="s">
        <v>734</v>
      </c>
      <c r="E442" s="87" t="s">
        <v>2745</v>
      </c>
      <c r="F442" s="88">
        <v>5808.33</v>
      </c>
      <c r="G442" s="87">
        <v>-497.03</v>
      </c>
      <c r="H442" s="88">
        <v>5311.3</v>
      </c>
      <c r="I442" s="35" t="s">
        <v>306</v>
      </c>
      <c r="J442" s="35" t="s">
        <v>312</v>
      </c>
    </row>
    <row r="443" spans="1:10" x14ac:dyDescent="0.45">
      <c r="A443" s="87"/>
      <c r="B443" s="86">
        <v>100000488670</v>
      </c>
      <c r="C443" s="85">
        <v>1</v>
      </c>
      <c r="D443" s="85" t="s">
        <v>734</v>
      </c>
      <c r="E443" s="87" t="s">
        <v>2745</v>
      </c>
      <c r="F443" s="87">
        <v>991.67</v>
      </c>
      <c r="G443" s="87">
        <v>-990.67</v>
      </c>
      <c r="H443" s="87">
        <v>1</v>
      </c>
      <c r="I443" s="35" t="s">
        <v>306</v>
      </c>
      <c r="J443" s="35" t="s">
        <v>312</v>
      </c>
    </row>
    <row r="444" spans="1:10" x14ac:dyDescent="0.45">
      <c r="A444" s="85">
        <v>170</v>
      </c>
      <c r="B444" s="86">
        <v>100000488671</v>
      </c>
      <c r="C444" s="85">
        <v>0</v>
      </c>
      <c r="D444" s="85" t="s">
        <v>734</v>
      </c>
      <c r="E444" s="87" t="s">
        <v>2745</v>
      </c>
      <c r="F444" s="88">
        <v>5808.33</v>
      </c>
      <c r="G444" s="87">
        <v>-497.03</v>
      </c>
      <c r="H444" s="88">
        <v>5311.3</v>
      </c>
      <c r="I444" s="35" t="s">
        <v>306</v>
      </c>
      <c r="J444" s="35" t="s">
        <v>312</v>
      </c>
    </row>
    <row r="445" spans="1:10" x14ac:dyDescent="0.45">
      <c r="A445" s="87"/>
      <c r="B445" s="86">
        <v>100000488671</v>
      </c>
      <c r="C445" s="85">
        <v>1</v>
      </c>
      <c r="D445" s="85" t="s">
        <v>734</v>
      </c>
      <c r="E445" s="87" t="s">
        <v>2745</v>
      </c>
      <c r="F445" s="87">
        <v>991.67</v>
      </c>
      <c r="G445" s="87">
        <v>-990.67</v>
      </c>
      <c r="H445" s="87">
        <v>1</v>
      </c>
      <c r="I445" s="35" t="s">
        <v>306</v>
      </c>
      <c r="J445" s="35" t="s">
        <v>312</v>
      </c>
    </row>
    <row r="446" spans="1:10" x14ac:dyDescent="0.45">
      <c r="A446" s="85">
        <v>171</v>
      </c>
      <c r="B446" s="86">
        <v>100000488672</v>
      </c>
      <c r="C446" s="85">
        <v>0</v>
      </c>
      <c r="D446" s="85" t="s">
        <v>734</v>
      </c>
      <c r="E446" s="87" t="s">
        <v>2745</v>
      </c>
      <c r="F446" s="88">
        <v>5808.33</v>
      </c>
      <c r="G446" s="87">
        <v>-497.03</v>
      </c>
      <c r="H446" s="88">
        <v>5311.3</v>
      </c>
      <c r="I446" s="35" t="s">
        <v>306</v>
      </c>
      <c r="J446" s="35" t="s">
        <v>312</v>
      </c>
    </row>
    <row r="447" spans="1:10" x14ac:dyDescent="0.45">
      <c r="A447" s="87"/>
      <c r="B447" s="86">
        <v>100000488672</v>
      </c>
      <c r="C447" s="85">
        <v>1</v>
      </c>
      <c r="D447" s="85" t="s">
        <v>734</v>
      </c>
      <c r="E447" s="87" t="s">
        <v>2745</v>
      </c>
      <c r="F447" s="87">
        <v>991.67</v>
      </c>
      <c r="G447" s="87">
        <v>-990.67</v>
      </c>
      <c r="H447" s="87">
        <v>1</v>
      </c>
      <c r="I447" s="35" t="s">
        <v>306</v>
      </c>
      <c r="J447" s="35" t="s">
        <v>312</v>
      </c>
    </row>
    <row r="448" spans="1:10" x14ac:dyDescent="0.45">
      <c r="A448" s="85">
        <v>172</v>
      </c>
      <c r="B448" s="86">
        <v>100000488673</v>
      </c>
      <c r="C448" s="85">
        <v>0</v>
      </c>
      <c r="D448" s="85" t="s">
        <v>734</v>
      </c>
      <c r="E448" s="87" t="s">
        <v>2745</v>
      </c>
      <c r="F448" s="88">
        <v>5808.33</v>
      </c>
      <c r="G448" s="87">
        <v>-497.03</v>
      </c>
      <c r="H448" s="88">
        <v>5311.3</v>
      </c>
      <c r="I448" s="35" t="s">
        <v>306</v>
      </c>
      <c r="J448" s="35" t="s">
        <v>312</v>
      </c>
    </row>
    <row r="449" spans="1:10" x14ac:dyDescent="0.45">
      <c r="A449" s="87"/>
      <c r="B449" s="86">
        <v>100000488673</v>
      </c>
      <c r="C449" s="85">
        <v>1</v>
      </c>
      <c r="D449" s="85" t="s">
        <v>734</v>
      </c>
      <c r="E449" s="87" t="s">
        <v>2745</v>
      </c>
      <c r="F449" s="87">
        <v>991.67</v>
      </c>
      <c r="G449" s="87">
        <v>-990.67</v>
      </c>
      <c r="H449" s="87">
        <v>1</v>
      </c>
      <c r="I449" s="35" t="s">
        <v>306</v>
      </c>
      <c r="J449" s="35" t="s">
        <v>312</v>
      </c>
    </row>
    <row r="450" spans="1:10" x14ac:dyDescent="0.45">
      <c r="A450" s="85">
        <v>173</v>
      </c>
      <c r="B450" s="86">
        <v>100000488674</v>
      </c>
      <c r="C450" s="85">
        <v>0</v>
      </c>
      <c r="D450" s="85" t="s">
        <v>734</v>
      </c>
      <c r="E450" s="87" t="s">
        <v>2745</v>
      </c>
      <c r="F450" s="88">
        <v>5808.33</v>
      </c>
      <c r="G450" s="87">
        <v>-497.03</v>
      </c>
      <c r="H450" s="88">
        <v>5311.3</v>
      </c>
      <c r="I450" s="35" t="s">
        <v>306</v>
      </c>
      <c r="J450" s="35" t="s">
        <v>312</v>
      </c>
    </row>
    <row r="451" spans="1:10" x14ac:dyDescent="0.45">
      <c r="A451" s="87"/>
      <c r="B451" s="86">
        <v>100000488674</v>
      </c>
      <c r="C451" s="85">
        <v>1</v>
      </c>
      <c r="D451" s="85" t="s">
        <v>734</v>
      </c>
      <c r="E451" s="87" t="s">
        <v>2745</v>
      </c>
      <c r="F451" s="87">
        <v>991.67</v>
      </c>
      <c r="G451" s="87">
        <v>-990.67</v>
      </c>
      <c r="H451" s="87">
        <v>1</v>
      </c>
      <c r="I451" s="35" t="s">
        <v>306</v>
      </c>
      <c r="J451" s="35" t="s">
        <v>312</v>
      </c>
    </row>
    <row r="452" spans="1:10" x14ac:dyDescent="0.45">
      <c r="A452" s="85">
        <v>174</v>
      </c>
      <c r="B452" s="86">
        <v>100000488675</v>
      </c>
      <c r="C452" s="85">
        <v>0</v>
      </c>
      <c r="D452" s="85" t="s">
        <v>734</v>
      </c>
      <c r="E452" s="87" t="s">
        <v>2745</v>
      </c>
      <c r="F452" s="88">
        <v>5808.33</v>
      </c>
      <c r="G452" s="87">
        <v>-497.03</v>
      </c>
      <c r="H452" s="88">
        <v>5311.3</v>
      </c>
      <c r="I452" s="35" t="s">
        <v>306</v>
      </c>
      <c r="J452" s="35" t="s">
        <v>312</v>
      </c>
    </row>
    <row r="453" spans="1:10" x14ac:dyDescent="0.45">
      <c r="A453" s="87"/>
      <c r="B453" s="86">
        <v>100000488675</v>
      </c>
      <c r="C453" s="85">
        <v>1</v>
      </c>
      <c r="D453" s="85" t="s">
        <v>734</v>
      </c>
      <c r="E453" s="87" t="s">
        <v>2745</v>
      </c>
      <c r="F453" s="87">
        <v>991.67</v>
      </c>
      <c r="G453" s="87">
        <v>-990.67</v>
      </c>
      <c r="H453" s="87">
        <v>1</v>
      </c>
      <c r="I453" s="35" t="s">
        <v>306</v>
      </c>
      <c r="J453" s="35" t="s">
        <v>312</v>
      </c>
    </row>
    <row r="454" spans="1:10" x14ac:dyDescent="0.45">
      <c r="A454" s="85">
        <v>175</v>
      </c>
      <c r="B454" s="86">
        <v>100000488676</v>
      </c>
      <c r="C454" s="85">
        <v>0</v>
      </c>
      <c r="D454" s="85" t="s">
        <v>734</v>
      </c>
      <c r="E454" s="87" t="s">
        <v>2745</v>
      </c>
      <c r="F454" s="88">
        <v>5808.33</v>
      </c>
      <c r="G454" s="87">
        <v>-497.03</v>
      </c>
      <c r="H454" s="88">
        <v>5311.3</v>
      </c>
      <c r="I454" s="35" t="s">
        <v>306</v>
      </c>
      <c r="J454" s="35" t="s">
        <v>312</v>
      </c>
    </row>
    <row r="455" spans="1:10" x14ac:dyDescent="0.45">
      <c r="A455" s="87"/>
      <c r="B455" s="86">
        <v>100000488676</v>
      </c>
      <c r="C455" s="85">
        <v>1</v>
      </c>
      <c r="D455" s="85" t="s">
        <v>734</v>
      </c>
      <c r="E455" s="87" t="s">
        <v>2745</v>
      </c>
      <c r="F455" s="87">
        <v>991.67</v>
      </c>
      <c r="G455" s="87">
        <v>-990.67</v>
      </c>
      <c r="H455" s="87">
        <v>1</v>
      </c>
      <c r="I455" s="35" t="s">
        <v>306</v>
      </c>
      <c r="J455" s="35" t="s">
        <v>312</v>
      </c>
    </row>
    <row r="456" spans="1:10" x14ac:dyDescent="0.45">
      <c r="A456" s="85">
        <v>176</v>
      </c>
      <c r="B456" s="86">
        <v>100000488677</v>
      </c>
      <c r="C456" s="85">
        <v>0</v>
      </c>
      <c r="D456" s="85" t="s">
        <v>734</v>
      </c>
      <c r="E456" s="87" t="s">
        <v>2745</v>
      </c>
      <c r="F456" s="88">
        <v>5808.33</v>
      </c>
      <c r="G456" s="87">
        <v>-497.03</v>
      </c>
      <c r="H456" s="88">
        <v>5311.3</v>
      </c>
      <c r="I456" s="35" t="s">
        <v>306</v>
      </c>
      <c r="J456" s="35" t="s">
        <v>312</v>
      </c>
    </row>
    <row r="457" spans="1:10" x14ac:dyDescent="0.45">
      <c r="A457" s="87"/>
      <c r="B457" s="86">
        <v>100000488677</v>
      </c>
      <c r="C457" s="85">
        <v>1</v>
      </c>
      <c r="D457" s="85" t="s">
        <v>734</v>
      </c>
      <c r="E457" s="87" t="s">
        <v>2745</v>
      </c>
      <c r="F457" s="87">
        <v>991.67</v>
      </c>
      <c r="G457" s="87">
        <v>-990.67</v>
      </c>
      <c r="H457" s="87">
        <v>1</v>
      </c>
      <c r="I457" s="35" t="s">
        <v>306</v>
      </c>
      <c r="J457" s="35" t="s">
        <v>312</v>
      </c>
    </row>
    <row r="458" spans="1:10" x14ac:dyDescent="0.45">
      <c r="A458" s="85">
        <v>177</v>
      </c>
      <c r="B458" s="86">
        <v>100000488678</v>
      </c>
      <c r="C458" s="85">
        <v>0</v>
      </c>
      <c r="D458" s="85" t="s">
        <v>734</v>
      </c>
      <c r="E458" s="87" t="s">
        <v>2745</v>
      </c>
      <c r="F458" s="88">
        <v>5808.33</v>
      </c>
      <c r="G458" s="87">
        <v>-497.03</v>
      </c>
      <c r="H458" s="88">
        <v>5311.3</v>
      </c>
      <c r="I458" s="35" t="s">
        <v>306</v>
      </c>
      <c r="J458" s="35" t="s">
        <v>312</v>
      </c>
    </row>
    <row r="459" spans="1:10" x14ac:dyDescent="0.45">
      <c r="A459" s="87"/>
      <c r="B459" s="86">
        <v>100000488678</v>
      </c>
      <c r="C459" s="85">
        <v>1</v>
      </c>
      <c r="D459" s="85" t="s">
        <v>734</v>
      </c>
      <c r="E459" s="87" t="s">
        <v>2745</v>
      </c>
      <c r="F459" s="87">
        <v>991.67</v>
      </c>
      <c r="G459" s="87">
        <v>-990.67</v>
      </c>
      <c r="H459" s="87">
        <v>1</v>
      </c>
      <c r="I459" s="35" t="s">
        <v>306</v>
      </c>
      <c r="J459" s="35" t="s">
        <v>312</v>
      </c>
    </row>
    <row r="460" spans="1:10" x14ac:dyDescent="0.45">
      <c r="A460" s="85">
        <v>178</v>
      </c>
      <c r="B460" s="86">
        <v>100000488679</v>
      </c>
      <c r="C460" s="85">
        <v>0</v>
      </c>
      <c r="D460" s="85" t="s">
        <v>734</v>
      </c>
      <c r="E460" s="87" t="s">
        <v>2745</v>
      </c>
      <c r="F460" s="88">
        <v>5808.33</v>
      </c>
      <c r="G460" s="87">
        <v>-497.03</v>
      </c>
      <c r="H460" s="88">
        <v>5311.3</v>
      </c>
      <c r="I460" s="35" t="s">
        <v>306</v>
      </c>
      <c r="J460" s="35" t="s">
        <v>312</v>
      </c>
    </row>
    <row r="461" spans="1:10" x14ac:dyDescent="0.45">
      <c r="A461" s="87"/>
      <c r="B461" s="86">
        <v>100000488679</v>
      </c>
      <c r="C461" s="85">
        <v>1</v>
      </c>
      <c r="D461" s="85" t="s">
        <v>734</v>
      </c>
      <c r="E461" s="87" t="s">
        <v>2745</v>
      </c>
      <c r="F461" s="87">
        <v>991.67</v>
      </c>
      <c r="G461" s="87">
        <v>-990.67</v>
      </c>
      <c r="H461" s="87">
        <v>1</v>
      </c>
      <c r="I461" s="35" t="s">
        <v>306</v>
      </c>
      <c r="J461" s="35" t="s">
        <v>312</v>
      </c>
    </row>
    <row r="462" spans="1:10" x14ac:dyDescent="0.45">
      <c r="A462" s="85">
        <v>179</v>
      </c>
      <c r="B462" s="86">
        <v>100000488680</v>
      </c>
      <c r="C462" s="85">
        <v>0</v>
      </c>
      <c r="D462" s="85" t="s">
        <v>734</v>
      </c>
      <c r="E462" s="87" t="s">
        <v>2745</v>
      </c>
      <c r="F462" s="88">
        <v>5808.33</v>
      </c>
      <c r="G462" s="87">
        <v>-497.03</v>
      </c>
      <c r="H462" s="88">
        <v>5311.3</v>
      </c>
      <c r="I462" s="35" t="s">
        <v>306</v>
      </c>
      <c r="J462" s="35" t="s">
        <v>312</v>
      </c>
    </row>
    <row r="463" spans="1:10" x14ac:dyDescent="0.45">
      <c r="A463" s="87"/>
      <c r="B463" s="86">
        <v>100000488680</v>
      </c>
      <c r="C463" s="85">
        <v>1</v>
      </c>
      <c r="D463" s="85" t="s">
        <v>734</v>
      </c>
      <c r="E463" s="87" t="s">
        <v>2745</v>
      </c>
      <c r="F463" s="87">
        <v>991.67</v>
      </c>
      <c r="G463" s="87">
        <v>-990.67</v>
      </c>
      <c r="H463" s="87">
        <v>1</v>
      </c>
      <c r="I463" s="35" t="s">
        <v>306</v>
      </c>
      <c r="J463" s="35" t="s">
        <v>312</v>
      </c>
    </row>
    <row r="464" spans="1:10" x14ac:dyDescent="0.45">
      <c r="A464" s="85">
        <v>180</v>
      </c>
      <c r="B464" s="86">
        <v>100000488681</v>
      </c>
      <c r="C464" s="85">
        <v>0</v>
      </c>
      <c r="D464" s="85" t="s">
        <v>734</v>
      </c>
      <c r="E464" s="87" t="s">
        <v>2745</v>
      </c>
      <c r="F464" s="88">
        <v>5808.33</v>
      </c>
      <c r="G464" s="87">
        <v>-497.03</v>
      </c>
      <c r="H464" s="88">
        <v>5311.3</v>
      </c>
      <c r="I464" s="35" t="s">
        <v>306</v>
      </c>
      <c r="J464" s="35" t="s">
        <v>312</v>
      </c>
    </row>
    <row r="465" spans="1:10" x14ac:dyDescent="0.45">
      <c r="A465" s="87"/>
      <c r="B465" s="86">
        <v>100000488681</v>
      </c>
      <c r="C465" s="85">
        <v>1</v>
      </c>
      <c r="D465" s="85" t="s">
        <v>734</v>
      </c>
      <c r="E465" s="87" t="s">
        <v>2745</v>
      </c>
      <c r="F465" s="87">
        <v>991.67</v>
      </c>
      <c r="G465" s="87">
        <v>-990.67</v>
      </c>
      <c r="H465" s="87">
        <v>1</v>
      </c>
      <c r="I465" s="35" t="s">
        <v>306</v>
      </c>
      <c r="J465" s="35" t="s">
        <v>312</v>
      </c>
    </row>
    <row r="466" spans="1:10" x14ac:dyDescent="0.45">
      <c r="A466" s="85">
        <v>181</v>
      </c>
      <c r="B466" s="86">
        <v>100000488682</v>
      </c>
      <c r="C466" s="85">
        <v>0</v>
      </c>
      <c r="D466" s="85" t="s">
        <v>734</v>
      </c>
      <c r="E466" s="87" t="s">
        <v>2745</v>
      </c>
      <c r="F466" s="88">
        <v>5808.33</v>
      </c>
      <c r="G466" s="87">
        <v>-497.03</v>
      </c>
      <c r="H466" s="88">
        <v>5311.3</v>
      </c>
      <c r="I466" s="35" t="s">
        <v>306</v>
      </c>
      <c r="J466" s="35" t="s">
        <v>312</v>
      </c>
    </row>
    <row r="467" spans="1:10" x14ac:dyDescent="0.45">
      <c r="A467" s="87"/>
      <c r="B467" s="86">
        <v>100000488682</v>
      </c>
      <c r="C467" s="85">
        <v>1</v>
      </c>
      <c r="D467" s="85" t="s">
        <v>734</v>
      </c>
      <c r="E467" s="87" t="s">
        <v>2745</v>
      </c>
      <c r="F467" s="87">
        <v>991.67</v>
      </c>
      <c r="G467" s="87">
        <v>-990.67</v>
      </c>
      <c r="H467" s="87">
        <v>1</v>
      </c>
      <c r="I467" s="35" t="s">
        <v>306</v>
      </c>
      <c r="J467" s="35" t="s">
        <v>312</v>
      </c>
    </row>
    <row r="468" spans="1:10" x14ac:dyDescent="0.45">
      <c r="A468" s="85">
        <v>182</v>
      </c>
      <c r="B468" s="86">
        <v>100000488683</v>
      </c>
      <c r="C468" s="85">
        <v>0</v>
      </c>
      <c r="D468" s="85" t="s">
        <v>734</v>
      </c>
      <c r="E468" s="87" t="s">
        <v>2746</v>
      </c>
      <c r="F468" s="88">
        <v>4270.83</v>
      </c>
      <c r="G468" s="87">
        <v>-365.46</v>
      </c>
      <c r="H468" s="88">
        <v>3905.37</v>
      </c>
      <c r="I468" s="35" t="s">
        <v>306</v>
      </c>
      <c r="J468" s="35" t="s">
        <v>312</v>
      </c>
    </row>
    <row r="469" spans="1:10" x14ac:dyDescent="0.45">
      <c r="A469" s="87"/>
      <c r="B469" s="86">
        <v>100000488683</v>
      </c>
      <c r="C469" s="85">
        <v>1</v>
      </c>
      <c r="D469" s="85" t="s">
        <v>734</v>
      </c>
      <c r="E469" s="87" t="s">
        <v>2746</v>
      </c>
      <c r="F469" s="87">
        <v>729.17</v>
      </c>
      <c r="G469" s="87">
        <v>-728.17</v>
      </c>
      <c r="H469" s="87">
        <v>1</v>
      </c>
      <c r="I469" s="35" t="s">
        <v>306</v>
      </c>
      <c r="J469" s="35" t="s">
        <v>312</v>
      </c>
    </row>
    <row r="470" spans="1:10" x14ac:dyDescent="0.45">
      <c r="A470" s="85">
        <v>183</v>
      </c>
      <c r="B470" s="86">
        <v>100000488684</v>
      </c>
      <c r="C470" s="85">
        <v>0</v>
      </c>
      <c r="D470" s="85" t="s">
        <v>734</v>
      </c>
      <c r="E470" s="87" t="s">
        <v>2746</v>
      </c>
      <c r="F470" s="88">
        <v>4270.83</v>
      </c>
      <c r="G470" s="87">
        <v>-365.46</v>
      </c>
      <c r="H470" s="88">
        <v>3905.37</v>
      </c>
      <c r="I470" s="35" t="s">
        <v>306</v>
      </c>
      <c r="J470" s="35" t="s">
        <v>312</v>
      </c>
    </row>
    <row r="471" spans="1:10" x14ac:dyDescent="0.45">
      <c r="A471" s="87"/>
      <c r="B471" s="86">
        <v>100000488684</v>
      </c>
      <c r="C471" s="85">
        <v>1</v>
      </c>
      <c r="D471" s="85" t="s">
        <v>734</v>
      </c>
      <c r="E471" s="87" t="s">
        <v>2746</v>
      </c>
      <c r="F471" s="87">
        <v>729.17</v>
      </c>
      <c r="G471" s="87">
        <v>-728.17</v>
      </c>
      <c r="H471" s="87">
        <v>1</v>
      </c>
      <c r="I471" s="35" t="s">
        <v>306</v>
      </c>
      <c r="J471" s="35" t="s">
        <v>312</v>
      </c>
    </row>
    <row r="472" spans="1:10" x14ac:dyDescent="0.45">
      <c r="A472" s="85">
        <v>184</v>
      </c>
      <c r="B472" s="86">
        <v>100000488685</v>
      </c>
      <c r="C472" s="85">
        <v>0</v>
      </c>
      <c r="D472" s="85" t="s">
        <v>734</v>
      </c>
      <c r="E472" s="87" t="s">
        <v>2746</v>
      </c>
      <c r="F472" s="88">
        <v>4270.83</v>
      </c>
      <c r="G472" s="87">
        <v>-365.46</v>
      </c>
      <c r="H472" s="88">
        <v>3905.37</v>
      </c>
      <c r="I472" s="35" t="s">
        <v>306</v>
      </c>
      <c r="J472" s="35" t="s">
        <v>312</v>
      </c>
    </row>
    <row r="473" spans="1:10" x14ac:dyDescent="0.45">
      <c r="A473" s="87"/>
      <c r="B473" s="86">
        <v>100000488685</v>
      </c>
      <c r="C473" s="85">
        <v>1</v>
      </c>
      <c r="D473" s="85" t="s">
        <v>734</v>
      </c>
      <c r="E473" s="87" t="s">
        <v>2746</v>
      </c>
      <c r="F473" s="87">
        <v>729.17</v>
      </c>
      <c r="G473" s="87">
        <v>-728.17</v>
      </c>
      <c r="H473" s="87">
        <v>1</v>
      </c>
      <c r="I473" s="35" t="s">
        <v>306</v>
      </c>
      <c r="J473" s="35" t="s">
        <v>312</v>
      </c>
    </row>
    <row r="474" spans="1:10" x14ac:dyDescent="0.45">
      <c r="A474" s="85">
        <v>185</v>
      </c>
      <c r="B474" s="86">
        <v>100000488686</v>
      </c>
      <c r="C474" s="85">
        <v>0</v>
      </c>
      <c r="D474" s="85" t="s">
        <v>734</v>
      </c>
      <c r="E474" s="87" t="s">
        <v>2746</v>
      </c>
      <c r="F474" s="88">
        <v>4270.83</v>
      </c>
      <c r="G474" s="87">
        <v>-365.46</v>
      </c>
      <c r="H474" s="88">
        <v>3905.37</v>
      </c>
      <c r="I474" s="35" t="s">
        <v>306</v>
      </c>
      <c r="J474" s="35" t="s">
        <v>312</v>
      </c>
    </row>
    <row r="475" spans="1:10" x14ac:dyDescent="0.45">
      <c r="A475" s="87"/>
      <c r="B475" s="86">
        <v>100000488686</v>
      </c>
      <c r="C475" s="85">
        <v>1</v>
      </c>
      <c r="D475" s="85" t="s">
        <v>734</v>
      </c>
      <c r="E475" s="87" t="s">
        <v>2746</v>
      </c>
      <c r="F475" s="87">
        <v>729.17</v>
      </c>
      <c r="G475" s="87">
        <v>-728.17</v>
      </c>
      <c r="H475" s="87">
        <v>1</v>
      </c>
      <c r="I475" s="35" t="s">
        <v>306</v>
      </c>
      <c r="J475" s="35" t="s">
        <v>312</v>
      </c>
    </row>
    <row r="476" spans="1:10" x14ac:dyDescent="0.45">
      <c r="A476" s="85">
        <v>186</v>
      </c>
      <c r="B476" s="86">
        <v>100000488687</v>
      </c>
      <c r="C476" s="85">
        <v>0</v>
      </c>
      <c r="D476" s="85" t="s">
        <v>734</v>
      </c>
      <c r="E476" s="87" t="s">
        <v>2746</v>
      </c>
      <c r="F476" s="88">
        <v>4270.83</v>
      </c>
      <c r="G476" s="87">
        <v>-365.46</v>
      </c>
      <c r="H476" s="88">
        <v>3905.37</v>
      </c>
      <c r="I476" s="35" t="s">
        <v>306</v>
      </c>
      <c r="J476" s="35" t="s">
        <v>312</v>
      </c>
    </row>
    <row r="477" spans="1:10" x14ac:dyDescent="0.45">
      <c r="A477" s="87"/>
      <c r="B477" s="86">
        <v>100000488687</v>
      </c>
      <c r="C477" s="85">
        <v>1</v>
      </c>
      <c r="D477" s="85" t="s">
        <v>734</v>
      </c>
      <c r="E477" s="87" t="s">
        <v>2746</v>
      </c>
      <c r="F477" s="87">
        <v>729.17</v>
      </c>
      <c r="G477" s="87">
        <v>-728.17</v>
      </c>
      <c r="H477" s="87">
        <v>1</v>
      </c>
      <c r="I477" s="35" t="s">
        <v>306</v>
      </c>
      <c r="J477" s="35" t="s">
        <v>312</v>
      </c>
    </row>
    <row r="478" spans="1:10" x14ac:dyDescent="0.45">
      <c r="A478" s="85">
        <v>187</v>
      </c>
      <c r="B478" s="86">
        <v>100000488688</v>
      </c>
      <c r="C478" s="85">
        <v>0</v>
      </c>
      <c r="D478" s="85" t="s">
        <v>734</v>
      </c>
      <c r="E478" s="87" t="s">
        <v>2746</v>
      </c>
      <c r="F478" s="88">
        <v>4270.83</v>
      </c>
      <c r="G478" s="87">
        <v>-365.46</v>
      </c>
      <c r="H478" s="88">
        <v>3905.37</v>
      </c>
      <c r="I478" s="35" t="s">
        <v>306</v>
      </c>
      <c r="J478" s="35" t="s">
        <v>312</v>
      </c>
    </row>
    <row r="479" spans="1:10" x14ac:dyDescent="0.45">
      <c r="A479" s="87"/>
      <c r="B479" s="86">
        <v>100000488688</v>
      </c>
      <c r="C479" s="85">
        <v>1</v>
      </c>
      <c r="D479" s="85" t="s">
        <v>734</v>
      </c>
      <c r="E479" s="87" t="s">
        <v>2746</v>
      </c>
      <c r="F479" s="87">
        <v>729.17</v>
      </c>
      <c r="G479" s="87">
        <v>-728.17</v>
      </c>
      <c r="H479" s="87">
        <v>1</v>
      </c>
      <c r="I479" s="35" t="s">
        <v>306</v>
      </c>
      <c r="J479" s="35" t="s">
        <v>312</v>
      </c>
    </row>
    <row r="480" spans="1:10" x14ac:dyDescent="0.45">
      <c r="A480" s="85">
        <v>188</v>
      </c>
      <c r="B480" s="86">
        <v>100000488689</v>
      </c>
      <c r="C480" s="85">
        <v>0</v>
      </c>
      <c r="D480" s="85" t="s">
        <v>734</v>
      </c>
      <c r="E480" s="87" t="s">
        <v>2746</v>
      </c>
      <c r="F480" s="88">
        <v>4270.83</v>
      </c>
      <c r="G480" s="87">
        <v>-365.46</v>
      </c>
      <c r="H480" s="88">
        <v>3905.37</v>
      </c>
      <c r="I480" s="35" t="s">
        <v>306</v>
      </c>
      <c r="J480" s="35" t="s">
        <v>312</v>
      </c>
    </row>
    <row r="481" spans="1:10" x14ac:dyDescent="0.45">
      <c r="A481" s="87"/>
      <c r="B481" s="86">
        <v>100000488689</v>
      </c>
      <c r="C481" s="85">
        <v>1</v>
      </c>
      <c r="D481" s="85" t="s">
        <v>734</v>
      </c>
      <c r="E481" s="87" t="s">
        <v>2746</v>
      </c>
      <c r="F481" s="87">
        <v>729.17</v>
      </c>
      <c r="G481" s="87">
        <v>-728.17</v>
      </c>
      <c r="H481" s="87">
        <v>1</v>
      </c>
      <c r="I481" s="35" t="s">
        <v>306</v>
      </c>
      <c r="J481" s="35" t="s">
        <v>312</v>
      </c>
    </row>
    <row r="482" spans="1:10" x14ac:dyDescent="0.45">
      <c r="A482" s="85">
        <v>189</v>
      </c>
      <c r="B482" s="86">
        <v>100000488690</v>
      </c>
      <c r="C482" s="85">
        <v>0</v>
      </c>
      <c r="D482" s="85" t="s">
        <v>734</v>
      </c>
      <c r="E482" s="87" t="s">
        <v>2746</v>
      </c>
      <c r="F482" s="88">
        <v>4270.83</v>
      </c>
      <c r="G482" s="87">
        <v>-365.46</v>
      </c>
      <c r="H482" s="88">
        <v>3905.37</v>
      </c>
      <c r="I482" s="35" t="s">
        <v>306</v>
      </c>
      <c r="J482" s="35" t="s">
        <v>312</v>
      </c>
    </row>
    <row r="483" spans="1:10" x14ac:dyDescent="0.45">
      <c r="A483" s="87"/>
      <c r="B483" s="86">
        <v>100000488690</v>
      </c>
      <c r="C483" s="85">
        <v>1</v>
      </c>
      <c r="D483" s="85" t="s">
        <v>734</v>
      </c>
      <c r="E483" s="87" t="s">
        <v>2746</v>
      </c>
      <c r="F483" s="87">
        <v>729.17</v>
      </c>
      <c r="G483" s="87">
        <v>-728.17</v>
      </c>
      <c r="H483" s="87">
        <v>1</v>
      </c>
      <c r="I483" s="35" t="s">
        <v>306</v>
      </c>
      <c r="J483" s="35" t="s">
        <v>312</v>
      </c>
    </row>
    <row r="484" spans="1:10" x14ac:dyDescent="0.45">
      <c r="A484" s="85">
        <v>190</v>
      </c>
      <c r="B484" s="86">
        <v>100000488691</v>
      </c>
      <c r="C484" s="85">
        <v>0</v>
      </c>
      <c r="D484" s="85" t="s">
        <v>734</v>
      </c>
      <c r="E484" s="87" t="s">
        <v>2746</v>
      </c>
      <c r="F484" s="88">
        <v>4270.83</v>
      </c>
      <c r="G484" s="87">
        <v>-365.46</v>
      </c>
      <c r="H484" s="88">
        <v>3905.37</v>
      </c>
      <c r="I484" s="35" t="s">
        <v>306</v>
      </c>
      <c r="J484" s="35" t="s">
        <v>312</v>
      </c>
    </row>
    <row r="485" spans="1:10" x14ac:dyDescent="0.45">
      <c r="A485" s="87"/>
      <c r="B485" s="86">
        <v>100000488691</v>
      </c>
      <c r="C485" s="85">
        <v>1</v>
      </c>
      <c r="D485" s="85" t="s">
        <v>734</v>
      </c>
      <c r="E485" s="87" t="s">
        <v>2746</v>
      </c>
      <c r="F485" s="87">
        <v>729.17</v>
      </c>
      <c r="G485" s="87">
        <v>-728.17</v>
      </c>
      <c r="H485" s="87">
        <v>1</v>
      </c>
      <c r="I485" s="35" t="s">
        <v>306</v>
      </c>
      <c r="J485" s="35" t="s">
        <v>312</v>
      </c>
    </row>
    <row r="486" spans="1:10" x14ac:dyDescent="0.45">
      <c r="A486" s="85">
        <v>191</v>
      </c>
      <c r="B486" s="86">
        <v>100000489862</v>
      </c>
      <c r="C486" s="85">
        <v>0</v>
      </c>
      <c r="D486" s="85" t="s">
        <v>734</v>
      </c>
      <c r="E486" s="87" t="s">
        <v>2746</v>
      </c>
      <c r="F486" s="88">
        <v>5295.83</v>
      </c>
      <c r="G486" s="87">
        <v>-453.17</v>
      </c>
      <c r="H486" s="88">
        <v>4842.66</v>
      </c>
      <c r="I486" s="35" t="s">
        <v>306</v>
      </c>
      <c r="J486" s="35" t="s">
        <v>312</v>
      </c>
    </row>
    <row r="487" spans="1:10" x14ac:dyDescent="0.45">
      <c r="A487" s="87"/>
      <c r="B487" s="86">
        <v>100000489862</v>
      </c>
      <c r="C487" s="85">
        <v>1</v>
      </c>
      <c r="D487" s="85" t="s">
        <v>734</v>
      </c>
      <c r="E487" s="87" t="s">
        <v>2746</v>
      </c>
      <c r="F487" s="87">
        <v>904.17</v>
      </c>
      <c r="G487" s="87">
        <v>-903.17</v>
      </c>
      <c r="H487" s="87">
        <v>1</v>
      </c>
      <c r="I487" s="35" t="s">
        <v>306</v>
      </c>
      <c r="J487" s="35" t="s">
        <v>312</v>
      </c>
    </row>
    <row r="488" spans="1:10" x14ac:dyDescent="0.45">
      <c r="A488" s="85">
        <v>192</v>
      </c>
      <c r="B488" s="86">
        <v>100000489863</v>
      </c>
      <c r="C488" s="85">
        <v>0</v>
      </c>
      <c r="D488" s="85" t="s">
        <v>734</v>
      </c>
      <c r="E488" s="87" t="s">
        <v>2746</v>
      </c>
      <c r="F488" s="88">
        <v>5295.83</v>
      </c>
      <c r="G488" s="87">
        <v>-453.17</v>
      </c>
      <c r="H488" s="88">
        <v>4842.66</v>
      </c>
      <c r="I488" s="35" t="s">
        <v>306</v>
      </c>
      <c r="J488" s="35" t="s">
        <v>312</v>
      </c>
    </row>
    <row r="489" spans="1:10" x14ac:dyDescent="0.45">
      <c r="A489" s="87"/>
      <c r="B489" s="86">
        <v>100000489863</v>
      </c>
      <c r="C489" s="85">
        <v>1</v>
      </c>
      <c r="D489" s="85" t="s">
        <v>734</v>
      </c>
      <c r="E489" s="87" t="s">
        <v>2746</v>
      </c>
      <c r="F489" s="87">
        <v>904.17</v>
      </c>
      <c r="G489" s="87">
        <v>-903.17</v>
      </c>
      <c r="H489" s="87">
        <v>1</v>
      </c>
      <c r="I489" s="35" t="s">
        <v>306</v>
      </c>
      <c r="J489" s="35" t="s">
        <v>312</v>
      </c>
    </row>
    <row r="490" spans="1:10" x14ac:dyDescent="0.45">
      <c r="A490" s="85">
        <v>193</v>
      </c>
      <c r="B490" s="86">
        <v>100000489864</v>
      </c>
      <c r="C490" s="85">
        <v>0</v>
      </c>
      <c r="D490" s="85" t="s">
        <v>734</v>
      </c>
      <c r="E490" s="87" t="s">
        <v>2746</v>
      </c>
      <c r="F490" s="88">
        <v>5295.83</v>
      </c>
      <c r="G490" s="87">
        <v>-453.17</v>
      </c>
      <c r="H490" s="88">
        <v>4842.66</v>
      </c>
      <c r="I490" s="35" t="s">
        <v>306</v>
      </c>
      <c r="J490" s="35" t="s">
        <v>312</v>
      </c>
    </row>
    <row r="491" spans="1:10" x14ac:dyDescent="0.45">
      <c r="A491" s="87"/>
      <c r="B491" s="86">
        <v>100000489864</v>
      </c>
      <c r="C491" s="85">
        <v>1</v>
      </c>
      <c r="D491" s="85" t="s">
        <v>734</v>
      </c>
      <c r="E491" s="87" t="s">
        <v>2746</v>
      </c>
      <c r="F491" s="87">
        <v>904.17</v>
      </c>
      <c r="G491" s="87">
        <v>-903.17</v>
      </c>
      <c r="H491" s="87">
        <v>1</v>
      </c>
      <c r="I491" s="35" t="s">
        <v>306</v>
      </c>
      <c r="J491" s="35" t="s">
        <v>312</v>
      </c>
    </row>
    <row r="492" spans="1:10" x14ac:dyDescent="0.45">
      <c r="A492" s="85">
        <v>194</v>
      </c>
      <c r="B492" s="86">
        <v>100000489865</v>
      </c>
      <c r="C492" s="85">
        <v>0</v>
      </c>
      <c r="D492" s="85" t="s">
        <v>734</v>
      </c>
      <c r="E492" s="87" t="s">
        <v>2746</v>
      </c>
      <c r="F492" s="88">
        <v>5295.83</v>
      </c>
      <c r="G492" s="87">
        <v>-453.17</v>
      </c>
      <c r="H492" s="88">
        <v>4842.66</v>
      </c>
      <c r="I492" s="35" t="s">
        <v>306</v>
      </c>
      <c r="J492" s="35" t="s">
        <v>312</v>
      </c>
    </row>
    <row r="493" spans="1:10" x14ac:dyDescent="0.45">
      <c r="A493" s="87"/>
      <c r="B493" s="86">
        <v>100000489865</v>
      </c>
      <c r="C493" s="85">
        <v>1</v>
      </c>
      <c r="D493" s="85" t="s">
        <v>734</v>
      </c>
      <c r="E493" s="87" t="s">
        <v>2746</v>
      </c>
      <c r="F493" s="87">
        <v>904.17</v>
      </c>
      <c r="G493" s="87">
        <v>-903.17</v>
      </c>
      <c r="H493" s="87">
        <v>1</v>
      </c>
      <c r="I493" s="35" t="s">
        <v>306</v>
      </c>
      <c r="J493" s="35" t="s">
        <v>312</v>
      </c>
    </row>
    <row r="494" spans="1:10" x14ac:dyDescent="0.45">
      <c r="A494" s="85">
        <v>195</v>
      </c>
      <c r="B494" s="86">
        <v>100000489866</v>
      </c>
      <c r="C494" s="85">
        <v>0</v>
      </c>
      <c r="D494" s="85" t="s">
        <v>734</v>
      </c>
      <c r="E494" s="87" t="s">
        <v>2746</v>
      </c>
      <c r="F494" s="88">
        <v>5295.83</v>
      </c>
      <c r="G494" s="87">
        <v>-453.17</v>
      </c>
      <c r="H494" s="88">
        <v>4842.66</v>
      </c>
      <c r="I494" s="35" t="s">
        <v>306</v>
      </c>
      <c r="J494" s="35" t="s">
        <v>312</v>
      </c>
    </row>
    <row r="495" spans="1:10" x14ac:dyDescent="0.45">
      <c r="A495" s="87"/>
      <c r="B495" s="86">
        <v>100000489866</v>
      </c>
      <c r="C495" s="85">
        <v>1</v>
      </c>
      <c r="D495" s="85" t="s">
        <v>734</v>
      </c>
      <c r="E495" s="87" t="s">
        <v>2746</v>
      </c>
      <c r="F495" s="87">
        <v>904.17</v>
      </c>
      <c r="G495" s="87">
        <v>-903.17</v>
      </c>
      <c r="H495" s="87">
        <v>1</v>
      </c>
      <c r="I495" s="35" t="s">
        <v>306</v>
      </c>
      <c r="J495" s="35" t="s">
        <v>312</v>
      </c>
    </row>
    <row r="496" spans="1:10" x14ac:dyDescent="0.45">
      <c r="A496" s="85">
        <v>196</v>
      </c>
      <c r="B496" s="86">
        <v>100000489868</v>
      </c>
      <c r="C496" s="85">
        <v>0</v>
      </c>
      <c r="D496" s="85" t="s">
        <v>734</v>
      </c>
      <c r="E496" s="87" t="s">
        <v>2746</v>
      </c>
      <c r="F496" s="88">
        <v>5295.83</v>
      </c>
      <c r="G496" s="87">
        <v>-453.17</v>
      </c>
      <c r="H496" s="88">
        <v>4842.66</v>
      </c>
      <c r="I496" s="35" t="s">
        <v>306</v>
      </c>
      <c r="J496" s="35" t="s">
        <v>312</v>
      </c>
    </row>
    <row r="497" spans="1:10" x14ac:dyDescent="0.45">
      <c r="A497" s="87"/>
      <c r="B497" s="86">
        <v>100000489868</v>
      </c>
      <c r="C497" s="85">
        <v>1</v>
      </c>
      <c r="D497" s="85" t="s">
        <v>734</v>
      </c>
      <c r="E497" s="87" t="s">
        <v>2746</v>
      </c>
      <c r="F497" s="87">
        <v>904.17</v>
      </c>
      <c r="G497" s="87">
        <v>-903.17</v>
      </c>
      <c r="H497" s="87">
        <v>1</v>
      </c>
      <c r="I497" s="35" t="s">
        <v>306</v>
      </c>
      <c r="J497" s="35" t="s">
        <v>312</v>
      </c>
    </row>
    <row r="498" spans="1:10" x14ac:dyDescent="0.45">
      <c r="A498" s="85">
        <v>197</v>
      </c>
      <c r="B498" s="86">
        <v>100000489904</v>
      </c>
      <c r="C498" s="85">
        <v>0</v>
      </c>
      <c r="D498" s="85" t="s">
        <v>734</v>
      </c>
      <c r="E498" s="87" t="s">
        <v>2747</v>
      </c>
      <c r="F498" s="88">
        <v>5552.08</v>
      </c>
      <c r="G498" s="87">
        <v>-475.1</v>
      </c>
      <c r="H498" s="88">
        <v>5076.9799999999996</v>
      </c>
      <c r="I498" s="35" t="s">
        <v>306</v>
      </c>
      <c r="J498" s="35" t="s">
        <v>312</v>
      </c>
    </row>
    <row r="499" spans="1:10" x14ac:dyDescent="0.45">
      <c r="A499" s="87"/>
      <c r="B499" s="86">
        <v>100000489904</v>
      </c>
      <c r="C499" s="85">
        <v>1</v>
      </c>
      <c r="D499" s="85" t="s">
        <v>734</v>
      </c>
      <c r="E499" s="87" t="s">
        <v>2747</v>
      </c>
      <c r="F499" s="87">
        <v>947.92</v>
      </c>
      <c r="G499" s="87">
        <v>-946.92</v>
      </c>
      <c r="H499" s="87">
        <v>1</v>
      </c>
      <c r="I499" s="35" t="s">
        <v>306</v>
      </c>
      <c r="J499" s="35" t="s">
        <v>312</v>
      </c>
    </row>
    <row r="500" spans="1:10" x14ac:dyDescent="0.45">
      <c r="A500" s="85">
        <v>198</v>
      </c>
      <c r="B500" s="86">
        <v>100000489915</v>
      </c>
      <c r="C500" s="85">
        <v>0</v>
      </c>
      <c r="D500" s="85" t="s">
        <v>734</v>
      </c>
      <c r="E500" s="87" t="s">
        <v>2748</v>
      </c>
      <c r="F500" s="88">
        <v>7687.5</v>
      </c>
      <c r="G500" s="87">
        <v>-657.83</v>
      </c>
      <c r="H500" s="88">
        <v>7029.67</v>
      </c>
      <c r="I500" s="35" t="s">
        <v>306</v>
      </c>
      <c r="J500" s="35" t="s">
        <v>312</v>
      </c>
    </row>
    <row r="501" spans="1:10" x14ac:dyDescent="0.45">
      <c r="A501" s="87"/>
      <c r="B501" s="86">
        <v>100000489915</v>
      </c>
      <c r="C501" s="85">
        <v>1</v>
      </c>
      <c r="D501" s="85" t="s">
        <v>734</v>
      </c>
      <c r="E501" s="87" t="s">
        <v>2748</v>
      </c>
      <c r="F501" s="88">
        <v>1312.5</v>
      </c>
      <c r="G501" s="88">
        <v>-1311.5</v>
      </c>
      <c r="H501" s="87">
        <v>1</v>
      </c>
      <c r="I501" s="35" t="s">
        <v>306</v>
      </c>
      <c r="J501" s="35" t="s">
        <v>312</v>
      </c>
    </row>
    <row r="502" spans="1:10" x14ac:dyDescent="0.45">
      <c r="A502" s="85">
        <v>199</v>
      </c>
      <c r="B502" s="86">
        <v>100000489916</v>
      </c>
      <c r="C502" s="85">
        <v>0</v>
      </c>
      <c r="D502" s="85" t="s">
        <v>734</v>
      </c>
      <c r="E502" s="87" t="s">
        <v>2748</v>
      </c>
      <c r="F502" s="88">
        <v>7687.5</v>
      </c>
      <c r="G502" s="87">
        <v>-657.83</v>
      </c>
      <c r="H502" s="88">
        <v>7029.67</v>
      </c>
      <c r="I502" s="35" t="s">
        <v>306</v>
      </c>
      <c r="J502" s="35" t="s">
        <v>312</v>
      </c>
    </row>
    <row r="503" spans="1:10" x14ac:dyDescent="0.45">
      <c r="A503" s="87"/>
      <c r="B503" s="86">
        <v>100000489916</v>
      </c>
      <c r="C503" s="85">
        <v>1</v>
      </c>
      <c r="D503" s="85" t="s">
        <v>734</v>
      </c>
      <c r="E503" s="87" t="s">
        <v>2748</v>
      </c>
      <c r="F503" s="88">
        <v>1312.5</v>
      </c>
      <c r="G503" s="88">
        <v>-1311.5</v>
      </c>
      <c r="H503" s="87">
        <v>1</v>
      </c>
      <c r="I503" s="35" t="s">
        <v>306</v>
      </c>
      <c r="J503" s="35" t="s">
        <v>312</v>
      </c>
    </row>
    <row r="504" spans="1:10" x14ac:dyDescent="0.45">
      <c r="A504" s="85">
        <v>200</v>
      </c>
      <c r="B504" s="86">
        <v>100000489917</v>
      </c>
      <c r="C504" s="85">
        <v>0</v>
      </c>
      <c r="D504" s="85" t="s">
        <v>734</v>
      </c>
      <c r="E504" s="87" t="s">
        <v>2748</v>
      </c>
      <c r="F504" s="88">
        <v>7687.5</v>
      </c>
      <c r="G504" s="87">
        <v>-657.83</v>
      </c>
      <c r="H504" s="88">
        <v>7029.67</v>
      </c>
      <c r="I504" s="35" t="s">
        <v>306</v>
      </c>
      <c r="J504" s="35" t="s">
        <v>312</v>
      </c>
    </row>
    <row r="505" spans="1:10" x14ac:dyDescent="0.45">
      <c r="A505" s="87"/>
      <c r="B505" s="86">
        <v>100000489917</v>
      </c>
      <c r="C505" s="85">
        <v>1</v>
      </c>
      <c r="D505" s="85" t="s">
        <v>734</v>
      </c>
      <c r="E505" s="87" t="s">
        <v>2748</v>
      </c>
      <c r="F505" s="88">
        <v>1312.5</v>
      </c>
      <c r="G505" s="88">
        <v>-1311.5</v>
      </c>
      <c r="H505" s="87">
        <v>1</v>
      </c>
      <c r="I505" s="35" t="s">
        <v>306</v>
      </c>
      <c r="J505" s="35" t="s">
        <v>312</v>
      </c>
    </row>
    <row r="506" spans="1:10" x14ac:dyDescent="0.45">
      <c r="A506" s="85">
        <v>201</v>
      </c>
      <c r="B506" s="86">
        <v>100000489918</v>
      </c>
      <c r="C506" s="85">
        <v>0</v>
      </c>
      <c r="D506" s="85" t="s">
        <v>734</v>
      </c>
      <c r="E506" s="87" t="s">
        <v>2748</v>
      </c>
      <c r="F506" s="88">
        <v>7687.5</v>
      </c>
      <c r="G506" s="87">
        <v>-657.83</v>
      </c>
      <c r="H506" s="88">
        <v>7029.67</v>
      </c>
      <c r="I506" s="35" t="s">
        <v>306</v>
      </c>
      <c r="J506" s="35" t="s">
        <v>312</v>
      </c>
    </row>
    <row r="507" spans="1:10" x14ac:dyDescent="0.45">
      <c r="A507" s="87"/>
      <c r="B507" s="86">
        <v>100000489918</v>
      </c>
      <c r="C507" s="85">
        <v>1</v>
      </c>
      <c r="D507" s="85" t="s">
        <v>734</v>
      </c>
      <c r="E507" s="87" t="s">
        <v>2748</v>
      </c>
      <c r="F507" s="88">
        <v>1312.5</v>
      </c>
      <c r="G507" s="88">
        <v>-1311.5</v>
      </c>
      <c r="H507" s="87">
        <v>1</v>
      </c>
      <c r="I507" s="35" t="s">
        <v>306</v>
      </c>
      <c r="J507" s="35" t="s">
        <v>312</v>
      </c>
    </row>
    <row r="508" spans="1:10" x14ac:dyDescent="0.45">
      <c r="A508" s="85">
        <v>202</v>
      </c>
      <c r="B508" s="86">
        <v>100000489919</v>
      </c>
      <c r="C508" s="85">
        <v>0</v>
      </c>
      <c r="D508" s="85" t="s">
        <v>734</v>
      </c>
      <c r="E508" s="87" t="s">
        <v>2748</v>
      </c>
      <c r="F508" s="88">
        <v>7687.5</v>
      </c>
      <c r="G508" s="87">
        <v>-657.83</v>
      </c>
      <c r="H508" s="88">
        <v>7029.67</v>
      </c>
      <c r="I508" s="35" t="s">
        <v>306</v>
      </c>
      <c r="J508" s="35" t="s">
        <v>312</v>
      </c>
    </row>
    <row r="509" spans="1:10" x14ac:dyDescent="0.45">
      <c r="A509" s="87"/>
      <c r="B509" s="86">
        <v>100000489919</v>
      </c>
      <c r="C509" s="85">
        <v>1</v>
      </c>
      <c r="D509" s="85" t="s">
        <v>734</v>
      </c>
      <c r="E509" s="87" t="s">
        <v>2748</v>
      </c>
      <c r="F509" s="88">
        <v>1312.5</v>
      </c>
      <c r="G509" s="88">
        <v>-1311.5</v>
      </c>
      <c r="H509" s="87">
        <v>1</v>
      </c>
      <c r="I509" s="35" t="s">
        <v>306</v>
      </c>
      <c r="J509" s="35" t="s">
        <v>312</v>
      </c>
    </row>
    <row r="510" spans="1:10" x14ac:dyDescent="0.45">
      <c r="A510" s="85">
        <v>203</v>
      </c>
      <c r="B510" s="86">
        <v>100000489920</v>
      </c>
      <c r="C510" s="85">
        <v>0</v>
      </c>
      <c r="D510" s="85" t="s">
        <v>734</v>
      </c>
      <c r="E510" s="87" t="s">
        <v>2748</v>
      </c>
      <c r="F510" s="88">
        <v>7687.5</v>
      </c>
      <c r="G510" s="87">
        <v>-657.83</v>
      </c>
      <c r="H510" s="88">
        <v>7029.67</v>
      </c>
      <c r="I510" s="35" t="s">
        <v>306</v>
      </c>
      <c r="J510" s="35" t="s">
        <v>312</v>
      </c>
    </row>
    <row r="511" spans="1:10" x14ac:dyDescent="0.45">
      <c r="A511" s="87"/>
      <c r="B511" s="86">
        <v>100000489920</v>
      </c>
      <c r="C511" s="85">
        <v>1</v>
      </c>
      <c r="D511" s="85" t="s">
        <v>734</v>
      </c>
      <c r="E511" s="87" t="s">
        <v>2748</v>
      </c>
      <c r="F511" s="88">
        <v>1312.5</v>
      </c>
      <c r="G511" s="88">
        <v>-1311.5</v>
      </c>
      <c r="H511" s="87">
        <v>1</v>
      </c>
      <c r="I511" s="35" t="s">
        <v>306</v>
      </c>
      <c r="J511" s="35" t="s">
        <v>312</v>
      </c>
    </row>
    <row r="512" spans="1:10" x14ac:dyDescent="0.45">
      <c r="A512" s="85">
        <v>204</v>
      </c>
      <c r="B512" s="86">
        <v>100000489921</v>
      </c>
      <c r="C512" s="85">
        <v>0</v>
      </c>
      <c r="D512" s="85" t="s">
        <v>734</v>
      </c>
      <c r="E512" s="87" t="s">
        <v>2748</v>
      </c>
      <c r="F512" s="88">
        <v>7687.5</v>
      </c>
      <c r="G512" s="87">
        <v>-657.83</v>
      </c>
      <c r="H512" s="88">
        <v>7029.67</v>
      </c>
      <c r="I512" s="35" t="s">
        <v>306</v>
      </c>
      <c r="J512" s="35" t="s">
        <v>312</v>
      </c>
    </row>
    <row r="513" spans="1:10" x14ac:dyDescent="0.45">
      <c r="A513" s="87"/>
      <c r="B513" s="86">
        <v>100000489921</v>
      </c>
      <c r="C513" s="85">
        <v>1</v>
      </c>
      <c r="D513" s="85" t="s">
        <v>734</v>
      </c>
      <c r="E513" s="87" t="s">
        <v>2748</v>
      </c>
      <c r="F513" s="88">
        <v>1312.5</v>
      </c>
      <c r="G513" s="88">
        <v>-1311.5</v>
      </c>
      <c r="H513" s="87">
        <v>1</v>
      </c>
      <c r="I513" s="35" t="s">
        <v>306</v>
      </c>
      <c r="J513" s="35" t="s">
        <v>312</v>
      </c>
    </row>
    <row r="514" spans="1:10" x14ac:dyDescent="0.45">
      <c r="A514" s="85">
        <v>205</v>
      </c>
      <c r="B514" s="86">
        <v>100000489922</v>
      </c>
      <c r="C514" s="85">
        <v>0</v>
      </c>
      <c r="D514" s="85" t="s">
        <v>734</v>
      </c>
      <c r="E514" s="87" t="s">
        <v>2748</v>
      </c>
      <c r="F514" s="88">
        <v>7687.5</v>
      </c>
      <c r="G514" s="87">
        <v>-657.83</v>
      </c>
      <c r="H514" s="88">
        <v>7029.67</v>
      </c>
      <c r="I514" s="35" t="s">
        <v>306</v>
      </c>
      <c r="J514" s="35" t="s">
        <v>312</v>
      </c>
    </row>
    <row r="515" spans="1:10" x14ac:dyDescent="0.45">
      <c r="A515" s="87"/>
      <c r="B515" s="86">
        <v>100000489922</v>
      </c>
      <c r="C515" s="85">
        <v>1</v>
      </c>
      <c r="D515" s="85" t="s">
        <v>734</v>
      </c>
      <c r="E515" s="87" t="s">
        <v>2748</v>
      </c>
      <c r="F515" s="88">
        <v>1312.5</v>
      </c>
      <c r="G515" s="88">
        <v>-1311.5</v>
      </c>
      <c r="H515" s="87">
        <v>1</v>
      </c>
      <c r="I515" s="35" t="s">
        <v>306</v>
      </c>
      <c r="J515" s="35" t="s">
        <v>312</v>
      </c>
    </row>
    <row r="516" spans="1:10" x14ac:dyDescent="0.45">
      <c r="A516" s="85">
        <v>206</v>
      </c>
      <c r="B516" s="86">
        <v>100000489934</v>
      </c>
      <c r="C516" s="85">
        <v>0</v>
      </c>
      <c r="D516" s="85" t="s">
        <v>734</v>
      </c>
      <c r="E516" s="87" t="s">
        <v>2749</v>
      </c>
      <c r="F516" s="88">
        <v>4270.83</v>
      </c>
      <c r="G516" s="87">
        <v>-365.46</v>
      </c>
      <c r="H516" s="88">
        <v>3905.37</v>
      </c>
      <c r="I516" s="35" t="s">
        <v>306</v>
      </c>
      <c r="J516" s="35" t="s">
        <v>312</v>
      </c>
    </row>
    <row r="517" spans="1:10" x14ac:dyDescent="0.45">
      <c r="A517" s="87"/>
      <c r="B517" s="86">
        <v>100000489934</v>
      </c>
      <c r="C517" s="85">
        <v>1</v>
      </c>
      <c r="D517" s="85" t="s">
        <v>734</v>
      </c>
      <c r="E517" s="87" t="s">
        <v>2749</v>
      </c>
      <c r="F517" s="87">
        <v>729.17</v>
      </c>
      <c r="G517" s="87">
        <v>-728.17</v>
      </c>
      <c r="H517" s="87">
        <v>1</v>
      </c>
      <c r="I517" s="35" t="s">
        <v>306</v>
      </c>
      <c r="J517" s="35" t="s">
        <v>312</v>
      </c>
    </row>
    <row r="518" spans="1:10" x14ac:dyDescent="0.45">
      <c r="A518" s="85">
        <v>207</v>
      </c>
      <c r="B518" s="86">
        <v>100000489935</v>
      </c>
      <c r="C518" s="85">
        <v>0</v>
      </c>
      <c r="D518" s="85" t="s">
        <v>734</v>
      </c>
      <c r="E518" s="87" t="s">
        <v>2749</v>
      </c>
      <c r="F518" s="88">
        <v>4270.83</v>
      </c>
      <c r="G518" s="87">
        <v>-365.46</v>
      </c>
      <c r="H518" s="88">
        <v>3905.37</v>
      </c>
      <c r="I518" s="35" t="s">
        <v>306</v>
      </c>
      <c r="J518" s="35" t="s">
        <v>312</v>
      </c>
    </row>
    <row r="519" spans="1:10" x14ac:dyDescent="0.45">
      <c r="A519" s="87"/>
      <c r="B519" s="86">
        <v>100000489935</v>
      </c>
      <c r="C519" s="85">
        <v>1</v>
      </c>
      <c r="D519" s="85" t="s">
        <v>734</v>
      </c>
      <c r="E519" s="87" t="s">
        <v>2749</v>
      </c>
      <c r="F519" s="87">
        <v>729.17</v>
      </c>
      <c r="G519" s="87">
        <v>-728.17</v>
      </c>
      <c r="H519" s="87">
        <v>1</v>
      </c>
      <c r="I519" s="35" t="s">
        <v>306</v>
      </c>
      <c r="J519" s="35" t="s">
        <v>312</v>
      </c>
    </row>
    <row r="520" spans="1:10" x14ac:dyDescent="0.45">
      <c r="A520" s="85">
        <v>208</v>
      </c>
      <c r="B520" s="86">
        <v>100000489936</v>
      </c>
      <c r="C520" s="85">
        <v>0</v>
      </c>
      <c r="D520" s="85" t="s">
        <v>734</v>
      </c>
      <c r="E520" s="87" t="s">
        <v>2749</v>
      </c>
      <c r="F520" s="88">
        <v>4270.83</v>
      </c>
      <c r="G520" s="87">
        <v>-365.46</v>
      </c>
      <c r="H520" s="88">
        <v>3905.37</v>
      </c>
      <c r="I520" s="35" t="s">
        <v>306</v>
      </c>
      <c r="J520" s="35" t="s">
        <v>312</v>
      </c>
    </row>
    <row r="521" spans="1:10" x14ac:dyDescent="0.45">
      <c r="A521" s="87"/>
      <c r="B521" s="86">
        <v>100000489936</v>
      </c>
      <c r="C521" s="85">
        <v>1</v>
      </c>
      <c r="D521" s="85" t="s">
        <v>734</v>
      </c>
      <c r="E521" s="87" t="s">
        <v>2749</v>
      </c>
      <c r="F521" s="87">
        <v>729.17</v>
      </c>
      <c r="G521" s="87">
        <v>-728.17</v>
      </c>
      <c r="H521" s="87">
        <v>1</v>
      </c>
      <c r="I521" s="35" t="s">
        <v>306</v>
      </c>
      <c r="J521" s="35" t="s">
        <v>312</v>
      </c>
    </row>
    <row r="522" spans="1:10" x14ac:dyDescent="0.45">
      <c r="A522" s="85">
        <v>209</v>
      </c>
      <c r="B522" s="86">
        <v>100000489937</v>
      </c>
      <c r="C522" s="85">
        <v>0</v>
      </c>
      <c r="D522" s="85" t="s">
        <v>734</v>
      </c>
      <c r="E522" s="87" t="s">
        <v>2749</v>
      </c>
      <c r="F522" s="88">
        <v>4270.83</v>
      </c>
      <c r="G522" s="87">
        <v>-365.46</v>
      </c>
      <c r="H522" s="88">
        <v>3905.37</v>
      </c>
      <c r="I522" s="35" t="s">
        <v>306</v>
      </c>
      <c r="J522" s="35" t="s">
        <v>312</v>
      </c>
    </row>
    <row r="523" spans="1:10" x14ac:dyDescent="0.45">
      <c r="A523" s="87"/>
      <c r="B523" s="86">
        <v>100000489937</v>
      </c>
      <c r="C523" s="85">
        <v>1</v>
      </c>
      <c r="D523" s="85" t="s">
        <v>734</v>
      </c>
      <c r="E523" s="87" t="s">
        <v>2749</v>
      </c>
      <c r="F523" s="87">
        <v>729.17</v>
      </c>
      <c r="G523" s="87">
        <v>-728.17</v>
      </c>
      <c r="H523" s="87">
        <v>1</v>
      </c>
      <c r="I523" s="35" t="s">
        <v>306</v>
      </c>
      <c r="J523" s="35" t="s">
        <v>312</v>
      </c>
    </row>
    <row r="524" spans="1:10" x14ac:dyDescent="0.45">
      <c r="A524" s="85">
        <v>210</v>
      </c>
      <c r="B524" s="86">
        <v>100000489938</v>
      </c>
      <c r="C524" s="85">
        <v>0</v>
      </c>
      <c r="D524" s="85" t="s">
        <v>734</v>
      </c>
      <c r="E524" s="87" t="s">
        <v>2749</v>
      </c>
      <c r="F524" s="88">
        <v>4270.83</v>
      </c>
      <c r="G524" s="87">
        <v>-365.46</v>
      </c>
      <c r="H524" s="88">
        <v>3905.37</v>
      </c>
      <c r="I524" s="35" t="s">
        <v>306</v>
      </c>
      <c r="J524" s="35" t="s">
        <v>312</v>
      </c>
    </row>
    <row r="525" spans="1:10" x14ac:dyDescent="0.45">
      <c r="A525" s="87"/>
      <c r="B525" s="86">
        <v>100000489938</v>
      </c>
      <c r="C525" s="85">
        <v>1</v>
      </c>
      <c r="D525" s="85" t="s">
        <v>734</v>
      </c>
      <c r="E525" s="87" t="s">
        <v>2749</v>
      </c>
      <c r="F525" s="87">
        <v>729.17</v>
      </c>
      <c r="G525" s="87">
        <v>-728.17</v>
      </c>
      <c r="H525" s="87">
        <v>1</v>
      </c>
      <c r="I525" s="35" t="s">
        <v>306</v>
      </c>
      <c r="J525" s="35" t="s">
        <v>312</v>
      </c>
    </row>
    <row r="526" spans="1:10" x14ac:dyDescent="0.45">
      <c r="A526" s="85">
        <v>211</v>
      </c>
      <c r="B526" s="86">
        <v>100000489939</v>
      </c>
      <c r="C526" s="85">
        <v>0</v>
      </c>
      <c r="D526" s="85" t="s">
        <v>734</v>
      </c>
      <c r="E526" s="87" t="s">
        <v>2749</v>
      </c>
      <c r="F526" s="88">
        <v>4270.83</v>
      </c>
      <c r="G526" s="87">
        <v>-365.46</v>
      </c>
      <c r="H526" s="88">
        <v>3905.37</v>
      </c>
      <c r="I526" s="35" t="s">
        <v>306</v>
      </c>
      <c r="J526" s="35" t="s">
        <v>312</v>
      </c>
    </row>
    <row r="527" spans="1:10" x14ac:dyDescent="0.45">
      <c r="A527" s="87"/>
      <c r="B527" s="86">
        <v>100000489939</v>
      </c>
      <c r="C527" s="85">
        <v>1</v>
      </c>
      <c r="D527" s="85" t="s">
        <v>734</v>
      </c>
      <c r="E527" s="87" t="s">
        <v>2749</v>
      </c>
      <c r="F527" s="87">
        <v>729.17</v>
      </c>
      <c r="G527" s="87">
        <v>-728.17</v>
      </c>
      <c r="H527" s="87">
        <v>1</v>
      </c>
      <c r="I527" s="35" t="s">
        <v>306</v>
      </c>
      <c r="J527" s="35" t="s">
        <v>312</v>
      </c>
    </row>
    <row r="528" spans="1:10" x14ac:dyDescent="0.45">
      <c r="A528" s="85">
        <v>212</v>
      </c>
      <c r="B528" s="86">
        <v>100000489940</v>
      </c>
      <c r="C528" s="85">
        <v>0</v>
      </c>
      <c r="D528" s="85" t="s">
        <v>734</v>
      </c>
      <c r="E528" s="87" t="s">
        <v>2749</v>
      </c>
      <c r="F528" s="88">
        <v>4270.83</v>
      </c>
      <c r="G528" s="87">
        <v>-365.46</v>
      </c>
      <c r="H528" s="88">
        <v>3905.37</v>
      </c>
      <c r="I528" s="35" t="s">
        <v>306</v>
      </c>
      <c r="J528" s="35" t="s">
        <v>312</v>
      </c>
    </row>
    <row r="529" spans="1:10" x14ac:dyDescent="0.45">
      <c r="A529" s="87"/>
      <c r="B529" s="86">
        <v>100000489940</v>
      </c>
      <c r="C529" s="85">
        <v>1</v>
      </c>
      <c r="D529" s="85" t="s">
        <v>734</v>
      </c>
      <c r="E529" s="87" t="s">
        <v>2749</v>
      </c>
      <c r="F529" s="87">
        <v>729.17</v>
      </c>
      <c r="G529" s="87">
        <v>-728.17</v>
      </c>
      <c r="H529" s="87">
        <v>1</v>
      </c>
      <c r="I529" s="35" t="s">
        <v>306</v>
      </c>
      <c r="J529" s="35" t="s">
        <v>312</v>
      </c>
    </row>
    <row r="530" spans="1:10" x14ac:dyDescent="0.45">
      <c r="A530" s="85">
        <v>213</v>
      </c>
      <c r="B530" s="86">
        <v>100000489941</v>
      </c>
      <c r="C530" s="85">
        <v>0</v>
      </c>
      <c r="D530" s="85" t="s">
        <v>734</v>
      </c>
      <c r="E530" s="87" t="s">
        <v>2749</v>
      </c>
      <c r="F530" s="88">
        <v>4270.83</v>
      </c>
      <c r="G530" s="87">
        <v>-365.46</v>
      </c>
      <c r="H530" s="88">
        <v>3905.37</v>
      </c>
      <c r="I530" s="35" t="s">
        <v>306</v>
      </c>
      <c r="J530" s="35" t="s">
        <v>312</v>
      </c>
    </row>
    <row r="531" spans="1:10" x14ac:dyDescent="0.45">
      <c r="A531" s="87"/>
      <c r="B531" s="86">
        <v>100000489941</v>
      </c>
      <c r="C531" s="85">
        <v>1</v>
      </c>
      <c r="D531" s="85" t="s">
        <v>734</v>
      </c>
      <c r="E531" s="87" t="s">
        <v>2749</v>
      </c>
      <c r="F531" s="87">
        <v>729.17</v>
      </c>
      <c r="G531" s="87">
        <v>-728.17</v>
      </c>
      <c r="H531" s="87">
        <v>1</v>
      </c>
      <c r="I531" s="35" t="s">
        <v>306</v>
      </c>
      <c r="J531" s="35" t="s">
        <v>312</v>
      </c>
    </row>
    <row r="532" spans="1:10" x14ac:dyDescent="0.45">
      <c r="A532" s="85">
        <v>214</v>
      </c>
      <c r="B532" s="86">
        <v>100000489942</v>
      </c>
      <c r="C532" s="85">
        <v>0</v>
      </c>
      <c r="D532" s="85" t="s">
        <v>734</v>
      </c>
      <c r="E532" s="87" t="s">
        <v>2749</v>
      </c>
      <c r="F532" s="88">
        <v>4270.83</v>
      </c>
      <c r="G532" s="87">
        <v>-365.46</v>
      </c>
      <c r="H532" s="88">
        <v>3905.37</v>
      </c>
      <c r="I532" s="35" t="s">
        <v>306</v>
      </c>
      <c r="J532" s="35" t="s">
        <v>312</v>
      </c>
    </row>
    <row r="533" spans="1:10" x14ac:dyDescent="0.45">
      <c r="A533" s="87"/>
      <c r="B533" s="86">
        <v>100000489942</v>
      </c>
      <c r="C533" s="85">
        <v>1</v>
      </c>
      <c r="D533" s="85" t="s">
        <v>734</v>
      </c>
      <c r="E533" s="87" t="s">
        <v>2749</v>
      </c>
      <c r="F533" s="87">
        <v>729.17</v>
      </c>
      <c r="G533" s="87">
        <v>-728.17</v>
      </c>
      <c r="H533" s="87">
        <v>1</v>
      </c>
      <c r="I533" s="35" t="s">
        <v>306</v>
      </c>
      <c r="J533" s="35" t="s">
        <v>312</v>
      </c>
    </row>
    <row r="534" spans="1:10" x14ac:dyDescent="0.45">
      <c r="A534" s="85">
        <v>215</v>
      </c>
      <c r="B534" s="86">
        <v>100000489943</v>
      </c>
      <c r="C534" s="85">
        <v>0</v>
      </c>
      <c r="D534" s="85" t="s">
        <v>734</v>
      </c>
      <c r="E534" s="87" t="s">
        <v>2749</v>
      </c>
      <c r="F534" s="88">
        <v>4270.83</v>
      </c>
      <c r="G534" s="87">
        <v>-365.46</v>
      </c>
      <c r="H534" s="88">
        <v>3905.37</v>
      </c>
      <c r="I534" s="35" t="s">
        <v>306</v>
      </c>
      <c r="J534" s="35" t="s">
        <v>312</v>
      </c>
    </row>
    <row r="535" spans="1:10" x14ac:dyDescent="0.45">
      <c r="A535" s="87"/>
      <c r="B535" s="86">
        <v>100000489943</v>
      </c>
      <c r="C535" s="85">
        <v>1</v>
      </c>
      <c r="D535" s="85" t="s">
        <v>734</v>
      </c>
      <c r="E535" s="87" t="s">
        <v>2749</v>
      </c>
      <c r="F535" s="87">
        <v>729.17</v>
      </c>
      <c r="G535" s="87">
        <v>-728.17</v>
      </c>
      <c r="H535" s="87">
        <v>1</v>
      </c>
      <c r="I535" s="35" t="s">
        <v>306</v>
      </c>
      <c r="J535" s="35" t="s">
        <v>312</v>
      </c>
    </row>
    <row r="536" spans="1:10" x14ac:dyDescent="0.45">
      <c r="A536" s="85">
        <v>216</v>
      </c>
      <c r="B536" s="86">
        <v>100000489950</v>
      </c>
      <c r="C536" s="85">
        <v>0</v>
      </c>
      <c r="D536" s="85" t="s">
        <v>734</v>
      </c>
      <c r="E536" s="87" t="s">
        <v>2749</v>
      </c>
      <c r="F536" s="88">
        <v>4270.83</v>
      </c>
      <c r="G536" s="87">
        <v>-365.46</v>
      </c>
      <c r="H536" s="88">
        <v>3905.37</v>
      </c>
      <c r="I536" s="35" t="s">
        <v>306</v>
      </c>
      <c r="J536" s="35" t="s">
        <v>312</v>
      </c>
    </row>
    <row r="537" spans="1:10" x14ac:dyDescent="0.45">
      <c r="A537" s="87"/>
      <c r="B537" s="86">
        <v>100000489950</v>
      </c>
      <c r="C537" s="85">
        <v>1</v>
      </c>
      <c r="D537" s="85" t="s">
        <v>734</v>
      </c>
      <c r="E537" s="87" t="s">
        <v>2749</v>
      </c>
      <c r="F537" s="87">
        <v>729.17</v>
      </c>
      <c r="G537" s="87">
        <v>-728.17</v>
      </c>
      <c r="H537" s="87">
        <v>1</v>
      </c>
      <c r="I537" s="35" t="s">
        <v>306</v>
      </c>
      <c r="J537" s="35" t="s">
        <v>312</v>
      </c>
    </row>
    <row r="538" spans="1:10" x14ac:dyDescent="0.45">
      <c r="A538" s="85">
        <v>217</v>
      </c>
      <c r="B538" s="86">
        <v>100000489951</v>
      </c>
      <c r="C538" s="85">
        <v>0</v>
      </c>
      <c r="D538" s="85" t="s">
        <v>734</v>
      </c>
      <c r="E538" s="87" t="s">
        <v>2749</v>
      </c>
      <c r="F538" s="88">
        <v>4270.83</v>
      </c>
      <c r="G538" s="87">
        <v>-365.46</v>
      </c>
      <c r="H538" s="88">
        <v>3905.37</v>
      </c>
      <c r="I538" s="35" t="s">
        <v>306</v>
      </c>
      <c r="J538" s="35" t="s">
        <v>312</v>
      </c>
    </row>
    <row r="539" spans="1:10" x14ac:dyDescent="0.45">
      <c r="A539" s="87"/>
      <c r="B539" s="86">
        <v>100000489951</v>
      </c>
      <c r="C539" s="85">
        <v>1</v>
      </c>
      <c r="D539" s="85" t="s">
        <v>734</v>
      </c>
      <c r="E539" s="87" t="s">
        <v>2749</v>
      </c>
      <c r="F539" s="87">
        <v>729.17</v>
      </c>
      <c r="G539" s="87">
        <v>-728.17</v>
      </c>
      <c r="H539" s="87">
        <v>1</v>
      </c>
      <c r="I539" s="35" t="s">
        <v>306</v>
      </c>
      <c r="J539" s="35" t="s">
        <v>312</v>
      </c>
    </row>
    <row r="540" spans="1:10" x14ac:dyDescent="0.45">
      <c r="A540" s="85">
        <v>218</v>
      </c>
      <c r="B540" s="86">
        <v>100000489952</v>
      </c>
      <c r="C540" s="85">
        <v>0</v>
      </c>
      <c r="D540" s="85" t="s">
        <v>734</v>
      </c>
      <c r="E540" s="87" t="s">
        <v>2749</v>
      </c>
      <c r="F540" s="88">
        <v>4270.83</v>
      </c>
      <c r="G540" s="87">
        <v>-365.46</v>
      </c>
      <c r="H540" s="88">
        <v>3905.37</v>
      </c>
      <c r="I540" s="35" t="s">
        <v>306</v>
      </c>
      <c r="J540" s="35" t="s">
        <v>312</v>
      </c>
    </row>
    <row r="541" spans="1:10" x14ac:dyDescent="0.45">
      <c r="A541" s="87"/>
      <c r="B541" s="86">
        <v>100000489952</v>
      </c>
      <c r="C541" s="85">
        <v>1</v>
      </c>
      <c r="D541" s="85" t="s">
        <v>734</v>
      </c>
      <c r="E541" s="87" t="s">
        <v>2749</v>
      </c>
      <c r="F541" s="87">
        <v>729.17</v>
      </c>
      <c r="G541" s="87">
        <v>-728.17</v>
      </c>
      <c r="H541" s="87">
        <v>1</v>
      </c>
      <c r="I541" s="35" t="s">
        <v>306</v>
      </c>
      <c r="J541" s="35" t="s">
        <v>312</v>
      </c>
    </row>
    <row r="542" spans="1:10" x14ac:dyDescent="0.45">
      <c r="A542" s="85">
        <v>219</v>
      </c>
      <c r="B542" s="86">
        <v>100000489953</v>
      </c>
      <c r="C542" s="85">
        <v>0</v>
      </c>
      <c r="D542" s="85" t="s">
        <v>734</v>
      </c>
      <c r="E542" s="87" t="s">
        <v>2749</v>
      </c>
      <c r="F542" s="88">
        <v>4270.83</v>
      </c>
      <c r="G542" s="87">
        <v>-365.46</v>
      </c>
      <c r="H542" s="88">
        <v>3905.37</v>
      </c>
      <c r="I542" s="35" t="s">
        <v>306</v>
      </c>
      <c r="J542" s="35" t="s">
        <v>312</v>
      </c>
    </row>
    <row r="543" spans="1:10" x14ac:dyDescent="0.45">
      <c r="A543" s="87"/>
      <c r="B543" s="86">
        <v>100000489953</v>
      </c>
      <c r="C543" s="85">
        <v>1</v>
      </c>
      <c r="D543" s="85" t="s">
        <v>734</v>
      </c>
      <c r="E543" s="87" t="s">
        <v>2749</v>
      </c>
      <c r="F543" s="87">
        <v>729.17</v>
      </c>
      <c r="G543" s="87">
        <v>-728.17</v>
      </c>
      <c r="H543" s="87">
        <v>1</v>
      </c>
      <c r="I543" s="35" t="s">
        <v>306</v>
      </c>
      <c r="J543" s="35" t="s">
        <v>312</v>
      </c>
    </row>
    <row r="544" spans="1:10" x14ac:dyDescent="0.45">
      <c r="A544" s="85">
        <v>220</v>
      </c>
      <c r="B544" s="86">
        <v>100000489954</v>
      </c>
      <c r="C544" s="85">
        <v>0</v>
      </c>
      <c r="D544" s="85" t="s">
        <v>734</v>
      </c>
      <c r="E544" s="87" t="s">
        <v>2749</v>
      </c>
      <c r="F544" s="88">
        <v>4270.83</v>
      </c>
      <c r="G544" s="87">
        <v>-365.46</v>
      </c>
      <c r="H544" s="88">
        <v>3905.37</v>
      </c>
      <c r="I544" s="35" t="s">
        <v>306</v>
      </c>
      <c r="J544" s="35" t="s">
        <v>312</v>
      </c>
    </row>
    <row r="545" spans="1:10" x14ac:dyDescent="0.45">
      <c r="A545" s="87"/>
      <c r="B545" s="86">
        <v>100000489954</v>
      </c>
      <c r="C545" s="85">
        <v>1</v>
      </c>
      <c r="D545" s="85" t="s">
        <v>734</v>
      </c>
      <c r="E545" s="87" t="s">
        <v>2749</v>
      </c>
      <c r="F545" s="87">
        <v>729.17</v>
      </c>
      <c r="G545" s="87">
        <v>-728.17</v>
      </c>
      <c r="H545" s="87">
        <v>1</v>
      </c>
      <c r="I545" s="35" t="s">
        <v>306</v>
      </c>
      <c r="J545" s="35" t="s">
        <v>312</v>
      </c>
    </row>
    <row r="546" spans="1:10" x14ac:dyDescent="0.45">
      <c r="A546" s="85">
        <v>221</v>
      </c>
      <c r="B546" s="86">
        <v>100000489955</v>
      </c>
      <c r="C546" s="85">
        <v>0</v>
      </c>
      <c r="D546" s="85" t="s">
        <v>734</v>
      </c>
      <c r="E546" s="87" t="s">
        <v>2749</v>
      </c>
      <c r="F546" s="88">
        <v>4270.83</v>
      </c>
      <c r="G546" s="87">
        <v>-365.46</v>
      </c>
      <c r="H546" s="88">
        <v>3905.37</v>
      </c>
      <c r="I546" s="35" t="s">
        <v>306</v>
      </c>
      <c r="J546" s="35" t="s">
        <v>312</v>
      </c>
    </row>
    <row r="547" spans="1:10" x14ac:dyDescent="0.45">
      <c r="A547" s="87"/>
      <c r="B547" s="86">
        <v>100000489955</v>
      </c>
      <c r="C547" s="85">
        <v>1</v>
      </c>
      <c r="D547" s="85" t="s">
        <v>734</v>
      </c>
      <c r="E547" s="87" t="s">
        <v>2749</v>
      </c>
      <c r="F547" s="87">
        <v>729.17</v>
      </c>
      <c r="G547" s="87">
        <v>-728.17</v>
      </c>
      <c r="H547" s="87">
        <v>1</v>
      </c>
      <c r="I547" s="35" t="s">
        <v>306</v>
      </c>
      <c r="J547" s="35" t="s">
        <v>312</v>
      </c>
    </row>
    <row r="548" spans="1:10" x14ac:dyDescent="0.45">
      <c r="A548" s="85">
        <v>222</v>
      </c>
      <c r="B548" s="86">
        <v>100000489956</v>
      </c>
      <c r="C548" s="85">
        <v>0</v>
      </c>
      <c r="D548" s="85" t="s">
        <v>734</v>
      </c>
      <c r="E548" s="87" t="s">
        <v>2749</v>
      </c>
      <c r="F548" s="88">
        <v>4270.83</v>
      </c>
      <c r="G548" s="87">
        <v>-365.46</v>
      </c>
      <c r="H548" s="88">
        <v>3905.37</v>
      </c>
      <c r="I548" s="35" t="s">
        <v>306</v>
      </c>
      <c r="J548" s="35" t="s">
        <v>312</v>
      </c>
    </row>
    <row r="549" spans="1:10" x14ac:dyDescent="0.45">
      <c r="A549" s="87"/>
      <c r="B549" s="86">
        <v>100000489956</v>
      </c>
      <c r="C549" s="85">
        <v>1</v>
      </c>
      <c r="D549" s="85" t="s">
        <v>734</v>
      </c>
      <c r="E549" s="87" t="s">
        <v>2749</v>
      </c>
      <c r="F549" s="87">
        <v>729.17</v>
      </c>
      <c r="G549" s="87">
        <v>-728.17</v>
      </c>
      <c r="H549" s="87">
        <v>1</v>
      </c>
      <c r="I549" s="35" t="s">
        <v>306</v>
      </c>
      <c r="J549" s="35" t="s">
        <v>312</v>
      </c>
    </row>
    <row r="550" spans="1:10" x14ac:dyDescent="0.45">
      <c r="A550" s="85">
        <v>223</v>
      </c>
      <c r="B550" s="86">
        <v>100000489957</v>
      </c>
      <c r="C550" s="85">
        <v>0</v>
      </c>
      <c r="D550" s="85" t="s">
        <v>734</v>
      </c>
      <c r="E550" s="87" t="s">
        <v>2749</v>
      </c>
      <c r="F550" s="88">
        <v>4270.83</v>
      </c>
      <c r="G550" s="87">
        <v>-365.46</v>
      </c>
      <c r="H550" s="88">
        <v>3905.37</v>
      </c>
      <c r="I550" s="35" t="s">
        <v>306</v>
      </c>
      <c r="J550" s="35" t="s">
        <v>312</v>
      </c>
    </row>
    <row r="551" spans="1:10" x14ac:dyDescent="0.45">
      <c r="A551" s="87"/>
      <c r="B551" s="86">
        <v>100000489957</v>
      </c>
      <c r="C551" s="85">
        <v>1</v>
      </c>
      <c r="D551" s="85" t="s">
        <v>734</v>
      </c>
      <c r="E551" s="87" t="s">
        <v>2749</v>
      </c>
      <c r="F551" s="87">
        <v>729.17</v>
      </c>
      <c r="G551" s="87">
        <v>-728.17</v>
      </c>
      <c r="H551" s="87">
        <v>1</v>
      </c>
      <c r="I551" s="35" t="s">
        <v>306</v>
      </c>
      <c r="J551" s="35" t="s">
        <v>312</v>
      </c>
    </row>
    <row r="552" spans="1:10" x14ac:dyDescent="0.45">
      <c r="A552" s="85">
        <v>224</v>
      </c>
      <c r="B552" s="86">
        <v>100000489958</v>
      </c>
      <c r="C552" s="85">
        <v>0</v>
      </c>
      <c r="D552" s="85" t="s">
        <v>734</v>
      </c>
      <c r="E552" s="87" t="s">
        <v>2749</v>
      </c>
      <c r="F552" s="88">
        <v>4270.83</v>
      </c>
      <c r="G552" s="87">
        <v>-365.46</v>
      </c>
      <c r="H552" s="88">
        <v>3905.37</v>
      </c>
      <c r="I552" s="35" t="s">
        <v>306</v>
      </c>
      <c r="J552" s="35" t="s">
        <v>312</v>
      </c>
    </row>
    <row r="553" spans="1:10" x14ac:dyDescent="0.45">
      <c r="A553" s="87"/>
      <c r="B553" s="86">
        <v>100000489958</v>
      </c>
      <c r="C553" s="85">
        <v>1</v>
      </c>
      <c r="D553" s="85" t="s">
        <v>734</v>
      </c>
      <c r="E553" s="87" t="s">
        <v>2749</v>
      </c>
      <c r="F553" s="87">
        <v>729.17</v>
      </c>
      <c r="G553" s="87">
        <v>-728.17</v>
      </c>
      <c r="H553" s="87">
        <v>1</v>
      </c>
      <c r="I553" s="35" t="s">
        <v>306</v>
      </c>
      <c r="J553" s="35" t="s">
        <v>312</v>
      </c>
    </row>
    <row r="554" spans="1:10" x14ac:dyDescent="0.45">
      <c r="A554" s="85">
        <v>225</v>
      </c>
      <c r="B554" s="86">
        <v>100000489959</v>
      </c>
      <c r="C554" s="85">
        <v>0</v>
      </c>
      <c r="D554" s="85" t="s">
        <v>734</v>
      </c>
      <c r="E554" s="87" t="s">
        <v>2749</v>
      </c>
      <c r="F554" s="88">
        <v>4270.83</v>
      </c>
      <c r="G554" s="87">
        <v>-365.46</v>
      </c>
      <c r="H554" s="88">
        <v>3905.37</v>
      </c>
      <c r="I554" s="35" t="s">
        <v>306</v>
      </c>
      <c r="J554" s="35" t="s">
        <v>312</v>
      </c>
    </row>
    <row r="555" spans="1:10" x14ac:dyDescent="0.45">
      <c r="A555" s="87"/>
      <c r="B555" s="86">
        <v>100000489959</v>
      </c>
      <c r="C555" s="85">
        <v>1</v>
      </c>
      <c r="D555" s="85" t="s">
        <v>734</v>
      </c>
      <c r="E555" s="87" t="s">
        <v>2749</v>
      </c>
      <c r="F555" s="87">
        <v>729.17</v>
      </c>
      <c r="G555" s="87">
        <v>-728.17</v>
      </c>
      <c r="H555" s="87">
        <v>1</v>
      </c>
      <c r="I555" s="35" t="s">
        <v>306</v>
      </c>
      <c r="J555" s="35" t="s">
        <v>312</v>
      </c>
    </row>
    <row r="556" spans="1:10" x14ac:dyDescent="0.45">
      <c r="A556" s="85">
        <v>226</v>
      </c>
      <c r="B556" s="86">
        <v>100000489965</v>
      </c>
      <c r="C556" s="85">
        <v>0</v>
      </c>
      <c r="D556" s="85" t="s">
        <v>734</v>
      </c>
      <c r="E556" s="87" t="s">
        <v>2750</v>
      </c>
      <c r="F556" s="88">
        <v>4270.83</v>
      </c>
      <c r="G556" s="87">
        <v>-365.46</v>
      </c>
      <c r="H556" s="88">
        <v>3905.37</v>
      </c>
      <c r="I556" s="35" t="s">
        <v>306</v>
      </c>
      <c r="J556" s="35" t="s">
        <v>312</v>
      </c>
    </row>
    <row r="557" spans="1:10" x14ac:dyDescent="0.45">
      <c r="A557" s="87"/>
      <c r="B557" s="86">
        <v>100000489965</v>
      </c>
      <c r="C557" s="85">
        <v>1</v>
      </c>
      <c r="D557" s="85" t="s">
        <v>734</v>
      </c>
      <c r="E557" s="87" t="s">
        <v>2750</v>
      </c>
      <c r="F557" s="87">
        <v>729.17</v>
      </c>
      <c r="G557" s="87">
        <v>-728.17</v>
      </c>
      <c r="H557" s="87">
        <v>1</v>
      </c>
      <c r="I557" s="35" t="s">
        <v>306</v>
      </c>
      <c r="J557" s="35" t="s">
        <v>312</v>
      </c>
    </row>
    <row r="558" spans="1:10" x14ac:dyDescent="0.45">
      <c r="A558" s="85">
        <v>227</v>
      </c>
      <c r="B558" s="86">
        <v>100000489966</v>
      </c>
      <c r="C558" s="85">
        <v>0</v>
      </c>
      <c r="D558" s="85" t="s">
        <v>734</v>
      </c>
      <c r="E558" s="87" t="s">
        <v>2750</v>
      </c>
      <c r="F558" s="88">
        <v>4270.83</v>
      </c>
      <c r="G558" s="87">
        <v>-365.46</v>
      </c>
      <c r="H558" s="88">
        <v>3905.37</v>
      </c>
      <c r="I558" s="35" t="s">
        <v>306</v>
      </c>
      <c r="J558" s="35" t="s">
        <v>312</v>
      </c>
    </row>
    <row r="559" spans="1:10" x14ac:dyDescent="0.45">
      <c r="A559" s="87"/>
      <c r="B559" s="86">
        <v>100000489966</v>
      </c>
      <c r="C559" s="85">
        <v>1</v>
      </c>
      <c r="D559" s="85" t="s">
        <v>734</v>
      </c>
      <c r="E559" s="87" t="s">
        <v>2750</v>
      </c>
      <c r="F559" s="87">
        <v>729.17</v>
      </c>
      <c r="G559" s="87">
        <v>-728.17</v>
      </c>
      <c r="H559" s="87">
        <v>1</v>
      </c>
      <c r="I559" s="35" t="s">
        <v>306</v>
      </c>
      <c r="J559" s="35" t="s">
        <v>312</v>
      </c>
    </row>
    <row r="560" spans="1:10" x14ac:dyDescent="0.45">
      <c r="A560" s="85">
        <v>228</v>
      </c>
      <c r="B560" s="86">
        <v>100000489967</v>
      </c>
      <c r="C560" s="85">
        <v>0</v>
      </c>
      <c r="D560" s="85" t="s">
        <v>734</v>
      </c>
      <c r="E560" s="87" t="s">
        <v>2750</v>
      </c>
      <c r="F560" s="88">
        <v>4270.83</v>
      </c>
      <c r="G560" s="87">
        <v>-365.46</v>
      </c>
      <c r="H560" s="88">
        <v>3905.37</v>
      </c>
      <c r="I560" s="35" t="s">
        <v>306</v>
      </c>
      <c r="J560" s="35" t="s">
        <v>312</v>
      </c>
    </row>
    <row r="561" spans="1:10" x14ac:dyDescent="0.45">
      <c r="A561" s="87"/>
      <c r="B561" s="86">
        <v>100000489967</v>
      </c>
      <c r="C561" s="85">
        <v>1</v>
      </c>
      <c r="D561" s="85" t="s">
        <v>734</v>
      </c>
      <c r="E561" s="87" t="s">
        <v>2750</v>
      </c>
      <c r="F561" s="87">
        <v>729.17</v>
      </c>
      <c r="G561" s="87">
        <v>-728.17</v>
      </c>
      <c r="H561" s="87">
        <v>1</v>
      </c>
      <c r="I561" s="35" t="s">
        <v>306</v>
      </c>
      <c r="J561" s="35" t="s">
        <v>312</v>
      </c>
    </row>
    <row r="562" spans="1:10" x14ac:dyDescent="0.45">
      <c r="A562" s="85">
        <v>229</v>
      </c>
      <c r="B562" s="86">
        <v>100000489968</v>
      </c>
      <c r="C562" s="85">
        <v>0</v>
      </c>
      <c r="D562" s="85" t="s">
        <v>734</v>
      </c>
      <c r="E562" s="87" t="s">
        <v>2750</v>
      </c>
      <c r="F562" s="88">
        <v>4270.83</v>
      </c>
      <c r="G562" s="87">
        <v>-365.46</v>
      </c>
      <c r="H562" s="88">
        <v>3905.37</v>
      </c>
      <c r="I562" s="35" t="s">
        <v>306</v>
      </c>
      <c r="J562" s="35" t="s">
        <v>312</v>
      </c>
    </row>
    <row r="563" spans="1:10" x14ac:dyDescent="0.45">
      <c r="A563" s="87"/>
      <c r="B563" s="86">
        <v>100000489968</v>
      </c>
      <c r="C563" s="85">
        <v>1</v>
      </c>
      <c r="D563" s="85" t="s">
        <v>734</v>
      </c>
      <c r="E563" s="87" t="s">
        <v>2750</v>
      </c>
      <c r="F563" s="87">
        <v>729.17</v>
      </c>
      <c r="G563" s="87">
        <v>-728.17</v>
      </c>
      <c r="H563" s="87">
        <v>1</v>
      </c>
      <c r="I563" s="35" t="s">
        <v>306</v>
      </c>
      <c r="J563" s="35" t="s">
        <v>312</v>
      </c>
    </row>
    <row r="564" spans="1:10" x14ac:dyDescent="0.45">
      <c r="A564" s="85">
        <v>230</v>
      </c>
      <c r="B564" s="86">
        <v>100000489969</v>
      </c>
      <c r="C564" s="85">
        <v>0</v>
      </c>
      <c r="D564" s="85" t="s">
        <v>734</v>
      </c>
      <c r="E564" s="87" t="s">
        <v>2750</v>
      </c>
      <c r="F564" s="88">
        <v>4270.83</v>
      </c>
      <c r="G564" s="87">
        <v>-365.46</v>
      </c>
      <c r="H564" s="88">
        <v>3905.37</v>
      </c>
      <c r="I564" s="35" t="s">
        <v>306</v>
      </c>
      <c r="J564" s="35" t="s">
        <v>312</v>
      </c>
    </row>
    <row r="565" spans="1:10" x14ac:dyDescent="0.45">
      <c r="A565" s="87"/>
      <c r="B565" s="86">
        <v>100000489969</v>
      </c>
      <c r="C565" s="85">
        <v>1</v>
      </c>
      <c r="D565" s="85" t="s">
        <v>734</v>
      </c>
      <c r="E565" s="87" t="s">
        <v>2750</v>
      </c>
      <c r="F565" s="87">
        <v>729.17</v>
      </c>
      <c r="G565" s="87">
        <v>-728.17</v>
      </c>
      <c r="H565" s="87">
        <v>1</v>
      </c>
      <c r="I565" s="35" t="s">
        <v>306</v>
      </c>
      <c r="J565" s="35" t="s">
        <v>312</v>
      </c>
    </row>
    <row r="566" spans="1:10" x14ac:dyDescent="0.45">
      <c r="A566" s="85">
        <v>231</v>
      </c>
      <c r="B566" s="86">
        <v>100000489970</v>
      </c>
      <c r="C566" s="85">
        <v>0</v>
      </c>
      <c r="D566" s="85" t="s">
        <v>734</v>
      </c>
      <c r="E566" s="87" t="s">
        <v>2750</v>
      </c>
      <c r="F566" s="88">
        <v>4270.83</v>
      </c>
      <c r="G566" s="87">
        <v>-365.46</v>
      </c>
      <c r="H566" s="88">
        <v>3905.37</v>
      </c>
      <c r="I566" s="35" t="s">
        <v>306</v>
      </c>
      <c r="J566" s="35" t="s">
        <v>312</v>
      </c>
    </row>
    <row r="567" spans="1:10" x14ac:dyDescent="0.45">
      <c r="A567" s="87"/>
      <c r="B567" s="86">
        <v>100000489970</v>
      </c>
      <c r="C567" s="85">
        <v>1</v>
      </c>
      <c r="D567" s="85" t="s">
        <v>734</v>
      </c>
      <c r="E567" s="87" t="s">
        <v>2750</v>
      </c>
      <c r="F567" s="87">
        <v>729.17</v>
      </c>
      <c r="G567" s="87">
        <v>-728.17</v>
      </c>
      <c r="H567" s="87">
        <v>1</v>
      </c>
      <c r="I567" s="35" t="s">
        <v>306</v>
      </c>
      <c r="J567" s="35" t="s">
        <v>312</v>
      </c>
    </row>
    <row r="568" spans="1:10" x14ac:dyDescent="0.45">
      <c r="A568" s="85">
        <v>232</v>
      </c>
      <c r="B568" s="86">
        <v>100000489971</v>
      </c>
      <c r="C568" s="85">
        <v>0</v>
      </c>
      <c r="D568" s="85" t="s">
        <v>734</v>
      </c>
      <c r="E568" s="87" t="s">
        <v>2750</v>
      </c>
      <c r="F568" s="88">
        <v>4270.83</v>
      </c>
      <c r="G568" s="87">
        <v>-365.46</v>
      </c>
      <c r="H568" s="88">
        <v>3905.37</v>
      </c>
      <c r="I568" s="35" t="s">
        <v>306</v>
      </c>
      <c r="J568" s="35" t="s">
        <v>312</v>
      </c>
    </row>
    <row r="569" spans="1:10" x14ac:dyDescent="0.45">
      <c r="A569" s="87"/>
      <c r="B569" s="86">
        <v>100000489971</v>
      </c>
      <c r="C569" s="85">
        <v>1</v>
      </c>
      <c r="D569" s="85" t="s">
        <v>734</v>
      </c>
      <c r="E569" s="87" t="s">
        <v>2750</v>
      </c>
      <c r="F569" s="87">
        <v>729.17</v>
      </c>
      <c r="G569" s="87">
        <v>-728.17</v>
      </c>
      <c r="H569" s="87">
        <v>1</v>
      </c>
      <c r="I569" s="35" t="s">
        <v>306</v>
      </c>
      <c r="J569" s="35" t="s">
        <v>312</v>
      </c>
    </row>
    <row r="570" spans="1:10" x14ac:dyDescent="0.45">
      <c r="A570" s="85">
        <v>233</v>
      </c>
      <c r="B570" s="86">
        <v>100000489972</v>
      </c>
      <c r="C570" s="85">
        <v>0</v>
      </c>
      <c r="D570" s="85" t="s">
        <v>734</v>
      </c>
      <c r="E570" s="87" t="s">
        <v>2750</v>
      </c>
      <c r="F570" s="88">
        <v>4270.83</v>
      </c>
      <c r="G570" s="87">
        <v>-365.46</v>
      </c>
      <c r="H570" s="88">
        <v>3905.37</v>
      </c>
      <c r="I570" s="35" t="s">
        <v>306</v>
      </c>
      <c r="J570" s="35" t="s">
        <v>312</v>
      </c>
    </row>
    <row r="571" spans="1:10" x14ac:dyDescent="0.45">
      <c r="A571" s="87"/>
      <c r="B571" s="86">
        <v>100000489972</v>
      </c>
      <c r="C571" s="85">
        <v>1</v>
      </c>
      <c r="D571" s="85" t="s">
        <v>734</v>
      </c>
      <c r="E571" s="87" t="s">
        <v>2750</v>
      </c>
      <c r="F571" s="87">
        <v>729.17</v>
      </c>
      <c r="G571" s="87">
        <v>-728.17</v>
      </c>
      <c r="H571" s="87">
        <v>1</v>
      </c>
      <c r="I571" s="35" t="s">
        <v>306</v>
      </c>
      <c r="J571" s="35" t="s">
        <v>312</v>
      </c>
    </row>
    <row r="572" spans="1:10" x14ac:dyDescent="0.45">
      <c r="A572" s="85">
        <v>234</v>
      </c>
      <c r="B572" s="86">
        <v>100000489973</v>
      </c>
      <c r="C572" s="85">
        <v>0</v>
      </c>
      <c r="D572" s="85" t="s">
        <v>734</v>
      </c>
      <c r="E572" s="87" t="s">
        <v>2750</v>
      </c>
      <c r="F572" s="88">
        <v>4270.83</v>
      </c>
      <c r="G572" s="87">
        <v>-365.46</v>
      </c>
      <c r="H572" s="88">
        <v>3905.37</v>
      </c>
      <c r="I572" s="35" t="s">
        <v>306</v>
      </c>
      <c r="J572" s="35" t="s">
        <v>312</v>
      </c>
    </row>
    <row r="573" spans="1:10" x14ac:dyDescent="0.45">
      <c r="A573" s="87"/>
      <c r="B573" s="86">
        <v>100000489973</v>
      </c>
      <c r="C573" s="85">
        <v>1</v>
      </c>
      <c r="D573" s="85" t="s">
        <v>734</v>
      </c>
      <c r="E573" s="87" t="s">
        <v>2750</v>
      </c>
      <c r="F573" s="87">
        <v>729.17</v>
      </c>
      <c r="G573" s="87">
        <v>-728.17</v>
      </c>
      <c r="H573" s="87">
        <v>1</v>
      </c>
      <c r="I573" s="35" t="s">
        <v>306</v>
      </c>
      <c r="J573" s="35" t="s">
        <v>312</v>
      </c>
    </row>
    <row r="574" spans="1:10" x14ac:dyDescent="0.45">
      <c r="A574" s="85">
        <v>235</v>
      </c>
      <c r="B574" s="86">
        <v>100000489974</v>
      </c>
      <c r="C574" s="85">
        <v>0</v>
      </c>
      <c r="D574" s="85" t="s">
        <v>734</v>
      </c>
      <c r="E574" s="87" t="s">
        <v>2750</v>
      </c>
      <c r="F574" s="88">
        <v>4270.83</v>
      </c>
      <c r="G574" s="87">
        <v>-365.46</v>
      </c>
      <c r="H574" s="88">
        <v>3905.37</v>
      </c>
      <c r="I574" s="35" t="s">
        <v>306</v>
      </c>
      <c r="J574" s="35" t="s">
        <v>312</v>
      </c>
    </row>
    <row r="575" spans="1:10" x14ac:dyDescent="0.45">
      <c r="A575" s="87"/>
      <c r="B575" s="86">
        <v>100000489974</v>
      </c>
      <c r="C575" s="85">
        <v>1</v>
      </c>
      <c r="D575" s="85" t="s">
        <v>734</v>
      </c>
      <c r="E575" s="87" t="s">
        <v>2750</v>
      </c>
      <c r="F575" s="87">
        <v>729.17</v>
      </c>
      <c r="G575" s="87">
        <v>-728.17</v>
      </c>
      <c r="H575" s="87">
        <v>1</v>
      </c>
      <c r="I575" s="35" t="s">
        <v>306</v>
      </c>
      <c r="J575" s="35" t="s">
        <v>312</v>
      </c>
    </row>
    <row r="576" spans="1:10" x14ac:dyDescent="0.45">
      <c r="A576" s="85">
        <v>236</v>
      </c>
      <c r="B576" s="86">
        <v>100000489975</v>
      </c>
      <c r="C576" s="85">
        <v>0</v>
      </c>
      <c r="D576" s="85" t="s">
        <v>734</v>
      </c>
      <c r="E576" s="87" t="s">
        <v>2750</v>
      </c>
      <c r="F576" s="88">
        <v>4270.83</v>
      </c>
      <c r="G576" s="87">
        <v>-365.46</v>
      </c>
      <c r="H576" s="88">
        <v>3905.37</v>
      </c>
      <c r="I576" s="35" t="s">
        <v>306</v>
      </c>
      <c r="J576" s="35" t="s">
        <v>312</v>
      </c>
    </row>
    <row r="577" spans="1:10" x14ac:dyDescent="0.45">
      <c r="A577" s="87"/>
      <c r="B577" s="86">
        <v>100000489975</v>
      </c>
      <c r="C577" s="85">
        <v>1</v>
      </c>
      <c r="D577" s="85" t="s">
        <v>734</v>
      </c>
      <c r="E577" s="87" t="s">
        <v>2750</v>
      </c>
      <c r="F577" s="87">
        <v>729.17</v>
      </c>
      <c r="G577" s="87">
        <v>-728.17</v>
      </c>
      <c r="H577" s="87">
        <v>1</v>
      </c>
      <c r="I577" s="35" t="s">
        <v>306</v>
      </c>
      <c r="J577" s="35" t="s">
        <v>312</v>
      </c>
    </row>
    <row r="578" spans="1:10" x14ac:dyDescent="0.45">
      <c r="A578" s="85">
        <v>237</v>
      </c>
      <c r="B578" s="86">
        <v>100000490025</v>
      </c>
      <c r="C578" s="85">
        <v>0</v>
      </c>
      <c r="D578" s="85" t="s">
        <v>734</v>
      </c>
      <c r="E578" s="87" t="s">
        <v>2751</v>
      </c>
      <c r="F578" s="88">
        <v>6833.33</v>
      </c>
      <c r="G578" s="87">
        <v>-584.74</v>
      </c>
      <c r="H578" s="88">
        <v>6248.59</v>
      </c>
      <c r="I578" s="35" t="s">
        <v>306</v>
      </c>
      <c r="J578" s="35" t="s">
        <v>312</v>
      </c>
    </row>
    <row r="579" spans="1:10" x14ac:dyDescent="0.45">
      <c r="A579" s="87"/>
      <c r="B579" s="86">
        <v>100000490025</v>
      </c>
      <c r="C579" s="85">
        <v>1</v>
      </c>
      <c r="D579" s="85" t="s">
        <v>734</v>
      </c>
      <c r="E579" s="87" t="s">
        <v>2751</v>
      </c>
      <c r="F579" s="88">
        <v>1166.67</v>
      </c>
      <c r="G579" s="88">
        <v>-1165.67</v>
      </c>
      <c r="H579" s="87">
        <v>1</v>
      </c>
      <c r="I579" s="35" t="s">
        <v>306</v>
      </c>
      <c r="J579" s="35" t="s">
        <v>312</v>
      </c>
    </row>
    <row r="580" spans="1:10" x14ac:dyDescent="0.45">
      <c r="A580" s="85">
        <v>238</v>
      </c>
      <c r="B580" s="86">
        <v>100000490026</v>
      </c>
      <c r="C580" s="85">
        <v>0</v>
      </c>
      <c r="D580" s="85" t="s">
        <v>734</v>
      </c>
      <c r="E580" s="87" t="s">
        <v>2751</v>
      </c>
      <c r="F580" s="88">
        <v>6833.33</v>
      </c>
      <c r="G580" s="87">
        <v>-584.74</v>
      </c>
      <c r="H580" s="88">
        <v>6248.59</v>
      </c>
      <c r="I580" s="35" t="s">
        <v>306</v>
      </c>
      <c r="J580" s="35" t="s">
        <v>312</v>
      </c>
    </row>
    <row r="581" spans="1:10" x14ac:dyDescent="0.45">
      <c r="A581" s="87"/>
      <c r="B581" s="86">
        <v>100000490026</v>
      </c>
      <c r="C581" s="85">
        <v>1</v>
      </c>
      <c r="D581" s="85" t="s">
        <v>734</v>
      </c>
      <c r="E581" s="87" t="s">
        <v>2751</v>
      </c>
      <c r="F581" s="88">
        <v>1166.67</v>
      </c>
      <c r="G581" s="88">
        <v>-1165.67</v>
      </c>
      <c r="H581" s="87">
        <v>1</v>
      </c>
      <c r="I581" s="35" t="s">
        <v>306</v>
      </c>
      <c r="J581" s="35" t="s">
        <v>312</v>
      </c>
    </row>
    <row r="582" spans="1:10" x14ac:dyDescent="0.45">
      <c r="A582" s="85">
        <v>239</v>
      </c>
      <c r="B582" s="86">
        <v>100000490027</v>
      </c>
      <c r="C582" s="85">
        <v>0</v>
      </c>
      <c r="D582" s="85" t="s">
        <v>734</v>
      </c>
      <c r="E582" s="87" t="s">
        <v>2751</v>
      </c>
      <c r="F582" s="88">
        <v>6833.33</v>
      </c>
      <c r="G582" s="87">
        <v>-584.74</v>
      </c>
      <c r="H582" s="88">
        <v>6248.59</v>
      </c>
      <c r="I582" s="35" t="s">
        <v>306</v>
      </c>
      <c r="J582" s="35" t="s">
        <v>312</v>
      </c>
    </row>
    <row r="583" spans="1:10" x14ac:dyDescent="0.45">
      <c r="A583" s="87"/>
      <c r="B583" s="86">
        <v>100000490027</v>
      </c>
      <c r="C583" s="85">
        <v>1</v>
      </c>
      <c r="D583" s="85" t="s">
        <v>734</v>
      </c>
      <c r="E583" s="87" t="s">
        <v>2751</v>
      </c>
      <c r="F583" s="88">
        <v>1166.67</v>
      </c>
      <c r="G583" s="88">
        <v>-1165.67</v>
      </c>
      <c r="H583" s="87">
        <v>1</v>
      </c>
      <c r="I583" s="35" t="s">
        <v>306</v>
      </c>
      <c r="J583" s="35" t="s">
        <v>312</v>
      </c>
    </row>
    <row r="584" spans="1:10" x14ac:dyDescent="0.45">
      <c r="A584" s="85">
        <v>240</v>
      </c>
      <c r="B584" s="86">
        <v>100000490028</v>
      </c>
      <c r="C584" s="85">
        <v>0</v>
      </c>
      <c r="D584" s="85" t="s">
        <v>734</v>
      </c>
      <c r="E584" s="87" t="s">
        <v>2751</v>
      </c>
      <c r="F584" s="88">
        <v>6833.33</v>
      </c>
      <c r="G584" s="87">
        <v>-584.74</v>
      </c>
      <c r="H584" s="88">
        <v>6248.59</v>
      </c>
      <c r="I584" s="35" t="s">
        <v>306</v>
      </c>
      <c r="J584" s="35" t="s">
        <v>312</v>
      </c>
    </row>
    <row r="585" spans="1:10" x14ac:dyDescent="0.45">
      <c r="A585" s="87"/>
      <c r="B585" s="86">
        <v>100000490028</v>
      </c>
      <c r="C585" s="85">
        <v>1</v>
      </c>
      <c r="D585" s="85" t="s">
        <v>734</v>
      </c>
      <c r="E585" s="87" t="s">
        <v>2751</v>
      </c>
      <c r="F585" s="88">
        <v>1166.67</v>
      </c>
      <c r="G585" s="88">
        <v>-1165.67</v>
      </c>
      <c r="H585" s="87">
        <v>1</v>
      </c>
      <c r="I585" s="35" t="s">
        <v>306</v>
      </c>
      <c r="J585" s="35" t="s">
        <v>312</v>
      </c>
    </row>
    <row r="586" spans="1:10" x14ac:dyDescent="0.45">
      <c r="A586" s="85">
        <v>241</v>
      </c>
      <c r="B586" s="86">
        <v>100000490029</v>
      </c>
      <c r="C586" s="85">
        <v>0</v>
      </c>
      <c r="D586" s="85" t="s">
        <v>734</v>
      </c>
      <c r="E586" s="87" t="s">
        <v>2751</v>
      </c>
      <c r="F586" s="88">
        <v>6833.33</v>
      </c>
      <c r="G586" s="87">
        <v>-584.74</v>
      </c>
      <c r="H586" s="88">
        <v>6248.59</v>
      </c>
      <c r="I586" s="35" t="s">
        <v>306</v>
      </c>
      <c r="J586" s="35" t="s">
        <v>312</v>
      </c>
    </row>
    <row r="587" spans="1:10" x14ac:dyDescent="0.45">
      <c r="A587" s="87"/>
      <c r="B587" s="86">
        <v>100000490029</v>
      </c>
      <c r="C587" s="85">
        <v>1</v>
      </c>
      <c r="D587" s="85" t="s">
        <v>734</v>
      </c>
      <c r="E587" s="87" t="s">
        <v>2751</v>
      </c>
      <c r="F587" s="88">
        <v>1166.67</v>
      </c>
      <c r="G587" s="88">
        <v>-1165.67</v>
      </c>
      <c r="H587" s="87">
        <v>1</v>
      </c>
      <c r="I587" s="35" t="s">
        <v>306</v>
      </c>
      <c r="J587" s="35" t="s">
        <v>312</v>
      </c>
    </row>
    <row r="588" spans="1:10" x14ac:dyDescent="0.45">
      <c r="A588" s="85">
        <v>242</v>
      </c>
      <c r="B588" s="86">
        <v>100000490030</v>
      </c>
      <c r="C588" s="85">
        <v>0</v>
      </c>
      <c r="D588" s="85" t="s">
        <v>734</v>
      </c>
      <c r="E588" s="87" t="s">
        <v>2751</v>
      </c>
      <c r="F588" s="88">
        <v>6833.33</v>
      </c>
      <c r="G588" s="87">
        <v>-584.74</v>
      </c>
      <c r="H588" s="88">
        <v>6248.59</v>
      </c>
      <c r="I588" s="35" t="s">
        <v>306</v>
      </c>
      <c r="J588" s="35" t="s">
        <v>312</v>
      </c>
    </row>
    <row r="589" spans="1:10" x14ac:dyDescent="0.45">
      <c r="A589" s="87"/>
      <c r="B589" s="86">
        <v>100000490030</v>
      </c>
      <c r="C589" s="85">
        <v>1</v>
      </c>
      <c r="D589" s="85" t="s">
        <v>734</v>
      </c>
      <c r="E589" s="87" t="s">
        <v>2751</v>
      </c>
      <c r="F589" s="88">
        <v>1166.67</v>
      </c>
      <c r="G589" s="88">
        <v>-1165.67</v>
      </c>
      <c r="H589" s="87">
        <v>1</v>
      </c>
      <c r="I589" s="35" t="s">
        <v>306</v>
      </c>
      <c r="J589" s="35" t="s">
        <v>312</v>
      </c>
    </row>
    <row r="590" spans="1:10" x14ac:dyDescent="0.45">
      <c r="A590" s="85">
        <v>243</v>
      </c>
      <c r="B590" s="86">
        <v>100000490031</v>
      </c>
      <c r="C590" s="85">
        <v>0</v>
      </c>
      <c r="D590" s="85" t="s">
        <v>734</v>
      </c>
      <c r="E590" s="87" t="s">
        <v>2751</v>
      </c>
      <c r="F590" s="88">
        <v>6833.33</v>
      </c>
      <c r="G590" s="87">
        <v>-584.74</v>
      </c>
      <c r="H590" s="88">
        <v>6248.59</v>
      </c>
      <c r="I590" s="35" t="s">
        <v>306</v>
      </c>
      <c r="J590" s="35" t="s">
        <v>312</v>
      </c>
    </row>
    <row r="591" spans="1:10" x14ac:dyDescent="0.45">
      <c r="A591" s="87"/>
      <c r="B591" s="86">
        <v>100000490031</v>
      </c>
      <c r="C591" s="85">
        <v>1</v>
      </c>
      <c r="D591" s="85" t="s">
        <v>734</v>
      </c>
      <c r="E591" s="87" t="s">
        <v>2751</v>
      </c>
      <c r="F591" s="88">
        <v>1166.67</v>
      </c>
      <c r="G591" s="88">
        <v>-1165.67</v>
      </c>
      <c r="H591" s="87">
        <v>1</v>
      </c>
      <c r="I591" s="35" t="s">
        <v>306</v>
      </c>
      <c r="J591" s="35" t="s">
        <v>312</v>
      </c>
    </row>
    <row r="592" spans="1:10" x14ac:dyDescent="0.45">
      <c r="A592" s="85">
        <v>244</v>
      </c>
      <c r="B592" s="86">
        <v>100000490032</v>
      </c>
      <c r="C592" s="85">
        <v>0</v>
      </c>
      <c r="D592" s="85" t="s">
        <v>734</v>
      </c>
      <c r="E592" s="87" t="s">
        <v>2751</v>
      </c>
      <c r="F592" s="88">
        <v>6833.33</v>
      </c>
      <c r="G592" s="87">
        <v>-584.74</v>
      </c>
      <c r="H592" s="88">
        <v>6248.59</v>
      </c>
      <c r="I592" s="35" t="s">
        <v>306</v>
      </c>
      <c r="J592" s="35" t="s">
        <v>312</v>
      </c>
    </row>
    <row r="593" spans="1:10" x14ac:dyDescent="0.45">
      <c r="A593" s="87"/>
      <c r="B593" s="86">
        <v>100000490032</v>
      </c>
      <c r="C593" s="85">
        <v>1</v>
      </c>
      <c r="D593" s="85" t="s">
        <v>734</v>
      </c>
      <c r="E593" s="87" t="s">
        <v>2751</v>
      </c>
      <c r="F593" s="88">
        <v>1166.67</v>
      </c>
      <c r="G593" s="88">
        <v>-1165.67</v>
      </c>
      <c r="H593" s="87">
        <v>1</v>
      </c>
      <c r="I593" s="35" t="s">
        <v>306</v>
      </c>
      <c r="J593" s="35" t="s">
        <v>312</v>
      </c>
    </row>
    <row r="594" spans="1:10" x14ac:dyDescent="0.45">
      <c r="A594" s="85">
        <v>245</v>
      </c>
      <c r="B594" s="86">
        <v>100000490033</v>
      </c>
      <c r="C594" s="85">
        <v>0</v>
      </c>
      <c r="D594" s="85" t="s">
        <v>734</v>
      </c>
      <c r="E594" s="87" t="s">
        <v>2751</v>
      </c>
      <c r="F594" s="88">
        <v>6833.33</v>
      </c>
      <c r="G594" s="87">
        <v>-584.74</v>
      </c>
      <c r="H594" s="88">
        <v>6248.59</v>
      </c>
      <c r="I594" s="35" t="s">
        <v>306</v>
      </c>
      <c r="J594" s="35" t="s">
        <v>312</v>
      </c>
    </row>
    <row r="595" spans="1:10" x14ac:dyDescent="0.45">
      <c r="A595" s="87"/>
      <c r="B595" s="86">
        <v>100000490033</v>
      </c>
      <c r="C595" s="85">
        <v>1</v>
      </c>
      <c r="D595" s="85" t="s">
        <v>734</v>
      </c>
      <c r="E595" s="87" t="s">
        <v>2751</v>
      </c>
      <c r="F595" s="88">
        <v>1166.67</v>
      </c>
      <c r="G595" s="88">
        <v>-1165.67</v>
      </c>
      <c r="H595" s="87">
        <v>1</v>
      </c>
      <c r="I595" s="35" t="s">
        <v>306</v>
      </c>
      <c r="J595" s="35" t="s">
        <v>312</v>
      </c>
    </row>
    <row r="596" spans="1:10" x14ac:dyDescent="0.45">
      <c r="A596" s="85">
        <v>246</v>
      </c>
      <c r="B596" s="86">
        <v>100000490034</v>
      </c>
      <c r="C596" s="85">
        <v>0</v>
      </c>
      <c r="D596" s="85" t="s">
        <v>734</v>
      </c>
      <c r="E596" s="87" t="s">
        <v>2751</v>
      </c>
      <c r="F596" s="88">
        <v>6833.33</v>
      </c>
      <c r="G596" s="87">
        <v>-584.74</v>
      </c>
      <c r="H596" s="88">
        <v>6248.59</v>
      </c>
      <c r="I596" s="35" t="s">
        <v>306</v>
      </c>
      <c r="J596" s="35" t="s">
        <v>312</v>
      </c>
    </row>
    <row r="597" spans="1:10" x14ac:dyDescent="0.45">
      <c r="A597" s="87"/>
      <c r="B597" s="86">
        <v>100000490034</v>
      </c>
      <c r="C597" s="85">
        <v>1</v>
      </c>
      <c r="D597" s="85" t="s">
        <v>734</v>
      </c>
      <c r="E597" s="87" t="s">
        <v>2751</v>
      </c>
      <c r="F597" s="88">
        <v>1166.67</v>
      </c>
      <c r="G597" s="88">
        <v>-1165.67</v>
      </c>
      <c r="H597" s="87">
        <v>1</v>
      </c>
      <c r="I597" s="35" t="s">
        <v>306</v>
      </c>
      <c r="J597" s="35" t="s">
        <v>312</v>
      </c>
    </row>
    <row r="598" spans="1:10" x14ac:dyDescent="0.45">
      <c r="A598" s="85">
        <v>247</v>
      </c>
      <c r="B598" s="86">
        <v>100000490035</v>
      </c>
      <c r="C598" s="85">
        <v>0</v>
      </c>
      <c r="D598" s="85" t="s">
        <v>734</v>
      </c>
      <c r="E598" s="87" t="s">
        <v>2751</v>
      </c>
      <c r="F598" s="88">
        <v>6833.33</v>
      </c>
      <c r="G598" s="87">
        <v>-584.74</v>
      </c>
      <c r="H598" s="88">
        <v>6248.59</v>
      </c>
      <c r="I598" s="35" t="s">
        <v>306</v>
      </c>
      <c r="J598" s="35" t="s">
        <v>312</v>
      </c>
    </row>
    <row r="599" spans="1:10" x14ac:dyDescent="0.45">
      <c r="A599" s="87"/>
      <c r="B599" s="86">
        <v>100000490035</v>
      </c>
      <c r="C599" s="85">
        <v>1</v>
      </c>
      <c r="D599" s="85" t="s">
        <v>734</v>
      </c>
      <c r="E599" s="87" t="s">
        <v>2751</v>
      </c>
      <c r="F599" s="88">
        <v>1166.67</v>
      </c>
      <c r="G599" s="88">
        <v>-1165.67</v>
      </c>
      <c r="H599" s="87">
        <v>1</v>
      </c>
      <c r="I599" s="35" t="s">
        <v>306</v>
      </c>
      <c r="J599" s="35" t="s">
        <v>312</v>
      </c>
    </row>
    <row r="600" spans="1:10" x14ac:dyDescent="0.45">
      <c r="A600" s="85">
        <v>248</v>
      </c>
      <c r="B600" s="86">
        <v>100000490036</v>
      </c>
      <c r="C600" s="85">
        <v>0</v>
      </c>
      <c r="D600" s="85" t="s">
        <v>734</v>
      </c>
      <c r="E600" s="87" t="s">
        <v>2751</v>
      </c>
      <c r="F600" s="88">
        <v>6833.33</v>
      </c>
      <c r="G600" s="87">
        <v>-584.74</v>
      </c>
      <c r="H600" s="88">
        <v>6248.59</v>
      </c>
      <c r="I600" s="35" t="s">
        <v>306</v>
      </c>
      <c r="J600" s="35" t="s">
        <v>312</v>
      </c>
    </row>
    <row r="601" spans="1:10" x14ac:dyDescent="0.45">
      <c r="A601" s="87"/>
      <c r="B601" s="86">
        <v>100000490036</v>
      </c>
      <c r="C601" s="85">
        <v>1</v>
      </c>
      <c r="D601" s="85" t="s">
        <v>734</v>
      </c>
      <c r="E601" s="87" t="s">
        <v>2751</v>
      </c>
      <c r="F601" s="88">
        <v>1166.67</v>
      </c>
      <c r="G601" s="88">
        <v>-1165.67</v>
      </c>
      <c r="H601" s="87">
        <v>1</v>
      </c>
      <c r="I601" s="35" t="s">
        <v>306</v>
      </c>
      <c r="J601" s="35" t="s">
        <v>312</v>
      </c>
    </row>
    <row r="602" spans="1:10" x14ac:dyDescent="0.45">
      <c r="A602" s="85">
        <v>249</v>
      </c>
      <c r="B602" s="86">
        <v>100000490037</v>
      </c>
      <c r="C602" s="85">
        <v>0</v>
      </c>
      <c r="D602" s="85" t="s">
        <v>734</v>
      </c>
      <c r="E602" s="87" t="s">
        <v>2751</v>
      </c>
      <c r="F602" s="88">
        <v>6833.33</v>
      </c>
      <c r="G602" s="87">
        <v>-584.74</v>
      </c>
      <c r="H602" s="88">
        <v>6248.59</v>
      </c>
      <c r="I602" s="35" t="s">
        <v>306</v>
      </c>
      <c r="J602" s="35" t="s">
        <v>312</v>
      </c>
    </row>
    <row r="603" spans="1:10" x14ac:dyDescent="0.45">
      <c r="A603" s="87"/>
      <c r="B603" s="86">
        <v>100000490037</v>
      </c>
      <c r="C603" s="85">
        <v>1</v>
      </c>
      <c r="D603" s="85" t="s">
        <v>734</v>
      </c>
      <c r="E603" s="87" t="s">
        <v>2751</v>
      </c>
      <c r="F603" s="88">
        <v>1166.67</v>
      </c>
      <c r="G603" s="88">
        <v>-1165.67</v>
      </c>
      <c r="H603" s="87">
        <v>1</v>
      </c>
      <c r="I603" s="35" t="s">
        <v>306</v>
      </c>
      <c r="J603" s="35" t="s">
        <v>312</v>
      </c>
    </row>
    <row r="604" spans="1:10" x14ac:dyDescent="0.45">
      <c r="A604" s="85">
        <v>250</v>
      </c>
      <c r="B604" s="86">
        <v>100000490038</v>
      </c>
      <c r="C604" s="85">
        <v>0</v>
      </c>
      <c r="D604" s="85" t="s">
        <v>734</v>
      </c>
      <c r="E604" s="87" t="s">
        <v>2751</v>
      </c>
      <c r="F604" s="88">
        <v>6833.33</v>
      </c>
      <c r="G604" s="87">
        <v>-584.74</v>
      </c>
      <c r="H604" s="88">
        <v>6248.59</v>
      </c>
      <c r="I604" s="35" t="s">
        <v>306</v>
      </c>
      <c r="J604" s="35" t="s">
        <v>312</v>
      </c>
    </row>
    <row r="605" spans="1:10" x14ac:dyDescent="0.45">
      <c r="A605" s="87"/>
      <c r="B605" s="86">
        <v>100000490038</v>
      </c>
      <c r="C605" s="85">
        <v>1</v>
      </c>
      <c r="D605" s="85" t="s">
        <v>734</v>
      </c>
      <c r="E605" s="87" t="s">
        <v>2751</v>
      </c>
      <c r="F605" s="88">
        <v>1166.67</v>
      </c>
      <c r="G605" s="88">
        <v>-1165.67</v>
      </c>
      <c r="H605" s="87">
        <v>1</v>
      </c>
      <c r="I605" s="35" t="s">
        <v>306</v>
      </c>
      <c r="J605" s="35" t="s">
        <v>312</v>
      </c>
    </row>
    <row r="606" spans="1:10" x14ac:dyDescent="0.45">
      <c r="A606" s="85">
        <v>251</v>
      </c>
      <c r="B606" s="86">
        <v>100000490039</v>
      </c>
      <c r="C606" s="85">
        <v>0</v>
      </c>
      <c r="D606" s="85" t="s">
        <v>734</v>
      </c>
      <c r="E606" s="87" t="s">
        <v>2751</v>
      </c>
      <c r="F606" s="88">
        <v>6833.33</v>
      </c>
      <c r="G606" s="87">
        <v>-584.74</v>
      </c>
      <c r="H606" s="88">
        <v>6248.59</v>
      </c>
      <c r="I606" s="35" t="s">
        <v>306</v>
      </c>
      <c r="J606" s="35" t="s">
        <v>312</v>
      </c>
    </row>
    <row r="607" spans="1:10" x14ac:dyDescent="0.45">
      <c r="A607" s="87"/>
      <c r="B607" s="86">
        <v>100000490039</v>
      </c>
      <c r="C607" s="85">
        <v>1</v>
      </c>
      <c r="D607" s="85" t="s">
        <v>734</v>
      </c>
      <c r="E607" s="87" t="s">
        <v>2751</v>
      </c>
      <c r="F607" s="88">
        <v>1166.67</v>
      </c>
      <c r="G607" s="88">
        <v>-1165.67</v>
      </c>
      <c r="H607" s="87">
        <v>1</v>
      </c>
      <c r="I607" s="35" t="s">
        <v>306</v>
      </c>
      <c r="J607" s="35" t="s">
        <v>312</v>
      </c>
    </row>
    <row r="608" spans="1:10" x14ac:dyDescent="0.45">
      <c r="A608" s="85">
        <v>252</v>
      </c>
      <c r="B608" s="86">
        <v>100000490044</v>
      </c>
      <c r="C608" s="85">
        <v>0</v>
      </c>
      <c r="D608" s="85" t="s">
        <v>734</v>
      </c>
      <c r="E608" s="87" t="s">
        <v>2752</v>
      </c>
      <c r="F608" s="88">
        <v>9822.92</v>
      </c>
      <c r="G608" s="87">
        <v>-840.56</v>
      </c>
      <c r="H608" s="88">
        <v>8982.36</v>
      </c>
      <c r="I608" s="35" t="s">
        <v>306</v>
      </c>
      <c r="J608" s="35" t="s">
        <v>312</v>
      </c>
    </row>
    <row r="609" spans="1:10" x14ac:dyDescent="0.45">
      <c r="A609" s="87"/>
      <c r="B609" s="86">
        <v>100000490044</v>
      </c>
      <c r="C609" s="85">
        <v>1</v>
      </c>
      <c r="D609" s="85" t="s">
        <v>734</v>
      </c>
      <c r="E609" s="87" t="s">
        <v>2752</v>
      </c>
      <c r="F609" s="88">
        <v>1677.08</v>
      </c>
      <c r="G609" s="88">
        <v>-1676.08</v>
      </c>
      <c r="H609" s="87">
        <v>1</v>
      </c>
      <c r="I609" s="35" t="s">
        <v>306</v>
      </c>
      <c r="J609" s="35" t="s">
        <v>312</v>
      </c>
    </row>
    <row r="610" spans="1:10" x14ac:dyDescent="0.45">
      <c r="A610" s="85">
        <v>253</v>
      </c>
      <c r="B610" s="86">
        <v>100000490046</v>
      </c>
      <c r="C610" s="85">
        <v>0</v>
      </c>
      <c r="D610" s="85" t="s">
        <v>734</v>
      </c>
      <c r="E610" s="87" t="s">
        <v>2753</v>
      </c>
      <c r="F610" s="88">
        <v>4270.83</v>
      </c>
      <c r="G610" s="87">
        <v>-365.46</v>
      </c>
      <c r="H610" s="88">
        <v>3905.37</v>
      </c>
      <c r="I610" s="35" t="s">
        <v>306</v>
      </c>
      <c r="J610" s="35" t="s">
        <v>312</v>
      </c>
    </row>
    <row r="611" spans="1:10" x14ac:dyDescent="0.45">
      <c r="A611" s="87"/>
      <c r="B611" s="86">
        <v>100000490046</v>
      </c>
      <c r="C611" s="85">
        <v>1</v>
      </c>
      <c r="D611" s="85" t="s">
        <v>734</v>
      </c>
      <c r="E611" s="87" t="s">
        <v>2753</v>
      </c>
      <c r="F611" s="87">
        <v>729.17</v>
      </c>
      <c r="G611" s="87">
        <v>-728.17</v>
      </c>
      <c r="H611" s="87">
        <v>1</v>
      </c>
      <c r="I611" s="35" t="s">
        <v>306</v>
      </c>
      <c r="J611" s="35" t="s">
        <v>312</v>
      </c>
    </row>
    <row r="612" spans="1:10" x14ac:dyDescent="0.45">
      <c r="A612" s="85">
        <v>254</v>
      </c>
      <c r="B612" s="86">
        <v>100000490047</v>
      </c>
      <c r="C612" s="85">
        <v>0</v>
      </c>
      <c r="D612" s="85" t="s">
        <v>734</v>
      </c>
      <c r="E612" s="87" t="s">
        <v>2753</v>
      </c>
      <c r="F612" s="88">
        <v>4270.83</v>
      </c>
      <c r="G612" s="87">
        <v>-365.46</v>
      </c>
      <c r="H612" s="88">
        <v>3905.37</v>
      </c>
      <c r="I612" s="35" t="s">
        <v>306</v>
      </c>
      <c r="J612" s="35" t="s">
        <v>312</v>
      </c>
    </row>
    <row r="613" spans="1:10" x14ac:dyDescent="0.45">
      <c r="A613" s="87"/>
      <c r="B613" s="86">
        <v>100000490047</v>
      </c>
      <c r="C613" s="85">
        <v>1</v>
      </c>
      <c r="D613" s="85" t="s">
        <v>734</v>
      </c>
      <c r="E613" s="87" t="s">
        <v>2753</v>
      </c>
      <c r="F613" s="87">
        <v>729.17</v>
      </c>
      <c r="G613" s="87">
        <v>-728.17</v>
      </c>
      <c r="H613" s="87">
        <v>1</v>
      </c>
      <c r="I613" s="35" t="s">
        <v>306</v>
      </c>
      <c r="J613" s="35" t="s">
        <v>312</v>
      </c>
    </row>
    <row r="614" spans="1:10" x14ac:dyDescent="0.45">
      <c r="A614" s="85">
        <v>255</v>
      </c>
      <c r="B614" s="86">
        <v>100000490048</v>
      </c>
      <c r="C614" s="85">
        <v>0</v>
      </c>
      <c r="D614" s="85" t="s">
        <v>734</v>
      </c>
      <c r="E614" s="87" t="s">
        <v>2753</v>
      </c>
      <c r="F614" s="88">
        <v>4270.83</v>
      </c>
      <c r="G614" s="87">
        <v>-365.46</v>
      </c>
      <c r="H614" s="88">
        <v>3905.37</v>
      </c>
      <c r="I614" s="35" t="s">
        <v>306</v>
      </c>
      <c r="J614" s="35" t="s">
        <v>312</v>
      </c>
    </row>
    <row r="615" spans="1:10" x14ac:dyDescent="0.45">
      <c r="A615" s="87"/>
      <c r="B615" s="86">
        <v>100000490048</v>
      </c>
      <c r="C615" s="85">
        <v>1</v>
      </c>
      <c r="D615" s="85" t="s">
        <v>734</v>
      </c>
      <c r="E615" s="87" t="s">
        <v>2753</v>
      </c>
      <c r="F615" s="87">
        <v>729.17</v>
      </c>
      <c r="G615" s="87">
        <v>-728.17</v>
      </c>
      <c r="H615" s="87">
        <v>1</v>
      </c>
      <c r="I615" s="35" t="s">
        <v>306</v>
      </c>
      <c r="J615" s="35" t="s">
        <v>312</v>
      </c>
    </row>
    <row r="616" spans="1:10" x14ac:dyDescent="0.45">
      <c r="A616" s="85">
        <v>256</v>
      </c>
      <c r="B616" s="86">
        <v>100000490049</v>
      </c>
      <c r="C616" s="85">
        <v>0</v>
      </c>
      <c r="D616" s="85" t="s">
        <v>734</v>
      </c>
      <c r="E616" s="87" t="s">
        <v>2753</v>
      </c>
      <c r="F616" s="88">
        <v>4270.83</v>
      </c>
      <c r="G616" s="87">
        <v>-365.46</v>
      </c>
      <c r="H616" s="88">
        <v>3905.37</v>
      </c>
      <c r="I616" s="35" t="s">
        <v>306</v>
      </c>
      <c r="J616" s="35" t="s">
        <v>312</v>
      </c>
    </row>
    <row r="617" spans="1:10" x14ac:dyDescent="0.45">
      <c r="A617" s="87"/>
      <c r="B617" s="86">
        <v>100000490049</v>
      </c>
      <c r="C617" s="85">
        <v>1</v>
      </c>
      <c r="D617" s="85" t="s">
        <v>734</v>
      </c>
      <c r="E617" s="87" t="s">
        <v>2753</v>
      </c>
      <c r="F617" s="87">
        <v>729.17</v>
      </c>
      <c r="G617" s="87">
        <v>-728.17</v>
      </c>
      <c r="H617" s="87">
        <v>1</v>
      </c>
      <c r="I617" s="35" t="s">
        <v>306</v>
      </c>
      <c r="J617" s="35" t="s">
        <v>312</v>
      </c>
    </row>
    <row r="618" spans="1:10" x14ac:dyDescent="0.45">
      <c r="A618" s="85">
        <v>257</v>
      </c>
      <c r="B618" s="86">
        <v>100000501559</v>
      </c>
      <c r="C618" s="85">
        <v>0</v>
      </c>
      <c r="D618" s="85" t="s">
        <v>734</v>
      </c>
      <c r="E618" s="87" t="s">
        <v>2754</v>
      </c>
      <c r="F618" s="88">
        <v>5295.83</v>
      </c>
      <c r="G618" s="87">
        <v>-453.17</v>
      </c>
      <c r="H618" s="88">
        <v>4842.66</v>
      </c>
      <c r="I618" s="35" t="s">
        <v>306</v>
      </c>
      <c r="J618" s="35" t="s">
        <v>312</v>
      </c>
    </row>
    <row r="619" spans="1:10" x14ac:dyDescent="0.45">
      <c r="A619" s="87"/>
      <c r="B619" s="86">
        <v>100000501559</v>
      </c>
      <c r="C619" s="85">
        <v>1</v>
      </c>
      <c r="D619" s="85" t="s">
        <v>734</v>
      </c>
      <c r="E619" s="87" t="s">
        <v>2754</v>
      </c>
      <c r="F619" s="87">
        <v>904.17</v>
      </c>
      <c r="G619" s="87">
        <v>-903.17</v>
      </c>
      <c r="H619" s="87">
        <v>1</v>
      </c>
      <c r="I619" s="35" t="s">
        <v>306</v>
      </c>
      <c r="J619" s="35" t="s">
        <v>312</v>
      </c>
    </row>
    <row r="620" spans="1:10" x14ac:dyDescent="0.45">
      <c r="A620" s="85">
        <v>258</v>
      </c>
      <c r="B620" s="86">
        <v>100000510177</v>
      </c>
      <c r="C620" s="85">
        <v>0</v>
      </c>
      <c r="D620" s="85" t="s">
        <v>130</v>
      </c>
      <c r="E620" s="87" t="s">
        <v>2755</v>
      </c>
      <c r="F620" s="88">
        <v>23291.67</v>
      </c>
      <c r="G620" s="88">
        <v>-1624.9</v>
      </c>
      <c r="H620" s="88">
        <v>21666.77</v>
      </c>
      <c r="I620" s="35" t="s">
        <v>306</v>
      </c>
      <c r="J620" s="35" t="s">
        <v>312</v>
      </c>
    </row>
    <row r="621" spans="1:10" x14ac:dyDescent="0.45">
      <c r="A621" s="87"/>
      <c r="B621" s="86">
        <v>100000510177</v>
      </c>
      <c r="C621" s="85">
        <v>1</v>
      </c>
      <c r="D621" s="85" t="s">
        <v>130</v>
      </c>
      <c r="E621" s="87" t="s">
        <v>2755</v>
      </c>
      <c r="F621" s="88">
        <v>2708.33</v>
      </c>
      <c r="G621" s="88">
        <v>-2707.33</v>
      </c>
      <c r="H621" s="87">
        <v>1</v>
      </c>
      <c r="I621" s="35" t="s">
        <v>306</v>
      </c>
      <c r="J621" s="35" t="s">
        <v>312</v>
      </c>
    </row>
    <row r="622" spans="1:10" x14ac:dyDescent="0.45">
      <c r="A622" s="90" t="s">
        <v>27</v>
      </c>
      <c r="B622" s="91" t="s">
        <v>103</v>
      </c>
      <c r="C622" s="90"/>
      <c r="D622" s="90"/>
      <c r="E622" s="90"/>
      <c r="F622" s="92">
        <f>SUM(F124:F621)</f>
        <v>4192936.12</v>
      </c>
      <c r="G622" s="92">
        <f>SUM(G124:G621)</f>
        <v>-1265876.3599999906</v>
      </c>
      <c r="H622" s="92">
        <f>SUM(H124:H621)</f>
        <v>2927059.7599999886</v>
      </c>
      <c r="I622" s="109"/>
      <c r="J622" s="109"/>
    </row>
    <row r="623" spans="1:10" x14ac:dyDescent="0.45">
      <c r="A623" s="94"/>
      <c r="B623" s="78"/>
      <c r="C623" s="94"/>
      <c r="D623" s="94"/>
      <c r="E623" s="94"/>
      <c r="F623" s="95"/>
      <c r="G623" s="95"/>
      <c r="H623" s="95"/>
      <c r="I623" s="109"/>
      <c r="J623" s="109"/>
    </row>
    <row r="624" spans="1:10" x14ac:dyDescent="0.45">
      <c r="A624" s="78" t="s">
        <v>375</v>
      </c>
      <c r="B624" s="78"/>
      <c r="C624" s="94"/>
      <c r="D624" s="94"/>
      <c r="E624" s="94"/>
      <c r="F624" s="95"/>
      <c r="G624" s="95"/>
      <c r="H624" s="95"/>
      <c r="I624" s="109"/>
      <c r="J624" s="109"/>
    </row>
    <row r="625" spans="1:10" x14ac:dyDescent="0.45">
      <c r="A625" s="80" t="s">
        <v>278</v>
      </c>
      <c r="B625" s="81" t="s">
        <v>0</v>
      </c>
      <c r="C625" s="80" t="s">
        <v>1</v>
      </c>
      <c r="D625" s="80" t="s">
        <v>277</v>
      </c>
      <c r="E625" s="80" t="s">
        <v>2</v>
      </c>
      <c r="F625" s="80" t="s">
        <v>3</v>
      </c>
      <c r="G625" s="80" t="s">
        <v>4</v>
      </c>
      <c r="H625" s="80" t="s">
        <v>5</v>
      </c>
      <c r="I625" s="124"/>
      <c r="J625" s="124"/>
    </row>
    <row r="626" spans="1:10" x14ac:dyDescent="0.45">
      <c r="A626" s="85">
        <v>1</v>
      </c>
      <c r="B626" s="86">
        <v>100000008245</v>
      </c>
      <c r="C626" s="85">
        <v>0</v>
      </c>
      <c r="D626" s="85" t="s">
        <v>2756</v>
      </c>
      <c r="E626" s="87" t="s">
        <v>2757</v>
      </c>
      <c r="F626" s="88">
        <v>88400</v>
      </c>
      <c r="G626" s="88">
        <v>-88399</v>
      </c>
      <c r="H626" s="87">
        <v>1</v>
      </c>
      <c r="I626" s="35" t="s">
        <v>306</v>
      </c>
      <c r="J626" s="35" t="s">
        <v>313</v>
      </c>
    </row>
    <row r="627" spans="1:10" x14ac:dyDescent="0.45">
      <c r="A627" s="85">
        <v>2</v>
      </c>
      <c r="B627" s="86">
        <v>100000008248</v>
      </c>
      <c r="C627" s="85">
        <v>0</v>
      </c>
      <c r="D627" s="85" t="s">
        <v>2758</v>
      </c>
      <c r="E627" s="87" t="s">
        <v>374</v>
      </c>
      <c r="F627" s="88">
        <v>421137</v>
      </c>
      <c r="G627" s="88">
        <v>-421136</v>
      </c>
      <c r="H627" s="87">
        <v>1</v>
      </c>
      <c r="I627" s="35" t="s">
        <v>306</v>
      </c>
      <c r="J627" s="35" t="s">
        <v>313</v>
      </c>
    </row>
    <row r="628" spans="1:10" x14ac:dyDescent="0.45">
      <c r="A628" s="85">
        <v>3</v>
      </c>
      <c r="B628" s="86">
        <v>100000008250</v>
      </c>
      <c r="C628" s="85">
        <v>0</v>
      </c>
      <c r="D628" s="85" t="s">
        <v>2759</v>
      </c>
      <c r="E628" s="87" t="s">
        <v>374</v>
      </c>
      <c r="F628" s="88">
        <v>46793</v>
      </c>
      <c r="G628" s="88">
        <v>-46792</v>
      </c>
      <c r="H628" s="87">
        <v>1</v>
      </c>
      <c r="I628" s="35" t="s">
        <v>306</v>
      </c>
      <c r="J628" s="35" t="s">
        <v>313</v>
      </c>
    </row>
    <row r="629" spans="1:10" x14ac:dyDescent="0.45">
      <c r="A629" s="85">
        <v>4</v>
      </c>
      <c r="B629" s="86">
        <v>100000008251</v>
      </c>
      <c r="C629" s="85">
        <v>0</v>
      </c>
      <c r="D629" s="85" t="s">
        <v>2760</v>
      </c>
      <c r="E629" s="87" t="s">
        <v>2761</v>
      </c>
      <c r="F629" s="88">
        <v>23000</v>
      </c>
      <c r="G629" s="88">
        <v>-22999</v>
      </c>
      <c r="H629" s="87">
        <v>1</v>
      </c>
      <c r="I629" s="35" t="s">
        <v>306</v>
      </c>
      <c r="J629" s="35" t="s">
        <v>313</v>
      </c>
    </row>
    <row r="630" spans="1:10" x14ac:dyDescent="0.45">
      <c r="A630" s="85">
        <v>5</v>
      </c>
      <c r="B630" s="86">
        <v>100000008253</v>
      </c>
      <c r="C630" s="85">
        <v>0</v>
      </c>
      <c r="D630" s="85" t="s">
        <v>2760</v>
      </c>
      <c r="E630" s="87" t="s">
        <v>2761</v>
      </c>
      <c r="F630" s="88">
        <v>125000</v>
      </c>
      <c r="G630" s="88">
        <v>-124999</v>
      </c>
      <c r="H630" s="87">
        <v>1</v>
      </c>
      <c r="I630" s="35" t="s">
        <v>306</v>
      </c>
      <c r="J630" s="35" t="s">
        <v>313</v>
      </c>
    </row>
    <row r="631" spans="1:10" x14ac:dyDescent="0.45">
      <c r="A631" s="85">
        <v>6</v>
      </c>
      <c r="B631" s="86">
        <v>100000008255</v>
      </c>
      <c r="C631" s="85">
        <v>0</v>
      </c>
      <c r="D631" s="85" t="s">
        <v>2760</v>
      </c>
      <c r="E631" s="87" t="s">
        <v>2761</v>
      </c>
      <c r="F631" s="88">
        <v>58600</v>
      </c>
      <c r="G631" s="88">
        <v>-58599</v>
      </c>
      <c r="H631" s="87">
        <v>1</v>
      </c>
      <c r="I631" s="35" t="s">
        <v>306</v>
      </c>
      <c r="J631" s="35" t="s">
        <v>313</v>
      </c>
    </row>
    <row r="632" spans="1:10" x14ac:dyDescent="0.45">
      <c r="A632" s="85">
        <v>7</v>
      </c>
      <c r="B632" s="86">
        <v>100000008257</v>
      </c>
      <c r="C632" s="85">
        <v>0</v>
      </c>
      <c r="D632" s="85" t="s">
        <v>2760</v>
      </c>
      <c r="E632" s="87" t="s">
        <v>2761</v>
      </c>
      <c r="F632" s="88">
        <v>96600</v>
      </c>
      <c r="G632" s="88">
        <v>-96599</v>
      </c>
      <c r="H632" s="87">
        <v>1</v>
      </c>
      <c r="I632" s="35" t="s">
        <v>306</v>
      </c>
      <c r="J632" s="35" t="s">
        <v>313</v>
      </c>
    </row>
    <row r="633" spans="1:10" x14ac:dyDescent="0.45">
      <c r="A633" s="85">
        <v>8</v>
      </c>
      <c r="B633" s="86">
        <v>100000008258</v>
      </c>
      <c r="C633" s="85">
        <v>0</v>
      </c>
      <c r="D633" s="85" t="s">
        <v>2760</v>
      </c>
      <c r="E633" s="87" t="s">
        <v>2761</v>
      </c>
      <c r="F633" s="88">
        <v>100500</v>
      </c>
      <c r="G633" s="88">
        <v>-100499</v>
      </c>
      <c r="H633" s="87">
        <v>1</v>
      </c>
      <c r="I633" s="35" t="s">
        <v>306</v>
      </c>
      <c r="J633" s="35" t="s">
        <v>313</v>
      </c>
    </row>
    <row r="634" spans="1:10" x14ac:dyDescent="0.45">
      <c r="A634" s="85">
        <v>9</v>
      </c>
      <c r="B634" s="86">
        <v>100000008260</v>
      </c>
      <c r="C634" s="85">
        <v>0</v>
      </c>
      <c r="D634" s="85" t="s">
        <v>2760</v>
      </c>
      <c r="E634" s="87" t="s">
        <v>2761</v>
      </c>
      <c r="F634" s="88">
        <v>70000</v>
      </c>
      <c r="G634" s="88">
        <v>-69999</v>
      </c>
      <c r="H634" s="87">
        <v>1</v>
      </c>
      <c r="I634" s="35" t="s">
        <v>306</v>
      </c>
      <c r="J634" s="35" t="s">
        <v>313</v>
      </c>
    </row>
    <row r="635" spans="1:10" x14ac:dyDescent="0.45">
      <c r="A635" s="85">
        <v>10</v>
      </c>
      <c r="B635" s="86">
        <v>100000008262</v>
      </c>
      <c r="C635" s="85">
        <v>0</v>
      </c>
      <c r="D635" s="85" t="s">
        <v>2760</v>
      </c>
      <c r="E635" s="87" t="s">
        <v>2761</v>
      </c>
      <c r="F635" s="88">
        <v>37000</v>
      </c>
      <c r="G635" s="88">
        <v>-36999</v>
      </c>
      <c r="H635" s="87">
        <v>1</v>
      </c>
      <c r="I635" s="35" t="s">
        <v>306</v>
      </c>
      <c r="J635" s="35" t="s">
        <v>313</v>
      </c>
    </row>
    <row r="636" spans="1:10" x14ac:dyDescent="0.45">
      <c r="A636" s="85">
        <v>11</v>
      </c>
      <c r="B636" s="86">
        <v>100000008263</v>
      </c>
      <c r="C636" s="85">
        <v>0</v>
      </c>
      <c r="D636" s="85" t="s">
        <v>2762</v>
      </c>
      <c r="E636" s="87" t="s">
        <v>2761</v>
      </c>
      <c r="F636" s="88">
        <v>46000</v>
      </c>
      <c r="G636" s="88">
        <v>-45999</v>
      </c>
      <c r="H636" s="87">
        <v>1</v>
      </c>
      <c r="I636" s="35" t="s">
        <v>306</v>
      </c>
      <c r="J636" s="35" t="s">
        <v>313</v>
      </c>
    </row>
    <row r="637" spans="1:10" x14ac:dyDescent="0.45">
      <c r="A637" s="85">
        <v>12</v>
      </c>
      <c r="B637" s="86">
        <v>100000008265</v>
      </c>
      <c r="C637" s="85">
        <v>0</v>
      </c>
      <c r="D637" s="85" t="s">
        <v>2762</v>
      </c>
      <c r="E637" s="87" t="s">
        <v>2761</v>
      </c>
      <c r="F637" s="88">
        <v>28000</v>
      </c>
      <c r="G637" s="88">
        <v>-27999</v>
      </c>
      <c r="H637" s="87">
        <v>1</v>
      </c>
      <c r="I637" s="35" t="s">
        <v>306</v>
      </c>
      <c r="J637" s="35" t="s">
        <v>313</v>
      </c>
    </row>
    <row r="638" spans="1:10" x14ac:dyDescent="0.45">
      <c r="A638" s="85">
        <v>13</v>
      </c>
      <c r="B638" s="86">
        <v>100000008267</v>
      </c>
      <c r="C638" s="85">
        <v>0</v>
      </c>
      <c r="D638" s="85" t="s">
        <v>2762</v>
      </c>
      <c r="E638" s="87" t="s">
        <v>2761</v>
      </c>
      <c r="F638" s="88">
        <v>31000</v>
      </c>
      <c r="G638" s="88">
        <v>-30999</v>
      </c>
      <c r="H638" s="87">
        <v>1</v>
      </c>
      <c r="I638" s="35" t="s">
        <v>306</v>
      </c>
      <c r="J638" s="35" t="s">
        <v>313</v>
      </c>
    </row>
    <row r="639" spans="1:10" x14ac:dyDescent="0.45">
      <c r="A639" s="85">
        <v>14</v>
      </c>
      <c r="B639" s="86">
        <v>100000008269</v>
      </c>
      <c r="C639" s="85">
        <v>0</v>
      </c>
      <c r="D639" s="85" t="s">
        <v>2762</v>
      </c>
      <c r="E639" s="87" t="s">
        <v>2761</v>
      </c>
      <c r="F639" s="88">
        <v>64000</v>
      </c>
      <c r="G639" s="88">
        <v>-63999</v>
      </c>
      <c r="H639" s="87">
        <v>1</v>
      </c>
      <c r="I639" s="35" t="s">
        <v>306</v>
      </c>
      <c r="J639" s="35" t="s">
        <v>313</v>
      </c>
    </row>
    <row r="640" spans="1:10" x14ac:dyDescent="0.45">
      <c r="A640" s="85">
        <v>15</v>
      </c>
      <c r="B640" s="86">
        <v>100000008271</v>
      </c>
      <c r="C640" s="85">
        <v>0</v>
      </c>
      <c r="D640" s="85" t="s">
        <v>2762</v>
      </c>
      <c r="E640" s="87" t="s">
        <v>2761</v>
      </c>
      <c r="F640" s="88">
        <v>288000</v>
      </c>
      <c r="G640" s="88">
        <v>-287999</v>
      </c>
      <c r="H640" s="87">
        <v>1</v>
      </c>
      <c r="I640" s="35" t="s">
        <v>306</v>
      </c>
      <c r="J640" s="35" t="s">
        <v>313</v>
      </c>
    </row>
    <row r="641" spans="1:10" x14ac:dyDescent="0.45">
      <c r="A641" s="85">
        <v>16</v>
      </c>
      <c r="B641" s="86">
        <v>100000008273</v>
      </c>
      <c r="C641" s="85">
        <v>0</v>
      </c>
      <c r="D641" s="85" t="s">
        <v>2760</v>
      </c>
      <c r="E641" s="87" t="s">
        <v>2763</v>
      </c>
      <c r="F641" s="88">
        <v>58100</v>
      </c>
      <c r="G641" s="88">
        <v>-58099</v>
      </c>
      <c r="H641" s="87">
        <v>1</v>
      </c>
      <c r="I641" s="35" t="s">
        <v>306</v>
      </c>
      <c r="J641" s="35" t="s">
        <v>313</v>
      </c>
    </row>
    <row r="642" spans="1:10" x14ac:dyDescent="0.45">
      <c r="A642" s="85">
        <v>17</v>
      </c>
      <c r="B642" s="86">
        <v>100000008276</v>
      </c>
      <c r="C642" s="85">
        <v>0</v>
      </c>
      <c r="D642" s="85" t="s">
        <v>2760</v>
      </c>
      <c r="E642" s="87" t="s">
        <v>2764</v>
      </c>
      <c r="F642" s="88">
        <v>162010</v>
      </c>
      <c r="G642" s="88">
        <v>-162009</v>
      </c>
      <c r="H642" s="87">
        <v>1</v>
      </c>
      <c r="I642" s="35" t="s">
        <v>306</v>
      </c>
      <c r="J642" s="35" t="s">
        <v>313</v>
      </c>
    </row>
    <row r="643" spans="1:10" x14ac:dyDescent="0.45">
      <c r="A643" s="85">
        <v>18</v>
      </c>
      <c r="B643" s="86">
        <v>100000008279</v>
      </c>
      <c r="C643" s="85">
        <v>0</v>
      </c>
      <c r="D643" s="85" t="s">
        <v>2760</v>
      </c>
      <c r="E643" s="87" t="s">
        <v>2765</v>
      </c>
      <c r="F643" s="88">
        <v>21500</v>
      </c>
      <c r="G643" s="88">
        <v>-21499</v>
      </c>
      <c r="H643" s="87">
        <v>1</v>
      </c>
      <c r="I643" s="35" t="s">
        <v>306</v>
      </c>
      <c r="J643" s="35" t="s">
        <v>313</v>
      </c>
    </row>
    <row r="644" spans="1:10" x14ac:dyDescent="0.45">
      <c r="A644" s="85">
        <v>19</v>
      </c>
      <c r="B644" s="86">
        <v>100000008281</v>
      </c>
      <c r="C644" s="85">
        <v>0</v>
      </c>
      <c r="D644" s="85" t="s">
        <v>2760</v>
      </c>
      <c r="E644" s="87" t="s">
        <v>2766</v>
      </c>
      <c r="F644" s="88">
        <v>69540</v>
      </c>
      <c r="G644" s="88">
        <v>-69539</v>
      </c>
      <c r="H644" s="87">
        <v>1</v>
      </c>
      <c r="I644" s="35" t="s">
        <v>306</v>
      </c>
      <c r="J644" s="35" t="s">
        <v>313</v>
      </c>
    </row>
    <row r="645" spans="1:10" x14ac:dyDescent="0.45">
      <c r="A645" s="85">
        <v>20</v>
      </c>
      <c r="B645" s="86">
        <v>100000008284</v>
      </c>
      <c r="C645" s="85">
        <v>0</v>
      </c>
      <c r="D645" s="85" t="s">
        <v>2760</v>
      </c>
      <c r="E645" s="87" t="s">
        <v>2767</v>
      </c>
      <c r="F645" s="88">
        <v>7030</v>
      </c>
      <c r="G645" s="88">
        <v>-7029</v>
      </c>
      <c r="H645" s="87">
        <v>1</v>
      </c>
      <c r="I645" s="35" t="s">
        <v>306</v>
      </c>
      <c r="J645" s="35" t="s">
        <v>313</v>
      </c>
    </row>
    <row r="646" spans="1:10" x14ac:dyDescent="0.45">
      <c r="A646" s="85">
        <v>21</v>
      </c>
      <c r="B646" s="86">
        <v>100000008286</v>
      </c>
      <c r="C646" s="85">
        <v>0</v>
      </c>
      <c r="D646" s="85" t="s">
        <v>2760</v>
      </c>
      <c r="E646" s="87" t="s">
        <v>2768</v>
      </c>
      <c r="F646" s="88">
        <v>25000</v>
      </c>
      <c r="G646" s="88">
        <v>-24999</v>
      </c>
      <c r="H646" s="87">
        <v>1</v>
      </c>
      <c r="I646" s="35" t="s">
        <v>306</v>
      </c>
      <c r="J646" s="35" t="s">
        <v>313</v>
      </c>
    </row>
    <row r="647" spans="1:10" x14ac:dyDescent="0.45">
      <c r="A647" s="85">
        <v>22</v>
      </c>
      <c r="B647" s="86">
        <v>100000008288</v>
      </c>
      <c r="C647" s="85">
        <v>0</v>
      </c>
      <c r="D647" s="85" t="s">
        <v>2760</v>
      </c>
      <c r="E647" s="87" t="s">
        <v>2769</v>
      </c>
      <c r="F647" s="88">
        <v>10250</v>
      </c>
      <c r="G647" s="88">
        <v>-10249</v>
      </c>
      <c r="H647" s="87">
        <v>1</v>
      </c>
      <c r="I647" s="35" t="s">
        <v>306</v>
      </c>
      <c r="J647" s="35" t="s">
        <v>313</v>
      </c>
    </row>
    <row r="648" spans="1:10" x14ac:dyDescent="0.45">
      <c r="A648" s="85">
        <v>23</v>
      </c>
      <c r="B648" s="86">
        <v>100000008291</v>
      </c>
      <c r="C648" s="85">
        <v>0</v>
      </c>
      <c r="D648" s="85" t="s">
        <v>2760</v>
      </c>
      <c r="E648" s="87" t="s">
        <v>2770</v>
      </c>
      <c r="F648" s="88">
        <v>11610</v>
      </c>
      <c r="G648" s="88">
        <v>-11609</v>
      </c>
      <c r="H648" s="87">
        <v>1</v>
      </c>
      <c r="I648" s="35" t="s">
        <v>306</v>
      </c>
      <c r="J648" s="35" t="s">
        <v>313</v>
      </c>
    </row>
    <row r="649" spans="1:10" x14ac:dyDescent="0.45">
      <c r="A649" s="85">
        <v>24</v>
      </c>
      <c r="B649" s="86">
        <v>100000008295</v>
      </c>
      <c r="C649" s="85">
        <v>0</v>
      </c>
      <c r="D649" s="85" t="s">
        <v>2760</v>
      </c>
      <c r="E649" s="87" t="s">
        <v>2771</v>
      </c>
      <c r="F649" s="88">
        <v>24591</v>
      </c>
      <c r="G649" s="88">
        <v>-24590</v>
      </c>
      <c r="H649" s="87">
        <v>1</v>
      </c>
      <c r="I649" s="35" t="s">
        <v>306</v>
      </c>
      <c r="J649" s="35" t="s">
        <v>313</v>
      </c>
    </row>
    <row r="650" spans="1:10" x14ac:dyDescent="0.45">
      <c r="A650" s="85">
        <v>25</v>
      </c>
      <c r="B650" s="86">
        <v>100000008297</v>
      </c>
      <c r="C650" s="85">
        <v>0</v>
      </c>
      <c r="D650" s="85" t="s">
        <v>2760</v>
      </c>
      <c r="E650" s="87" t="s">
        <v>2772</v>
      </c>
      <c r="F650" s="88">
        <v>63000</v>
      </c>
      <c r="G650" s="88">
        <v>-62999</v>
      </c>
      <c r="H650" s="87">
        <v>1</v>
      </c>
      <c r="I650" s="35" t="s">
        <v>306</v>
      </c>
      <c r="J650" s="35" t="s">
        <v>313</v>
      </c>
    </row>
    <row r="651" spans="1:10" x14ac:dyDescent="0.45">
      <c r="A651" s="85">
        <v>26</v>
      </c>
      <c r="B651" s="86">
        <v>100000008300</v>
      </c>
      <c r="C651" s="85">
        <v>0</v>
      </c>
      <c r="D651" s="85" t="s">
        <v>2760</v>
      </c>
      <c r="E651" s="87" t="s">
        <v>2773</v>
      </c>
      <c r="F651" s="88">
        <v>7000</v>
      </c>
      <c r="G651" s="88">
        <v>-6999</v>
      </c>
      <c r="H651" s="87">
        <v>1</v>
      </c>
      <c r="I651" s="35" t="s">
        <v>306</v>
      </c>
      <c r="J651" s="35" t="s">
        <v>313</v>
      </c>
    </row>
    <row r="652" spans="1:10" x14ac:dyDescent="0.45">
      <c r="A652" s="85">
        <v>27</v>
      </c>
      <c r="B652" s="86">
        <v>100000008301</v>
      </c>
      <c r="C652" s="85">
        <v>0</v>
      </c>
      <c r="D652" s="85" t="s">
        <v>2760</v>
      </c>
      <c r="E652" s="87" t="s">
        <v>2774</v>
      </c>
      <c r="F652" s="88">
        <v>15840</v>
      </c>
      <c r="G652" s="88">
        <v>-15839</v>
      </c>
      <c r="H652" s="87">
        <v>1</v>
      </c>
      <c r="I652" s="35" t="s">
        <v>306</v>
      </c>
      <c r="J652" s="35" t="s">
        <v>313</v>
      </c>
    </row>
    <row r="653" spans="1:10" x14ac:dyDescent="0.45">
      <c r="A653" s="85">
        <v>28</v>
      </c>
      <c r="B653" s="86">
        <v>100000008303</v>
      </c>
      <c r="C653" s="85">
        <v>0</v>
      </c>
      <c r="D653" s="85" t="s">
        <v>2760</v>
      </c>
      <c r="E653" s="87" t="s">
        <v>2775</v>
      </c>
      <c r="F653" s="88">
        <v>40725</v>
      </c>
      <c r="G653" s="88">
        <v>-40724</v>
      </c>
      <c r="H653" s="87">
        <v>1</v>
      </c>
      <c r="I653" s="35" t="s">
        <v>306</v>
      </c>
      <c r="J653" s="35" t="s">
        <v>313</v>
      </c>
    </row>
    <row r="654" spans="1:10" x14ac:dyDescent="0.45">
      <c r="A654" s="85">
        <v>29</v>
      </c>
      <c r="B654" s="86">
        <v>100000008306</v>
      </c>
      <c r="C654" s="85">
        <v>0</v>
      </c>
      <c r="D654" s="85" t="s">
        <v>2760</v>
      </c>
      <c r="E654" s="87" t="s">
        <v>2776</v>
      </c>
      <c r="F654" s="88">
        <v>37600</v>
      </c>
      <c r="G654" s="88">
        <v>-37599</v>
      </c>
      <c r="H654" s="87">
        <v>1</v>
      </c>
      <c r="I654" s="35" t="s">
        <v>306</v>
      </c>
      <c r="J654" s="35" t="s">
        <v>313</v>
      </c>
    </row>
    <row r="655" spans="1:10" x14ac:dyDescent="0.45">
      <c r="A655" s="85">
        <v>30</v>
      </c>
      <c r="B655" s="86">
        <v>100000008309</v>
      </c>
      <c r="C655" s="85">
        <v>0</v>
      </c>
      <c r="D655" s="85" t="s">
        <v>2760</v>
      </c>
      <c r="E655" s="87" t="s">
        <v>2777</v>
      </c>
      <c r="F655" s="88">
        <v>26800</v>
      </c>
      <c r="G655" s="88">
        <v>-26799</v>
      </c>
      <c r="H655" s="87">
        <v>1</v>
      </c>
      <c r="I655" s="35" t="s">
        <v>306</v>
      </c>
      <c r="J655" s="35" t="s">
        <v>313</v>
      </c>
    </row>
    <row r="656" spans="1:10" x14ac:dyDescent="0.45">
      <c r="A656" s="85">
        <v>31</v>
      </c>
      <c r="B656" s="86">
        <v>100000008311</v>
      </c>
      <c r="C656" s="85">
        <v>0</v>
      </c>
      <c r="D656" s="85" t="s">
        <v>2760</v>
      </c>
      <c r="E656" s="87" t="s">
        <v>2778</v>
      </c>
      <c r="F656" s="88">
        <v>59660</v>
      </c>
      <c r="G656" s="88">
        <v>-59659</v>
      </c>
      <c r="H656" s="87">
        <v>1</v>
      </c>
      <c r="I656" s="35" t="s">
        <v>306</v>
      </c>
      <c r="J656" s="35" t="s">
        <v>313</v>
      </c>
    </row>
    <row r="657" spans="1:10" x14ac:dyDescent="0.45">
      <c r="A657" s="85">
        <v>32</v>
      </c>
      <c r="B657" s="86">
        <v>100000008315</v>
      </c>
      <c r="C657" s="85">
        <v>0</v>
      </c>
      <c r="D657" s="85" t="s">
        <v>2760</v>
      </c>
      <c r="E657" s="87" t="s">
        <v>2779</v>
      </c>
      <c r="F657" s="88">
        <v>151900</v>
      </c>
      <c r="G657" s="88">
        <v>-151899</v>
      </c>
      <c r="H657" s="87">
        <v>1</v>
      </c>
      <c r="I657" s="35" t="s">
        <v>306</v>
      </c>
      <c r="J657" s="35" t="s">
        <v>313</v>
      </c>
    </row>
    <row r="658" spans="1:10" x14ac:dyDescent="0.45">
      <c r="A658" s="85">
        <v>33</v>
      </c>
      <c r="B658" s="86">
        <v>100000008318</v>
      </c>
      <c r="C658" s="85">
        <v>0</v>
      </c>
      <c r="D658" s="85" t="s">
        <v>2760</v>
      </c>
      <c r="E658" s="87" t="s">
        <v>2780</v>
      </c>
      <c r="F658" s="88">
        <v>16200</v>
      </c>
      <c r="G658" s="88">
        <v>-16199</v>
      </c>
      <c r="H658" s="87">
        <v>1</v>
      </c>
      <c r="I658" s="35" t="s">
        <v>306</v>
      </c>
      <c r="J658" s="35" t="s">
        <v>313</v>
      </c>
    </row>
    <row r="659" spans="1:10" x14ac:dyDescent="0.45">
      <c r="A659" s="85">
        <v>34</v>
      </c>
      <c r="B659" s="86">
        <v>100000008320</v>
      </c>
      <c r="C659" s="85">
        <v>0</v>
      </c>
      <c r="D659" s="85" t="s">
        <v>2760</v>
      </c>
      <c r="E659" s="87" t="s">
        <v>2781</v>
      </c>
      <c r="F659" s="88">
        <v>124700</v>
      </c>
      <c r="G659" s="88">
        <v>-124699</v>
      </c>
      <c r="H659" s="87">
        <v>1</v>
      </c>
      <c r="I659" s="35" t="s">
        <v>306</v>
      </c>
      <c r="J659" s="35" t="s">
        <v>313</v>
      </c>
    </row>
    <row r="660" spans="1:10" x14ac:dyDescent="0.45">
      <c r="A660" s="85">
        <v>35</v>
      </c>
      <c r="B660" s="86">
        <v>100000008323</v>
      </c>
      <c r="C660" s="85">
        <v>0</v>
      </c>
      <c r="D660" s="85" t="s">
        <v>2760</v>
      </c>
      <c r="E660" s="87" t="s">
        <v>2782</v>
      </c>
      <c r="F660" s="88">
        <v>15200</v>
      </c>
      <c r="G660" s="88">
        <v>-15199</v>
      </c>
      <c r="H660" s="87">
        <v>1</v>
      </c>
      <c r="I660" s="35" t="s">
        <v>306</v>
      </c>
      <c r="J660" s="35" t="s">
        <v>313</v>
      </c>
    </row>
    <row r="661" spans="1:10" x14ac:dyDescent="0.45">
      <c r="A661" s="85">
        <v>36</v>
      </c>
      <c r="B661" s="86">
        <v>100000008326</v>
      </c>
      <c r="C661" s="85">
        <v>0</v>
      </c>
      <c r="D661" s="85" t="s">
        <v>2760</v>
      </c>
      <c r="E661" s="87" t="s">
        <v>2783</v>
      </c>
      <c r="F661" s="88">
        <v>6320</v>
      </c>
      <c r="G661" s="88">
        <v>-6319</v>
      </c>
      <c r="H661" s="87">
        <v>1</v>
      </c>
      <c r="I661" s="35" t="s">
        <v>306</v>
      </c>
      <c r="J661" s="35" t="s">
        <v>313</v>
      </c>
    </row>
    <row r="662" spans="1:10" x14ac:dyDescent="0.45">
      <c r="A662" s="85">
        <v>37</v>
      </c>
      <c r="B662" s="86">
        <v>100000008327</v>
      </c>
      <c r="C662" s="85">
        <v>0</v>
      </c>
      <c r="D662" s="85" t="s">
        <v>2760</v>
      </c>
      <c r="E662" s="87" t="s">
        <v>2784</v>
      </c>
      <c r="F662" s="88">
        <v>6000</v>
      </c>
      <c r="G662" s="88">
        <v>-5999</v>
      </c>
      <c r="H662" s="87">
        <v>1</v>
      </c>
      <c r="I662" s="35" t="s">
        <v>306</v>
      </c>
      <c r="J662" s="35" t="s">
        <v>313</v>
      </c>
    </row>
    <row r="663" spans="1:10" x14ac:dyDescent="0.45">
      <c r="A663" s="85">
        <v>38</v>
      </c>
      <c r="B663" s="86">
        <v>100000008330</v>
      </c>
      <c r="C663" s="85">
        <v>0</v>
      </c>
      <c r="D663" s="85" t="s">
        <v>2760</v>
      </c>
      <c r="E663" s="87" t="s">
        <v>2785</v>
      </c>
      <c r="F663" s="88">
        <v>94950</v>
      </c>
      <c r="G663" s="88">
        <v>-94949</v>
      </c>
      <c r="H663" s="87">
        <v>1</v>
      </c>
      <c r="I663" s="35" t="s">
        <v>306</v>
      </c>
      <c r="J663" s="35" t="s">
        <v>313</v>
      </c>
    </row>
    <row r="664" spans="1:10" x14ac:dyDescent="0.45">
      <c r="A664" s="85">
        <v>39</v>
      </c>
      <c r="B664" s="86">
        <v>100000008333</v>
      </c>
      <c r="C664" s="85">
        <v>0</v>
      </c>
      <c r="D664" s="85" t="s">
        <v>2760</v>
      </c>
      <c r="E664" s="87" t="s">
        <v>2786</v>
      </c>
      <c r="F664" s="88">
        <v>42000</v>
      </c>
      <c r="G664" s="88">
        <v>-41999</v>
      </c>
      <c r="H664" s="87">
        <v>1</v>
      </c>
      <c r="I664" s="35" t="s">
        <v>306</v>
      </c>
      <c r="J664" s="35" t="s">
        <v>313</v>
      </c>
    </row>
    <row r="665" spans="1:10" x14ac:dyDescent="0.45">
      <c r="A665" s="85">
        <v>40</v>
      </c>
      <c r="B665" s="86">
        <v>100000008337</v>
      </c>
      <c r="C665" s="85">
        <v>0</v>
      </c>
      <c r="D665" s="85" t="s">
        <v>2760</v>
      </c>
      <c r="E665" s="87" t="s">
        <v>2787</v>
      </c>
      <c r="F665" s="88">
        <v>72000</v>
      </c>
      <c r="G665" s="88">
        <v>-71999</v>
      </c>
      <c r="H665" s="87">
        <v>1</v>
      </c>
      <c r="I665" s="35" t="s">
        <v>306</v>
      </c>
      <c r="J665" s="35" t="s">
        <v>313</v>
      </c>
    </row>
    <row r="666" spans="1:10" x14ac:dyDescent="0.45">
      <c r="A666" s="85">
        <v>41</v>
      </c>
      <c r="B666" s="86">
        <v>100000008342</v>
      </c>
      <c r="C666" s="85">
        <v>0</v>
      </c>
      <c r="D666" s="85" t="s">
        <v>2760</v>
      </c>
      <c r="E666" s="87" t="s">
        <v>2788</v>
      </c>
      <c r="F666" s="88">
        <v>40000</v>
      </c>
      <c r="G666" s="88">
        <v>-39999</v>
      </c>
      <c r="H666" s="87">
        <v>1</v>
      </c>
      <c r="I666" s="35" t="s">
        <v>306</v>
      </c>
      <c r="J666" s="35" t="s">
        <v>313</v>
      </c>
    </row>
    <row r="667" spans="1:10" x14ac:dyDescent="0.45">
      <c r="A667" s="85">
        <v>42</v>
      </c>
      <c r="B667" s="86">
        <v>100000008346</v>
      </c>
      <c r="C667" s="85">
        <v>0</v>
      </c>
      <c r="D667" s="85" t="s">
        <v>2760</v>
      </c>
      <c r="E667" s="87" t="s">
        <v>2789</v>
      </c>
      <c r="F667" s="88">
        <v>14000</v>
      </c>
      <c r="G667" s="88">
        <v>-13999</v>
      </c>
      <c r="H667" s="87">
        <v>1</v>
      </c>
      <c r="I667" s="35" t="s">
        <v>306</v>
      </c>
      <c r="J667" s="35" t="s">
        <v>313</v>
      </c>
    </row>
    <row r="668" spans="1:10" x14ac:dyDescent="0.45">
      <c r="A668" s="85">
        <v>43</v>
      </c>
      <c r="B668" s="86">
        <v>100000008350</v>
      </c>
      <c r="C668" s="85">
        <v>0</v>
      </c>
      <c r="D668" s="85" t="s">
        <v>2760</v>
      </c>
      <c r="E668" s="87" t="s">
        <v>2790</v>
      </c>
      <c r="F668" s="88">
        <v>12000</v>
      </c>
      <c r="G668" s="88">
        <v>-11999</v>
      </c>
      <c r="H668" s="87">
        <v>1</v>
      </c>
      <c r="I668" s="35" t="s">
        <v>306</v>
      </c>
      <c r="J668" s="35" t="s">
        <v>313</v>
      </c>
    </row>
    <row r="669" spans="1:10" x14ac:dyDescent="0.45">
      <c r="A669" s="85">
        <v>44</v>
      </c>
      <c r="B669" s="86">
        <v>100000008353</v>
      </c>
      <c r="C669" s="85">
        <v>0</v>
      </c>
      <c r="D669" s="85" t="s">
        <v>2791</v>
      </c>
      <c r="E669" s="87" t="s">
        <v>374</v>
      </c>
      <c r="F669" s="88">
        <v>70300</v>
      </c>
      <c r="G669" s="88">
        <v>-70299</v>
      </c>
      <c r="H669" s="87">
        <v>1</v>
      </c>
      <c r="I669" s="35" t="s">
        <v>306</v>
      </c>
      <c r="J669" s="35" t="s">
        <v>313</v>
      </c>
    </row>
    <row r="670" spans="1:10" x14ac:dyDescent="0.45">
      <c r="A670" s="85">
        <v>45</v>
      </c>
      <c r="B670" s="86">
        <v>100000008357</v>
      </c>
      <c r="C670" s="85">
        <v>0</v>
      </c>
      <c r="D670" s="85" t="s">
        <v>2791</v>
      </c>
      <c r="E670" s="87" t="s">
        <v>377</v>
      </c>
      <c r="F670" s="88">
        <v>35000</v>
      </c>
      <c r="G670" s="88">
        <v>-34999</v>
      </c>
      <c r="H670" s="87">
        <v>1</v>
      </c>
      <c r="I670" s="35" t="s">
        <v>306</v>
      </c>
      <c r="J670" s="35" t="s">
        <v>313</v>
      </c>
    </row>
    <row r="671" spans="1:10" x14ac:dyDescent="0.45">
      <c r="A671" s="85">
        <v>46</v>
      </c>
      <c r="B671" s="86">
        <v>100000008360</v>
      </c>
      <c r="C671" s="85">
        <v>0</v>
      </c>
      <c r="D671" s="85" t="s">
        <v>2791</v>
      </c>
      <c r="E671" s="87" t="s">
        <v>2792</v>
      </c>
      <c r="F671" s="88">
        <v>8100</v>
      </c>
      <c r="G671" s="88">
        <v>-8099</v>
      </c>
      <c r="H671" s="87">
        <v>1</v>
      </c>
      <c r="I671" s="35" t="s">
        <v>306</v>
      </c>
      <c r="J671" s="35" t="s">
        <v>313</v>
      </c>
    </row>
    <row r="672" spans="1:10" x14ac:dyDescent="0.45">
      <c r="A672" s="85">
        <v>47</v>
      </c>
      <c r="B672" s="86">
        <v>100000008363</v>
      </c>
      <c r="C672" s="85">
        <v>0</v>
      </c>
      <c r="D672" s="85" t="s">
        <v>2791</v>
      </c>
      <c r="E672" s="87" t="s">
        <v>2793</v>
      </c>
      <c r="F672" s="88">
        <v>15000</v>
      </c>
      <c r="G672" s="88">
        <v>-14999</v>
      </c>
      <c r="H672" s="87">
        <v>1</v>
      </c>
      <c r="I672" s="35" t="s">
        <v>306</v>
      </c>
      <c r="J672" s="35" t="s">
        <v>313</v>
      </c>
    </row>
    <row r="673" spans="1:10" x14ac:dyDescent="0.45">
      <c r="A673" s="85">
        <v>48</v>
      </c>
      <c r="B673" s="86">
        <v>100000008367</v>
      </c>
      <c r="C673" s="85">
        <v>0</v>
      </c>
      <c r="D673" s="85" t="s">
        <v>2791</v>
      </c>
      <c r="E673" s="87" t="s">
        <v>2794</v>
      </c>
      <c r="F673" s="88">
        <v>10000</v>
      </c>
      <c r="G673" s="88">
        <v>-9999</v>
      </c>
      <c r="H673" s="87">
        <v>1</v>
      </c>
      <c r="I673" s="35" t="s">
        <v>306</v>
      </c>
      <c r="J673" s="35" t="s">
        <v>313</v>
      </c>
    </row>
    <row r="674" spans="1:10" x14ac:dyDescent="0.45">
      <c r="A674" s="85">
        <v>49</v>
      </c>
      <c r="B674" s="86">
        <v>100000008370</v>
      </c>
      <c r="C674" s="85">
        <v>0</v>
      </c>
      <c r="D674" s="85" t="s">
        <v>2762</v>
      </c>
      <c r="E674" s="87" t="s">
        <v>2795</v>
      </c>
      <c r="F674" s="88">
        <v>12000</v>
      </c>
      <c r="G674" s="88">
        <v>-11999</v>
      </c>
      <c r="H674" s="87">
        <v>1</v>
      </c>
      <c r="I674" s="35" t="s">
        <v>306</v>
      </c>
      <c r="J674" s="35" t="s">
        <v>313</v>
      </c>
    </row>
    <row r="675" spans="1:10" x14ac:dyDescent="0.45">
      <c r="A675" s="85">
        <v>50</v>
      </c>
      <c r="B675" s="86">
        <v>100000008375</v>
      </c>
      <c r="C675" s="85">
        <v>0</v>
      </c>
      <c r="D675" s="85" t="s">
        <v>2762</v>
      </c>
      <c r="E675" s="87" t="s">
        <v>2796</v>
      </c>
      <c r="F675" s="88">
        <v>19000</v>
      </c>
      <c r="G675" s="88">
        <v>-18999</v>
      </c>
      <c r="H675" s="87">
        <v>1</v>
      </c>
      <c r="I675" s="35" t="s">
        <v>306</v>
      </c>
      <c r="J675" s="35" t="s">
        <v>313</v>
      </c>
    </row>
    <row r="676" spans="1:10" x14ac:dyDescent="0.45">
      <c r="A676" s="85">
        <v>51</v>
      </c>
      <c r="B676" s="86">
        <v>100000008377</v>
      </c>
      <c r="C676" s="85">
        <v>0</v>
      </c>
      <c r="D676" s="85" t="s">
        <v>2762</v>
      </c>
      <c r="E676" s="87" t="s">
        <v>2797</v>
      </c>
      <c r="F676" s="88">
        <v>64500</v>
      </c>
      <c r="G676" s="88">
        <v>-64499</v>
      </c>
      <c r="H676" s="87">
        <v>1</v>
      </c>
      <c r="I676" s="35" t="s">
        <v>306</v>
      </c>
      <c r="J676" s="35" t="s">
        <v>313</v>
      </c>
    </row>
    <row r="677" spans="1:10" x14ac:dyDescent="0.45">
      <c r="A677" s="85">
        <v>52</v>
      </c>
      <c r="B677" s="86">
        <v>100000008379</v>
      </c>
      <c r="C677" s="85">
        <v>0</v>
      </c>
      <c r="D677" s="85" t="s">
        <v>2762</v>
      </c>
      <c r="E677" s="87" t="s">
        <v>2798</v>
      </c>
      <c r="F677" s="88">
        <v>43000</v>
      </c>
      <c r="G677" s="88">
        <v>-42999</v>
      </c>
      <c r="H677" s="87">
        <v>1</v>
      </c>
      <c r="I677" s="35" t="s">
        <v>306</v>
      </c>
      <c r="J677" s="35" t="s">
        <v>313</v>
      </c>
    </row>
    <row r="678" spans="1:10" x14ac:dyDescent="0.45">
      <c r="A678" s="85">
        <v>53</v>
      </c>
      <c r="B678" s="86">
        <v>100000008382</v>
      </c>
      <c r="C678" s="85">
        <v>0</v>
      </c>
      <c r="D678" s="85" t="s">
        <v>2762</v>
      </c>
      <c r="E678" s="87" t="s">
        <v>2799</v>
      </c>
      <c r="F678" s="88">
        <v>37500</v>
      </c>
      <c r="G678" s="88">
        <v>-37499</v>
      </c>
      <c r="H678" s="87">
        <v>1</v>
      </c>
      <c r="I678" s="35" t="s">
        <v>306</v>
      </c>
      <c r="J678" s="35" t="s">
        <v>313</v>
      </c>
    </row>
    <row r="679" spans="1:10" x14ac:dyDescent="0.45">
      <c r="A679" s="85">
        <v>54</v>
      </c>
      <c r="B679" s="86">
        <v>100000008385</v>
      </c>
      <c r="C679" s="85">
        <v>0</v>
      </c>
      <c r="D679" s="85" t="s">
        <v>2762</v>
      </c>
      <c r="E679" s="87" t="s">
        <v>2800</v>
      </c>
      <c r="F679" s="88">
        <v>5500</v>
      </c>
      <c r="G679" s="88">
        <v>-5499</v>
      </c>
      <c r="H679" s="87">
        <v>1</v>
      </c>
      <c r="I679" s="35" t="s">
        <v>306</v>
      </c>
      <c r="J679" s="35" t="s">
        <v>313</v>
      </c>
    </row>
    <row r="680" spans="1:10" x14ac:dyDescent="0.45">
      <c r="A680" s="85">
        <v>55</v>
      </c>
      <c r="B680" s="86">
        <v>100000008387</v>
      </c>
      <c r="C680" s="85">
        <v>0</v>
      </c>
      <c r="D680" s="85" t="s">
        <v>2762</v>
      </c>
      <c r="E680" s="87" t="s">
        <v>2801</v>
      </c>
      <c r="F680" s="88">
        <v>28000</v>
      </c>
      <c r="G680" s="88">
        <v>-27999</v>
      </c>
      <c r="H680" s="87">
        <v>1</v>
      </c>
      <c r="I680" s="35" t="s">
        <v>306</v>
      </c>
      <c r="J680" s="35" t="s">
        <v>313</v>
      </c>
    </row>
    <row r="681" spans="1:10" x14ac:dyDescent="0.45">
      <c r="A681" s="85">
        <v>56</v>
      </c>
      <c r="B681" s="86">
        <v>100000008389</v>
      </c>
      <c r="C681" s="85">
        <v>0</v>
      </c>
      <c r="D681" s="85" t="s">
        <v>2762</v>
      </c>
      <c r="E681" s="87" t="s">
        <v>2802</v>
      </c>
      <c r="F681" s="88">
        <v>12800</v>
      </c>
      <c r="G681" s="88">
        <v>-12799</v>
      </c>
      <c r="H681" s="87">
        <v>1</v>
      </c>
      <c r="I681" s="35" t="s">
        <v>306</v>
      </c>
      <c r="J681" s="35" t="s">
        <v>313</v>
      </c>
    </row>
    <row r="682" spans="1:10" x14ac:dyDescent="0.45">
      <c r="A682" s="85">
        <v>57</v>
      </c>
      <c r="B682" s="86">
        <v>100000008391</v>
      </c>
      <c r="C682" s="85">
        <v>0</v>
      </c>
      <c r="D682" s="85" t="s">
        <v>2762</v>
      </c>
      <c r="E682" s="87" t="s">
        <v>2803</v>
      </c>
      <c r="F682" s="88">
        <v>6600</v>
      </c>
      <c r="G682" s="88">
        <v>-6599</v>
      </c>
      <c r="H682" s="87">
        <v>1</v>
      </c>
      <c r="I682" s="35" t="s">
        <v>306</v>
      </c>
      <c r="J682" s="35" t="s">
        <v>313</v>
      </c>
    </row>
    <row r="683" spans="1:10" x14ac:dyDescent="0.45">
      <c r="A683" s="85">
        <v>58</v>
      </c>
      <c r="B683" s="86">
        <v>100000008393</v>
      </c>
      <c r="C683" s="85">
        <v>0</v>
      </c>
      <c r="D683" s="85" t="s">
        <v>2762</v>
      </c>
      <c r="E683" s="87" t="s">
        <v>2804</v>
      </c>
      <c r="F683" s="88">
        <v>17400</v>
      </c>
      <c r="G683" s="88">
        <v>-17399</v>
      </c>
      <c r="H683" s="87">
        <v>1</v>
      </c>
      <c r="I683" s="35" t="s">
        <v>306</v>
      </c>
      <c r="J683" s="35" t="s">
        <v>313</v>
      </c>
    </row>
    <row r="684" spans="1:10" x14ac:dyDescent="0.45">
      <c r="A684" s="85">
        <v>59</v>
      </c>
      <c r="B684" s="86">
        <v>100000008395</v>
      </c>
      <c r="C684" s="85">
        <v>0</v>
      </c>
      <c r="D684" s="85" t="s">
        <v>2762</v>
      </c>
      <c r="E684" s="87" t="s">
        <v>2805</v>
      </c>
      <c r="F684" s="88">
        <v>7800</v>
      </c>
      <c r="G684" s="88">
        <v>-7799</v>
      </c>
      <c r="H684" s="87">
        <v>1</v>
      </c>
      <c r="I684" s="35" t="s">
        <v>306</v>
      </c>
      <c r="J684" s="35" t="s">
        <v>313</v>
      </c>
    </row>
    <row r="685" spans="1:10" x14ac:dyDescent="0.45">
      <c r="A685" s="85">
        <v>60</v>
      </c>
      <c r="B685" s="86">
        <v>100000008397</v>
      </c>
      <c r="C685" s="85">
        <v>0</v>
      </c>
      <c r="D685" s="85" t="s">
        <v>2762</v>
      </c>
      <c r="E685" s="87" t="s">
        <v>2806</v>
      </c>
      <c r="F685" s="88">
        <v>58000</v>
      </c>
      <c r="G685" s="88">
        <v>-57999</v>
      </c>
      <c r="H685" s="87">
        <v>1</v>
      </c>
      <c r="I685" s="35" t="s">
        <v>306</v>
      </c>
      <c r="J685" s="35" t="s">
        <v>313</v>
      </c>
    </row>
    <row r="686" spans="1:10" x14ac:dyDescent="0.45">
      <c r="A686" s="85">
        <v>61</v>
      </c>
      <c r="B686" s="86">
        <v>100000008401</v>
      </c>
      <c r="C686" s="85">
        <v>0</v>
      </c>
      <c r="D686" s="85" t="s">
        <v>2762</v>
      </c>
      <c r="E686" s="87" t="s">
        <v>2807</v>
      </c>
      <c r="F686" s="88">
        <v>21250</v>
      </c>
      <c r="G686" s="88">
        <v>-21249</v>
      </c>
      <c r="H686" s="87">
        <v>1</v>
      </c>
      <c r="I686" s="35" t="s">
        <v>306</v>
      </c>
      <c r="J686" s="35" t="s">
        <v>313</v>
      </c>
    </row>
    <row r="687" spans="1:10" x14ac:dyDescent="0.45">
      <c r="A687" s="85">
        <v>62</v>
      </c>
      <c r="B687" s="86">
        <v>100000008405</v>
      </c>
      <c r="C687" s="85">
        <v>0</v>
      </c>
      <c r="D687" s="85" t="s">
        <v>2762</v>
      </c>
      <c r="E687" s="87" t="s">
        <v>2808</v>
      </c>
      <c r="F687" s="88">
        <v>69000</v>
      </c>
      <c r="G687" s="88">
        <v>-68999</v>
      </c>
      <c r="H687" s="87">
        <v>1</v>
      </c>
      <c r="I687" s="35" t="s">
        <v>306</v>
      </c>
      <c r="J687" s="35" t="s">
        <v>313</v>
      </c>
    </row>
    <row r="688" spans="1:10" x14ac:dyDescent="0.45">
      <c r="A688" s="85">
        <v>63</v>
      </c>
      <c r="B688" s="86">
        <v>100000008409</v>
      </c>
      <c r="C688" s="85">
        <v>0</v>
      </c>
      <c r="D688" s="85" t="s">
        <v>2762</v>
      </c>
      <c r="E688" s="87" t="s">
        <v>2809</v>
      </c>
      <c r="F688" s="88">
        <v>29900</v>
      </c>
      <c r="G688" s="88">
        <v>-29899</v>
      </c>
      <c r="H688" s="87">
        <v>1</v>
      </c>
      <c r="I688" s="35" t="s">
        <v>306</v>
      </c>
      <c r="J688" s="35" t="s">
        <v>313</v>
      </c>
    </row>
    <row r="689" spans="1:10" x14ac:dyDescent="0.45">
      <c r="A689" s="85">
        <v>64</v>
      </c>
      <c r="B689" s="86">
        <v>100000008413</v>
      </c>
      <c r="C689" s="85">
        <v>0</v>
      </c>
      <c r="D689" s="85" t="s">
        <v>2762</v>
      </c>
      <c r="E689" s="87" t="s">
        <v>2810</v>
      </c>
      <c r="F689" s="88">
        <v>35200</v>
      </c>
      <c r="G689" s="88">
        <v>-35199</v>
      </c>
      <c r="H689" s="87">
        <v>1</v>
      </c>
      <c r="I689" s="35" t="s">
        <v>306</v>
      </c>
      <c r="J689" s="35" t="s">
        <v>313</v>
      </c>
    </row>
    <row r="690" spans="1:10" x14ac:dyDescent="0.45">
      <c r="A690" s="85">
        <v>65</v>
      </c>
      <c r="B690" s="86">
        <v>100000008415</v>
      </c>
      <c r="C690" s="85">
        <v>0</v>
      </c>
      <c r="D690" s="85" t="s">
        <v>2762</v>
      </c>
      <c r="E690" s="87" t="s">
        <v>2811</v>
      </c>
      <c r="F690" s="88">
        <v>6500</v>
      </c>
      <c r="G690" s="88">
        <v>-6499</v>
      </c>
      <c r="H690" s="87">
        <v>1</v>
      </c>
      <c r="I690" s="35" t="s">
        <v>306</v>
      </c>
      <c r="J690" s="35" t="s">
        <v>313</v>
      </c>
    </row>
    <row r="691" spans="1:10" x14ac:dyDescent="0.45">
      <c r="A691" s="85">
        <v>66</v>
      </c>
      <c r="B691" s="86">
        <v>100000008418</v>
      </c>
      <c r="C691" s="85">
        <v>0</v>
      </c>
      <c r="D691" s="85" t="s">
        <v>2762</v>
      </c>
      <c r="E691" s="87" t="s">
        <v>2812</v>
      </c>
      <c r="F691" s="88">
        <v>12000</v>
      </c>
      <c r="G691" s="88">
        <v>-11999</v>
      </c>
      <c r="H691" s="87">
        <v>1</v>
      </c>
      <c r="I691" s="35" t="s">
        <v>306</v>
      </c>
      <c r="J691" s="35" t="s">
        <v>313</v>
      </c>
    </row>
    <row r="692" spans="1:10" x14ac:dyDescent="0.45">
      <c r="A692" s="85">
        <v>67</v>
      </c>
      <c r="B692" s="86">
        <v>100000008421</v>
      </c>
      <c r="C692" s="85">
        <v>0</v>
      </c>
      <c r="D692" s="85" t="s">
        <v>2762</v>
      </c>
      <c r="E692" s="87" t="s">
        <v>2813</v>
      </c>
      <c r="F692" s="88">
        <v>82650</v>
      </c>
      <c r="G692" s="88">
        <v>-82649</v>
      </c>
      <c r="H692" s="87">
        <v>1</v>
      </c>
      <c r="I692" s="35" t="s">
        <v>306</v>
      </c>
      <c r="J692" s="35" t="s">
        <v>313</v>
      </c>
    </row>
    <row r="693" spans="1:10" x14ac:dyDescent="0.45">
      <c r="A693" s="85">
        <v>68</v>
      </c>
      <c r="B693" s="86">
        <v>100000008423</v>
      </c>
      <c r="C693" s="85">
        <v>0</v>
      </c>
      <c r="D693" s="85" t="s">
        <v>2762</v>
      </c>
      <c r="E693" s="87" t="s">
        <v>2814</v>
      </c>
      <c r="F693" s="88">
        <v>48450</v>
      </c>
      <c r="G693" s="88">
        <v>-48449</v>
      </c>
      <c r="H693" s="87">
        <v>1</v>
      </c>
      <c r="I693" s="35" t="s">
        <v>306</v>
      </c>
      <c r="J693" s="35" t="s">
        <v>313</v>
      </c>
    </row>
    <row r="694" spans="1:10" x14ac:dyDescent="0.45">
      <c r="A694" s="85">
        <v>69</v>
      </c>
      <c r="B694" s="86">
        <v>100000008426</v>
      </c>
      <c r="C694" s="85">
        <v>0</v>
      </c>
      <c r="D694" s="85" t="s">
        <v>2762</v>
      </c>
      <c r="E694" s="87" t="s">
        <v>2815</v>
      </c>
      <c r="F694" s="88">
        <v>52800</v>
      </c>
      <c r="G694" s="88">
        <v>-52799</v>
      </c>
      <c r="H694" s="87">
        <v>1</v>
      </c>
      <c r="I694" s="35" t="s">
        <v>306</v>
      </c>
      <c r="J694" s="35" t="s">
        <v>313</v>
      </c>
    </row>
    <row r="695" spans="1:10" x14ac:dyDescent="0.45">
      <c r="A695" s="85">
        <v>70</v>
      </c>
      <c r="B695" s="86">
        <v>100000008428</v>
      </c>
      <c r="C695" s="85">
        <v>0</v>
      </c>
      <c r="D695" s="85" t="s">
        <v>2762</v>
      </c>
      <c r="E695" s="87" t="s">
        <v>2816</v>
      </c>
      <c r="F695" s="88">
        <v>41600</v>
      </c>
      <c r="G695" s="88">
        <v>-41599</v>
      </c>
      <c r="H695" s="87">
        <v>1</v>
      </c>
      <c r="I695" s="35" t="s">
        <v>306</v>
      </c>
      <c r="J695" s="35" t="s">
        <v>313</v>
      </c>
    </row>
    <row r="696" spans="1:10" x14ac:dyDescent="0.45">
      <c r="A696" s="85">
        <v>71</v>
      </c>
      <c r="B696" s="86">
        <v>100000008431</v>
      </c>
      <c r="C696" s="85">
        <v>0</v>
      </c>
      <c r="D696" s="85" t="s">
        <v>2762</v>
      </c>
      <c r="E696" s="87" t="s">
        <v>2817</v>
      </c>
      <c r="F696" s="88">
        <v>17000</v>
      </c>
      <c r="G696" s="88">
        <v>-16999</v>
      </c>
      <c r="H696" s="87">
        <v>1</v>
      </c>
      <c r="I696" s="35" t="s">
        <v>306</v>
      </c>
      <c r="J696" s="35" t="s">
        <v>313</v>
      </c>
    </row>
    <row r="697" spans="1:10" x14ac:dyDescent="0.45">
      <c r="A697" s="85">
        <v>72</v>
      </c>
      <c r="B697" s="86">
        <v>100000008433</v>
      </c>
      <c r="C697" s="85">
        <v>0</v>
      </c>
      <c r="D697" s="85" t="s">
        <v>2762</v>
      </c>
      <c r="E697" s="87" t="s">
        <v>2818</v>
      </c>
      <c r="F697" s="88">
        <v>11400</v>
      </c>
      <c r="G697" s="88">
        <v>-11399</v>
      </c>
      <c r="H697" s="87">
        <v>1</v>
      </c>
      <c r="I697" s="35" t="s">
        <v>306</v>
      </c>
      <c r="J697" s="35" t="s">
        <v>313</v>
      </c>
    </row>
    <row r="698" spans="1:10" x14ac:dyDescent="0.45">
      <c r="A698" s="85">
        <v>73</v>
      </c>
      <c r="B698" s="86">
        <v>100000008435</v>
      </c>
      <c r="C698" s="85">
        <v>0</v>
      </c>
      <c r="D698" s="85" t="s">
        <v>2762</v>
      </c>
      <c r="E698" s="87" t="s">
        <v>2819</v>
      </c>
      <c r="F698" s="88">
        <v>9000</v>
      </c>
      <c r="G698" s="88">
        <v>-8999</v>
      </c>
      <c r="H698" s="87">
        <v>1</v>
      </c>
      <c r="I698" s="35" t="s">
        <v>306</v>
      </c>
      <c r="J698" s="35" t="s">
        <v>313</v>
      </c>
    </row>
    <row r="699" spans="1:10" x14ac:dyDescent="0.45">
      <c r="A699" s="85">
        <v>74</v>
      </c>
      <c r="B699" s="86">
        <v>100000008437</v>
      </c>
      <c r="C699" s="85">
        <v>0</v>
      </c>
      <c r="D699" s="85" t="s">
        <v>2762</v>
      </c>
      <c r="E699" s="87" t="s">
        <v>2820</v>
      </c>
      <c r="F699" s="88">
        <v>16000</v>
      </c>
      <c r="G699" s="88">
        <v>-15999</v>
      </c>
      <c r="H699" s="87">
        <v>1</v>
      </c>
      <c r="I699" s="35" t="s">
        <v>306</v>
      </c>
      <c r="J699" s="35" t="s">
        <v>313</v>
      </c>
    </row>
    <row r="700" spans="1:10" x14ac:dyDescent="0.45">
      <c r="A700" s="85">
        <v>75</v>
      </c>
      <c r="B700" s="86">
        <v>100000008439</v>
      </c>
      <c r="C700" s="85">
        <v>0</v>
      </c>
      <c r="D700" s="85" t="s">
        <v>2762</v>
      </c>
      <c r="E700" s="87" t="s">
        <v>2821</v>
      </c>
      <c r="F700" s="88">
        <v>9000</v>
      </c>
      <c r="G700" s="88">
        <v>-8999</v>
      </c>
      <c r="H700" s="87">
        <v>1</v>
      </c>
      <c r="I700" s="35" t="s">
        <v>306</v>
      </c>
      <c r="J700" s="35" t="s">
        <v>313</v>
      </c>
    </row>
    <row r="701" spans="1:10" x14ac:dyDescent="0.45">
      <c r="A701" s="85">
        <v>76</v>
      </c>
      <c r="B701" s="86">
        <v>100000008444</v>
      </c>
      <c r="C701" s="85">
        <v>0</v>
      </c>
      <c r="D701" s="85" t="s">
        <v>2762</v>
      </c>
      <c r="E701" s="87" t="s">
        <v>2822</v>
      </c>
      <c r="F701" s="88">
        <v>9000</v>
      </c>
      <c r="G701" s="88">
        <v>-8999</v>
      </c>
      <c r="H701" s="87">
        <v>1</v>
      </c>
      <c r="I701" s="35" t="s">
        <v>306</v>
      </c>
      <c r="J701" s="35" t="s">
        <v>313</v>
      </c>
    </row>
    <row r="702" spans="1:10" x14ac:dyDescent="0.45">
      <c r="A702" s="85">
        <v>77</v>
      </c>
      <c r="B702" s="86">
        <v>100000008446</v>
      </c>
      <c r="C702" s="85">
        <v>0</v>
      </c>
      <c r="D702" s="85" t="s">
        <v>2762</v>
      </c>
      <c r="E702" s="87" t="s">
        <v>370</v>
      </c>
      <c r="F702" s="88">
        <v>10000</v>
      </c>
      <c r="G702" s="88">
        <v>-9999</v>
      </c>
      <c r="H702" s="87">
        <v>1</v>
      </c>
      <c r="I702" s="35" t="s">
        <v>306</v>
      </c>
      <c r="J702" s="35" t="s">
        <v>313</v>
      </c>
    </row>
    <row r="703" spans="1:10" x14ac:dyDescent="0.45">
      <c r="A703" s="85">
        <v>78</v>
      </c>
      <c r="B703" s="86">
        <v>100000008447</v>
      </c>
      <c r="C703" s="85">
        <v>0</v>
      </c>
      <c r="D703" s="85" t="s">
        <v>2762</v>
      </c>
      <c r="E703" s="87" t="s">
        <v>2823</v>
      </c>
      <c r="F703" s="88">
        <v>14000</v>
      </c>
      <c r="G703" s="88">
        <v>-13999</v>
      </c>
      <c r="H703" s="87">
        <v>1</v>
      </c>
      <c r="I703" s="35" t="s">
        <v>306</v>
      </c>
      <c r="J703" s="35" t="s">
        <v>313</v>
      </c>
    </row>
    <row r="704" spans="1:10" x14ac:dyDescent="0.45">
      <c r="A704" s="85">
        <v>79</v>
      </c>
      <c r="B704" s="86">
        <v>100000008449</v>
      </c>
      <c r="C704" s="85">
        <v>0</v>
      </c>
      <c r="D704" s="85" t="s">
        <v>2762</v>
      </c>
      <c r="E704" s="87" t="s">
        <v>2824</v>
      </c>
      <c r="F704" s="88">
        <v>72000</v>
      </c>
      <c r="G704" s="88">
        <v>-71999</v>
      </c>
      <c r="H704" s="87">
        <v>1</v>
      </c>
      <c r="I704" s="35" t="s">
        <v>306</v>
      </c>
      <c r="J704" s="35" t="s">
        <v>313</v>
      </c>
    </row>
    <row r="705" spans="1:10" x14ac:dyDescent="0.45">
      <c r="A705" s="85">
        <v>80</v>
      </c>
      <c r="B705" s="86">
        <v>100000008451</v>
      </c>
      <c r="C705" s="85">
        <v>0</v>
      </c>
      <c r="D705" s="85" t="s">
        <v>2762</v>
      </c>
      <c r="E705" s="87" t="s">
        <v>2825</v>
      </c>
      <c r="F705" s="88">
        <v>57000</v>
      </c>
      <c r="G705" s="88">
        <v>-56999</v>
      </c>
      <c r="H705" s="87">
        <v>1</v>
      </c>
      <c r="I705" s="35" t="s">
        <v>306</v>
      </c>
      <c r="J705" s="35" t="s">
        <v>313</v>
      </c>
    </row>
    <row r="706" spans="1:10" x14ac:dyDescent="0.45">
      <c r="A706" s="85">
        <v>81</v>
      </c>
      <c r="B706" s="86">
        <v>100000008453</v>
      </c>
      <c r="C706" s="85">
        <v>0</v>
      </c>
      <c r="D706" s="85" t="s">
        <v>2762</v>
      </c>
      <c r="E706" s="87" t="s">
        <v>2826</v>
      </c>
      <c r="F706" s="88">
        <v>10400</v>
      </c>
      <c r="G706" s="88">
        <v>-10399</v>
      </c>
      <c r="H706" s="87">
        <v>1</v>
      </c>
      <c r="I706" s="35" t="s">
        <v>306</v>
      </c>
      <c r="J706" s="35" t="s">
        <v>313</v>
      </c>
    </row>
    <row r="707" spans="1:10" x14ac:dyDescent="0.45">
      <c r="A707" s="85">
        <v>82</v>
      </c>
      <c r="B707" s="86">
        <v>100000008455</v>
      </c>
      <c r="C707" s="85">
        <v>0</v>
      </c>
      <c r="D707" s="85" t="s">
        <v>2827</v>
      </c>
      <c r="E707" s="87" t="s">
        <v>2828</v>
      </c>
      <c r="F707" s="88">
        <v>36059</v>
      </c>
      <c r="G707" s="88">
        <v>-36058</v>
      </c>
      <c r="H707" s="87">
        <v>1</v>
      </c>
      <c r="I707" s="35" t="s">
        <v>306</v>
      </c>
      <c r="J707" s="35" t="s">
        <v>313</v>
      </c>
    </row>
    <row r="708" spans="1:10" x14ac:dyDescent="0.45">
      <c r="A708" s="85">
        <v>83</v>
      </c>
      <c r="B708" s="86">
        <v>100000008458</v>
      </c>
      <c r="C708" s="85">
        <v>0</v>
      </c>
      <c r="D708" s="85" t="s">
        <v>2827</v>
      </c>
      <c r="E708" s="87" t="s">
        <v>2829</v>
      </c>
      <c r="F708" s="88">
        <v>84262.5</v>
      </c>
      <c r="G708" s="88">
        <v>-84261.5</v>
      </c>
      <c r="H708" s="87">
        <v>1</v>
      </c>
      <c r="I708" s="35" t="s">
        <v>306</v>
      </c>
      <c r="J708" s="35" t="s">
        <v>313</v>
      </c>
    </row>
    <row r="709" spans="1:10" x14ac:dyDescent="0.45">
      <c r="A709" s="85">
        <v>84</v>
      </c>
      <c r="B709" s="86">
        <v>100000008460</v>
      </c>
      <c r="C709" s="85">
        <v>0</v>
      </c>
      <c r="D709" s="85" t="s">
        <v>2827</v>
      </c>
      <c r="E709" s="87" t="s">
        <v>2830</v>
      </c>
      <c r="F709" s="88">
        <v>42051</v>
      </c>
      <c r="G709" s="88">
        <v>-42050</v>
      </c>
      <c r="H709" s="87">
        <v>1</v>
      </c>
      <c r="I709" s="35" t="s">
        <v>306</v>
      </c>
      <c r="J709" s="35" t="s">
        <v>313</v>
      </c>
    </row>
    <row r="710" spans="1:10" x14ac:dyDescent="0.45">
      <c r="A710" s="85">
        <v>85</v>
      </c>
      <c r="B710" s="86">
        <v>100000008463</v>
      </c>
      <c r="C710" s="85">
        <v>0</v>
      </c>
      <c r="D710" s="85" t="s">
        <v>2827</v>
      </c>
      <c r="E710" s="87" t="s">
        <v>2831</v>
      </c>
      <c r="F710" s="88">
        <v>15996.5</v>
      </c>
      <c r="G710" s="88">
        <v>-15995.5</v>
      </c>
      <c r="H710" s="87">
        <v>1</v>
      </c>
      <c r="I710" s="35" t="s">
        <v>306</v>
      </c>
      <c r="J710" s="35" t="s">
        <v>313</v>
      </c>
    </row>
    <row r="711" spans="1:10" x14ac:dyDescent="0.45">
      <c r="A711" s="85">
        <v>86</v>
      </c>
      <c r="B711" s="86">
        <v>100000008466</v>
      </c>
      <c r="C711" s="85">
        <v>0</v>
      </c>
      <c r="D711" s="85" t="s">
        <v>2832</v>
      </c>
      <c r="E711" s="87" t="s">
        <v>2761</v>
      </c>
      <c r="F711" s="88">
        <v>32000</v>
      </c>
      <c r="G711" s="88">
        <v>-31999</v>
      </c>
      <c r="H711" s="87">
        <v>1</v>
      </c>
      <c r="I711" s="35" t="s">
        <v>306</v>
      </c>
      <c r="J711" s="35" t="s">
        <v>313</v>
      </c>
    </row>
    <row r="712" spans="1:10" x14ac:dyDescent="0.45">
      <c r="A712" s="85">
        <v>87</v>
      </c>
      <c r="B712" s="86">
        <v>100000008468</v>
      </c>
      <c r="C712" s="85">
        <v>0</v>
      </c>
      <c r="D712" s="85" t="s">
        <v>2832</v>
      </c>
      <c r="E712" s="87" t="s">
        <v>2802</v>
      </c>
      <c r="F712" s="88">
        <v>5000</v>
      </c>
      <c r="G712" s="88">
        <v>-4999</v>
      </c>
      <c r="H712" s="87">
        <v>1</v>
      </c>
      <c r="I712" s="35" t="s">
        <v>306</v>
      </c>
      <c r="J712" s="35" t="s">
        <v>313</v>
      </c>
    </row>
    <row r="713" spans="1:10" x14ac:dyDescent="0.45">
      <c r="A713" s="85">
        <v>88</v>
      </c>
      <c r="B713" s="86">
        <v>100000076233</v>
      </c>
      <c r="C713" s="85">
        <v>0</v>
      </c>
      <c r="D713" s="85" t="s">
        <v>2625</v>
      </c>
      <c r="E713" s="87" t="s">
        <v>85</v>
      </c>
      <c r="F713" s="88">
        <v>10000</v>
      </c>
      <c r="G713" s="88">
        <v>-9999</v>
      </c>
      <c r="H713" s="87">
        <v>1</v>
      </c>
      <c r="I713" s="35" t="s">
        <v>306</v>
      </c>
      <c r="J713" s="35" t="s">
        <v>313</v>
      </c>
    </row>
    <row r="714" spans="1:10" x14ac:dyDescent="0.45">
      <c r="A714" s="85">
        <v>89</v>
      </c>
      <c r="B714" s="86">
        <v>100000076234</v>
      </c>
      <c r="C714" s="85">
        <v>0</v>
      </c>
      <c r="D714" s="85" t="s">
        <v>2625</v>
      </c>
      <c r="E714" s="87" t="s">
        <v>85</v>
      </c>
      <c r="F714" s="88">
        <v>10000</v>
      </c>
      <c r="G714" s="88">
        <v>-9999</v>
      </c>
      <c r="H714" s="87">
        <v>1</v>
      </c>
      <c r="I714" s="35" t="s">
        <v>306</v>
      </c>
      <c r="J714" s="35" t="s">
        <v>313</v>
      </c>
    </row>
    <row r="715" spans="1:10" x14ac:dyDescent="0.45">
      <c r="A715" s="85">
        <v>90</v>
      </c>
      <c r="B715" s="86">
        <v>100000076235</v>
      </c>
      <c r="C715" s="85">
        <v>0</v>
      </c>
      <c r="D715" s="85" t="s">
        <v>2625</v>
      </c>
      <c r="E715" s="87" t="s">
        <v>2833</v>
      </c>
      <c r="F715" s="88">
        <v>45000</v>
      </c>
      <c r="G715" s="88">
        <v>-44999</v>
      </c>
      <c r="H715" s="87">
        <v>1</v>
      </c>
      <c r="I715" s="35" t="s">
        <v>306</v>
      </c>
      <c r="J715" s="35" t="s">
        <v>313</v>
      </c>
    </row>
    <row r="716" spans="1:10" x14ac:dyDescent="0.45">
      <c r="A716" s="85">
        <v>91</v>
      </c>
      <c r="B716" s="86">
        <v>100000093146</v>
      </c>
      <c r="C716" s="85">
        <v>0</v>
      </c>
      <c r="D716" s="85" t="s">
        <v>2834</v>
      </c>
      <c r="E716" s="87" t="s">
        <v>377</v>
      </c>
      <c r="F716" s="88">
        <v>38500</v>
      </c>
      <c r="G716" s="88">
        <v>-38499</v>
      </c>
      <c r="H716" s="87">
        <v>1</v>
      </c>
      <c r="I716" s="35" t="s">
        <v>306</v>
      </c>
      <c r="J716" s="35" t="s">
        <v>313</v>
      </c>
    </row>
    <row r="717" spans="1:10" x14ac:dyDescent="0.45">
      <c r="A717" s="85">
        <v>92</v>
      </c>
      <c r="B717" s="86">
        <v>100000093147</v>
      </c>
      <c r="C717" s="85">
        <v>0</v>
      </c>
      <c r="D717" s="85" t="s">
        <v>2834</v>
      </c>
      <c r="E717" s="87" t="s">
        <v>2835</v>
      </c>
      <c r="F717" s="88">
        <v>13500</v>
      </c>
      <c r="G717" s="88">
        <v>-13499</v>
      </c>
      <c r="H717" s="87">
        <v>1</v>
      </c>
      <c r="I717" s="35" t="s">
        <v>306</v>
      </c>
      <c r="J717" s="35" t="s">
        <v>313</v>
      </c>
    </row>
    <row r="718" spans="1:10" x14ac:dyDescent="0.45">
      <c r="A718" s="85">
        <v>93</v>
      </c>
      <c r="B718" s="86">
        <v>100000145506</v>
      </c>
      <c r="C718" s="85">
        <v>0</v>
      </c>
      <c r="D718" s="85" t="s">
        <v>2683</v>
      </c>
      <c r="E718" s="87" t="s">
        <v>2836</v>
      </c>
      <c r="F718" s="88">
        <v>22000</v>
      </c>
      <c r="G718" s="88">
        <v>-21999</v>
      </c>
      <c r="H718" s="87">
        <v>1</v>
      </c>
      <c r="I718" s="35" t="s">
        <v>306</v>
      </c>
      <c r="J718" s="35" t="s">
        <v>313</v>
      </c>
    </row>
    <row r="719" spans="1:10" x14ac:dyDescent="0.45">
      <c r="A719" s="85">
        <v>94</v>
      </c>
      <c r="B719" s="86">
        <v>100000145507</v>
      </c>
      <c r="C719" s="85">
        <v>0</v>
      </c>
      <c r="D719" s="85" t="s">
        <v>2683</v>
      </c>
      <c r="E719" s="87" t="s">
        <v>2836</v>
      </c>
      <c r="F719" s="88">
        <v>22000</v>
      </c>
      <c r="G719" s="88">
        <v>-21999</v>
      </c>
      <c r="H719" s="87">
        <v>1</v>
      </c>
      <c r="I719" s="35" t="s">
        <v>306</v>
      </c>
      <c r="J719" s="35" t="s">
        <v>313</v>
      </c>
    </row>
    <row r="720" spans="1:10" x14ac:dyDescent="0.45">
      <c r="A720" s="85">
        <v>95</v>
      </c>
      <c r="B720" s="86">
        <v>100000145508</v>
      </c>
      <c r="C720" s="85">
        <v>0</v>
      </c>
      <c r="D720" s="85" t="s">
        <v>2683</v>
      </c>
      <c r="E720" s="87" t="s">
        <v>2837</v>
      </c>
      <c r="F720" s="88">
        <v>55000</v>
      </c>
      <c r="G720" s="88">
        <v>-54999</v>
      </c>
      <c r="H720" s="87">
        <v>1</v>
      </c>
      <c r="I720" s="35" t="s">
        <v>306</v>
      </c>
      <c r="J720" s="35" t="s">
        <v>313</v>
      </c>
    </row>
    <row r="721" spans="1:10" x14ac:dyDescent="0.45">
      <c r="A721" s="85">
        <v>96</v>
      </c>
      <c r="B721" s="86">
        <v>100000145509</v>
      </c>
      <c r="C721" s="85">
        <v>0</v>
      </c>
      <c r="D721" s="85" t="s">
        <v>2683</v>
      </c>
      <c r="E721" s="87" t="s">
        <v>2838</v>
      </c>
      <c r="F721" s="88">
        <v>32950</v>
      </c>
      <c r="G721" s="88">
        <v>-32949</v>
      </c>
      <c r="H721" s="87">
        <v>1</v>
      </c>
      <c r="I721" s="35" t="s">
        <v>306</v>
      </c>
      <c r="J721" s="35" t="s">
        <v>313</v>
      </c>
    </row>
    <row r="722" spans="1:10" x14ac:dyDescent="0.45">
      <c r="A722" s="85">
        <v>97</v>
      </c>
      <c r="B722" s="86">
        <v>100000145510</v>
      </c>
      <c r="C722" s="85">
        <v>0</v>
      </c>
      <c r="D722" s="85" t="s">
        <v>2683</v>
      </c>
      <c r="E722" s="87" t="s">
        <v>2838</v>
      </c>
      <c r="F722" s="88">
        <v>32950</v>
      </c>
      <c r="G722" s="88">
        <v>-32949</v>
      </c>
      <c r="H722" s="87">
        <v>1</v>
      </c>
      <c r="I722" s="35" t="s">
        <v>306</v>
      </c>
      <c r="J722" s="35" t="s">
        <v>313</v>
      </c>
    </row>
    <row r="723" spans="1:10" x14ac:dyDescent="0.45">
      <c r="A723" s="85">
        <v>98</v>
      </c>
      <c r="B723" s="86">
        <v>100000145511</v>
      </c>
      <c r="C723" s="85">
        <v>0</v>
      </c>
      <c r="D723" s="85" t="s">
        <v>2683</v>
      </c>
      <c r="E723" s="87" t="s">
        <v>2838</v>
      </c>
      <c r="F723" s="88">
        <v>24950</v>
      </c>
      <c r="G723" s="88">
        <v>-24949</v>
      </c>
      <c r="H723" s="87">
        <v>1</v>
      </c>
      <c r="I723" s="35" t="s">
        <v>306</v>
      </c>
      <c r="J723" s="35" t="s">
        <v>313</v>
      </c>
    </row>
    <row r="724" spans="1:10" x14ac:dyDescent="0.45">
      <c r="A724" s="85">
        <v>99</v>
      </c>
      <c r="B724" s="86">
        <v>100000145512</v>
      </c>
      <c r="C724" s="85">
        <v>0</v>
      </c>
      <c r="D724" s="85" t="s">
        <v>2683</v>
      </c>
      <c r="E724" s="87" t="s">
        <v>2838</v>
      </c>
      <c r="F724" s="88">
        <v>24950</v>
      </c>
      <c r="G724" s="88">
        <v>-24949</v>
      </c>
      <c r="H724" s="87">
        <v>1</v>
      </c>
      <c r="I724" s="35" t="s">
        <v>306</v>
      </c>
      <c r="J724" s="35" t="s">
        <v>313</v>
      </c>
    </row>
    <row r="725" spans="1:10" x14ac:dyDescent="0.45">
      <c r="A725" s="85">
        <v>100</v>
      </c>
      <c r="B725" s="86">
        <v>100000145513</v>
      </c>
      <c r="C725" s="85">
        <v>0</v>
      </c>
      <c r="D725" s="85" t="s">
        <v>2683</v>
      </c>
      <c r="E725" s="87" t="s">
        <v>2839</v>
      </c>
      <c r="F725" s="88">
        <v>27285</v>
      </c>
      <c r="G725" s="88">
        <v>-27284</v>
      </c>
      <c r="H725" s="87">
        <v>1</v>
      </c>
      <c r="I725" s="35" t="s">
        <v>306</v>
      </c>
      <c r="J725" s="35" t="s">
        <v>313</v>
      </c>
    </row>
    <row r="726" spans="1:10" x14ac:dyDescent="0.45">
      <c r="A726" s="85">
        <v>101</v>
      </c>
      <c r="B726" s="86">
        <v>100000145514</v>
      </c>
      <c r="C726" s="85">
        <v>0</v>
      </c>
      <c r="D726" s="85" t="s">
        <v>2683</v>
      </c>
      <c r="E726" s="87" t="s">
        <v>2839</v>
      </c>
      <c r="F726" s="88">
        <v>27285</v>
      </c>
      <c r="G726" s="88">
        <v>-27284</v>
      </c>
      <c r="H726" s="87">
        <v>1</v>
      </c>
      <c r="I726" s="35" t="s">
        <v>306</v>
      </c>
      <c r="J726" s="35" t="s">
        <v>313</v>
      </c>
    </row>
    <row r="727" spans="1:10" x14ac:dyDescent="0.45">
      <c r="A727" s="85">
        <v>102</v>
      </c>
      <c r="B727" s="86">
        <v>100000145515</v>
      </c>
      <c r="C727" s="85">
        <v>0</v>
      </c>
      <c r="D727" s="85" t="s">
        <v>2683</v>
      </c>
      <c r="E727" s="87" t="s">
        <v>2839</v>
      </c>
      <c r="F727" s="88">
        <v>27285</v>
      </c>
      <c r="G727" s="88">
        <v>-27284</v>
      </c>
      <c r="H727" s="87">
        <v>1</v>
      </c>
      <c r="I727" s="35" t="s">
        <v>306</v>
      </c>
      <c r="J727" s="35" t="s">
        <v>313</v>
      </c>
    </row>
    <row r="728" spans="1:10" x14ac:dyDescent="0.45">
      <c r="A728" s="85">
        <v>103</v>
      </c>
      <c r="B728" s="86">
        <v>100000145516</v>
      </c>
      <c r="C728" s="85">
        <v>0</v>
      </c>
      <c r="D728" s="85" t="s">
        <v>2683</v>
      </c>
      <c r="E728" s="87" t="s">
        <v>2839</v>
      </c>
      <c r="F728" s="88">
        <v>27285</v>
      </c>
      <c r="G728" s="88">
        <v>-27284</v>
      </c>
      <c r="H728" s="87">
        <v>1</v>
      </c>
      <c r="I728" s="35" t="s">
        <v>306</v>
      </c>
      <c r="J728" s="35" t="s">
        <v>313</v>
      </c>
    </row>
    <row r="729" spans="1:10" x14ac:dyDescent="0.45">
      <c r="A729" s="85">
        <v>104</v>
      </c>
      <c r="B729" s="86">
        <v>100000145517</v>
      </c>
      <c r="C729" s="85">
        <v>0</v>
      </c>
      <c r="D729" s="85" t="s">
        <v>2683</v>
      </c>
      <c r="E729" s="87" t="s">
        <v>2839</v>
      </c>
      <c r="F729" s="88">
        <v>27285</v>
      </c>
      <c r="G729" s="88">
        <v>-27284</v>
      </c>
      <c r="H729" s="87">
        <v>1</v>
      </c>
      <c r="I729" s="35" t="s">
        <v>306</v>
      </c>
      <c r="J729" s="35" t="s">
        <v>313</v>
      </c>
    </row>
    <row r="730" spans="1:10" x14ac:dyDescent="0.45">
      <c r="A730" s="85">
        <v>105</v>
      </c>
      <c r="B730" s="86">
        <v>100000202509</v>
      </c>
      <c r="C730" s="85">
        <v>0</v>
      </c>
      <c r="D730" s="85" t="s">
        <v>1317</v>
      </c>
      <c r="E730" s="87" t="s">
        <v>2840</v>
      </c>
      <c r="F730" s="88">
        <v>11561.35</v>
      </c>
      <c r="G730" s="88">
        <v>-11560.35</v>
      </c>
      <c r="H730" s="87">
        <v>1</v>
      </c>
      <c r="I730" s="35" t="s">
        <v>306</v>
      </c>
      <c r="J730" s="35" t="s">
        <v>313</v>
      </c>
    </row>
    <row r="731" spans="1:10" x14ac:dyDescent="0.45">
      <c r="A731" s="85">
        <v>106</v>
      </c>
      <c r="B731" s="86">
        <v>100000202510</v>
      </c>
      <c r="C731" s="85">
        <v>0</v>
      </c>
      <c r="D731" s="85" t="s">
        <v>1317</v>
      </c>
      <c r="E731" s="87" t="s">
        <v>2841</v>
      </c>
      <c r="F731" s="88">
        <v>7778.9</v>
      </c>
      <c r="G731" s="88">
        <v>-7777.9</v>
      </c>
      <c r="H731" s="87">
        <v>1</v>
      </c>
      <c r="I731" s="35" t="s">
        <v>306</v>
      </c>
      <c r="J731" s="35" t="s">
        <v>313</v>
      </c>
    </row>
    <row r="732" spans="1:10" x14ac:dyDescent="0.45">
      <c r="A732" s="85">
        <v>107</v>
      </c>
      <c r="B732" s="86">
        <v>100000202511</v>
      </c>
      <c r="C732" s="85">
        <v>0</v>
      </c>
      <c r="D732" s="85" t="s">
        <v>1317</v>
      </c>
      <c r="E732" s="87" t="s">
        <v>2842</v>
      </c>
      <c r="F732" s="88">
        <v>36594</v>
      </c>
      <c r="G732" s="88">
        <v>-36593</v>
      </c>
      <c r="H732" s="87">
        <v>1</v>
      </c>
      <c r="I732" s="35" t="s">
        <v>306</v>
      </c>
      <c r="J732" s="35" t="s">
        <v>313</v>
      </c>
    </row>
    <row r="733" spans="1:10" x14ac:dyDescent="0.45">
      <c r="A733" s="85">
        <v>108</v>
      </c>
      <c r="B733" s="86">
        <v>100000202512</v>
      </c>
      <c r="C733" s="85">
        <v>0</v>
      </c>
      <c r="D733" s="85" t="s">
        <v>1317</v>
      </c>
      <c r="E733" s="87" t="s">
        <v>2843</v>
      </c>
      <c r="F733" s="88">
        <v>15568.5</v>
      </c>
      <c r="G733" s="88">
        <v>-15567.5</v>
      </c>
      <c r="H733" s="87">
        <v>1</v>
      </c>
      <c r="I733" s="35" t="s">
        <v>306</v>
      </c>
      <c r="J733" s="35" t="s">
        <v>313</v>
      </c>
    </row>
    <row r="734" spans="1:10" x14ac:dyDescent="0.45">
      <c r="A734" s="85">
        <v>109</v>
      </c>
      <c r="B734" s="86">
        <v>100000202513</v>
      </c>
      <c r="C734" s="85">
        <v>0</v>
      </c>
      <c r="D734" s="85" t="s">
        <v>1317</v>
      </c>
      <c r="E734" s="87" t="s">
        <v>2844</v>
      </c>
      <c r="F734" s="88">
        <v>13696</v>
      </c>
      <c r="G734" s="88">
        <v>-13695</v>
      </c>
      <c r="H734" s="87">
        <v>1</v>
      </c>
      <c r="I734" s="35" t="s">
        <v>306</v>
      </c>
      <c r="J734" s="35" t="s">
        <v>313</v>
      </c>
    </row>
    <row r="735" spans="1:10" x14ac:dyDescent="0.45">
      <c r="A735" s="87"/>
      <c r="B735" s="91" t="s">
        <v>375</v>
      </c>
      <c r="C735" s="85"/>
      <c r="D735" s="85"/>
      <c r="E735" s="87"/>
      <c r="F735" s="92">
        <f>SUM(F626:F734)</f>
        <v>4612998.75</v>
      </c>
      <c r="G735" s="92">
        <f t="shared" ref="G735:H735" si="11">SUM(G626:G734)</f>
        <v>-4612889.75</v>
      </c>
      <c r="H735" s="92">
        <f t="shared" si="11"/>
        <v>109</v>
      </c>
    </row>
    <row r="736" spans="1:10" s="67" customFormat="1" ht="23.25" x14ac:dyDescent="0.5">
      <c r="A736" s="180" t="s">
        <v>281</v>
      </c>
      <c r="B736" s="181"/>
      <c r="C736" s="181"/>
      <c r="D736" s="181"/>
      <c r="E736" s="182"/>
      <c r="F736" s="64">
        <f>F735+F622</f>
        <v>8805934.870000001</v>
      </c>
      <c r="G736" s="64">
        <f t="shared" ref="G736:H736" si="12">G735+G622</f>
        <v>-5878766.1099999901</v>
      </c>
      <c r="H736" s="64">
        <f t="shared" si="12"/>
        <v>2927168.7599999886</v>
      </c>
      <c r="I736" s="65"/>
      <c r="J736" s="66"/>
    </row>
    <row r="737" spans="1:10" x14ac:dyDescent="0.45">
      <c r="A737" s="94" t="s">
        <v>29</v>
      </c>
      <c r="B737" s="78" t="s">
        <v>104</v>
      </c>
      <c r="C737" s="94"/>
      <c r="D737" s="94"/>
      <c r="E737" s="94"/>
      <c r="F737" s="95">
        <v>8805934.8699999992</v>
      </c>
      <c r="G737" s="95">
        <v>-5878766.1100000003</v>
      </c>
      <c r="H737" s="95">
        <v>2927168.76</v>
      </c>
      <c r="I737" s="109"/>
      <c r="J737" s="109"/>
    </row>
    <row r="738" spans="1:10" x14ac:dyDescent="0.45">
      <c r="A738" s="94"/>
      <c r="B738" s="78"/>
      <c r="C738" s="94"/>
      <c r="D738" s="94"/>
      <c r="E738" s="94"/>
      <c r="F738" s="95"/>
      <c r="G738" s="95"/>
      <c r="H738" s="95"/>
      <c r="I738" s="109"/>
      <c r="J738" s="109"/>
    </row>
    <row r="739" spans="1:10" x14ac:dyDescent="0.45">
      <c r="A739" s="78" t="s">
        <v>142</v>
      </c>
      <c r="B739" s="78"/>
      <c r="C739" s="94"/>
      <c r="D739" s="94"/>
      <c r="E739" s="94"/>
      <c r="F739" s="95"/>
      <c r="G739" s="95"/>
      <c r="H739" s="95"/>
      <c r="I739" s="109"/>
      <c r="J739" s="109"/>
    </row>
    <row r="740" spans="1:10" x14ac:dyDescent="0.45">
      <c r="A740" s="80" t="s">
        <v>278</v>
      </c>
      <c r="B740" s="81" t="s">
        <v>0</v>
      </c>
      <c r="C740" s="80" t="s">
        <v>1</v>
      </c>
      <c r="D740" s="80" t="s">
        <v>277</v>
      </c>
      <c r="E740" s="80" t="s">
        <v>2</v>
      </c>
      <c r="F740" s="80" t="s">
        <v>3</v>
      </c>
      <c r="G740" s="80" t="s">
        <v>4</v>
      </c>
      <c r="H740" s="80" t="s">
        <v>5</v>
      </c>
      <c r="I740" s="124"/>
      <c r="J740" s="124"/>
    </row>
    <row r="741" spans="1:10" x14ac:dyDescent="0.45">
      <c r="A741" s="85">
        <v>1</v>
      </c>
      <c r="B741" s="86">
        <v>100000212950</v>
      </c>
      <c r="C741" s="85">
        <v>0</v>
      </c>
      <c r="D741" s="85" t="s">
        <v>107</v>
      </c>
      <c r="E741" s="87" t="s">
        <v>108</v>
      </c>
      <c r="F741" s="88">
        <v>45500</v>
      </c>
      <c r="G741" s="88">
        <v>-32199.45</v>
      </c>
      <c r="H741" s="88">
        <v>13300.55</v>
      </c>
      <c r="I741" s="35" t="s">
        <v>305</v>
      </c>
      <c r="J741" s="35" t="s">
        <v>312</v>
      </c>
    </row>
    <row r="742" spans="1:10" x14ac:dyDescent="0.45">
      <c r="A742" s="85">
        <v>2</v>
      </c>
      <c r="B742" s="86">
        <v>100000213420</v>
      </c>
      <c r="C742" s="85">
        <v>0</v>
      </c>
      <c r="D742" s="85" t="s">
        <v>107</v>
      </c>
      <c r="E742" s="87" t="s">
        <v>109</v>
      </c>
      <c r="F742" s="88">
        <v>45500</v>
      </c>
      <c r="G742" s="88">
        <v>-32199.45</v>
      </c>
      <c r="H742" s="88">
        <v>13300.55</v>
      </c>
      <c r="I742" s="35" t="s">
        <v>305</v>
      </c>
      <c r="J742" s="35" t="s">
        <v>312</v>
      </c>
    </row>
    <row r="743" spans="1:10" x14ac:dyDescent="0.45">
      <c r="A743" s="85">
        <v>3</v>
      </c>
      <c r="B743" s="86">
        <v>100000213421</v>
      </c>
      <c r="C743" s="85">
        <v>0</v>
      </c>
      <c r="D743" s="85" t="s">
        <v>107</v>
      </c>
      <c r="E743" s="87" t="s">
        <v>109</v>
      </c>
      <c r="F743" s="88">
        <v>45500</v>
      </c>
      <c r="G743" s="88">
        <v>-32199.45</v>
      </c>
      <c r="H743" s="88">
        <v>13300.55</v>
      </c>
      <c r="I743" s="35" t="s">
        <v>305</v>
      </c>
      <c r="J743" s="35" t="s">
        <v>312</v>
      </c>
    </row>
    <row r="744" spans="1:10" x14ac:dyDescent="0.45">
      <c r="A744" s="85">
        <v>4</v>
      </c>
      <c r="B744" s="86">
        <v>100000213422</v>
      </c>
      <c r="C744" s="85">
        <v>0</v>
      </c>
      <c r="D744" s="85" t="s">
        <v>107</v>
      </c>
      <c r="E744" s="87" t="s">
        <v>109</v>
      </c>
      <c r="F744" s="88">
        <v>45500</v>
      </c>
      <c r="G744" s="88">
        <v>-32199.45</v>
      </c>
      <c r="H744" s="88">
        <v>13300.55</v>
      </c>
      <c r="I744" s="35" t="s">
        <v>305</v>
      </c>
      <c r="J744" s="35" t="s">
        <v>312</v>
      </c>
    </row>
    <row r="745" spans="1:10" x14ac:dyDescent="0.45">
      <c r="A745" s="85">
        <v>5</v>
      </c>
      <c r="B745" s="86">
        <v>100000213423</v>
      </c>
      <c r="C745" s="85">
        <v>0</v>
      </c>
      <c r="D745" s="85" t="s">
        <v>107</v>
      </c>
      <c r="E745" s="87" t="s">
        <v>109</v>
      </c>
      <c r="F745" s="88">
        <v>45500</v>
      </c>
      <c r="G745" s="88">
        <v>-32199.45</v>
      </c>
      <c r="H745" s="88">
        <v>13300.55</v>
      </c>
      <c r="I745" s="35" t="s">
        <v>305</v>
      </c>
      <c r="J745" s="35" t="s">
        <v>312</v>
      </c>
    </row>
    <row r="746" spans="1:10" x14ac:dyDescent="0.45">
      <c r="A746" s="85">
        <v>6</v>
      </c>
      <c r="B746" s="86">
        <v>100000213424</v>
      </c>
      <c r="C746" s="85">
        <v>0</v>
      </c>
      <c r="D746" s="85" t="s">
        <v>107</v>
      </c>
      <c r="E746" s="87" t="s">
        <v>109</v>
      </c>
      <c r="F746" s="88">
        <v>45500</v>
      </c>
      <c r="G746" s="88">
        <v>-32199.45</v>
      </c>
      <c r="H746" s="88">
        <v>13300.55</v>
      </c>
      <c r="I746" s="35" t="s">
        <v>305</v>
      </c>
      <c r="J746" s="35" t="s">
        <v>312</v>
      </c>
    </row>
    <row r="747" spans="1:10" x14ac:dyDescent="0.45">
      <c r="A747" s="85">
        <v>7</v>
      </c>
      <c r="B747" s="86">
        <v>100000213425</v>
      </c>
      <c r="C747" s="85">
        <v>0</v>
      </c>
      <c r="D747" s="85" t="s">
        <v>107</v>
      </c>
      <c r="E747" s="87" t="s">
        <v>109</v>
      </c>
      <c r="F747" s="88">
        <v>45500</v>
      </c>
      <c r="G747" s="88">
        <v>-32199.45</v>
      </c>
      <c r="H747" s="88">
        <v>13300.55</v>
      </c>
      <c r="I747" s="35" t="s">
        <v>305</v>
      </c>
      <c r="J747" s="35" t="s">
        <v>312</v>
      </c>
    </row>
    <row r="748" spans="1:10" x14ac:dyDescent="0.45">
      <c r="A748" s="85">
        <v>8</v>
      </c>
      <c r="B748" s="86">
        <v>100000213426</v>
      </c>
      <c r="C748" s="85">
        <v>0</v>
      </c>
      <c r="D748" s="85" t="s">
        <v>107</v>
      </c>
      <c r="E748" s="87" t="s">
        <v>109</v>
      </c>
      <c r="F748" s="88">
        <v>45500</v>
      </c>
      <c r="G748" s="88">
        <v>-32199.45</v>
      </c>
      <c r="H748" s="88">
        <v>13300.55</v>
      </c>
      <c r="I748" s="35" t="s">
        <v>305</v>
      </c>
      <c r="J748" s="35" t="s">
        <v>312</v>
      </c>
    </row>
    <row r="749" spans="1:10" x14ac:dyDescent="0.45">
      <c r="A749" s="85">
        <v>9</v>
      </c>
      <c r="B749" s="86">
        <v>100000213427</v>
      </c>
      <c r="C749" s="85">
        <v>0</v>
      </c>
      <c r="D749" s="85" t="s">
        <v>107</v>
      </c>
      <c r="E749" s="87" t="s">
        <v>109</v>
      </c>
      <c r="F749" s="88">
        <v>45500</v>
      </c>
      <c r="G749" s="88">
        <v>-32199.45</v>
      </c>
      <c r="H749" s="88">
        <v>13300.55</v>
      </c>
      <c r="I749" s="35" t="s">
        <v>305</v>
      </c>
      <c r="J749" s="35" t="s">
        <v>312</v>
      </c>
    </row>
    <row r="750" spans="1:10" x14ac:dyDescent="0.45">
      <c r="A750" s="85">
        <v>10</v>
      </c>
      <c r="B750" s="86">
        <v>100000213428</v>
      </c>
      <c r="C750" s="85">
        <v>0</v>
      </c>
      <c r="D750" s="85" t="s">
        <v>107</v>
      </c>
      <c r="E750" s="87" t="s">
        <v>109</v>
      </c>
      <c r="F750" s="88">
        <v>45500</v>
      </c>
      <c r="G750" s="88">
        <v>-32199.45</v>
      </c>
      <c r="H750" s="88">
        <v>13300.55</v>
      </c>
      <c r="I750" s="35" t="s">
        <v>305</v>
      </c>
      <c r="J750" s="35" t="s">
        <v>312</v>
      </c>
    </row>
    <row r="751" spans="1:10" x14ac:dyDescent="0.45">
      <c r="A751" s="85">
        <v>11</v>
      </c>
      <c r="B751" s="86">
        <v>100000213429</v>
      </c>
      <c r="C751" s="85">
        <v>0</v>
      </c>
      <c r="D751" s="85" t="s">
        <v>107</v>
      </c>
      <c r="E751" s="87" t="s">
        <v>109</v>
      </c>
      <c r="F751" s="88">
        <v>45500</v>
      </c>
      <c r="G751" s="88">
        <v>-32199.45</v>
      </c>
      <c r="H751" s="88">
        <v>13300.55</v>
      </c>
      <c r="I751" s="35" t="s">
        <v>305</v>
      </c>
      <c r="J751" s="35" t="s">
        <v>312</v>
      </c>
    </row>
    <row r="752" spans="1:10" x14ac:dyDescent="0.45">
      <c r="A752" s="85">
        <v>12</v>
      </c>
      <c r="B752" s="86">
        <v>100000213430</v>
      </c>
      <c r="C752" s="85">
        <v>0</v>
      </c>
      <c r="D752" s="85" t="s">
        <v>107</v>
      </c>
      <c r="E752" s="87" t="s">
        <v>109</v>
      </c>
      <c r="F752" s="88">
        <v>45500</v>
      </c>
      <c r="G752" s="88">
        <v>-32199.45</v>
      </c>
      <c r="H752" s="88">
        <v>13300.55</v>
      </c>
      <c r="I752" s="35" t="s">
        <v>305</v>
      </c>
      <c r="J752" s="35" t="s">
        <v>312</v>
      </c>
    </row>
    <row r="753" spans="1:10" x14ac:dyDescent="0.45">
      <c r="A753" s="85">
        <v>13</v>
      </c>
      <c r="B753" s="86">
        <v>100000213431</v>
      </c>
      <c r="C753" s="85">
        <v>0</v>
      </c>
      <c r="D753" s="85" t="s">
        <v>107</v>
      </c>
      <c r="E753" s="87" t="s">
        <v>109</v>
      </c>
      <c r="F753" s="88">
        <v>45500</v>
      </c>
      <c r="G753" s="88">
        <v>-32199.45</v>
      </c>
      <c r="H753" s="88">
        <v>13300.55</v>
      </c>
      <c r="I753" s="35" t="s">
        <v>305</v>
      </c>
      <c r="J753" s="35" t="s">
        <v>312</v>
      </c>
    </row>
    <row r="754" spans="1:10" x14ac:dyDescent="0.45">
      <c r="A754" s="85">
        <v>14</v>
      </c>
      <c r="B754" s="86">
        <v>100000213432</v>
      </c>
      <c r="C754" s="85">
        <v>0</v>
      </c>
      <c r="D754" s="85" t="s">
        <v>107</v>
      </c>
      <c r="E754" s="87" t="s">
        <v>109</v>
      </c>
      <c r="F754" s="88">
        <v>45500</v>
      </c>
      <c r="G754" s="88">
        <v>-32199.45</v>
      </c>
      <c r="H754" s="88">
        <v>13300.55</v>
      </c>
      <c r="I754" s="35" t="s">
        <v>305</v>
      </c>
      <c r="J754" s="35" t="s">
        <v>312</v>
      </c>
    </row>
    <row r="755" spans="1:10" x14ac:dyDescent="0.45">
      <c r="A755" s="85">
        <v>15</v>
      </c>
      <c r="B755" s="86">
        <v>100000213433</v>
      </c>
      <c r="C755" s="85">
        <v>0</v>
      </c>
      <c r="D755" s="85" t="s">
        <v>107</v>
      </c>
      <c r="E755" s="87" t="s">
        <v>109</v>
      </c>
      <c r="F755" s="88">
        <v>45500</v>
      </c>
      <c r="G755" s="88">
        <v>-32199.45</v>
      </c>
      <c r="H755" s="88">
        <v>13300.55</v>
      </c>
      <c r="I755" s="35" t="s">
        <v>305</v>
      </c>
      <c r="J755" s="35" t="s">
        <v>312</v>
      </c>
    </row>
    <row r="756" spans="1:10" x14ac:dyDescent="0.45">
      <c r="A756" s="85">
        <v>16</v>
      </c>
      <c r="B756" s="86">
        <v>100000213434</v>
      </c>
      <c r="C756" s="85">
        <v>0</v>
      </c>
      <c r="D756" s="85" t="s">
        <v>107</v>
      </c>
      <c r="E756" s="87" t="s">
        <v>109</v>
      </c>
      <c r="F756" s="88">
        <v>45500</v>
      </c>
      <c r="G756" s="88">
        <v>-32199.45</v>
      </c>
      <c r="H756" s="88">
        <v>13300.55</v>
      </c>
      <c r="I756" s="35" t="s">
        <v>305</v>
      </c>
      <c r="J756" s="35" t="s">
        <v>312</v>
      </c>
    </row>
    <row r="757" spans="1:10" x14ac:dyDescent="0.45">
      <c r="A757" s="85">
        <v>17</v>
      </c>
      <c r="B757" s="86">
        <v>100000213435</v>
      </c>
      <c r="C757" s="85">
        <v>0</v>
      </c>
      <c r="D757" s="85" t="s">
        <v>107</v>
      </c>
      <c r="E757" s="87" t="s">
        <v>109</v>
      </c>
      <c r="F757" s="88">
        <v>45500</v>
      </c>
      <c r="G757" s="88">
        <v>-32199.45</v>
      </c>
      <c r="H757" s="88">
        <v>13300.55</v>
      </c>
      <c r="I757" s="35" t="s">
        <v>305</v>
      </c>
      <c r="J757" s="35" t="s">
        <v>312</v>
      </c>
    </row>
    <row r="758" spans="1:10" x14ac:dyDescent="0.45">
      <c r="A758" s="85">
        <v>18</v>
      </c>
      <c r="B758" s="86">
        <v>100000213436</v>
      </c>
      <c r="C758" s="85">
        <v>0</v>
      </c>
      <c r="D758" s="85" t="s">
        <v>107</v>
      </c>
      <c r="E758" s="87" t="s">
        <v>109</v>
      </c>
      <c r="F758" s="88">
        <v>45500</v>
      </c>
      <c r="G758" s="88">
        <v>-32199.45</v>
      </c>
      <c r="H758" s="88">
        <v>13300.55</v>
      </c>
      <c r="I758" s="35" t="s">
        <v>305</v>
      </c>
      <c r="J758" s="35" t="s">
        <v>312</v>
      </c>
    </row>
    <row r="759" spans="1:10" x14ac:dyDescent="0.45">
      <c r="A759" s="85">
        <v>19</v>
      </c>
      <c r="B759" s="86">
        <v>100000213437</v>
      </c>
      <c r="C759" s="85">
        <v>0</v>
      </c>
      <c r="D759" s="85" t="s">
        <v>107</v>
      </c>
      <c r="E759" s="87" t="s">
        <v>109</v>
      </c>
      <c r="F759" s="88">
        <v>45500</v>
      </c>
      <c r="G759" s="88">
        <v>-32199.45</v>
      </c>
      <c r="H759" s="88">
        <v>13300.55</v>
      </c>
      <c r="I759" s="35" t="s">
        <v>305</v>
      </c>
      <c r="J759" s="35" t="s">
        <v>312</v>
      </c>
    </row>
    <row r="760" spans="1:10" x14ac:dyDescent="0.45">
      <c r="A760" s="85">
        <v>20</v>
      </c>
      <c r="B760" s="86">
        <v>100000213438</v>
      </c>
      <c r="C760" s="85">
        <v>0</v>
      </c>
      <c r="D760" s="85" t="s">
        <v>107</v>
      </c>
      <c r="E760" s="87" t="s">
        <v>109</v>
      </c>
      <c r="F760" s="88">
        <v>45500</v>
      </c>
      <c r="G760" s="88">
        <v>-32199.45</v>
      </c>
      <c r="H760" s="88">
        <v>13300.55</v>
      </c>
      <c r="I760" s="35" t="s">
        <v>305</v>
      </c>
      <c r="J760" s="35" t="s">
        <v>312</v>
      </c>
    </row>
    <row r="761" spans="1:10" x14ac:dyDescent="0.45">
      <c r="A761" s="85">
        <v>21</v>
      </c>
      <c r="B761" s="86">
        <v>100000213439</v>
      </c>
      <c r="C761" s="85">
        <v>0</v>
      </c>
      <c r="D761" s="85" t="s">
        <v>107</v>
      </c>
      <c r="E761" s="87" t="s">
        <v>109</v>
      </c>
      <c r="F761" s="88">
        <v>45500</v>
      </c>
      <c r="G761" s="88">
        <v>-32199.45</v>
      </c>
      <c r="H761" s="88">
        <v>13300.55</v>
      </c>
      <c r="I761" s="35" t="s">
        <v>305</v>
      </c>
      <c r="J761" s="35" t="s">
        <v>312</v>
      </c>
    </row>
    <row r="762" spans="1:10" x14ac:dyDescent="0.45">
      <c r="A762" s="85">
        <v>22</v>
      </c>
      <c r="B762" s="86">
        <v>100000213440</v>
      </c>
      <c r="C762" s="85">
        <v>0</v>
      </c>
      <c r="D762" s="85" t="s">
        <v>107</v>
      </c>
      <c r="E762" s="87" t="s">
        <v>109</v>
      </c>
      <c r="F762" s="88">
        <v>45500</v>
      </c>
      <c r="G762" s="88">
        <v>-32199.45</v>
      </c>
      <c r="H762" s="88">
        <v>13300.55</v>
      </c>
      <c r="I762" s="35" t="s">
        <v>305</v>
      </c>
      <c r="J762" s="35" t="s">
        <v>312</v>
      </c>
    </row>
    <row r="763" spans="1:10" x14ac:dyDescent="0.45">
      <c r="A763" s="85">
        <v>23</v>
      </c>
      <c r="B763" s="86">
        <v>100000213441</v>
      </c>
      <c r="C763" s="85">
        <v>0</v>
      </c>
      <c r="D763" s="85" t="s">
        <v>107</v>
      </c>
      <c r="E763" s="87" t="s">
        <v>109</v>
      </c>
      <c r="F763" s="88">
        <v>45500</v>
      </c>
      <c r="G763" s="88">
        <v>-32199.45</v>
      </c>
      <c r="H763" s="88">
        <v>13300.55</v>
      </c>
      <c r="I763" s="35" t="s">
        <v>305</v>
      </c>
      <c r="J763" s="35" t="s">
        <v>312</v>
      </c>
    </row>
    <row r="764" spans="1:10" x14ac:dyDescent="0.45">
      <c r="A764" s="85">
        <v>24</v>
      </c>
      <c r="B764" s="86">
        <v>100000213442</v>
      </c>
      <c r="C764" s="85">
        <v>0</v>
      </c>
      <c r="D764" s="85" t="s">
        <v>107</v>
      </c>
      <c r="E764" s="87" t="s">
        <v>109</v>
      </c>
      <c r="F764" s="88">
        <v>45500</v>
      </c>
      <c r="G764" s="88">
        <v>-32199.45</v>
      </c>
      <c r="H764" s="88">
        <v>13300.55</v>
      </c>
      <c r="I764" s="35" t="s">
        <v>305</v>
      </c>
      <c r="J764" s="35" t="s">
        <v>312</v>
      </c>
    </row>
    <row r="765" spans="1:10" x14ac:dyDescent="0.45">
      <c r="A765" s="85">
        <v>25</v>
      </c>
      <c r="B765" s="86">
        <v>100000213443</v>
      </c>
      <c r="C765" s="85">
        <v>0</v>
      </c>
      <c r="D765" s="85" t="s">
        <v>107</v>
      </c>
      <c r="E765" s="87" t="s">
        <v>109</v>
      </c>
      <c r="F765" s="88">
        <v>45500</v>
      </c>
      <c r="G765" s="88">
        <v>-32199.45</v>
      </c>
      <c r="H765" s="88">
        <v>13300.55</v>
      </c>
      <c r="I765" s="35" t="s">
        <v>305</v>
      </c>
      <c r="J765" s="35" t="s">
        <v>312</v>
      </c>
    </row>
    <row r="766" spans="1:10" x14ac:dyDescent="0.45">
      <c r="A766" s="85">
        <v>26</v>
      </c>
      <c r="B766" s="86">
        <v>100000213444</v>
      </c>
      <c r="C766" s="85">
        <v>0</v>
      </c>
      <c r="D766" s="85" t="s">
        <v>107</v>
      </c>
      <c r="E766" s="87" t="s">
        <v>109</v>
      </c>
      <c r="F766" s="88">
        <v>45500</v>
      </c>
      <c r="G766" s="88">
        <v>-32199.45</v>
      </c>
      <c r="H766" s="88">
        <v>13300.55</v>
      </c>
      <c r="I766" s="35" t="s">
        <v>305</v>
      </c>
      <c r="J766" s="35" t="s">
        <v>312</v>
      </c>
    </row>
    <row r="767" spans="1:10" x14ac:dyDescent="0.45">
      <c r="A767" s="85">
        <v>27</v>
      </c>
      <c r="B767" s="86">
        <v>100000213445</v>
      </c>
      <c r="C767" s="85">
        <v>0</v>
      </c>
      <c r="D767" s="85" t="s">
        <v>107</v>
      </c>
      <c r="E767" s="87" t="s">
        <v>109</v>
      </c>
      <c r="F767" s="88">
        <v>45500</v>
      </c>
      <c r="G767" s="88">
        <v>-32199.45</v>
      </c>
      <c r="H767" s="88">
        <v>13300.55</v>
      </c>
      <c r="I767" s="35" t="s">
        <v>305</v>
      </c>
      <c r="J767" s="35" t="s">
        <v>312</v>
      </c>
    </row>
    <row r="768" spans="1:10" x14ac:dyDescent="0.45">
      <c r="A768" s="85">
        <v>28</v>
      </c>
      <c r="B768" s="86">
        <v>100000213446</v>
      </c>
      <c r="C768" s="85">
        <v>0</v>
      </c>
      <c r="D768" s="85" t="s">
        <v>107</v>
      </c>
      <c r="E768" s="87" t="s">
        <v>109</v>
      </c>
      <c r="F768" s="88">
        <v>45500</v>
      </c>
      <c r="G768" s="88">
        <v>-32199.45</v>
      </c>
      <c r="H768" s="88">
        <v>13300.55</v>
      </c>
      <c r="I768" s="35" t="s">
        <v>305</v>
      </c>
      <c r="J768" s="35" t="s">
        <v>312</v>
      </c>
    </row>
    <row r="769" spans="1:10" x14ac:dyDescent="0.45">
      <c r="A769" s="85">
        <v>29</v>
      </c>
      <c r="B769" s="86">
        <v>100000241627</v>
      </c>
      <c r="C769" s="85">
        <v>0</v>
      </c>
      <c r="D769" s="85" t="s">
        <v>898</v>
      </c>
      <c r="E769" s="87" t="s">
        <v>2845</v>
      </c>
      <c r="F769" s="88">
        <v>119572.5</v>
      </c>
      <c r="G769" s="88">
        <v>-105759.18</v>
      </c>
      <c r="H769" s="88">
        <v>13813.32</v>
      </c>
      <c r="I769" s="35" t="s">
        <v>305</v>
      </c>
      <c r="J769" s="35" t="s">
        <v>312</v>
      </c>
    </row>
    <row r="770" spans="1:10" x14ac:dyDescent="0.45">
      <c r="A770" s="85">
        <v>30</v>
      </c>
      <c r="B770" s="86">
        <v>100000241628</v>
      </c>
      <c r="C770" s="85">
        <v>0</v>
      </c>
      <c r="D770" s="85" t="s">
        <v>898</v>
      </c>
      <c r="E770" s="87" t="s">
        <v>2845</v>
      </c>
      <c r="F770" s="88">
        <v>119572.5</v>
      </c>
      <c r="G770" s="88">
        <v>-105759.18</v>
      </c>
      <c r="H770" s="88">
        <v>13813.32</v>
      </c>
      <c r="I770" s="35" t="s">
        <v>305</v>
      </c>
      <c r="J770" s="35" t="s">
        <v>312</v>
      </c>
    </row>
    <row r="771" spans="1:10" x14ac:dyDescent="0.45">
      <c r="A771" s="85">
        <v>31</v>
      </c>
      <c r="B771" s="86">
        <v>100000241629</v>
      </c>
      <c r="C771" s="85">
        <v>0</v>
      </c>
      <c r="D771" s="85" t="s">
        <v>898</v>
      </c>
      <c r="E771" s="87" t="s">
        <v>2845</v>
      </c>
      <c r="F771" s="88">
        <v>119572.5</v>
      </c>
      <c r="G771" s="88">
        <v>-105759.18</v>
      </c>
      <c r="H771" s="88">
        <v>13813.32</v>
      </c>
      <c r="I771" s="35" t="s">
        <v>305</v>
      </c>
      <c r="J771" s="35" t="s">
        <v>312</v>
      </c>
    </row>
    <row r="772" spans="1:10" x14ac:dyDescent="0.45">
      <c r="A772" s="85">
        <v>32</v>
      </c>
      <c r="B772" s="86">
        <v>100000241630</v>
      </c>
      <c r="C772" s="85">
        <v>0</v>
      </c>
      <c r="D772" s="85" t="s">
        <v>898</v>
      </c>
      <c r="E772" s="87" t="s">
        <v>2846</v>
      </c>
      <c r="F772" s="88">
        <v>119572.5</v>
      </c>
      <c r="G772" s="88">
        <v>-105759.18</v>
      </c>
      <c r="H772" s="88">
        <v>13813.32</v>
      </c>
      <c r="I772" s="35" t="s">
        <v>305</v>
      </c>
      <c r="J772" s="35" t="s">
        <v>312</v>
      </c>
    </row>
    <row r="773" spans="1:10" x14ac:dyDescent="0.45">
      <c r="A773" s="85">
        <v>33</v>
      </c>
      <c r="B773" s="86">
        <v>100000241631</v>
      </c>
      <c r="C773" s="85">
        <v>0</v>
      </c>
      <c r="D773" s="85" t="s">
        <v>898</v>
      </c>
      <c r="E773" s="87" t="s">
        <v>2846</v>
      </c>
      <c r="F773" s="88">
        <v>119572.5</v>
      </c>
      <c r="G773" s="88">
        <v>-105759.18</v>
      </c>
      <c r="H773" s="88">
        <v>13813.32</v>
      </c>
      <c r="I773" s="35" t="s">
        <v>305</v>
      </c>
      <c r="J773" s="35" t="s">
        <v>312</v>
      </c>
    </row>
    <row r="774" spans="1:10" x14ac:dyDescent="0.45">
      <c r="A774" s="85">
        <v>34</v>
      </c>
      <c r="B774" s="86">
        <v>100000241632</v>
      </c>
      <c r="C774" s="85">
        <v>0</v>
      </c>
      <c r="D774" s="85" t="s">
        <v>898</v>
      </c>
      <c r="E774" s="87" t="s">
        <v>2846</v>
      </c>
      <c r="F774" s="88">
        <v>119572.5</v>
      </c>
      <c r="G774" s="88">
        <v>-105759.18</v>
      </c>
      <c r="H774" s="88">
        <v>13813.32</v>
      </c>
      <c r="I774" s="35" t="s">
        <v>305</v>
      </c>
      <c r="J774" s="35" t="s">
        <v>312</v>
      </c>
    </row>
    <row r="775" spans="1:10" x14ac:dyDescent="0.45">
      <c r="A775" s="85">
        <v>35</v>
      </c>
      <c r="B775" s="86">
        <v>100000241633</v>
      </c>
      <c r="C775" s="85">
        <v>0</v>
      </c>
      <c r="D775" s="85" t="s">
        <v>898</v>
      </c>
      <c r="E775" s="87" t="s">
        <v>2846</v>
      </c>
      <c r="F775" s="88">
        <v>119572.5</v>
      </c>
      <c r="G775" s="88">
        <v>-105759.18</v>
      </c>
      <c r="H775" s="88">
        <v>13813.32</v>
      </c>
      <c r="I775" s="35" t="s">
        <v>305</v>
      </c>
      <c r="J775" s="35" t="s">
        <v>312</v>
      </c>
    </row>
    <row r="776" spans="1:10" x14ac:dyDescent="0.45">
      <c r="A776" s="85">
        <v>36</v>
      </c>
      <c r="B776" s="86">
        <v>100000241634</v>
      </c>
      <c r="C776" s="85">
        <v>0</v>
      </c>
      <c r="D776" s="85" t="s">
        <v>898</v>
      </c>
      <c r="E776" s="87" t="s">
        <v>2846</v>
      </c>
      <c r="F776" s="88">
        <v>119572.5</v>
      </c>
      <c r="G776" s="88">
        <v>-105759.18</v>
      </c>
      <c r="H776" s="88">
        <v>13813.32</v>
      </c>
      <c r="I776" s="35" t="s">
        <v>305</v>
      </c>
      <c r="J776" s="35" t="s">
        <v>312</v>
      </c>
    </row>
    <row r="777" spans="1:10" x14ac:dyDescent="0.45">
      <c r="A777" s="85">
        <v>37</v>
      </c>
      <c r="B777" s="86">
        <v>100000241635</v>
      </c>
      <c r="C777" s="85">
        <v>0</v>
      </c>
      <c r="D777" s="85" t="s">
        <v>898</v>
      </c>
      <c r="E777" s="87" t="s">
        <v>2846</v>
      </c>
      <c r="F777" s="88">
        <v>119572.5</v>
      </c>
      <c r="G777" s="88">
        <v>-105759.18</v>
      </c>
      <c r="H777" s="88">
        <v>13813.32</v>
      </c>
      <c r="I777" s="35" t="s">
        <v>305</v>
      </c>
      <c r="J777" s="35" t="s">
        <v>312</v>
      </c>
    </row>
    <row r="778" spans="1:10" x14ac:dyDescent="0.45">
      <c r="A778" s="85">
        <v>38</v>
      </c>
      <c r="B778" s="86">
        <v>100000241636</v>
      </c>
      <c r="C778" s="85">
        <v>0</v>
      </c>
      <c r="D778" s="85" t="s">
        <v>898</v>
      </c>
      <c r="E778" s="87" t="s">
        <v>2846</v>
      </c>
      <c r="F778" s="88">
        <v>119572.5</v>
      </c>
      <c r="G778" s="88">
        <v>-105759.18</v>
      </c>
      <c r="H778" s="88">
        <v>13813.32</v>
      </c>
      <c r="I778" s="35" t="s">
        <v>305</v>
      </c>
      <c r="J778" s="35" t="s">
        <v>312</v>
      </c>
    </row>
    <row r="779" spans="1:10" x14ac:dyDescent="0.45">
      <c r="A779" s="85">
        <v>39</v>
      </c>
      <c r="B779" s="86">
        <v>100000241637</v>
      </c>
      <c r="C779" s="85">
        <v>0</v>
      </c>
      <c r="D779" s="85" t="s">
        <v>898</v>
      </c>
      <c r="E779" s="87" t="s">
        <v>2846</v>
      </c>
      <c r="F779" s="88">
        <v>119572.5</v>
      </c>
      <c r="G779" s="88">
        <v>-105759.18</v>
      </c>
      <c r="H779" s="88">
        <v>13813.32</v>
      </c>
      <c r="I779" s="35" t="s">
        <v>305</v>
      </c>
      <c r="J779" s="35" t="s">
        <v>312</v>
      </c>
    </row>
    <row r="780" spans="1:10" x14ac:dyDescent="0.45">
      <c r="A780" s="85">
        <v>40</v>
      </c>
      <c r="B780" s="86">
        <v>100000241638</v>
      </c>
      <c r="C780" s="85">
        <v>0</v>
      </c>
      <c r="D780" s="85" t="s">
        <v>898</v>
      </c>
      <c r="E780" s="87" t="s">
        <v>2846</v>
      </c>
      <c r="F780" s="88">
        <v>119572.5</v>
      </c>
      <c r="G780" s="88">
        <v>-105759.18</v>
      </c>
      <c r="H780" s="88">
        <v>13813.32</v>
      </c>
      <c r="I780" s="35" t="s">
        <v>305</v>
      </c>
      <c r="J780" s="35" t="s">
        <v>312</v>
      </c>
    </row>
    <row r="781" spans="1:10" x14ac:dyDescent="0.45">
      <c r="A781" s="85">
        <v>41</v>
      </c>
      <c r="B781" s="86">
        <v>100000241639</v>
      </c>
      <c r="C781" s="85">
        <v>0</v>
      </c>
      <c r="D781" s="85" t="s">
        <v>898</v>
      </c>
      <c r="E781" s="87" t="s">
        <v>2846</v>
      </c>
      <c r="F781" s="88">
        <v>119572.5</v>
      </c>
      <c r="G781" s="88">
        <v>-105759.18</v>
      </c>
      <c r="H781" s="88">
        <v>13813.32</v>
      </c>
      <c r="I781" s="35" t="s">
        <v>305</v>
      </c>
      <c r="J781" s="35" t="s">
        <v>312</v>
      </c>
    </row>
    <row r="782" spans="1:10" x14ac:dyDescent="0.45">
      <c r="A782" s="85">
        <v>42</v>
      </c>
      <c r="B782" s="86">
        <v>100000241640</v>
      </c>
      <c r="C782" s="85">
        <v>0</v>
      </c>
      <c r="D782" s="85" t="s">
        <v>898</v>
      </c>
      <c r="E782" s="87" t="s">
        <v>2846</v>
      </c>
      <c r="F782" s="88">
        <v>119572.5</v>
      </c>
      <c r="G782" s="88">
        <v>-105759.18</v>
      </c>
      <c r="H782" s="88">
        <v>13813.32</v>
      </c>
      <c r="I782" s="35" t="s">
        <v>305</v>
      </c>
      <c r="J782" s="35" t="s">
        <v>312</v>
      </c>
    </row>
    <row r="783" spans="1:10" x14ac:dyDescent="0.45">
      <c r="A783" s="85">
        <v>43</v>
      </c>
      <c r="B783" s="86">
        <v>100000241641</v>
      </c>
      <c r="C783" s="85">
        <v>0</v>
      </c>
      <c r="D783" s="85" t="s">
        <v>898</v>
      </c>
      <c r="E783" s="87" t="s">
        <v>2846</v>
      </c>
      <c r="F783" s="88">
        <v>119572.5</v>
      </c>
      <c r="G783" s="88">
        <v>-105759.18</v>
      </c>
      <c r="H783" s="88">
        <v>13813.32</v>
      </c>
      <c r="I783" s="35" t="s">
        <v>305</v>
      </c>
      <c r="J783" s="35" t="s">
        <v>312</v>
      </c>
    </row>
    <row r="784" spans="1:10" x14ac:dyDescent="0.45">
      <c r="A784" s="85">
        <v>44</v>
      </c>
      <c r="B784" s="86">
        <v>100000241642</v>
      </c>
      <c r="C784" s="85">
        <v>0</v>
      </c>
      <c r="D784" s="85" t="s">
        <v>898</v>
      </c>
      <c r="E784" s="87" t="s">
        <v>2846</v>
      </c>
      <c r="F784" s="88">
        <v>119572.5</v>
      </c>
      <c r="G784" s="88">
        <v>-105759.18</v>
      </c>
      <c r="H784" s="88">
        <v>13813.32</v>
      </c>
      <c r="I784" s="35" t="s">
        <v>305</v>
      </c>
      <c r="J784" s="35" t="s">
        <v>312</v>
      </c>
    </row>
    <row r="785" spans="1:10" x14ac:dyDescent="0.45">
      <c r="A785" s="85">
        <v>45</v>
      </c>
      <c r="B785" s="86">
        <v>100000241643</v>
      </c>
      <c r="C785" s="85">
        <v>0</v>
      </c>
      <c r="D785" s="85" t="s">
        <v>898</v>
      </c>
      <c r="E785" s="87" t="s">
        <v>2846</v>
      </c>
      <c r="F785" s="88">
        <v>119572.5</v>
      </c>
      <c r="G785" s="88">
        <v>-105759.18</v>
      </c>
      <c r="H785" s="88">
        <v>13813.32</v>
      </c>
      <c r="I785" s="35" t="s">
        <v>305</v>
      </c>
      <c r="J785" s="35" t="s">
        <v>312</v>
      </c>
    </row>
    <row r="786" spans="1:10" x14ac:dyDescent="0.45">
      <c r="A786" s="85">
        <v>46</v>
      </c>
      <c r="B786" s="86">
        <v>100000241644</v>
      </c>
      <c r="C786" s="85">
        <v>0</v>
      </c>
      <c r="D786" s="85" t="s">
        <v>898</v>
      </c>
      <c r="E786" s="87" t="s">
        <v>2846</v>
      </c>
      <c r="F786" s="88">
        <v>119572.5</v>
      </c>
      <c r="G786" s="88">
        <v>-105759.18</v>
      </c>
      <c r="H786" s="88">
        <v>13813.32</v>
      </c>
      <c r="I786" s="35" t="s">
        <v>305</v>
      </c>
      <c r="J786" s="35" t="s">
        <v>312</v>
      </c>
    </row>
    <row r="787" spans="1:10" x14ac:dyDescent="0.45">
      <c r="A787" s="85">
        <v>47</v>
      </c>
      <c r="B787" s="86">
        <v>100000241645</v>
      </c>
      <c r="C787" s="85">
        <v>0</v>
      </c>
      <c r="D787" s="85" t="s">
        <v>898</v>
      </c>
      <c r="E787" s="87" t="s">
        <v>2846</v>
      </c>
      <c r="F787" s="88">
        <v>119572.5</v>
      </c>
      <c r="G787" s="88">
        <v>-105759.18</v>
      </c>
      <c r="H787" s="88">
        <v>13813.32</v>
      </c>
      <c r="I787" s="35" t="s">
        <v>305</v>
      </c>
      <c r="J787" s="35" t="s">
        <v>312</v>
      </c>
    </row>
    <row r="788" spans="1:10" x14ac:dyDescent="0.45">
      <c r="A788" s="85">
        <v>48</v>
      </c>
      <c r="B788" s="86">
        <v>100000241646</v>
      </c>
      <c r="C788" s="85">
        <v>0</v>
      </c>
      <c r="D788" s="85" t="s">
        <v>898</v>
      </c>
      <c r="E788" s="87" t="s">
        <v>2846</v>
      </c>
      <c r="F788" s="88">
        <v>119572.5</v>
      </c>
      <c r="G788" s="88">
        <v>-105759.18</v>
      </c>
      <c r="H788" s="88">
        <v>13813.32</v>
      </c>
      <c r="I788" s="35" t="s">
        <v>305</v>
      </c>
      <c r="J788" s="35" t="s">
        <v>312</v>
      </c>
    </row>
    <row r="789" spans="1:10" x14ac:dyDescent="0.45">
      <c r="A789" s="85">
        <v>49</v>
      </c>
      <c r="B789" s="86">
        <v>100000241647</v>
      </c>
      <c r="C789" s="85">
        <v>0</v>
      </c>
      <c r="D789" s="85" t="s">
        <v>898</v>
      </c>
      <c r="E789" s="87" t="s">
        <v>2846</v>
      </c>
      <c r="F789" s="88">
        <v>119572.5</v>
      </c>
      <c r="G789" s="88">
        <v>-105759.18</v>
      </c>
      <c r="H789" s="88">
        <v>13813.32</v>
      </c>
      <c r="I789" s="35" t="s">
        <v>305</v>
      </c>
      <c r="J789" s="35" t="s">
        <v>312</v>
      </c>
    </row>
    <row r="790" spans="1:10" x14ac:dyDescent="0.45">
      <c r="A790" s="85">
        <v>50</v>
      </c>
      <c r="B790" s="86">
        <v>100000241648</v>
      </c>
      <c r="C790" s="85">
        <v>0</v>
      </c>
      <c r="D790" s="85" t="s">
        <v>898</v>
      </c>
      <c r="E790" s="87" t="s">
        <v>2846</v>
      </c>
      <c r="F790" s="88">
        <v>119572.5</v>
      </c>
      <c r="G790" s="88">
        <v>-105759.18</v>
      </c>
      <c r="H790" s="88">
        <v>13813.32</v>
      </c>
      <c r="I790" s="35" t="s">
        <v>305</v>
      </c>
      <c r="J790" s="35" t="s">
        <v>312</v>
      </c>
    </row>
    <row r="791" spans="1:10" x14ac:dyDescent="0.45">
      <c r="A791" s="85">
        <v>51</v>
      </c>
      <c r="B791" s="86">
        <v>100000241649</v>
      </c>
      <c r="C791" s="85">
        <v>0</v>
      </c>
      <c r="D791" s="85" t="s">
        <v>898</v>
      </c>
      <c r="E791" s="87" t="s">
        <v>2846</v>
      </c>
      <c r="F791" s="88">
        <v>119572.5</v>
      </c>
      <c r="G791" s="88">
        <v>-105759.18</v>
      </c>
      <c r="H791" s="88">
        <v>13813.32</v>
      </c>
      <c r="I791" s="35" t="s">
        <v>305</v>
      </c>
      <c r="J791" s="35" t="s">
        <v>312</v>
      </c>
    </row>
    <row r="792" spans="1:10" x14ac:dyDescent="0.45">
      <c r="A792" s="85">
        <v>52</v>
      </c>
      <c r="B792" s="86">
        <v>100000241650</v>
      </c>
      <c r="C792" s="85">
        <v>0</v>
      </c>
      <c r="D792" s="85" t="s">
        <v>898</v>
      </c>
      <c r="E792" s="87" t="s">
        <v>2847</v>
      </c>
      <c r="F792" s="88">
        <v>119572.5</v>
      </c>
      <c r="G792" s="88">
        <v>-105759.18</v>
      </c>
      <c r="H792" s="88">
        <v>13813.32</v>
      </c>
      <c r="I792" s="35" t="s">
        <v>305</v>
      </c>
      <c r="J792" s="35" t="s">
        <v>312</v>
      </c>
    </row>
    <row r="793" spans="1:10" x14ac:dyDescent="0.45">
      <c r="A793" s="85">
        <v>53</v>
      </c>
      <c r="B793" s="86">
        <v>100000241651</v>
      </c>
      <c r="C793" s="85">
        <v>0</v>
      </c>
      <c r="D793" s="85" t="s">
        <v>898</v>
      </c>
      <c r="E793" s="87" t="s">
        <v>2847</v>
      </c>
      <c r="F793" s="88">
        <v>119572.5</v>
      </c>
      <c r="G793" s="88">
        <v>-105759.18</v>
      </c>
      <c r="H793" s="88">
        <v>13813.32</v>
      </c>
      <c r="I793" s="35" t="s">
        <v>305</v>
      </c>
      <c r="J793" s="35" t="s">
        <v>312</v>
      </c>
    </row>
    <row r="794" spans="1:10" x14ac:dyDescent="0.45">
      <c r="A794" s="85">
        <v>54</v>
      </c>
      <c r="B794" s="86">
        <v>100000241652</v>
      </c>
      <c r="C794" s="85">
        <v>0</v>
      </c>
      <c r="D794" s="85" t="s">
        <v>898</v>
      </c>
      <c r="E794" s="87" t="s">
        <v>2848</v>
      </c>
      <c r="F794" s="88">
        <v>119572.5</v>
      </c>
      <c r="G794" s="88">
        <v>-105759.18</v>
      </c>
      <c r="H794" s="88">
        <v>13813.32</v>
      </c>
      <c r="I794" s="35" t="s">
        <v>305</v>
      </c>
      <c r="J794" s="35" t="s">
        <v>312</v>
      </c>
    </row>
    <row r="795" spans="1:10" x14ac:dyDescent="0.45">
      <c r="A795" s="85">
        <v>55</v>
      </c>
      <c r="B795" s="86">
        <v>100000241653</v>
      </c>
      <c r="C795" s="85">
        <v>0</v>
      </c>
      <c r="D795" s="85" t="s">
        <v>898</v>
      </c>
      <c r="E795" s="87" t="s">
        <v>2848</v>
      </c>
      <c r="F795" s="88">
        <v>119572.5</v>
      </c>
      <c r="G795" s="88">
        <v>-105759.18</v>
      </c>
      <c r="H795" s="88">
        <v>13813.32</v>
      </c>
      <c r="I795" s="35" t="s">
        <v>305</v>
      </c>
      <c r="J795" s="35" t="s">
        <v>312</v>
      </c>
    </row>
    <row r="796" spans="1:10" x14ac:dyDescent="0.45">
      <c r="A796" s="85">
        <v>56</v>
      </c>
      <c r="B796" s="86">
        <v>100000241654</v>
      </c>
      <c r="C796" s="85">
        <v>0</v>
      </c>
      <c r="D796" s="85" t="s">
        <v>898</v>
      </c>
      <c r="E796" s="87" t="s">
        <v>2848</v>
      </c>
      <c r="F796" s="88">
        <v>119572.5</v>
      </c>
      <c r="G796" s="88">
        <v>-105759.18</v>
      </c>
      <c r="H796" s="88">
        <v>13813.32</v>
      </c>
      <c r="I796" s="35" t="s">
        <v>305</v>
      </c>
      <c r="J796" s="35" t="s">
        <v>312</v>
      </c>
    </row>
    <row r="797" spans="1:10" x14ac:dyDescent="0.45">
      <c r="A797" s="85">
        <v>57</v>
      </c>
      <c r="B797" s="86">
        <v>100000241655</v>
      </c>
      <c r="C797" s="85">
        <v>0</v>
      </c>
      <c r="D797" s="85" t="s">
        <v>898</v>
      </c>
      <c r="E797" s="87" t="s">
        <v>2848</v>
      </c>
      <c r="F797" s="88">
        <v>119572.5</v>
      </c>
      <c r="G797" s="88">
        <v>-105759.18</v>
      </c>
      <c r="H797" s="88">
        <v>13813.32</v>
      </c>
      <c r="I797" s="35" t="s">
        <v>305</v>
      </c>
      <c r="J797" s="35" t="s">
        <v>312</v>
      </c>
    </row>
    <row r="798" spans="1:10" x14ac:dyDescent="0.45">
      <c r="A798" s="85">
        <v>58</v>
      </c>
      <c r="B798" s="86">
        <v>100000241656</v>
      </c>
      <c r="C798" s="85">
        <v>0</v>
      </c>
      <c r="D798" s="85" t="s">
        <v>898</v>
      </c>
      <c r="E798" s="87" t="s">
        <v>2848</v>
      </c>
      <c r="F798" s="88">
        <v>119572.5</v>
      </c>
      <c r="G798" s="88">
        <v>-105759.18</v>
      </c>
      <c r="H798" s="88">
        <v>13813.32</v>
      </c>
      <c r="I798" s="35" t="s">
        <v>305</v>
      </c>
      <c r="J798" s="35" t="s">
        <v>312</v>
      </c>
    </row>
    <row r="799" spans="1:10" x14ac:dyDescent="0.45">
      <c r="A799" s="85">
        <v>59</v>
      </c>
      <c r="B799" s="86">
        <v>100000241657</v>
      </c>
      <c r="C799" s="85">
        <v>0</v>
      </c>
      <c r="D799" s="85" t="s">
        <v>898</v>
      </c>
      <c r="E799" s="87" t="s">
        <v>2848</v>
      </c>
      <c r="F799" s="88">
        <v>119572.5</v>
      </c>
      <c r="G799" s="88">
        <v>-105759.18</v>
      </c>
      <c r="H799" s="88">
        <v>13813.32</v>
      </c>
      <c r="I799" s="35" t="s">
        <v>305</v>
      </c>
      <c r="J799" s="35" t="s">
        <v>312</v>
      </c>
    </row>
    <row r="800" spans="1:10" x14ac:dyDescent="0.45">
      <c r="A800" s="85">
        <v>60</v>
      </c>
      <c r="B800" s="86">
        <v>100000241658</v>
      </c>
      <c r="C800" s="85">
        <v>0</v>
      </c>
      <c r="D800" s="85" t="s">
        <v>898</v>
      </c>
      <c r="E800" s="87" t="s">
        <v>2848</v>
      </c>
      <c r="F800" s="88">
        <v>119572.5</v>
      </c>
      <c r="G800" s="88">
        <v>-105759.18</v>
      </c>
      <c r="H800" s="88">
        <v>13813.32</v>
      </c>
      <c r="I800" s="35" t="s">
        <v>305</v>
      </c>
      <c r="J800" s="35" t="s">
        <v>312</v>
      </c>
    </row>
    <row r="801" spans="1:10" x14ac:dyDescent="0.45">
      <c r="A801" s="85">
        <v>61</v>
      </c>
      <c r="B801" s="86">
        <v>100000241659</v>
      </c>
      <c r="C801" s="85">
        <v>0</v>
      </c>
      <c r="D801" s="85" t="s">
        <v>898</v>
      </c>
      <c r="E801" s="87" t="s">
        <v>2848</v>
      </c>
      <c r="F801" s="88">
        <v>119572.5</v>
      </c>
      <c r="G801" s="88">
        <v>-105759.18</v>
      </c>
      <c r="H801" s="88">
        <v>13813.32</v>
      </c>
      <c r="I801" s="35" t="s">
        <v>305</v>
      </c>
      <c r="J801" s="35" t="s">
        <v>312</v>
      </c>
    </row>
    <row r="802" spans="1:10" x14ac:dyDescent="0.45">
      <c r="A802" s="85">
        <v>62</v>
      </c>
      <c r="B802" s="86">
        <v>100000241660</v>
      </c>
      <c r="C802" s="85">
        <v>0</v>
      </c>
      <c r="D802" s="85" t="s">
        <v>898</v>
      </c>
      <c r="E802" s="87" t="s">
        <v>2848</v>
      </c>
      <c r="F802" s="88">
        <v>119572.5</v>
      </c>
      <c r="G802" s="88">
        <v>-105759.18</v>
      </c>
      <c r="H802" s="88">
        <v>13813.32</v>
      </c>
      <c r="I802" s="35" t="s">
        <v>305</v>
      </c>
      <c r="J802" s="35" t="s">
        <v>312</v>
      </c>
    </row>
    <row r="803" spans="1:10" x14ac:dyDescent="0.45">
      <c r="A803" s="85">
        <v>63</v>
      </c>
      <c r="B803" s="86">
        <v>100000241661</v>
      </c>
      <c r="C803" s="85">
        <v>0</v>
      </c>
      <c r="D803" s="85" t="s">
        <v>898</v>
      </c>
      <c r="E803" s="87" t="s">
        <v>2848</v>
      </c>
      <c r="F803" s="88">
        <v>119572.5</v>
      </c>
      <c r="G803" s="88">
        <v>-105759.18</v>
      </c>
      <c r="H803" s="88">
        <v>13813.32</v>
      </c>
      <c r="I803" s="35" t="s">
        <v>305</v>
      </c>
      <c r="J803" s="35" t="s">
        <v>312</v>
      </c>
    </row>
    <row r="804" spans="1:10" x14ac:dyDescent="0.45">
      <c r="A804" s="85">
        <v>64</v>
      </c>
      <c r="B804" s="86">
        <v>100000241662</v>
      </c>
      <c r="C804" s="85">
        <v>0</v>
      </c>
      <c r="D804" s="85" t="s">
        <v>898</v>
      </c>
      <c r="E804" s="87" t="s">
        <v>2848</v>
      </c>
      <c r="F804" s="88">
        <v>119572.5</v>
      </c>
      <c r="G804" s="88">
        <v>-105759.18</v>
      </c>
      <c r="H804" s="88">
        <v>13813.32</v>
      </c>
      <c r="I804" s="35" t="s">
        <v>305</v>
      </c>
      <c r="J804" s="35" t="s">
        <v>312</v>
      </c>
    </row>
    <row r="805" spans="1:10" x14ac:dyDescent="0.45">
      <c r="A805" s="85">
        <v>65</v>
      </c>
      <c r="B805" s="86">
        <v>100000241663</v>
      </c>
      <c r="C805" s="85">
        <v>0</v>
      </c>
      <c r="D805" s="85" t="s">
        <v>898</v>
      </c>
      <c r="E805" s="87" t="s">
        <v>2848</v>
      </c>
      <c r="F805" s="88">
        <v>119572.5</v>
      </c>
      <c r="G805" s="88">
        <v>-105759.18</v>
      </c>
      <c r="H805" s="88">
        <v>13813.32</v>
      </c>
      <c r="I805" s="35" t="s">
        <v>305</v>
      </c>
      <c r="J805" s="35" t="s">
        <v>312</v>
      </c>
    </row>
    <row r="806" spans="1:10" x14ac:dyDescent="0.45">
      <c r="A806" s="85">
        <v>66</v>
      </c>
      <c r="B806" s="86">
        <v>100000241664</v>
      </c>
      <c r="C806" s="85">
        <v>0</v>
      </c>
      <c r="D806" s="85" t="s">
        <v>898</v>
      </c>
      <c r="E806" s="87" t="s">
        <v>2848</v>
      </c>
      <c r="F806" s="88">
        <v>119572.5</v>
      </c>
      <c r="G806" s="88">
        <v>-105759.18</v>
      </c>
      <c r="H806" s="88">
        <v>13813.32</v>
      </c>
      <c r="I806" s="35" t="s">
        <v>305</v>
      </c>
      <c r="J806" s="35" t="s">
        <v>312</v>
      </c>
    </row>
    <row r="807" spans="1:10" x14ac:dyDescent="0.45">
      <c r="A807" s="85">
        <v>67</v>
      </c>
      <c r="B807" s="86">
        <v>100000241665</v>
      </c>
      <c r="C807" s="85">
        <v>0</v>
      </c>
      <c r="D807" s="85" t="s">
        <v>898</v>
      </c>
      <c r="E807" s="87" t="s">
        <v>2848</v>
      </c>
      <c r="F807" s="88">
        <v>119572.5</v>
      </c>
      <c r="G807" s="88">
        <v>-105759.18</v>
      </c>
      <c r="H807" s="88">
        <v>13813.32</v>
      </c>
      <c r="I807" s="35" t="s">
        <v>305</v>
      </c>
      <c r="J807" s="35" t="s">
        <v>312</v>
      </c>
    </row>
    <row r="808" spans="1:10" x14ac:dyDescent="0.45">
      <c r="A808" s="85">
        <v>68</v>
      </c>
      <c r="B808" s="86">
        <v>100000241666</v>
      </c>
      <c r="C808" s="85">
        <v>0</v>
      </c>
      <c r="D808" s="85" t="s">
        <v>898</v>
      </c>
      <c r="E808" s="87" t="s">
        <v>2848</v>
      </c>
      <c r="F808" s="88">
        <v>119572.5</v>
      </c>
      <c r="G808" s="88">
        <v>-105759.18</v>
      </c>
      <c r="H808" s="88">
        <v>13813.32</v>
      </c>
      <c r="I808" s="35" t="s">
        <v>305</v>
      </c>
      <c r="J808" s="35" t="s">
        <v>312</v>
      </c>
    </row>
    <row r="809" spans="1:10" x14ac:dyDescent="0.45">
      <c r="A809" s="85">
        <v>69</v>
      </c>
      <c r="B809" s="86">
        <v>100000241667</v>
      </c>
      <c r="C809" s="85">
        <v>0</v>
      </c>
      <c r="D809" s="85" t="s">
        <v>898</v>
      </c>
      <c r="E809" s="87" t="s">
        <v>2848</v>
      </c>
      <c r="F809" s="88">
        <v>119572.5</v>
      </c>
      <c r="G809" s="88">
        <v>-105759.18</v>
      </c>
      <c r="H809" s="88">
        <v>13813.32</v>
      </c>
      <c r="I809" s="35" t="s">
        <v>305</v>
      </c>
      <c r="J809" s="35" t="s">
        <v>312</v>
      </c>
    </row>
    <row r="810" spans="1:10" x14ac:dyDescent="0.45">
      <c r="A810" s="85">
        <v>70</v>
      </c>
      <c r="B810" s="86">
        <v>100000241668</v>
      </c>
      <c r="C810" s="85">
        <v>0</v>
      </c>
      <c r="D810" s="85" t="s">
        <v>898</v>
      </c>
      <c r="E810" s="87" t="s">
        <v>2848</v>
      </c>
      <c r="F810" s="88">
        <v>119572.5</v>
      </c>
      <c r="G810" s="88">
        <v>-105759.18</v>
      </c>
      <c r="H810" s="88">
        <v>13813.32</v>
      </c>
      <c r="I810" s="35" t="s">
        <v>305</v>
      </c>
      <c r="J810" s="35" t="s">
        <v>312</v>
      </c>
    </row>
    <row r="811" spans="1:10" x14ac:dyDescent="0.45">
      <c r="A811" s="85">
        <v>71</v>
      </c>
      <c r="B811" s="86">
        <v>100000241669</v>
      </c>
      <c r="C811" s="85">
        <v>0</v>
      </c>
      <c r="D811" s="85" t="s">
        <v>898</v>
      </c>
      <c r="E811" s="87" t="s">
        <v>2848</v>
      </c>
      <c r="F811" s="88">
        <v>119572.5</v>
      </c>
      <c r="G811" s="88">
        <v>-105759.18</v>
      </c>
      <c r="H811" s="88">
        <v>13813.32</v>
      </c>
      <c r="I811" s="35" t="s">
        <v>305</v>
      </c>
      <c r="J811" s="35" t="s">
        <v>312</v>
      </c>
    </row>
    <row r="812" spans="1:10" x14ac:dyDescent="0.45">
      <c r="A812" s="85">
        <v>72</v>
      </c>
      <c r="B812" s="86">
        <v>100000241670</v>
      </c>
      <c r="C812" s="85">
        <v>0</v>
      </c>
      <c r="D812" s="85" t="s">
        <v>898</v>
      </c>
      <c r="E812" s="87" t="s">
        <v>2848</v>
      </c>
      <c r="F812" s="88">
        <v>119572.5</v>
      </c>
      <c r="G812" s="88">
        <v>-105759.18</v>
      </c>
      <c r="H812" s="88">
        <v>13813.32</v>
      </c>
      <c r="I812" s="35" t="s">
        <v>305</v>
      </c>
      <c r="J812" s="35" t="s">
        <v>312</v>
      </c>
    </row>
    <row r="813" spans="1:10" x14ac:dyDescent="0.45">
      <c r="A813" s="85">
        <v>73</v>
      </c>
      <c r="B813" s="86">
        <v>100000241671</v>
      </c>
      <c r="C813" s="85">
        <v>0</v>
      </c>
      <c r="D813" s="85" t="s">
        <v>898</v>
      </c>
      <c r="E813" s="87" t="s">
        <v>2848</v>
      </c>
      <c r="F813" s="88">
        <v>119572.5</v>
      </c>
      <c r="G813" s="88">
        <v>-105759.18</v>
      </c>
      <c r="H813" s="88">
        <v>13813.32</v>
      </c>
      <c r="I813" s="35" t="s">
        <v>305</v>
      </c>
      <c r="J813" s="35" t="s">
        <v>312</v>
      </c>
    </row>
    <row r="814" spans="1:10" x14ac:dyDescent="0.45">
      <c r="A814" s="85">
        <v>74</v>
      </c>
      <c r="B814" s="86">
        <v>100000241672</v>
      </c>
      <c r="C814" s="85">
        <v>0</v>
      </c>
      <c r="D814" s="85" t="s">
        <v>898</v>
      </c>
      <c r="E814" s="87" t="s">
        <v>2848</v>
      </c>
      <c r="F814" s="88">
        <v>119572.5</v>
      </c>
      <c r="G814" s="88">
        <v>-105759.18</v>
      </c>
      <c r="H814" s="88">
        <v>13813.32</v>
      </c>
      <c r="I814" s="35" t="s">
        <v>305</v>
      </c>
      <c r="J814" s="35" t="s">
        <v>312</v>
      </c>
    </row>
    <row r="815" spans="1:10" x14ac:dyDescent="0.45">
      <c r="A815" s="85">
        <v>75</v>
      </c>
      <c r="B815" s="86">
        <v>100000241673</v>
      </c>
      <c r="C815" s="85">
        <v>0</v>
      </c>
      <c r="D815" s="85" t="s">
        <v>898</v>
      </c>
      <c r="E815" s="87" t="s">
        <v>2848</v>
      </c>
      <c r="F815" s="88">
        <v>119572.5</v>
      </c>
      <c r="G815" s="88">
        <v>-105759.18</v>
      </c>
      <c r="H815" s="88">
        <v>13813.32</v>
      </c>
      <c r="I815" s="35" t="s">
        <v>305</v>
      </c>
      <c r="J815" s="35" t="s">
        <v>312</v>
      </c>
    </row>
    <row r="816" spans="1:10" x14ac:dyDescent="0.45">
      <c r="A816" s="85">
        <v>76</v>
      </c>
      <c r="B816" s="86">
        <v>100000241674</v>
      </c>
      <c r="C816" s="85">
        <v>0</v>
      </c>
      <c r="D816" s="85" t="s">
        <v>898</v>
      </c>
      <c r="E816" s="87" t="s">
        <v>2848</v>
      </c>
      <c r="F816" s="88">
        <v>119572.5</v>
      </c>
      <c r="G816" s="88">
        <v>-105759.18</v>
      </c>
      <c r="H816" s="88">
        <v>13813.32</v>
      </c>
      <c r="I816" s="35" t="s">
        <v>305</v>
      </c>
      <c r="J816" s="35" t="s">
        <v>312</v>
      </c>
    </row>
    <row r="817" spans="1:10" x14ac:dyDescent="0.45">
      <c r="A817" s="85">
        <v>77</v>
      </c>
      <c r="B817" s="86">
        <v>100000241675</v>
      </c>
      <c r="C817" s="85">
        <v>0</v>
      </c>
      <c r="D817" s="85" t="s">
        <v>898</v>
      </c>
      <c r="E817" s="87" t="s">
        <v>2848</v>
      </c>
      <c r="F817" s="88">
        <v>119572.5</v>
      </c>
      <c r="G817" s="88">
        <v>-105759.18</v>
      </c>
      <c r="H817" s="88">
        <v>13813.32</v>
      </c>
      <c r="I817" s="35" t="s">
        <v>305</v>
      </c>
      <c r="J817" s="35" t="s">
        <v>312</v>
      </c>
    </row>
    <row r="818" spans="1:10" x14ac:dyDescent="0.45">
      <c r="A818" s="85">
        <v>78</v>
      </c>
      <c r="B818" s="86">
        <v>100000241676</v>
      </c>
      <c r="C818" s="85">
        <v>0</v>
      </c>
      <c r="D818" s="85" t="s">
        <v>898</v>
      </c>
      <c r="E818" s="87" t="s">
        <v>2848</v>
      </c>
      <c r="F818" s="88">
        <v>119572.5</v>
      </c>
      <c r="G818" s="88">
        <v>-105759.18</v>
      </c>
      <c r="H818" s="88">
        <v>13813.32</v>
      </c>
      <c r="I818" s="35" t="s">
        <v>305</v>
      </c>
      <c r="J818" s="35" t="s">
        <v>312</v>
      </c>
    </row>
    <row r="819" spans="1:10" x14ac:dyDescent="0.45">
      <c r="A819" s="85">
        <v>79</v>
      </c>
      <c r="B819" s="86">
        <v>100000241677</v>
      </c>
      <c r="C819" s="85">
        <v>0</v>
      </c>
      <c r="D819" s="85" t="s">
        <v>898</v>
      </c>
      <c r="E819" s="87" t="s">
        <v>2848</v>
      </c>
      <c r="F819" s="88">
        <v>119572.5</v>
      </c>
      <c r="G819" s="88">
        <v>-105759.18</v>
      </c>
      <c r="H819" s="88">
        <v>13813.32</v>
      </c>
      <c r="I819" s="35" t="s">
        <v>305</v>
      </c>
      <c r="J819" s="35" t="s">
        <v>312</v>
      </c>
    </row>
    <row r="820" spans="1:10" x14ac:dyDescent="0.45">
      <c r="A820" s="85">
        <v>80</v>
      </c>
      <c r="B820" s="86">
        <v>100000241678</v>
      </c>
      <c r="C820" s="85">
        <v>0</v>
      </c>
      <c r="D820" s="85" t="s">
        <v>898</v>
      </c>
      <c r="E820" s="87" t="s">
        <v>2848</v>
      </c>
      <c r="F820" s="88">
        <v>119572.5</v>
      </c>
      <c r="G820" s="88">
        <v>-105759.18</v>
      </c>
      <c r="H820" s="88">
        <v>13813.32</v>
      </c>
      <c r="I820" s="35" t="s">
        <v>305</v>
      </c>
      <c r="J820" s="35" t="s">
        <v>312</v>
      </c>
    </row>
    <row r="821" spans="1:10" x14ac:dyDescent="0.45">
      <c r="A821" s="85">
        <v>81</v>
      </c>
      <c r="B821" s="86">
        <v>100000241679</v>
      </c>
      <c r="C821" s="85">
        <v>0</v>
      </c>
      <c r="D821" s="85" t="s">
        <v>898</v>
      </c>
      <c r="E821" s="87" t="s">
        <v>2848</v>
      </c>
      <c r="F821" s="88">
        <v>119572.5</v>
      </c>
      <c r="G821" s="88">
        <v>-105759.18</v>
      </c>
      <c r="H821" s="88">
        <v>13813.32</v>
      </c>
      <c r="I821" s="35" t="s">
        <v>305</v>
      </c>
      <c r="J821" s="35" t="s">
        <v>312</v>
      </c>
    </row>
    <row r="822" spans="1:10" x14ac:dyDescent="0.45">
      <c r="A822" s="85">
        <v>82</v>
      </c>
      <c r="B822" s="86">
        <v>100000241680</v>
      </c>
      <c r="C822" s="85">
        <v>0</v>
      </c>
      <c r="D822" s="85" t="s">
        <v>898</v>
      </c>
      <c r="E822" s="87" t="s">
        <v>2848</v>
      </c>
      <c r="F822" s="88">
        <v>119572.5</v>
      </c>
      <c r="G822" s="88">
        <v>-105759.18</v>
      </c>
      <c r="H822" s="88">
        <v>13813.32</v>
      </c>
      <c r="I822" s="35" t="s">
        <v>305</v>
      </c>
      <c r="J822" s="35" t="s">
        <v>312</v>
      </c>
    </row>
    <row r="823" spans="1:10" x14ac:dyDescent="0.45">
      <c r="A823" s="85">
        <v>83</v>
      </c>
      <c r="B823" s="86">
        <v>100000241681</v>
      </c>
      <c r="C823" s="85">
        <v>0</v>
      </c>
      <c r="D823" s="85" t="s">
        <v>898</v>
      </c>
      <c r="E823" s="87" t="s">
        <v>2848</v>
      </c>
      <c r="F823" s="88">
        <v>119572.5</v>
      </c>
      <c r="G823" s="88">
        <v>-105759.18</v>
      </c>
      <c r="H823" s="88">
        <v>13813.32</v>
      </c>
      <c r="I823" s="35" t="s">
        <v>305</v>
      </c>
      <c r="J823" s="35" t="s">
        <v>312</v>
      </c>
    </row>
    <row r="824" spans="1:10" x14ac:dyDescent="0.45">
      <c r="A824" s="85">
        <v>84</v>
      </c>
      <c r="B824" s="86">
        <v>100000241682</v>
      </c>
      <c r="C824" s="85">
        <v>0</v>
      </c>
      <c r="D824" s="85" t="s">
        <v>898</v>
      </c>
      <c r="E824" s="87" t="s">
        <v>2848</v>
      </c>
      <c r="F824" s="88">
        <v>119572.5</v>
      </c>
      <c r="G824" s="88">
        <v>-105759.18</v>
      </c>
      <c r="H824" s="88">
        <v>13813.32</v>
      </c>
      <c r="I824" s="35" t="s">
        <v>305</v>
      </c>
      <c r="J824" s="35" t="s">
        <v>312</v>
      </c>
    </row>
    <row r="825" spans="1:10" x14ac:dyDescent="0.45">
      <c r="A825" s="85">
        <v>85</v>
      </c>
      <c r="B825" s="86">
        <v>100000241683</v>
      </c>
      <c r="C825" s="85">
        <v>0</v>
      </c>
      <c r="D825" s="85" t="s">
        <v>898</v>
      </c>
      <c r="E825" s="87" t="s">
        <v>2849</v>
      </c>
      <c r="F825" s="88">
        <v>119572.5</v>
      </c>
      <c r="G825" s="88">
        <v>-105759.18</v>
      </c>
      <c r="H825" s="88">
        <v>13813.32</v>
      </c>
      <c r="I825" s="35" t="s">
        <v>305</v>
      </c>
      <c r="J825" s="35" t="s">
        <v>312</v>
      </c>
    </row>
    <row r="826" spans="1:10" x14ac:dyDescent="0.45">
      <c r="A826" s="85">
        <v>86</v>
      </c>
      <c r="B826" s="86">
        <v>100000241684</v>
      </c>
      <c r="C826" s="85">
        <v>0</v>
      </c>
      <c r="D826" s="85" t="s">
        <v>898</v>
      </c>
      <c r="E826" s="87" t="s">
        <v>2849</v>
      </c>
      <c r="F826" s="88">
        <v>119572.5</v>
      </c>
      <c r="G826" s="88">
        <v>-105759.18</v>
      </c>
      <c r="H826" s="88">
        <v>13813.32</v>
      </c>
      <c r="I826" s="35" t="s">
        <v>305</v>
      </c>
      <c r="J826" s="35" t="s">
        <v>312</v>
      </c>
    </row>
    <row r="827" spans="1:10" x14ac:dyDescent="0.45">
      <c r="A827" s="85">
        <v>87</v>
      </c>
      <c r="B827" s="86">
        <v>100000241685</v>
      </c>
      <c r="C827" s="85">
        <v>0</v>
      </c>
      <c r="D827" s="85" t="s">
        <v>898</v>
      </c>
      <c r="E827" s="87" t="s">
        <v>2849</v>
      </c>
      <c r="F827" s="88">
        <v>119572.5</v>
      </c>
      <c r="G827" s="88">
        <v>-105759.18</v>
      </c>
      <c r="H827" s="88">
        <v>13813.32</v>
      </c>
      <c r="I827" s="35" t="s">
        <v>305</v>
      </c>
      <c r="J827" s="35" t="s">
        <v>312</v>
      </c>
    </row>
    <row r="828" spans="1:10" x14ac:dyDescent="0.45">
      <c r="A828" s="85">
        <v>88</v>
      </c>
      <c r="B828" s="86">
        <v>100000241686</v>
      </c>
      <c r="C828" s="85">
        <v>0</v>
      </c>
      <c r="D828" s="85" t="s">
        <v>898</v>
      </c>
      <c r="E828" s="87" t="s">
        <v>2849</v>
      </c>
      <c r="F828" s="88">
        <v>119572.5</v>
      </c>
      <c r="G828" s="88">
        <v>-105759.18</v>
      </c>
      <c r="H828" s="88">
        <v>13813.32</v>
      </c>
      <c r="I828" s="35" t="s">
        <v>305</v>
      </c>
      <c r="J828" s="35" t="s">
        <v>312</v>
      </c>
    </row>
    <row r="829" spans="1:10" x14ac:dyDescent="0.45">
      <c r="A829" s="85">
        <v>89</v>
      </c>
      <c r="B829" s="86">
        <v>100000241687</v>
      </c>
      <c r="C829" s="85">
        <v>0</v>
      </c>
      <c r="D829" s="85" t="s">
        <v>898</v>
      </c>
      <c r="E829" s="87" t="s">
        <v>2849</v>
      </c>
      <c r="F829" s="88">
        <v>119572.5</v>
      </c>
      <c r="G829" s="88">
        <v>-105759.18</v>
      </c>
      <c r="H829" s="88">
        <v>13813.32</v>
      </c>
      <c r="I829" s="35" t="s">
        <v>305</v>
      </c>
      <c r="J829" s="35" t="s">
        <v>312</v>
      </c>
    </row>
    <row r="830" spans="1:10" x14ac:dyDescent="0.45">
      <c r="A830" s="85">
        <v>90</v>
      </c>
      <c r="B830" s="86">
        <v>100000241688</v>
      </c>
      <c r="C830" s="85">
        <v>0</v>
      </c>
      <c r="D830" s="85" t="s">
        <v>898</v>
      </c>
      <c r="E830" s="87" t="s">
        <v>2849</v>
      </c>
      <c r="F830" s="88">
        <v>119572.5</v>
      </c>
      <c r="G830" s="88">
        <v>-105759.18</v>
      </c>
      <c r="H830" s="88">
        <v>13813.32</v>
      </c>
      <c r="I830" s="35" t="s">
        <v>305</v>
      </c>
      <c r="J830" s="35" t="s">
        <v>312</v>
      </c>
    </row>
    <row r="831" spans="1:10" x14ac:dyDescent="0.45">
      <c r="A831" s="85">
        <v>91</v>
      </c>
      <c r="B831" s="86">
        <v>100000241689</v>
      </c>
      <c r="C831" s="85">
        <v>0</v>
      </c>
      <c r="D831" s="85" t="s">
        <v>898</v>
      </c>
      <c r="E831" s="87" t="s">
        <v>2849</v>
      </c>
      <c r="F831" s="88">
        <v>119572.5</v>
      </c>
      <c r="G831" s="88">
        <v>-105759.18</v>
      </c>
      <c r="H831" s="88">
        <v>13813.32</v>
      </c>
      <c r="I831" s="35" t="s">
        <v>305</v>
      </c>
      <c r="J831" s="35" t="s">
        <v>312</v>
      </c>
    </row>
    <row r="832" spans="1:10" x14ac:dyDescent="0.45">
      <c r="A832" s="85">
        <v>92</v>
      </c>
      <c r="B832" s="86">
        <v>100000241690</v>
      </c>
      <c r="C832" s="85">
        <v>0</v>
      </c>
      <c r="D832" s="85" t="s">
        <v>898</v>
      </c>
      <c r="E832" s="87" t="s">
        <v>2849</v>
      </c>
      <c r="F832" s="88">
        <v>119572.5</v>
      </c>
      <c r="G832" s="88">
        <v>-105759.18</v>
      </c>
      <c r="H832" s="88">
        <v>13813.32</v>
      </c>
      <c r="I832" s="35" t="s">
        <v>305</v>
      </c>
      <c r="J832" s="35" t="s">
        <v>312</v>
      </c>
    </row>
    <row r="833" spans="1:10" x14ac:dyDescent="0.45">
      <c r="A833" s="85">
        <v>93</v>
      </c>
      <c r="B833" s="86">
        <v>100000241691</v>
      </c>
      <c r="C833" s="85">
        <v>0</v>
      </c>
      <c r="D833" s="85" t="s">
        <v>898</v>
      </c>
      <c r="E833" s="87" t="s">
        <v>2849</v>
      </c>
      <c r="F833" s="88">
        <v>119572.5</v>
      </c>
      <c r="G833" s="88">
        <v>-105759.18</v>
      </c>
      <c r="H833" s="88">
        <v>13813.32</v>
      </c>
      <c r="I833" s="35" t="s">
        <v>305</v>
      </c>
      <c r="J833" s="35" t="s">
        <v>312</v>
      </c>
    </row>
    <row r="834" spans="1:10" x14ac:dyDescent="0.45">
      <c r="A834" s="85">
        <v>94</v>
      </c>
      <c r="B834" s="86">
        <v>100000241692</v>
      </c>
      <c r="C834" s="85">
        <v>0</v>
      </c>
      <c r="D834" s="85" t="s">
        <v>898</v>
      </c>
      <c r="E834" s="87" t="s">
        <v>2849</v>
      </c>
      <c r="F834" s="88">
        <v>119572.5</v>
      </c>
      <c r="G834" s="88">
        <v>-105759.18</v>
      </c>
      <c r="H834" s="88">
        <v>13813.32</v>
      </c>
      <c r="I834" s="35" t="s">
        <v>305</v>
      </c>
      <c r="J834" s="35" t="s">
        <v>312</v>
      </c>
    </row>
    <row r="835" spans="1:10" x14ac:dyDescent="0.45">
      <c r="A835" s="85">
        <v>95</v>
      </c>
      <c r="B835" s="86">
        <v>100000241693</v>
      </c>
      <c r="C835" s="85">
        <v>0</v>
      </c>
      <c r="D835" s="85" t="s">
        <v>898</v>
      </c>
      <c r="E835" s="87" t="s">
        <v>2849</v>
      </c>
      <c r="F835" s="88">
        <v>119572.5</v>
      </c>
      <c r="G835" s="88">
        <v>-105759.18</v>
      </c>
      <c r="H835" s="88">
        <v>13813.32</v>
      </c>
      <c r="I835" s="35" t="s">
        <v>305</v>
      </c>
      <c r="J835" s="35" t="s">
        <v>312</v>
      </c>
    </row>
    <row r="836" spans="1:10" x14ac:dyDescent="0.45">
      <c r="A836" s="85">
        <v>96</v>
      </c>
      <c r="B836" s="86">
        <v>100000241694</v>
      </c>
      <c r="C836" s="85">
        <v>0</v>
      </c>
      <c r="D836" s="85" t="s">
        <v>898</v>
      </c>
      <c r="E836" s="87" t="s">
        <v>2850</v>
      </c>
      <c r="F836" s="88">
        <v>119572.5</v>
      </c>
      <c r="G836" s="88">
        <v>-105759.18</v>
      </c>
      <c r="H836" s="88">
        <v>13813.32</v>
      </c>
      <c r="I836" s="35" t="s">
        <v>305</v>
      </c>
      <c r="J836" s="35" t="s">
        <v>312</v>
      </c>
    </row>
    <row r="837" spans="1:10" x14ac:dyDescent="0.45">
      <c r="A837" s="85">
        <v>97</v>
      </c>
      <c r="B837" s="86">
        <v>100000241695</v>
      </c>
      <c r="C837" s="85">
        <v>0</v>
      </c>
      <c r="D837" s="85" t="s">
        <v>898</v>
      </c>
      <c r="E837" s="87" t="s">
        <v>2850</v>
      </c>
      <c r="F837" s="88">
        <v>119572.5</v>
      </c>
      <c r="G837" s="88">
        <v>-105759.18</v>
      </c>
      <c r="H837" s="88">
        <v>13813.32</v>
      </c>
      <c r="I837" s="35" t="s">
        <v>305</v>
      </c>
      <c r="J837" s="35" t="s">
        <v>312</v>
      </c>
    </row>
    <row r="838" spans="1:10" x14ac:dyDescent="0.45">
      <c r="A838" s="85">
        <v>98</v>
      </c>
      <c r="B838" s="86">
        <v>100000241696</v>
      </c>
      <c r="C838" s="85">
        <v>0</v>
      </c>
      <c r="D838" s="85" t="s">
        <v>898</v>
      </c>
      <c r="E838" s="87" t="s">
        <v>2850</v>
      </c>
      <c r="F838" s="88">
        <v>119572.5</v>
      </c>
      <c r="G838" s="88">
        <v>-105759.18</v>
      </c>
      <c r="H838" s="88">
        <v>13813.32</v>
      </c>
      <c r="I838" s="35" t="s">
        <v>305</v>
      </c>
      <c r="J838" s="35" t="s">
        <v>312</v>
      </c>
    </row>
    <row r="839" spans="1:10" x14ac:dyDescent="0.45">
      <c r="A839" s="85">
        <v>99</v>
      </c>
      <c r="B839" s="86">
        <v>100000241697</v>
      </c>
      <c r="C839" s="85">
        <v>0</v>
      </c>
      <c r="D839" s="85" t="s">
        <v>898</v>
      </c>
      <c r="E839" s="87" t="s">
        <v>2850</v>
      </c>
      <c r="F839" s="88">
        <v>119572.5</v>
      </c>
      <c r="G839" s="88">
        <v>-105759.18</v>
      </c>
      <c r="H839" s="88">
        <v>13813.32</v>
      </c>
      <c r="I839" s="35" t="s">
        <v>305</v>
      </c>
      <c r="J839" s="35" t="s">
        <v>312</v>
      </c>
    </row>
    <row r="840" spans="1:10" x14ac:dyDescent="0.45">
      <c r="A840" s="85">
        <v>100</v>
      </c>
      <c r="B840" s="86">
        <v>100000241698</v>
      </c>
      <c r="C840" s="85">
        <v>0</v>
      </c>
      <c r="D840" s="85" t="s">
        <v>898</v>
      </c>
      <c r="E840" s="87" t="s">
        <v>2850</v>
      </c>
      <c r="F840" s="88">
        <v>119572.5</v>
      </c>
      <c r="G840" s="88">
        <v>-105759.18</v>
      </c>
      <c r="H840" s="88">
        <v>13813.32</v>
      </c>
      <c r="I840" s="35" t="s">
        <v>305</v>
      </c>
      <c r="J840" s="35" t="s">
        <v>312</v>
      </c>
    </row>
    <row r="841" spans="1:10" x14ac:dyDescent="0.45">
      <c r="A841" s="85">
        <v>101</v>
      </c>
      <c r="B841" s="86">
        <v>100000241699</v>
      </c>
      <c r="C841" s="85">
        <v>0</v>
      </c>
      <c r="D841" s="85" t="s">
        <v>898</v>
      </c>
      <c r="E841" s="87" t="s">
        <v>2850</v>
      </c>
      <c r="F841" s="88">
        <v>119572.5</v>
      </c>
      <c r="G841" s="88">
        <v>-105759.18</v>
      </c>
      <c r="H841" s="88">
        <v>13813.32</v>
      </c>
      <c r="I841" s="35" t="s">
        <v>305</v>
      </c>
      <c r="J841" s="35" t="s">
        <v>312</v>
      </c>
    </row>
    <row r="842" spans="1:10" x14ac:dyDescent="0.45">
      <c r="A842" s="85">
        <v>102</v>
      </c>
      <c r="B842" s="86">
        <v>100000241700</v>
      </c>
      <c r="C842" s="85">
        <v>0</v>
      </c>
      <c r="D842" s="85" t="s">
        <v>898</v>
      </c>
      <c r="E842" s="87" t="s">
        <v>2851</v>
      </c>
      <c r="F842" s="88">
        <v>119572.5</v>
      </c>
      <c r="G842" s="88">
        <v>-105759.18</v>
      </c>
      <c r="H842" s="88">
        <v>13813.32</v>
      </c>
      <c r="I842" s="35" t="s">
        <v>305</v>
      </c>
      <c r="J842" s="35" t="s">
        <v>312</v>
      </c>
    </row>
    <row r="843" spans="1:10" x14ac:dyDescent="0.45">
      <c r="A843" s="85">
        <v>103</v>
      </c>
      <c r="B843" s="86">
        <v>100000241701</v>
      </c>
      <c r="C843" s="85">
        <v>0</v>
      </c>
      <c r="D843" s="85" t="s">
        <v>898</v>
      </c>
      <c r="E843" s="87" t="s">
        <v>2851</v>
      </c>
      <c r="F843" s="88">
        <v>119572.5</v>
      </c>
      <c r="G843" s="88">
        <v>-105759.18</v>
      </c>
      <c r="H843" s="88">
        <v>13813.32</v>
      </c>
      <c r="I843" s="35" t="s">
        <v>305</v>
      </c>
      <c r="J843" s="35" t="s">
        <v>312</v>
      </c>
    </row>
    <row r="844" spans="1:10" x14ac:dyDescent="0.45">
      <c r="A844" s="85">
        <v>104</v>
      </c>
      <c r="B844" s="86">
        <v>100000241702</v>
      </c>
      <c r="C844" s="85">
        <v>0</v>
      </c>
      <c r="D844" s="85" t="s">
        <v>898</v>
      </c>
      <c r="E844" s="87" t="s">
        <v>2851</v>
      </c>
      <c r="F844" s="88">
        <v>119572.5</v>
      </c>
      <c r="G844" s="88">
        <v>-105759.18</v>
      </c>
      <c r="H844" s="88">
        <v>13813.32</v>
      </c>
      <c r="I844" s="35" t="s">
        <v>305</v>
      </c>
      <c r="J844" s="35" t="s">
        <v>312</v>
      </c>
    </row>
    <row r="845" spans="1:10" x14ac:dyDescent="0.45">
      <c r="A845" s="85">
        <v>105</v>
      </c>
      <c r="B845" s="86">
        <v>100000241703</v>
      </c>
      <c r="C845" s="85">
        <v>0</v>
      </c>
      <c r="D845" s="85" t="s">
        <v>898</v>
      </c>
      <c r="E845" s="87" t="s">
        <v>2851</v>
      </c>
      <c r="F845" s="88">
        <v>119572.5</v>
      </c>
      <c r="G845" s="88">
        <v>-105759.18</v>
      </c>
      <c r="H845" s="88">
        <v>13813.32</v>
      </c>
      <c r="I845" s="35" t="s">
        <v>305</v>
      </c>
      <c r="J845" s="35" t="s">
        <v>312</v>
      </c>
    </row>
    <row r="846" spans="1:10" x14ac:dyDescent="0.45">
      <c r="A846" s="85">
        <v>106</v>
      </c>
      <c r="B846" s="86">
        <v>100000241704</v>
      </c>
      <c r="C846" s="85">
        <v>0</v>
      </c>
      <c r="D846" s="85" t="s">
        <v>898</v>
      </c>
      <c r="E846" s="87" t="s">
        <v>2851</v>
      </c>
      <c r="F846" s="88">
        <v>119572.5</v>
      </c>
      <c r="G846" s="88">
        <v>-105759.18</v>
      </c>
      <c r="H846" s="88">
        <v>13813.32</v>
      </c>
      <c r="I846" s="35" t="s">
        <v>305</v>
      </c>
      <c r="J846" s="35" t="s">
        <v>312</v>
      </c>
    </row>
    <row r="847" spans="1:10" x14ac:dyDescent="0.45">
      <c r="A847" s="85">
        <v>107</v>
      </c>
      <c r="B847" s="86">
        <v>100000241705</v>
      </c>
      <c r="C847" s="85">
        <v>0</v>
      </c>
      <c r="D847" s="85" t="s">
        <v>898</v>
      </c>
      <c r="E847" s="87" t="s">
        <v>2851</v>
      </c>
      <c r="F847" s="88">
        <v>119572.5</v>
      </c>
      <c r="G847" s="88">
        <v>-105759.18</v>
      </c>
      <c r="H847" s="88">
        <v>13813.32</v>
      </c>
      <c r="I847" s="35" t="s">
        <v>305</v>
      </c>
      <c r="J847" s="35" t="s">
        <v>312</v>
      </c>
    </row>
    <row r="848" spans="1:10" x14ac:dyDescent="0.45">
      <c r="A848" s="85">
        <v>108</v>
      </c>
      <c r="B848" s="86">
        <v>100000241706</v>
      </c>
      <c r="C848" s="85">
        <v>0</v>
      </c>
      <c r="D848" s="85" t="s">
        <v>898</v>
      </c>
      <c r="E848" s="87" t="s">
        <v>2851</v>
      </c>
      <c r="F848" s="88">
        <v>119572.5</v>
      </c>
      <c r="G848" s="88">
        <v>-105759.18</v>
      </c>
      <c r="H848" s="88">
        <v>13813.32</v>
      </c>
      <c r="I848" s="35" t="s">
        <v>305</v>
      </c>
      <c r="J848" s="35" t="s">
        <v>312</v>
      </c>
    </row>
    <row r="849" spans="1:10" x14ac:dyDescent="0.45">
      <c r="A849" s="85">
        <v>109</v>
      </c>
      <c r="B849" s="86">
        <v>100000241707</v>
      </c>
      <c r="C849" s="85">
        <v>0</v>
      </c>
      <c r="D849" s="85" t="s">
        <v>898</v>
      </c>
      <c r="E849" s="87" t="s">
        <v>2851</v>
      </c>
      <c r="F849" s="88">
        <v>119572.5</v>
      </c>
      <c r="G849" s="88">
        <v>-105759.18</v>
      </c>
      <c r="H849" s="88">
        <v>13813.32</v>
      </c>
      <c r="I849" s="35" t="s">
        <v>305</v>
      </c>
      <c r="J849" s="35" t="s">
        <v>312</v>
      </c>
    </row>
    <row r="850" spans="1:10" x14ac:dyDescent="0.45">
      <c r="A850" s="85">
        <v>110</v>
      </c>
      <c r="B850" s="86">
        <v>100000241708</v>
      </c>
      <c r="C850" s="85">
        <v>0</v>
      </c>
      <c r="D850" s="85" t="s">
        <v>898</v>
      </c>
      <c r="E850" s="87" t="s">
        <v>2851</v>
      </c>
      <c r="F850" s="88">
        <v>119572.5</v>
      </c>
      <c r="G850" s="88">
        <v>-105759.18</v>
      </c>
      <c r="H850" s="88">
        <v>13813.32</v>
      </c>
      <c r="I850" s="35" t="s">
        <v>305</v>
      </c>
      <c r="J850" s="35" t="s">
        <v>312</v>
      </c>
    </row>
    <row r="851" spans="1:10" x14ac:dyDescent="0.45">
      <c r="A851" s="85">
        <v>111</v>
      </c>
      <c r="B851" s="86">
        <v>100000241709</v>
      </c>
      <c r="C851" s="85">
        <v>0</v>
      </c>
      <c r="D851" s="85" t="s">
        <v>898</v>
      </c>
      <c r="E851" s="87" t="s">
        <v>2851</v>
      </c>
      <c r="F851" s="88">
        <v>119572.5</v>
      </c>
      <c r="G851" s="88">
        <v>-105759.18</v>
      </c>
      <c r="H851" s="88">
        <v>13813.32</v>
      </c>
      <c r="I851" s="35" t="s">
        <v>305</v>
      </c>
      <c r="J851" s="35" t="s">
        <v>312</v>
      </c>
    </row>
    <row r="852" spans="1:10" x14ac:dyDescent="0.45">
      <c r="A852" s="85">
        <v>112</v>
      </c>
      <c r="B852" s="86">
        <v>100000241710</v>
      </c>
      <c r="C852" s="85">
        <v>0</v>
      </c>
      <c r="D852" s="85" t="s">
        <v>898</v>
      </c>
      <c r="E852" s="87" t="s">
        <v>2851</v>
      </c>
      <c r="F852" s="88">
        <v>119572.5</v>
      </c>
      <c r="G852" s="88">
        <v>-105759.18</v>
      </c>
      <c r="H852" s="88">
        <v>13813.32</v>
      </c>
      <c r="I852" s="35" t="s">
        <v>305</v>
      </c>
      <c r="J852" s="35" t="s">
        <v>312</v>
      </c>
    </row>
    <row r="853" spans="1:10" x14ac:dyDescent="0.45">
      <c r="A853" s="85">
        <v>113</v>
      </c>
      <c r="B853" s="86">
        <v>100000241711</v>
      </c>
      <c r="C853" s="85">
        <v>0</v>
      </c>
      <c r="D853" s="85" t="s">
        <v>898</v>
      </c>
      <c r="E853" s="87" t="s">
        <v>2851</v>
      </c>
      <c r="F853" s="88">
        <v>119572.5</v>
      </c>
      <c r="G853" s="88">
        <v>-105759.18</v>
      </c>
      <c r="H853" s="88">
        <v>13813.32</v>
      </c>
      <c r="I853" s="35" t="s">
        <v>305</v>
      </c>
      <c r="J853" s="35" t="s">
        <v>312</v>
      </c>
    </row>
    <row r="854" spans="1:10" x14ac:dyDescent="0.45">
      <c r="A854" s="85">
        <v>114</v>
      </c>
      <c r="B854" s="86">
        <v>100000241712</v>
      </c>
      <c r="C854" s="85">
        <v>0</v>
      </c>
      <c r="D854" s="85" t="s">
        <v>898</v>
      </c>
      <c r="E854" s="87" t="s">
        <v>2851</v>
      </c>
      <c r="F854" s="88">
        <v>119572.5</v>
      </c>
      <c r="G854" s="88">
        <v>-105759.18</v>
      </c>
      <c r="H854" s="88">
        <v>13813.32</v>
      </c>
      <c r="I854" s="35" t="s">
        <v>305</v>
      </c>
      <c r="J854" s="35" t="s">
        <v>312</v>
      </c>
    </row>
    <row r="855" spans="1:10" x14ac:dyDescent="0.45">
      <c r="A855" s="85">
        <v>115</v>
      </c>
      <c r="B855" s="86">
        <v>100000241713</v>
      </c>
      <c r="C855" s="85">
        <v>0</v>
      </c>
      <c r="D855" s="85" t="s">
        <v>898</v>
      </c>
      <c r="E855" s="87" t="s">
        <v>2851</v>
      </c>
      <c r="F855" s="88">
        <v>119572.5</v>
      </c>
      <c r="G855" s="88">
        <v>-105759.18</v>
      </c>
      <c r="H855" s="88">
        <v>13813.32</v>
      </c>
      <c r="I855" s="35" t="s">
        <v>305</v>
      </c>
      <c r="J855" s="35" t="s">
        <v>312</v>
      </c>
    </row>
    <row r="856" spans="1:10" x14ac:dyDescent="0.45">
      <c r="A856" s="85">
        <v>116</v>
      </c>
      <c r="B856" s="86">
        <v>100000241714</v>
      </c>
      <c r="C856" s="85">
        <v>0</v>
      </c>
      <c r="D856" s="85" t="s">
        <v>898</v>
      </c>
      <c r="E856" s="87" t="s">
        <v>2851</v>
      </c>
      <c r="F856" s="88">
        <v>119572.5</v>
      </c>
      <c r="G856" s="88">
        <v>-105759.18</v>
      </c>
      <c r="H856" s="88">
        <v>13813.32</v>
      </c>
      <c r="I856" s="35" t="s">
        <v>305</v>
      </c>
      <c r="J856" s="35" t="s">
        <v>312</v>
      </c>
    </row>
    <row r="857" spans="1:10" x14ac:dyDescent="0.45">
      <c r="A857" s="85">
        <v>117</v>
      </c>
      <c r="B857" s="86">
        <v>100000241715</v>
      </c>
      <c r="C857" s="85">
        <v>0</v>
      </c>
      <c r="D857" s="85" t="s">
        <v>898</v>
      </c>
      <c r="E857" s="87" t="s">
        <v>2852</v>
      </c>
      <c r="F857" s="88">
        <v>119572.5</v>
      </c>
      <c r="G857" s="88">
        <v>-105759.18</v>
      </c>
      <c r="H857" s="88">
        <v>13813.32</v>
      </c>
      <c r="I857" s="35" t="s">
        <v>305</v>
      </c>
      <c r="J857" s="35" t="s">
        <v>312</v>
      </c>
    </row>
    <row r="858" spans="1:10" x14ac:dyDescent="0.45">
      <c r="A858" s="85">
        <v>118</v>
      </c>
      <c r="B858" s="86">
        <v>100000241716</v>
      </c>
      <c r="C858" s="85">
        <v>0</v>
      </c>
      <c r="D858" s="85" t="s">
        <v>898</v>
      </c>
      <c r="E858" s="87" t="s">
        <v>2852</v>
      </c>
      <c r="F858" s="88">
        <v>119572.5</v>
      </c>
      <c r="G858" s="88">
        <v>-105759.18</v>
      </c>
      <c r="H858" s="88">
        <v>13813.32</v>
      </c>
      <c r="I858" s="35" t="s">
        <v>305</v>
      </c>
      <c r="J858" s="35" t="s">
        <v>312</v>
      </c>
    </row>
    <row r="859" spans="1:10" x14ac:dyDescent="0.45">
      <c r="A859" s="85">
        <v>119</v>
      </c>
      <c r="B859" s="86">
        <v>100000241717</v>
      </c>
      <c r="C859" s="85">
        <v>0</v>
      </c>
      <c r="D859" s="85" t="s">
        <v>898</v>
      </c>
      <c r="E859" s="87" t="s">
        <v>2852</v>
      </c>
      <c r="F859" s="88">
        <v>119572.5</v>
      </c>
      <c r="G859" s="88">
        <v>-105759.18</v>
      </c>
      <c r="H859" s="88">
        <v>13813.32</v>
      </c>
      <c r="I859" s="35" t="s">
        <v>305</v>
      </c>
      <c r="J859" s="35" t="s">
        <v>312</v>
      </c>
    </row>
    <row r="860" spans="1:10" x14ac:dyDescent="0.45">
      <c r="A860" s="85">
        <v>120</v>
      </c>
      <c r="B860" s="86">
        <v>100000241718</v>
      </c>
      <c r="C860" s="85">
        <v>0</v>
      </c>
      <c r="D860" s="85" t="s">
        <v>898</v>
      </c>
      <c r="E860" s="87" t="s">
        <v>2852</v>
      </c>
      <c r="F860" s="88">
        <v>119572.5</v>
      </c>
      <c r="G860" s="88">
        <v>-105759.18</v>
      </c>
      <c r="H860" s="88">
        <v>13813.32</v>
      </c>
      <c r="I860" s="35" t="s">
        <v>305</v>
      </c>
      <c r="J860" s="35" t="s">
        <v>312</v>
      </c>
    </row>
    <row r="861" spans="1:10" x14ac:dyDescent="0.45">
      <c r="A861" s="85">
        <v>121</v>
      </c>
      <c r="B861" s="86">
        <v>100000241719</v>
      </c>
      <c r="C861" s="85">
        <v>0</v>
      </c>
      <c r="D861" s="85" t="s">
        <v>898</v>
      </c>
      <c r="E861" s="87" t="s">
        <v>2852</v>
      </c>
      <c r="F861" s="88">
        <v>119572.5</v>
      </c>
      <c r="G861" s="88">
        <v>-105759.18</v>
      </c>
      <c r="H861" s="88">
        <v>13813.32</v>
      </c>
      <c r="I861" s="35" t="s">
        <v>305</v>
      </c>
      <c r="J861" s="35" t="s">
        <v>312</v>
      </c>
    </row>
    <row r="862" spans="1:10" x14ac:dyDescent="0.45">
      <c r="A862" s="85">
        <v>122</v>
      </c>
      <c r="B862" s="86">
        <v>100000241720</v>
      </c>
      <c r="C862" s="85">
        <v>0</v>
      </c>
      <c r="D862" s="85" t="s">
        <v>898</v>
      </c>
      <c r="E862" s="87" t="s">
        <v>2852</v>
      </c>
      <c r="F862" s="88">
        <v>119572.5</v>
      </c>
      <c r="G862" s="88">
        <v>-105759.18</v>
      </c>
      <c r="H862" s="88">
        <v>13813.32</v>
      </c>
      <c r="I862" s="35" t="s">
        <v>305</v>
      </c>
      <c r="J862" s="35" t="s">
        <v>312</v>
      </c>
    </row>
    <row r="863" spans="1:10" x14ac:dyDescent="0.45">
      <c r="A863" s="85">
        <v>123</v>
      </c>
      <c r="B863" s="86">
        <v>100000241721</v>
      </c>
      <c r="C863" s="85">
        <v>0</v>
      </c>
      <c r="D863" s="85" t="s">
        <v>898</v>
      </c>
      <c r="E863" s="87" t="s">
        <v>2852</v>
      </c>
      <c r="F863" s="88">
        <v>119572.5</v>
      </c>
      <c r="G863" s="88">
        <v>-105759.18</v>
      </c>
      <c r="H863" s="88">
        <v>13813.32</v>
      </c>
      <c r="I863" s="35" t="s">
        <v>305</v>
      </c>
      <c r="J863" s="35" t="s">
        <v>312</v>
      </c>
    </row>
    <row r="864" spans="1:10" x14ac:dyDescent="0.45">
      <c r="A864" s="85">
        <v>124</v>
      </c>
      <c r="B864" s="86">
        <v>100000241722</v>
      </c>
      <c r="C864" s="85">
        <v>0</v>
      </c>
      <c r="D864" s="85" t="s">
        <v>898</v>
      </c>
      <c r="E864" s="87" t="s">
        <v>2852</v>
      </c>
      <c r="F864" s="88">
        <v>119572.5</v>
      </c>
      <c r="G864" s="88">
        <v>-105759.18</v>
      </c>
      <c r="H864" s="88">
        <v>13813.32</v>
      </c>
      <c r="I864" s="35" t="s">
        <v>305</v>
      </c>
      <c r="J864" s="35" t="s">
        <v>312</v>
      </c>
    </row>
    <row r="865" spans="1:10" x14ac:dyDescent="0.45">
      <c r="A865" s="85">
        <v>125</v>
      </c>
      <c r="B865" s="86">
        <v>100000241723</v>
      </c>
      <c r="C865" s="85">
        <v>0</v>
      </c>
      <c r="D865" s="85" t="s">
        <v>898</v>
      </c>
      <c r="E865" s="87" t="s">
        <v>2852</v>
      </c>
      <c r="F865" s="88">
        <v>119572.5</v>
      </c>
      <c r="G865" s="88">
        <v>-105759.18</v>
      </c>
      <c r="H865" s="88">
        <v>13813.32</v>
      </c>
      <c r="I865" s="35" t="s">
        <v>305</v>
      </c>
      <c r="J865" s="35" t="s">
        <v>312</v>
      </c>
    </row>
    <row r="866" spans="1:10" x14ac:dyDescent="0.45">
      <c r="A866" s="85">
        <v>126</v>
      </c>
      <c r="B866" s="86">
        <v>100000241724</v>
      </c>
      <c r="C866" s="85">
        <v>0</v>
      </c>
      <c r="D866" s="85" t="s">
        <v>898</v>
      </c>
      <c r="E866" s="87" t="s">
        <v>2852</v>
      </c>
      <c r="F866" s="88">
        <v>119572.5</v>
      </c>
      <c r="G866" s="88">
        <v>-105759.18</v>
      </c>
      <c r="H866" s="88">
        <v>13813.32</v>
      </c>
      <c r="I866" s="35" t="s">
        <v>305</v>
      </c>
      <c r="J866" s="35" t="s">
        <v>312</v>
      </c>
    </row>
    <row r="867" spans="1:10" x14ac:dyDescent="0.45">
      <c r="A867" s="85">
        <v>127</v>
      </c>
      <c r="B867" s="86">
        <v>100000241725</v>
      </c>
      <c r="C867" s="85">
        <v>0</v>
      </c>
      <c r="D867" s="85" t="s">
        <v>898</v>
      </c>
      <c r="E867" s="87" t="s">
        <v>2852</v>
      </c>
      <c r="F867" s="88">
        <v>119572.5</v>
      </c>
      <c r="G867" s="88">
        <v>-105759.18</v>
      </c>
      <c r="H867" s="88">
        <v>13813.32</v>
      </c>
      <c r="I867" s="35" t="s">
        <v>305</v>
      </c>
      <c r="J867" s="35" t="s">
        <v>312</v>
      </c>
    </row>
    <row r="868" spans="1:10" x14ac:dyDescent="0.45">
      <c r="A868" s="85">
        <v>128</v>
      </c>
      <c r="B868" s="86">
        <v>100000241726</v>
      </c>
      <c r="C868" s="85">
        <v>0</v>
      </c>
      <c r="D868" s="85" t="s">
        <v>898</v>
      </c>
      <c r="E868" s="87" t="s">
        <v>2852</v>
      </c>
      <c r="F868" s="88">
        <v>119572.5</v>
      </c>
      <c r="G868" s="88">
        <v>-105759.18</v>
      </c>
      <c r="H868" s="88">
        <v>13813.32</v>
      </c>
      <c r="I868" s="35" t="s">
        <v>305</v>
      </c>
      <c r="J868" s="35" t="s">
        <v>312</v>
      </c>
    </row>
    <row r="869" spans="1:10" x14ac:dyDescent="0.45">
      <c r="A869" s="85">
        <v>129</v>
      </c>
      <c r="B869" s="86">
        <v>100000241727</v>
      </c>
      <c r="C869" s="85">
        <v>0</v>
      </c>
      <c r="D869" s="85" t="s">
        <v>898</v>
      </c>
      <c r="E869" s="87" t="s">
        <v>2853</v>
      </c>
      <c r="F869" s="88">
        <v>119572.5</v>
      </c>
      <c r="G869" s="88">
        <v>-105759.18</v>
      </c>
      <c r="H869" s="88">
        <v>13813.32</v>
      </c>
      <c r="I869" s="35" t="s">
        <v>305</v>
      </c>
      <c r="J869" s="35" t="s">
        <v>312</v>
      </c>
    </row>
    <row r="870" spans="1:10" x14ac:dyDescent="0.45">
      <c r="A870" s="85">
        <v>130</v>
      </c>
      <c r="B870" s="86">
        <v>100000241728</v>
      </c>
      <c r="C870" s="85">
        <v>0</v>
      </c>
      <c r="D870" s="85" t="s">
        <v>898</v>
      </c>
      <c r="E870" s="87" t="s">
        <v>2853</v>
      </c>
      <c r="F870" s="88">
        <v>119572.5</v>
      </c>
      <c r="G870" s="88">
        <v>-105759.18</v>
      </c>
      <c r="H870" s="88">
        <v>13813.32</v>
      </c>
      <c r="I870" s="35" t="s">
        <v>305</v>
      </c>
      <c r="J870" s="35" t="s">
        <v>312</v>
      </c>
    </row>
    <row r="871" spans="1:10" x14ac:dyDescent="0.45">
      <c r="A871" s="85">
        <v>131</v>
      </c>
      <c r="B871" s="86">
        <v>100000241729</v>
      </c>
      <c r="C871" s="85">
        <v>0</v>
      </c>
      <c r="D871" s="85" t="s">
        <v>898</v>
      </c>
      <c r="E871" s="87" t="s">
        <v>2853</v>
      </c>
      <c r="F871" s="88">
        <v>119572.5</v>
      </c>
      <c r="G871" s="88">
        <v>-105759.18</v>
      </c>
      <c r="H871" s="88">
        <v>13813.32</v>
      </c>
      <c r="I871" s="35" t="s">
        <v>305</v>
      </c>
      <c r="J871" s="35" t="s">
        <v>312</v>
      </c>
    </row>
    <row r="872" spans="1:10" x14ac:dyDescent="0.45">
      <c r="A872" s="85">
        <v>132</v>
      </c>
      <c r="B872" s="86">
        <v>100000241730</v>
      </c>
      <c r="C872" s="85">
        <v>0</v>
      </c>
      <c r="D872" s="85" t="s">
        <v>898</v>
      </c>
      <c r="E872" s="87" t="s">
        <v>2853</v>
      </c>
      <c r="F872" s="88">
        <v>119572.5</v>
      </c>
      <c r="G872" s="88">
        <v>-105759.18</v>
      </c>
      <c r="H872" s="88">
        <v>13813.32</v>
      </c>
      <c r="I872" s="35" t="s">
        <v>305</v>
      </c>
      <c r="J872" s="35" t="s">
        <v>312</v>
      </c>
    </row>
    <row r="873" spans="1:10" x14ac:dyDescent="0.45">
      <c r="A873" s="85">
        <v>133</v>
      </c>
      <c r="B873" s="86">
        <v>100000241731</v>
      </c>
      <c r="C873" s="85">
        <v>0</v>
      </c>
      <c r="D873" s="85" t="s">
        <v>898</v>
      </c>
      <c r="E873" s="87" t="s">
        <v>2853</v>
      </c>
      <c r="F873" s="88">
        <v>119572.5</v>
      </c>
      <c r="G873" s="88">
        <v>-105759.18</v>
      </c>
      <c r="H873" s="88">
        <v>13813.32</v>
      </c>
      <c r="I873" s="35" t="s">
        <v>305</v>
      </c>
      <c r="J873" s="35" t="s">
        <v>312</v>
      </c>
    </row>
    <row r="874" spans="1:10" x14ac:dyDescent="0.45">
      <c r="A874" s="85">
        <v>134</v>
      </c>
      <c r="B874" s="86">
        <v>100000241732</v>
      </c>
      <c r="C874" s="85">
        <v>0</v>
      </c>
      <c r="D874" s="85" t="s">
        <v>898</v>
      </c>
      <c r="E874" s="87" t="s">
        <v>2853</v>
      </c>
      <c r="F874" s="88">
        <v>119572.5</v>
      </c>
      <c r="G874" s="88">
        <v>-105759.18</v>
      </c>
      <c r="H874" s="88">
        <v>13813.32</v>
      </c>
      <c r="I874" s="35" t="s">
        <v>305</v>
      </c>
      <c r="J874" s="35" t="s">
        <v>312</v>
      </c>
    </row>
    <row r="875" spans="1:10" x14ac:dyDescent="0.45">
      <c r="A875" s="85">
        <v>135</v>
      </c>
      <c r="B875" s="86">
        <v>100000241733</v>
      </c>
      <c r="C875" s="85">
        <v>0</v>
      </c>
      <c r="D875" s="85" t="s">
        <v>898</v>
      </c>
      <c r="E875" s="87" t="s">
        <v>2854</v>
      </c>
      <c r="F875" s="88">
        <v>119572.5</v>
      </c>
      <c r="G875" s="88">
        <v>-105759.18</v>
      </c>
      <c r="H875" s="88">
        <v>13813.32</v>
      </c>
      <c r="I875" s="35" t="s">
        <v>305</v>
      </c>
      <c r="J875" s="35" t="s">
        <v>312</v>
      </c>
    </row>
    <row r="876" spans="1:10" x14ac:dyDescent="0.45">
      <c r="A876" s="85">
        <v>136</v>
      </c>
      <c r="B876" s="86">
        <v>100000241734</v>
      </c>
      <c r="C876" s="85">
        <v>0</v>
      </c>
      <c r="D876" s="85" t="s">
        <v>898</v>
      </c>
      <c r="E876" s="87" t="s">
        <v>2854</v>
      </c>
      <c r="F876" s="88">
        <v>119572.5</v>
      </c>
      <c r="G876" s="88">
        <v>-105759.18</v>
      </c>
      <c r="H876" s="88">
        <v>13813.32</v>
      </c>
      <c r="I876" s="35" t="s">
        <v>305</v>
      </c>
      <c r="J876" s="35" t="s">
        <v>312</v>
      </c>
    </row>
    <row r="877" spans="1:10" x14ac:dyDescent="0.45">
      <c r="A877" s="85">
        <v>137</v>
      </c>
      <c r="B877" s="86">
        <v>100000241735</v>
      </c>
      <c r="C877" s="85">
        <v>0</v>
      </c>
      <c r="D877" s="85" t="s">
        <v>898</v>
      </c>
      <c r="E877" s="87" t="s">
        <v>2854</v>
      </c>
      <c r="F877" s="88">
        <v>119572.5</v>
      </c>
      <c r="G877" s="88">
        <v>-105759.18</v>
      </c>
      <c r="H877" s="88">
        <v>13813.32</v>
      </c>
      <c r="I877" s="35" t="s">
        <v>305</v>
      </c>
      <c r="J877" s="35" t="s">
        <v>312</v>
      </c>
    </row>
    <row r="878" spans="1:10" x14ac:dyDescent="0.45">
      <c r="A878" s="85">
        <v>138</v>
      </c>
      <c r="B878" s="86">
        <v>100000241736</v>
      </c>
      <c r="C878" s="85">
        <v>0</v>
      </c>
      <c r="D878" s="85" t="s">
        <v>898</v>
      </c>
      <c r="E878" s="87" t="s">
        <v>2854</v>
      </c>
      <c r="F878" s="88">
        <v>119572.5</v>
      </c>
      <c r="G878" s="88">
        <v>-105759.18</v>
      </c>
      <c r="H878" s="88">
        <v>13813.32</v>
      </c>
      <c r="I878" s="35" t="s">
        <v>305</v>
      </c>
      <c r="J878" s="35" t="s">
        <v>312</v>
      </c>
    </row>
    <row r="879" spans="1:10" x14ac:dyDescent="0.45">
      <c r="A879" s="85">
        <v>139</v>
      </c>
      <c r="B879" s="86">
        <v>100000241737</v>
      </c>
      <c r="C879" s="85">
        <v>0</v>
      </c>
      <c r="D879" s="85" t="s">
        <v>898</v>
      </c>
      <c r="E879" s="87" t="s">
        <v>2854</v>
      </c>
      <c r="F879" s="88">
        <v>119572.5</v>
      </c>
      <c r="G879" s="88">
        <v>-105759.18</v>
      </c>
      <c r="H879" s="88">
        <v>13813.32</v>
      </c>
      <c r="I879" s="35" t="s">
        <v>305</v>
      </c>
      <c r="J879" s="35" t="s">
        <v>312</v>
      </c>
    </row>
    <row r="880" spans="1:10" x14ac:dyDescent="0.45">
      <c r="A880" s="85">
        <v>140</v>
      </c>
      <c r="B880" s="86">
        <v>100000241738</v>
      </c>
      <c r="C880" s="85">
        <v>0</v>
      </c>
      <c r="D880" s="85" t="s">
        <v>898</v>
      </c>
      <c r="E880" s="87" t="s">
        <v>2854</v>
      </c>
      <c r="F880" s="88">
        <v>119572.5</v>
      </c>
      <c r="G880" s="88">
        <v>-105759.18</v>
      </c>
      <c r="H880" s="88">
        <v>13813.32</v>
      </c>
      <c r="I880" s="35" t="s">
        <v>305</v>
      </c>
      <c r="J880" s="35" t="s">
        <v>312</v>
      </c>
    </row>
    <row r="881" spans="1:10" x14ac:dyDescent="0.45">
      <c r="A881" s="85">
        <v>141</v>
      </c>
      <c r="B881" s="86">
        <v>100000241739</v>
      </c>
      <c r="C881" s="85">
        <v>0</v>
      </c>
      <c r="D881" s="85" t="s">
        <v>898</v>
      </c>
      <c r="E881" s="87" t="s">
        <v>2854</v>
      </c>
      <c r="F881" s="88">
        <v>119572.5</v>
      </c>
      <c r="G881" s="88">
        <v>-105759.18</v>
      </c>
      <c r="H881" s="88">
        <v>13813.32</v>
      </c>
      <c r="I881" s="35" t="s">
        <v>305</v>
      </c>
      <c r="J881" s="35" t="s">
        <v>312</v>
      </c>
    </row>
    <row r="882" spans="1:10" x14ac:dyDescent="0.45">
      <c r="A882" s="85">
        <v>142</v>
      </c>
      <c r="B882" s="86">
        <v>100000241740</v>
      </c>
      <c r="C882" s="85">
        <v>0</v>
      </c>
      <c r="D882" s="85" t="s">
        <v>898</v>
      </c>
      <c r="E882" s="87" t="s">
        <v>2854</v>
      </c>
      <c r="F882" s="88">
        <v>119572.5</v>
      </c>
      <c r="G882" s="88">
        <v>-105759.18</v>
      </c>
      <c r="H882" s="88">
        <v>13813.32</v>
      </c>
      <c r="I882" s="35" t="s">
        <v>305</v>
      </c>
      <c r="J882" s="35" t="s">
        <v>312</v>
      </c>
    </row>
    <row r="883" spans="1:10" x14ac:dyDescent="0.45">
      <c r="A883" s="85">
        <v>143</v>
      </c>
      <c r="B883" s="86">
        <v>100000241741</v>
      </c>
      <c r="C883" s="85">
        <v>0</v>
      </c>
      <c r="D883" s="85" t="s">
        <v>898</v>
      </c>
      <c r="E883" s="87" t="s">
        <v>2854</v>
      </c>
      <c r="F883" s="88">
        <v>119572.5</v>
      </c>
      <c r="G883" s="88">
        <v>-105759.18</v>
      </c>
      <c r="H883" s="88">
        <v>13813.32</v>
      </c>
      <c r="I883" s="35" t="s">
        <v>305</v>
      </c>
      <c r="J883" s="35" t="s">
        <v>312</v>
      </c>
    </row>
    <row r="884" spans="1:10" x14ac:dyDescent="0.45">
      <c r="A884" s="85">
        <v>144</v>
      </c>
      <c r="B884" s="86">
        <v>100000241742</v>
      </c>
      <c r="C884" s="85">
        <v>0</v>
      </c>
      <c r="D884" s="85" t="s">
        <v>898</v>
      </c>
      <c r="E884" s="87" t="s">
        <v>2854</v>
      </c>
      <c r="F884" s="88">
        <v>119572.5</v>
      </c>
      <c r="G884" s="88">
        <v>-105759.18</v>
      </c>
      <c r="H884" s="88">
        <v>13813.32</v>
      </c>
      <c r="I884" s="35" t="s">
        <v>305</v>
      </c>
      <c r="J884" s="35" t="s">
        <v>312</v>
      </c>
    </row>
    <row r="885" spans="1:10" x14ac:dyDescent="0.45">
      <c r="A885" s="85">
        <v>145</v>
      </c>
      <c r="B885" s="86">
        <v>100000241743</v>
      </c>
      <c r="C885" s="85">
        <v>0</v>
      </c>
      <c r="D885" s="85" t="s">
        <v>898</v>
      </c>
      <c r="E885" s="87" t="s">
        <v>2854</v>
      </c>
      <c r="F885" s="88">
        <v>119572.5</v>
      </c>
      <c r="G885" s="88">
        <v>-105759.18</v>
      </c>
      <c r="H885" s="88">
        <v>13813.32</v>
      </c>
      <c r="I885" s="35" t="s">
        <v>305</v>
      </c>
      <c r="J885" s="35" t="s">
        <v>312</v>
      </c>
    </row>
    <row r="886" spans="1:10" x14ac:dyDescent="0.45">
      <c r="A886" s="85">
        <v>146</v>
      </c>
      <c r="B886" s="86">
        <v>100000241744</v>
      </c>
      <c r="C886" s="85">
        <v>0</v>
      </c>
      <c r="D886" s="85" t="s">
        <v>898</v>
      </c>
      <c r="E886" s="87" t="s">
        <v>2854</v>
      </c>
      <c r="F886" s="88">
        <v>119572.5</v>
      </c>
      <c r="G886" s="88">
        <v>-105759.18</v>
      </c>
      <c r="H886" s="88">
        <v>13813.32</v>
      </c>
      <c r="I886" s="35" t="s">
        <v>305</v>
      </c>
      <c r="J886" s="35" t="s">
        <v>312</v>
      </c>
    </row>
    <row r="887" spans="1:10" x14ac:dyDescent="0.45">
      <c r="A887" s="85">
        <v>147</v>
      </c>
      <c r="B887" s="86">
        <v>100000241745</v>
      </c>
      <c r="C887" s="85">
        <v>0</v>
      </c>
      <c r="D887" s="85" t="s">
        <v>898</v>
      </c>
      <c r="E887" s="87" t="s">
        <v>2854</v>
      </c>
      <c r="F887" s="88">
        <v>119572.5</v>
      </c>
      <c r="G887" s="88">
        <v>-105759.18</v>
      </c>
      <c r="H887" s="88">
        <v>13813.32</v>
      </c>
      <c r="I887" s="35" t="s">
        <v>305</v>
      </c>
      <c r="J887" s="35" t="s">
        <v>312</v>
      </c>
    </row>
    <row r="888" spans="1:10" x14ac:dyDescent="0.45">
      <c r="A888" s="85">
        <v>148</v>
      </c>
      <c r="B888" s="86">
        <v>100000241746</v>
      </c>
      <c r="C888" s="85">
        <v>0</v>
      </c>
      <c r="D888" s="85" t="s">
        <v>898</v>
      </c>
      <c r="E888" s="87" t="s">
        <v>2854</v>
      </c>
      <c r="F888" s="88">
        <v>119572.5</v>
      </c>
      <c r="G888" s="88">
        <v>-105759.18</v>
      </c>
      <c r="H888" s="88">
        <v>13813.32</v>
      </c>
      <c r="I888" s="35" t="s">
        <v>305</v>
      </c>
      <c r="J888" s="35" t="s">
        <v>312</v>
      </c>
    </row>
    <row r="889" spans="1:10" x14ac:dyDescent="0.45">
      <c r="A889" s="85">
        <v>149</v>
      </c>
      <c r="B889" s="86">
        <v>100000241747</v>
      </c>
      <c r="C889" s="85">
        <v>0</v>
      </c>
      <c r="D889" s="85" t="s">
        <v>898</v>
      </c>
      <c r="E889" s="87" t="s">
        <v>2855</v>
      </c>
      <c r="F889" s="88">
        <v>119572.5</v>
      </c>
      <c r="G889" s="88">
        <v>-105759.18</v>
      </c>
      <c r="H889" s="88">
        <v>13813.32</v>
      </c>
      <c r="I889" s="35" t="s">
        <v>305</v>
      </c>
      <c r="J889" s="35" t="s">
        <v>312</v>
      </c>
    </row>
    <row r="890" spans="1:10" x14ac:dyDescent="0.45">
      <c r="A890" s="85">
        <v>150</v>
      </c>
      <c r="B890" s="86">
        <v>100000241748</v>
      </c>
      <c r="C890" s="85">
        <v>0</v>
      </c>
      <c r="D890" s="85" t="s">
        <v>898</v>
      </c>
      <c r="E890" s="87" t="s">
        <v>2855</v>
      </c>
      <c r="F890" s="88">
        <v>119572.5</v>
      </c>
      <c r="G890" s="88">
        <v>-105759.18</v>
      </c>
      <c r="H890" s="88">
        <v>13813.32</v>
      </c>
      <c r="I890" s="35" t="s">
        <v>305</v>
      </c>
      <c r="J890" s="35" t="s">
        <v>312</v>
      </c>
    </row>
    <row r="891" spans="1:10" x14ac:dyDescent="0.45">
      <c r="A891" s="85">
        <v>151</v>
      </c>
      <c r="B891" s="86">
        <v>100000241749</v>
      </c>
      <c r="C891" s="85">
        <v>0</v>
      </c>
      <c r="D891" s="85" t="s">
        <v>898</v>
      </c>
      <c r="E891" s="87" t="s">
        <v>2855</v>
      </c>
      <c r="F891" s="88">
        <v>119572.5</v>
      </c>
      <c r="G891" s="88">
        <v>-105759.18</v>
      </c>
      <c r="H891" s="88">
        <v>13813.32</v>
      </c>
      <c r="I891" s="35" t="s">
        <v>305</v>
      </c>
      <c r="J891" s="35" t="s">
        <v>312</v>
      </c>
    </row>
    <row r="892" spans="1:10" x14ac:dyDescent="0.45">
      <c r="A892" s="85">
        <v>152</v>
      </c>
      <c r="B892" s="86">
        <v>100000241750</v>
      </c>
      <c r="C892" s="85">
        <v>0</v>
      </c>
      <c r="D892" s="85" t="s">
        <v>898</v>
      </c>
      <c r="E892" s="87" t="s">
        <v>2855</v>
      </c>
      <c r="F892" s="88">
        <v>119572.5</v>
      </c>
      <c r="G892" s="88">
        <v>-105759.18</v>
      </c>
      <c r="H892" s="88">
        <v>13813.32</v>
      </c>
      <c r="I892" s="35" t="s">
        <v>305</v>
      </c>
      <c r="J892" s="35" t="s">
        <v>312</v>
      </c>
    </row>
    <row r="893" spans="1:10" x14ac:dyDescent="0.45">
      <c r="A893" s="85">
        <v>153</v>
      </c>
      <c r="B893" s="86">
        <v>100000241751</v>
      </c>
      <c r="C893" s="85">
        <v>0</v>
      </c>
      <c r="D893" s="85" t="s">
        <v>898</v>
      </c>
      <c r="E893" s="87" t="s">
        <v>2855</v>
      </c>
      <c r="F893" s="88">
        <v>119572.5</v>
      </c>
      <c r="G893" s="88">
        <v>-105759.18</v>
      </c>
      <c r="H893" s="88">
        <v>13813.32</v>
      </c>
      <c r="I893" s="35" t="s">
        <v>305</v>
      </c>
      <c r="J893" s="35" t="s">
        <v>312</v>
      </c>
    </row>
    <row r="894" spans="1:10" x14ac:dyDescent="0.45">
      <c r="A894" s="85">
        <v>154</v>
      </c>
      <c r="B894" s="86">
        <v>100000241752</v>
      </c>
      <c r="C894" s="85">
        <v>0</v>
      </c>
      <c r="D894" s="85" t="s">
        <v>898</v>
      </c>
      <c r="E894" s="87" t="s">
        <v>2855</v>
      </c>
      <c r="F894" s="88">
        <v>119572.5</v>
      </c>
      <c r="G894" s="88">
        <v>-105759.18</v>
      </c>
      <c r="H894" s="88">
        <v>13813.32</v>
      </c>
      <c r="I894" s="35" t="s">
        <v>305</v>
      </c>
      <c r="J894" s="35" t="s">
        <v>312</v>
      </c>
    </row>
    <row r="895" spans="1:10" x14ac:dyDescent="0.45">
      <c r="A895" s="85">
        <v>155</v>
      </c>
      <c r="B895" s="86">
        <v>100000241753</v>
      </c>
      <c r="C895" s="85">
        <v>0</v>
      </c>
      <c r="D895" s="85" t="s">
        <v>898</v>
      </c>
      <c r="E895" s="87" t="s">
        <v>2855</v>
      </c>
      <c r="F895" s="88">
        <v>119572.5</v>
      </c>
      <c r="G895" s="88">
        <v>-105759.18</v>
      </c>
      <c r="H895" s="88">
        <v>13813.32</v>
      </c>
      <c r="I895" s="35" t="s">
        <v>305</v>
      </c>
      <c r="J895" s="35" t="s">
        <v>312</v>
      </c>
    </row>
    <row r="896" spans="1:10" x14ac:dyDescent="0.45">
      <c r="A896" s="85">
        <v>156</v>
      </c>
      <c r="B896" s="86">
        <v>100000241754</v>
      </c>
      <c r="C896" s="85">
        <v>0</v>
      </c>
      <c r="D896" s="85" t="s">
        <v>898</v>
      </c>
      <c r="E896" s="87" t="s">
        <v>2855</v>
      </c>
      <c r="F896" s="88">
        <v>119572.5</v>
      </c>
      <c r="G896" s="88">
        <v>-105759.18</v>
      </c>
      <c r="H896" s="88">
        <v>13813.32</v>
      </c>
      <c r="I896" s="35" t="s">
        <v>305</v>
      </c>
      <c r="J896" s="35" t="s">
        <v>312</v>
      </c>
    </row>
    <row r="897" spans="1:10" x14ac:dyDescent="0.45">
      <c r="A897" s="85">
        <v>157</v>
      </c>
      <c r="B897" s="86">
        <v>100000241755</v>
      </c>
      <c r="C897" s="85">
        <v>0</v>
      </c>
      <c r="D897" s="85" t="s">
        <v>898</v>
      </c>
      <c r="E897" s="87" t="s">
        <v>2855</v>
      </c>
      <c r="F897" s="88">
        <v>119572.5</v>
      </c>
      <c r="G897" s="88">
        <v>-105759.18</v>
      </c>
      <c r="H897" s="88">
        <v>13813.32</v>
      </c>
      <c r="I897" s="35" t="s">
        <v>305</v>
      </c>
      <c r="J897" s="35" t="s">
        <v>312</v>
      </c>
    </row>
    <row r="898" spans="1:10" x14ac:dyDescent="0.45">
      <c r="A898" s="85">
        <v>158</v>
      </c>
      <c r="B898" s="86">
        <v>100000241756</v>
      </c>
      <c r="C898" s="85">
        <v>0</v>
      </c>
      <c r="D898" s="85" t="s">
        <v>898</v>
      </c>
      <c r="E898" s="87" t="s">
        <v>2855</v>
      </c>
      <c r="F898" s="88">
        <v>119572.5</v>
      </c>
      <c r="G898" s="88">
        <v>-105759.18</v>
      </c>
      <c r="H898" s="88">
        <v>13813.32</v>
      </c>
      <c r="I898" s="35" t="s">
        <v>305</v>
      </c>
      <c r="J898" s="35" t="s">
        <v>312</v>
      </c>
    </row>
    <row r="899" spans="1:10" x14ac:dyDescent="0.45">
      <c r="A899" s="85">
        <v>159</v>
      </c>
      <c r="B899" s="86">
        <v>100000241757</v>
      </c>
      <c r="C899" s="85">
        <v>0</v>
      </c>
      <c r="D899" s="85" t="s">
        <v>898</v>
      </c>
      <c r="E899" s="87" t="s">
        <v>2855</v>
      </c>
      <c r="F899" s="88">
        <v>119572.5</v>
      </c>
      <c r="G899" s="88">
        <v>-105759.18</v>
      </c>
      <c r="H899" s="88">
        <v>13813.32</v>
      </c>
      <c r="I899" s="35" t="s">
        <v>305</v>
      </c>
      <c r="J899" s="35" t="s">
        <v>312</v>
      </c>
    </row>
    <row r="900" spans="1:10" x14ac:dyDescent="0.45">
      <c r="A900" s="85">
        <v>160</v>
      </c>
      <c r="B900" s="86">
        <v>100000241758</v>
      </c>
      <c r="C900" s="85">
        <v>0</v>
      </c>
      <c r="D900" s="85" t="s">
        <v>898</v>
      </c>
      <c r="E900" s="87" t="s">
        <v>2855</v>
      </c>
      <c r="F900" s="88">
        <v>119572.5</v>
      </c>
      <c r="G900" s="88">
        <v>-105759.18</v>
      </c>
      <c r="H900" s="88">
        <v>13813.32</v>
      </c>
      <c r="I900" s="35" t="s">
        <v>305</v>
      </c>
      <c r="J900" s="35" t="s">
        <v>312</v>
      </c>
    </row>
    <row r="901" spans="1:10" x14ac:dyDescent="0.45">
      <c r="A901" s="85">
        <v>161</v>
      </c>
      <c r="B901" s="86">
        <v>100000241759</v>
      </c>
      <c r="C901" s="85">
        <v>0</v>
      </c>
      <c r="D901" s="85" t="s">
        <v>898</v>
      </c>
      <c r="E901" s="87" t="s">
        <v>2855</v>
      </c>
      <c r="F901" s="88">
        <v>119572.5</v>
      </c>
      <c r="G901" s="88">
        <v>-105759.18</v>
      </c>
      <c r="H901" s="88">
        <v>13813.32</v>
      </c>
      <c r="I901" s="35" t="s">
        <v>305</v>
      </c>
      <c r="J901" s="35" t="s">
        <v>312</v>
      </c>
    </row>
    <row r="902" spans="1:10" x14ac:dyDescent="0.45">
      <c r="A902" s="85">
        <v>162</v>
      </c>
      <c r="B902" s="86">
        <v>100000241760</v>
      </c>
      <c r="C902" s="85">
        <v>0</v>
      </c>
      <c r="D902" s="85" t="s">
        <v>898</v>
      </c>
      <c r="E902" s="87" t="s">
        <v>2856</v>
      </c>
      <c r="F902" s="88">
        <v>119572.5</v>
      </c>
      <c r="G902" s="88">
        <v>-105759.18</v>
      </c>
      <c r="H902" s="88">
        <v>13813.32</v>
      </c>
      <c r="I902" s="35" t="s">
        <v>305</v>
      </c>
      <c r="J902" s="35" t="s">
        <v>312</v>
      </c>
    </row>
    <row r="903" spans="1:10" x14ac:dyDescent="0.45">
      <c r="A903" s="85">
        <v>163</v>
      </c>
      <c r="B903" s="86">
        <v>100000241761</v>
      </c>
      <c r="C903" s="85">
        <v>0</v>
      </c>
      <c r="D903" s="85" t="s">
        <v>898</v>
      </c>
      <c r="E903" s="87" t="s">
        <v>2855</v>
      </c>
      <c r="F903" s="88">
        <v>119572.5</v>
      </c>
      <c r="G903" s="88">
        <v>-105759.18</v>
      </c>
      <c r="H903" s="88">
        <v>13813.32</v>
      </c>
      <c r="I903" s="35" t="s">
        <v>305</v>
      </c>
      <c r="J903" s="35" t="s">
        <v>312</v>
      </c>
    </row>
    <row r="904" spans="1:10" x14ac:dyDescent="0.45">
      <c r="A904" s="85">
        <v>164</v>
      </c>
      <c r="B904" s="86">
        <v>100000241762</v>
      </c>
      <c r="C904" s="85">
        <v>0</v>
      </c>
      <c r="D904" s="85" t="s">
        <v>898</v>
      </c>
      <c r="E904" s="87" t="s">
        <v>2855</v>
      </c>
      <c r="F904" s="88">
        <v>119572.5</v>
      </c>
      <c r="G904" s="88">
        <v>-105759.18</v>
      </c>
      <c r="H904" s="88">
        <v>13813.32</v>
      </c>
      <c r="I904" s="35" t="s">
        <v>305</v>
      </c>
      <c r="J904" s="35" t="s">
        <v>312</v>
      </c>
    </row>
    <row r="905" spans="1:10" x14ac:dyDescent="0.45">
      <c r="A905" s="85">
        <v>165</v>
      </c>
      <c r="B905" s="86">
        <v>100000241763</v>
      </c>
      <c r="C905" s="85">
        <v>0</v>
      </c>
      <c r="D905" s="85" t="s">
        <v>898</v>
      </c>
      <c r="E905" s="87" t="s">
        <v>2855</v>
      </c>
      <c r="F905" s="88">
        <v>119572.5</v>
      </c>
      <c r="G905" s="88">
        <v>-105759.18</v>
      </c>
      <c r="H905" s="88">
        <v>13813.32</v>
      </c>
      <c r="I905" s="35" t="s">
        <v>305</v>
      </c>
      <c r="J905" s="35" t="s">
        <v>312</v>
      </c>
    </row>
    <row r="906" spans="1:10" x14ac:dyDescent="0.45">
      <c r="A906" s="85">
        <v>166</v>
      </c>
      <c r="B906" s="86">
        <v>100000241764</v>
      </c>
      <c r="C906" s="85">
        <v>0</v>
      </c>
      <c r="D906" s="85" t="s">
        <v>898</v>
      </c>
      <c r="E906" s="87" t="s">
        <v>2857</v>
      </c>
      <c r="F906" s="88">
        <v>119572.5</v>
      </c>
      <c r="G906" s="88">
        <v>-105759.18</v>
      </c>
      <c r="H906" s="88">
        <v>13813.32</v>
      </c>
      <c r="I906" s="35" t="s">
        <v>305</v>
      </c>
      <c r="J906" s="35" t="s">
        <v>312</v>
      </c>
    </row>
    <row r="907" spans="1:10" x14ac:dyDescent="0.45">
      <c r="A907" s="85">
        <v>167</v>
      </c>
      <c r="B907" s="86">
        <v>100000241765</v>
      </c>
      <c r="C907" s="85">
        <v>0</v>
      </c>
      <c r="D907" s="85" t="s">
        <v>898</v>
      </c>
      <c r="E907" s="87" t="s">
        <v>2857</v>
      </c>
      <c r="F907" s="88">
        <v>119572.5</v>
      </c>
      <c r="G907" s="88">
        <v>-105759.18</v>
      </c>
      <c r="H907" s="88">
        <v>13813.32</v>
      </c>
      <c r="I907" s="35" t="s">
        <v>305</v>
      </c>
      <c r="J907" s="35" t="s">
        <v>312</v>
      </c>
    </row>
    <row r="908" spans="1:10" x14ac:dyDescent="0.45">
      <c r="A908" s="85">
        <v>168</v>
      </c>
      <c r="B908" s="86">
        <v>100000241766</v>
      </c>
      <c r="C908" s="85">
        <v>0</v>
      </c>
      <c r="D908" s="85" t="s">
        <v>898</v>
      </c>
      <c r="E908" s="87" t="s">
        <v>2857</v>
      </c>
      <c r="F908" s="88">
        <v>119572.5</v>
      </c>
      <c r="G908" s="88">
        <v>-105759.18</v>
      </c>
      <c r="H908" s="88">
        <v>13813.32</v>
      </c>
      <c r="I908" s="35" t="s">
        <v>305</v>
      </c>
      <c r="J908" s="35" t="s">
        <v>312</v>
      </c>
    </row>
    <row r="909" spans="1:10" x14ac:dyDescent="0.45">
      <c r="A909" s="85">
        <v>169</v>
      </c>
      <c r="B909" s="86">
        <v>100000241767</v>
      </c>
      <c r="C909" s="85">
        <v>0</v>
      </c>
      <c r="D909" s="85" t="s">
        <v>898</v>
      </c>
      <c r="E909" s="87" t="s">
        <v>2857</v>
      </c>
      <c r="F909" s="88">
        <v>119572.5</v>
      </c>
      <c r="G909" s="88">
        <v>-105759.18</v>
      </c>
      <c r="H909" s="88">
        <v>13813.32</v>
      </c>
      <c r="I909" s="35" t="s">
        <v>305</v>
      </c>
      <c r="J909" s="35" t="s">
        <v>312</v>
      </c>
    </row>
    <row r="910" spans="1:10" x14ac:dyDescent="0.45">
      <c r="A910" s="85">
        <v>170</v>
      </c>
      <c r="B910" s="86">
        <v>100000241768</v>
      </c>
      <c r="C910" s="85">
        <v>0</v>
      </c>
      <c r="D910" s="85" t="s">
        <v>898</v>
      </c>
      <c r="E910" s="87" t="s">
        <v>2857</v>
      </c>
      <c r="F910" s="88">
        <v>119572.5</v>
      </c>
      <c r="G910" s="88">
        <v>-105759.18</v>
      </c>
      <c r="H910" s="88">
        <v>13813.32</v>
      </c>
      <c r="I910" s="35" t="s">
        <v>305</v>
      </c>
      <c r="J910" s="35" t="s">
        <v>312</v>
      </c>
    </row>
    <row r="911" spans="1:10" x14ac:dyDescent="0.45">
      <c r="A911" s="85">
        <v>171</v>
      </c>
      <c r="B911" s="86">
        <v>100000241769</v>
      </c>
      <c r="C911" s="85">
        <v>0</v>
      </c>
      <c r="D911" s="85" t="s">
        <v>898</v>
      </c>
      <c r="E911" s="87" t="s">
        <v>2857</v>
      </c>
      <c r="F911" s="88">
        <v>119572.5</v>
      </c>
      <c r="G911" s="88">
        <v>-105759.18</v>
      </c>
      <c r="H911" s="88">
        <v>13813.32</v>
      </c>
      <c r="I911" s="35" t="s">
        <v>305</v>
      </c>
      <c r="J911" s="35" t="s">
        <v>312</v>
      </c>
    </row>
    <row r="912" spans="1:10" x14ac:dyDescent="0.45">
      <c r="A912" s="85">
        <v>172</v>
      </c>
      <c r="B912" s="86">
        <v>100000241770</v>
      </c>
      <c r="C912" s="85">
        <v>0</v>
      </c>
      <c r="D912" s="85" t="s">
        <v>898</v>
      </c>
      <c r="E912" s="87" t="s">
        <v>2857</v>
      </c>
      <c r="F912" s="88">
        <v>119572.5</v>
      </c>
      <c r="G912" s="88">
        <v>-105759.18</v>
      </c>
      <c r="H912" s="88">
        <v>13813.32</v>
      </c>
      <c r="I912" s="35" t="s">
        <v>305</v>
      </c>
      <c r="J912" s="35" t="s">
        <v>312</v>
      </c>
    </row>
    <row r="913" spans="1:10" x14ac:dyDescent="0.45">
      <c r="A913" s="85">
        <v>173</v>
      </c>
      <c r="B913" s="86">
        <v>100000241771</v>
      </c>
      <c r="C913" s="85">
        <v>0</v>
      </c>
      <c r="D913" s="85" t="s">
        <v>898</v>
      </c>
      <c r="E913" s="87" t="s">
        <v>2857</v>
      </c>
      <c r="F913" s="88">
        <v>119572.5</v>
      </c>
      <c r="G913" s="88">
        <v>-105759.18</v>
      </c>
      <c r="H913" s="88">
        <v>13813.32</v>
      </c>
      <c r="I913" s="35" t="s">
        <v>305</v>
      </c>
      <c r="J913" s="35" t="s">
        <v>312</v>
      </c>
    </row>
    <row r="914" spans="1:10" x14ac:dyDescent="0.45">
      <c r="A914" s="85">
        <v>174</v>
      </c>
      <c r="B914" s="86">
        <v>100000241772</v>
      </c>
      <c r="C914" s="85">
        <v>0</v>
      </c>
      <c r="D914" s="85" t="s">
        <v>898</v>
      </c>
      <c r="E914" s="87" t="s">
        <v>2857</v>
      </c>
      <c r="F914" s="88">
        <v>119572.5</v>
      </c>
      <c r="G914" s="88">
        <v>-105759.18</v>
      </c>
      <c r="H914" s="88">
        <v>13813.32</v>
      </c>
      <c r="I914" s="35" t="s">
        <v>305</v>
      </c>
      <c r="J914" s="35" t="s">
        <v>312</v>
      </c>
    </row>
    <row r="915" spans="1:10" x14ac:dyDescent="0.45">
      <c r="A915" s="85">
        <v>175</v>
      </c>
      <c r="B915" s="86">
        <v>100000241773</v>
      </c>
      <c r="C915" s="85">
        <v>0</v>
      </c>
      <c r="D915" s="85" t="s">
        <v>898</v>
      </c>
      <c r="E915" s="87" t="s">
        <v>2857</v>
      </c>
      <c r="F915" s="88">
        <v>119572.5</v>
      </c>
      <c r="G915" s="88">
        <v>-105759.18</v>
      </c>
      <c r="H915" s="88">
        <v>13813.32</v>
      </c>
      <c r="I915" s="35" t="s">
        <v>305</v>
      </c>
      <c r="J915" s="35" t="s">
        <v>312</v>
      </c>
    </row>
    <row r="916" spans="1:10" x14ac:dyDescent="0.45">
      <c r="A916" s="85">
        <v>176</v>
      </c>
      <c r="B916" s="86">
        <v>100000241774</v>
      </c>
      <c r="C916" s="85">
        <v>0</v>
      </c>
      <c r="D916" s="85" t="s">
        <v>898</v>
      </c>
      <c r="E916" s="87" t="s">
        <v>2857</v>
      </c>
      <c r="F916" s="88">
        <v>119572.5</v>
      </c>
      <c r="G916" s="88">
        <v>-105759.18</v>
      </c>
      <c r="H916" s="88">
        <v>13813.32</v>
      </c>
      <c r="I916" s="35" t="s">
        <v>305</v>
      </c>
      <c r="J916" s="35" t="s">
        <v>312</v>
      </c>
    </row>
    <row r="917" spans="1:10" x14ac:dyDescent="0.45">
      <c r="A917" s="85">
        <v>177</v>
      </c>
      <c r="B917" s="86">
        <v>100000372759</v>
      </c>
      <c r="C917" s="85">
        <v>0</v>
      </c>
      <c r="D917" s="85" t="s">
        <v>112</v>
      </c>
      <c r="E917" s="87" t="s">
        <v>2858</v>
      </c>
      <c r="F917" s="88">
        <v>161437.5</v>
      </c>
      <c r="G917" s="88">
        <v>-71787.44</v>
      </c>
      <c r="H917" s="88">
        <v>89650.06</v>
      </c>
      <c r="I917" s="35" t="s">
        <v>305</v>
      </c>
      <c r="J917" s="35" t="s">
        <v>312</v>
      </c>
    </row>
    <row r="918" spans="1:10" x14ac:dyDescent="0.45">
      <c r="A918" s="87"/>
      <c r="B918" s="86">
        <v>100000372759</v>
      </c>
      <c r="C918" s="85">
        <v>1</v>
      </c>
      <c r="D918" s="85" t="s">
        <v>112</v>
      </c>
      <c r="E918" s="87" t="s">
        <v>2858</v>
      </c>
      <c r="F918" s="88">
        <v>84562.5</v>
      </c>
      <c r="G918" s="88">
        <v>-84561.5</v>
      </c>
      <c r="H918" s="87">
        <v>1</v>
      </c>
      <c r="I918" s="35" t="s">
        <v>305</v>
      </c>
      <c r="J918" s="35" t="s">
        <v>312</v>
      </c>
    </row>
    <row r="919" spans="1:10" x14ac:dyDescent="0.45">
      <c r="A919" s="85">
        <v>178</v>
      </c>
      <c r="B919" s="86">
        <v>100000399997</v>
      </c>
      <c r="C919" s="85">
        <v>0</v>
      </c>
      <c r="D919" s="85" t="s">
        <v>428</v>
      </c>
      <c r="E919" s="87" t="s">
        <v>429</v>
      </c>
      <c r="F919" s="88">
        <v>1097000</v>
      </c>
      <c r="G919" s="88">
        <v>-481883.61</v>
      </c>
      <c r="H919" s="88">
        <v>615116.39</v>
      </c>
      <c r="I919" s="35" t="s">
        <v>305</v>
      </c>
      <c r="J919" s="35" t="s">
        <v>312</v>
      </c>
    </row>
    <row r="920" spans="1:10" x14ac:dyDescent="0.45">
      <c r="A920" s="85">
        <v>179</v>
      </c>
      <c r="B920" s="86">
        <v>100000400379</v>
      </c>
      <c r="C920" s="85">
        <v>0</v>
      </c>
      <c r="D920" s="85" t="s">
        <v>428</v>
      </c>
      <c r="E920" s="87" t="s">
        <v>1527</v>
      </c>
      <c r="F920" s="88">
        <v>148516</v>
      </c>
      <c r="G920" s="88">
        <v>-85109.6</v>
      </c>
      <c r="H920" s="88">
        <v>63406.400000000001</v>
      </c>
      <c r="I920" s="35" t="s">
        <v>305</v>
      </c>
      <c r="J920" s="35" t="s">
        <v>312</v>
      </c>
    </row>
    <row r="921" spans="1:10" x14ac:dyDescent="0.45">
      <c r="A921" s="85">
        <v>180</v>
      </c>
      <c r="B921" s="86">
        <v>100000403540</v>
      </c>
      <c r="C921" s="85">
        <v>0</v>
      </c>
      <c r="D921" s="85" t="s">
        <v>158</v>
      </c>
      <c r="E921" s="87" t="s">
        <v>2859</v>
      </c>
      <c r="F921" s="88">
        <v>44405</v>
      </c>
      <c r="G921" s="88">
        <v>-23932.55</v>
      </c>
      <c r="H921" s="88">
        <v>20472.45</v>
      </c>
      <c r="I921" s="35" t="s">
        <v>305</v>
      </c>
      <c r="J921" s="35" t="s">
        <v>312</v>
      </c>
    </row>
    <row r="922" spans="1:10" x14ac:dyDescent="0.45">
      <c r="A922" s="85">
        <v>181</v>
      </c>
      <c r="B922" s="86">
        <v>100000403541</v>
      </c>
      <c r="C922" s="85">
        <v>0</v>
      </c>
      <c r="D922" s="85" t="s">
        <v>158</v>
      </c>
      <c r="E922" s="87" t="s">
        <v>2860</v>
      </c>
      <c r="F922" s="88">
        <v>44405</v>
      </c>
      <c r="G922" s="88">
        <v>-23932.54</v>
      </c>
      <c r="H922" s="88">
        <v>20472.46</v>
      </c>
      <c r="I922" s="35" t="s">
        <v>305</v>
      </c>
      <c r="J922" s="35" t="s">
        <v>312</v>
      </c>
    </row>
    <row r="923" spans="1:10" x14ac:dyDescent="0.45">
      <c r="A923" s="85">
        <v>182</v>
      </c>
      <c r="B923" s="86">
        <v>100000403542</v>
      </c>
      <c r="C923" s="85">
        <v>0</v>
      </c>
      <c r="D923" s="85" t="s">
        <v>158</v>
      </c>
      <c r="E923" s="87" t="s">
        <v>2861</v>
      </c>
      <c r="F923" s="88">
        <v>44405</v>
      </c>
      <c r="G923" s="88">
        <v>-23932.55</v>
      </c>
      <c r="H923" s="88">
        <v>20472.45</v>
      </c>
      <c r="I923" s="35" t="s">
        <v>305</v>
      </c>
      <c r="J923" s="35" t="s">
        <v>312</v>
      </c>
    </row>
    <row r="924" spans="1:10" x14ac:dyDescent="0.45">
      <c r="A924" s="85">
        <v>183</v>
      </c>
      <c r="B924" s="86">
        <v>100000403543</v>
      </c>
      <c r="C924" s="85">
        <v>0</v>
      </c>
      <c r="D924" s="85" t="s">
        <v>158</v>
      </c>
      <c r="E924" s="87" t="s">
        <v>2862</v>
      </c>
      <c r="F924" s="88">
        <v>44405</v>
      </c>
      <c r="G924" s="88">
        <v>-23932.54</v>
      </c>
      <c r="H924" s="88">
        <v>20472.46</v>
      </c>
      <c r="I924" s="35" t="s">
        <v>305</v>
      </c>
      <c r="J924" s="35" t="s">
        <v>312</v>
      </c>
    </row>
    <row r="925" spans="1:10" x14ac:dyDescent="0.45">
      <c r="A925" s="85">
        <v>184</v>
      </c>
      <c r="B925" s="86">
        <v>100000403544</v>
      </c>
      <c r="C925" s="85">
        <v>0</v>
      </c>
      <c r="D925" s="85" t="s">
        <v>158</v>
      </c>
      <c r="E925" s="87" t="s">
        <v>2863</v>
      </c>
      <c r="F925" s="88">
        <v>44405</v>
      </c>
      <c r="G925" s="88">
        <v>-23932.55</v>
      </c>
      <c r="H925" s="88">
        <v>20472.45</v>
      </c>
      <c r="I925" s="35" t="s">
        <v>305</v>
      </c>
      <c r="J925" s="35" t="s">
        <v>312</v>
      </c>
    </row>
    <row r="926" spans="1:10" x14ac:dyDescent="0.45">
      <c r="A926" s="85">
        <v>185</v>
      </c>
      <c r="B926" s="86">
        <v>100000403545</v>
      </c>
      <c r="C926" s="85">
        <v>0</v>
      </c>
      <c r="D926" s="85" t="s">
        <v>158</v>
      </c>
      <c r="E926" s="87" t="s">
        <v>2864</v>
      </c>
      <c r="F926" s="88">
        <v>44405</v>
      </c>
      <c r="G926" s="88">
        <v>-23932.54</v>
      </c>
      <c r="H926" s="88">
        <v>20472.46</v>
      </c>
      <c r="I926" s="35" t="s">
        <v>305</v>
      </c>
      <c r="J926" s="35" t="s">
        <v>312</v>
      </c>
    </row>
    <row r="927" spans="1:10" x14ac:dyDescent="0.45">
      <c r="A927" s="85">
        <v>186</v>
      </c>
      <c r="B927" s="86">
        <v>100000403546</v>
      </c>
      <c r="C927" s="85">
        <v>0</v>
      </c>
      <c r="D927" s="85" t="s">
        <v>158</v>
      </c>
      <c r="E927" s="87" t="s">
        <v>2865</v>
      </c>
      <c r="F927" s="88">
        <v>44405</v>
      </c>
      <c r="G927" s="88">
        <v>-23932.55</v>
      </c>
      <c r="H927" s="88">
        <v>20472.45</v>
      </c>
      <c r="I927" s="35" t="s">
        <v>305</v>
      </c>
      <c r="J927" s="35" t="s">
        <v>312</v>
      </c>
    </row>
    <row r="928" spans="1:10" x14ac:dyDescent="0.45">
      <c r="A928" s="85">
        <v>187</v>
      </c>
      <c r="B928" s="86">
        <v>100000403547</v>
      </c>
      <c r="C928" s="85">
        <v>0</v>
      </c>
      <c r="D928" s="85" t="s">
        <v>158</v>
      </c>
      <c r="E928" s="87" t="s">
        <v>2866</v>
      </c>
      <c r="F928" s="88">
        <v>44405</v>
      </c>
      <c r="G928" s="88">
        <v>-23932.54</v>
      </c>
      <c r="H928" s="88">
        <v>20472.46</v>
      </c>
      <c r="I928" s="35" t="s">
        <v>305</v>
      </c>
      <c r="J928" s="35" t="s">
        <v>312</v>
      </c>
    </row>
    <row r="929" spans="1:10" x14ac:dyDescent="0.45">
      <c r="A929" s="85">
        <v>188</v>
      </c>
      <c r="B929" s="86">
        <v>100000403548</v>
      </c>
      <c r="C929" s="85">
        <v>0</v>
      </c>
      <c r="D929" s="85" t="s">
        <v>158</v>
      </c>
      <c r="E929" s="87" t="s">
        <v>2867</v>
      </c>
      <c r="F929" s="88">
        <v>44405</v>
      </c>
      <c r="G929" s="88">
        <v>-23932.55</v>
      </c>
      <c r="H929" s="88">
        <v>20472.45</v>
      </c>
      <c r="I929" s="35" t="s">
        <v>305</v>
      </c>
      <c r="J929" s="35" t="s">
        <v>312</v>
      </c>
    </row>
    <row r="930" spans="1:10" x14ac:dyDescent="0.45">
      <c r="A930" s="85">
        <v>189</v>
      </c>
      <c r="B930" s="86">
        <v>100000403549</v>
      </c>
      <c r="C930" s="85">
        <v>0</v>
      </c>
      <c r="D930" s="85" t="s">
        <v>158</v>
      </c>
      <c r="E930" s="87" t="s">
        <v>2868</v>
      </c>
      <c r="F930" s="88">
        <v>44405</v>
      </c>
      <c r="G930" s="88">
        <v>-23932.54</v>
      </c>
      <c r="H930" s="88">
        <v>20472.46</v>
      </c>
      <c r="I930" s="35" t="s">
        <v>305</v>
      </c>
      <c r="J930" s="35" t="s">
        <v>312</v>
      </c>
    </row>
    <row r="931" spans="1:10" x14ac:dyDescent="0.45">
      <c r="A931" s="85">
        <v>190</v>
      </c>
      <c r="B931" s="86">
        <v>100000403550</v>
      </c>
      <c r="C931" s="85">
        <v>0</v>
      </c>
      <c r="D931" s="85" t="s">
        <v>158</v>
      </c>
      <c r="E931" s="87" t="s">
        <v>2869</v>
      </c>
      <c r="F931" s="88">
        <v>44405</v>
      </c>
      <c r="G931" s="88">
        <v>-23932.54</v>
      </c>
      <c r="H931" s="88">
        <v>20472.46</v>
      </c>
      <c r="I931" s="35" t="s">
        <v>305</v>
      </c>
      <c r="J931" s="35" t="s">
        <v>312</v>
      </c>
    </row>
    <row r="932" spans="1:10" x14ac:dyDescent="0.45">
      <c r="A932" s="85">
        <v>191</v>
      </c>
      <c r="B932" s="86">
        <v>100000403551</v>
      </c>
      <c r="C932" s="85">
        <v>0</v>
      </c>
      <c r="D932" s="85" t="s">
        <v>158</v>
      </c>
      <c r="E932" s="87" t="s">
        <v>2870</v>
      </c>
      <c r="F932" s="88">
        <v>44405</v>
      </c>
      <c r="G932" s="88">
        <v>-23932.55</v>
      </c>
      <c r="H932" s="88">
        <v>20472.45</v>
      </c>
      <c r="I932" s="35" t="s">
        <v>305</v>
      </c>
      <c r="J932" s="35" t="s">
        <v>312</v>
      </c>
    </row>
    <row r="933" spans="1:10" x14ac:dyDescent="0.45">
      <c r="A933" s="85">
        <v>192</v>
      </c>
      <c r="B933" s="86">
        <v>100000403552</v>
      </c>
      <c r="C933" s="85">
        <v>0</v>
      </c>
      <c r="D933" s="85" t="s">
        <v>158</v>
      </c>
      <c r="E933" s="87" t="s">
        <v>2871</v>
      </c>
      <c r="F933" s="88">
        <v>44405</v>
      </c>
      <c r="G933" s="88">
        <v>-23932.55</v>
      </c>
      <c r="H933" s="88">
        <v>20472.45</v>
      </c>
      <c r="I933" s="35" t="s">
        <v>305</v>
      </c>
      <c r="J933" s="35" t="s">
        <v>312</v>
      </c>
    </row>
    <row r="934" spans="1:10" x14ac:dyDescent="0.45">
      <c r="A934" s="85">
        <v>193</v>
      </c>
      <c r="B934" s="86">
        <v>100000403553</v>
      </c>
      <c r="C934" s="85">
        <v>0</v>
      </c>
      <c r="D934" s="85" t="s">
        <v>158</v>
      </c>
      <c r="E934" s="87" t="s">
        <v>2872</v>
      </c>
      <c r="F934" s="88">
        <v>44405</v>
      </c>
      <c r="G934" s="88">
        <v>-23932.54</v>
      </c>
      <c r="H934" s="88">
        <v>20472.46</v>
      </c>
      <c r="I934" s="35" t="s">
        <v>305</v>
      </c>
      <c r="J934" s="35" t="s">
        <v>312</v>
      </c>
    </row>
    <row r="935" spans="1:10" x14ac:dyDescent="0.45">
      <c r="A935" s="85">
        <v>194</v>
      </c>
      <c r="B935" s="86">
        <v>100000403554</v>
      </c>
      <c r="C935" s="85">
        <v>0</v>
      </c>
      <c r="D935" s="85" t="s">
        <v>158</v>
      </c>
      <c r="E935" s="87" t="s">
        <v>2873</v>
      </c>
      <c r="F935" s="88">
        <v>44405</v>
      </c>
      <c r="G935" s="88">
        <v>-23932.54</v>
      </c>
      <c r="H935" s="88">
        <v>20472.46</v>
      </c>
      <c r="I935" s="35" t="s">
        <v>305</v>
      </c>
      <c r="J935" s="35" t="s">
        <v>312</v>
      </c>
    </row>
    <row r="936" spans="1:10" x14ac:dyDescent="0.45">
      <c r="A936" s="85">
        <v>195</v>
      </c>
      <c r="B936" s="86">
        <v>100000403555</v>
      </c>
      <c r="C936" s="85">
        <v>0</v>
      </c>
      <c r="D936" s="85" t="s">
        <v>158</v>
      </c>
      <c r="E936" s="87" t="s">
        <v>2874</v>
      </c>
      <c r="F936" s="88">
        <v>44405</v>
      </c>
      <c r="G936" s="88">
        <v>-23932.55</v>
      </c>
      <c r="H936" s="88">
        <v>20472.45</v>
      </c>
      <c r="I936" s="35" t="s">
        <v>305</v>
      </c>
      <c r="J936" s="35" t="s">
        <v>312</v>
      </c>
    </row>
    <row r="937" spans="1:10" x14ac:dyDescent="0.45">
      <c r="A937" s="85">
        <v>196</v>
      </c>
      <c r="B937" s="86">
        <v>100000403556</v>
      </c>
      <c r="C937" s="85">
        <v>0</v>
      </c>
      <c r="D937" s="85" t="s">
        <v>158</v>
      </c>
      <c r="E937" s="87" t="s">
        <v>2875</v>
      </c>
      <c r="F937" s="88">
        <v>44405</v>
      </c>
      <c r="G937" s="88">
        <v>-23932.55</v>
      </c>
      <c r="H937" s="88">
        <v>20472.45</v>
      </c>
      <c r="I937" s="35" t="s">
        <v>305</v>
      </c>
      <c r="J937" s="35" t="s">
        <v>312</v>
      </c>
    </row>
    <row r="938" spans="1:10" x14ac:dyDescent="0.45">
      <c r="A938" s="85">
        <v>197</v>
      </c>
      <c r="B938" s="86">
        <v>100000403557</v>
      </c>
      <c r="C938" s="85">
        <v>0</v>
      </c>
      <c r="D938" s="85" t="s">
        <v>158</v>
      </c>
      <c r="E938" s="87" t="s">
        <v>2876</v>
      </c>
      <c r="F938" s="88">
        <v>44405</v>
      </c>
      <c r="G938" s="88">
        <v>-23932.54</v>
      </c>
      <c r="H938" s="88">
        <v>20472.46</v>
      </c>
      <c r="I938" s="35" t="s">
        <v>305</v>
      </c>
      <c r="J938" s="35" t="s">
        <v>312</v>
      </c>
    </row>
    <row r="939" spans="1:10" x14ac:dyDescent="0.45">
      <c r="A939" s="85">
        <v>198</v>
      </c>
      <c r="B939" s="86">
        <v>100000403558</v>
      </c>
      <c r="C939" s="85">
        <v>0</v>
      </c>
      <c r="D939" s="85" t="s">
        <v>158</v>
      </c>
      <c r="E939" s="87" t="s">
        <v>2877</v>
      </c>
      <c r="F939" s="88">
        <v>44405</v>
      </c>
      <c r="G939" s="88">
        <v>-23932.55</v>
      </c>
      <c r="H939" s="88">
        <v>20472.45</v>
      </c>
      <c r="I939" s="35" t="s">
        <v>305</v>
      </c>
      <c r="J939" s="35" t="s">
        <v>312</v>
      </c>
    </row>
    <row r="940" spans="1:10" x14ac:dyDescent="0.45">
      <c r="A940" s="85">
        <v>199</v>
      </c>
      <c r="B940" s="86">
        <v>100000403559</v>
      </c>
      <c r="C940" s="85">
        <v>0</v>
      </c>
      <c r="D940" s="85" t="s">
        <v>158</v>
      </c>
      <c r="E940" s="87" t="s">
        <v>2878</v>
      </c>
      <c r="F940" s="88">
        <v>44405</v>
      </c>
      <c r="G940" s="88">
        <v>-23932.54</v>
      </c>
      <c r="H940" s="88">
        <v>20472.46</v>
      </c>
      <c r="I940" s="35" t="s">
        <v>305</v>
      </c>
      <c r="J940" s="35" t="s">
        <v>312</v>
      </c>
    </row>
    <row r="941" spans="1:10" x14ac:dyDescent="0.45">
      <c r="A941" s="85">
        <v>200</v>
      </c>
      <c r="B941" s="86">
        <v>100000403560</v>
      </c>
      <c r="C941" s="85">
        <v>0</v>
      </c>
      <c r="D941" s="85" t="s">
        <v>158</v>
      </c>
      <c r="E941" s="87" t="s">
        <v>2879</v>
      </c>
      <c r="F941" s="88">
        <v>44405</v>
      </c>
      <c r="G941" s="88">
        <v>-23932.55</v>
      </c>
      <c r="H941" s="88">
        <v>20472.45</v>
      </c>
      <c r="I941" s="35" t="s">
        <v>305</v>
      </c>
      <c r="J941" s="35" t="s">
        <v>312</v>
      </c>
    </row>
    <row r="942" spans="1:10" x14ac:dyDescent="0.45">
      <c r="A942" s="85">
        <v>201</v>
      </c>
      <c r="B942" s="86">
        <v>100000403561</v>
      </c>
      <c r="C942" s="85">
        <v>0</v>
      </c>
      <c r="D942" s="85" t="s">
        <v>158</v>
      </c>
      <c r="E942" s="87" t="s">
        <v>2880</v>
      </c>
      <c r="F942" s="88">
        <v>44405</v>
      </c>
      <c r="G942" s="88">
        <v>-23932.54</v>
      </c>
      <c r="H942" s="88">
        <v>20472.46</v>
      </c>
      <c r="I942" s="35" t="s">
        <v>305</v>
      </c>
      <c r="J942" s="35" t="s">
        <v>312</v>
      </c>
    </row>
    <row r="943" spans="1:10" x14ac:dyDescent="0.45">
      <c r="A943" s="85">
        <v>202</v>
      </c>
      <c r="B943" s="86">
        <v>100000403562</v>
      </c>
      <c r="C943" s="85">
        <v>0</v>
      </c>
      <c r="D943" s="85" t="s">
        <v>158</v>
      </c>
      <c r="E943" s="87" t="s">
        <v>2881</v>
      </c>
      <c r="F943" s="88">
        <v>44405</v>
      </c>
      <c r="G943" s="88">
        <v>-23932.55</v>
      </c>
      <c r="H943" s="88">
        <v>20472.45</v>
      </c>
      <c r="I943" s="35" t="s">
        <v>305</v>
      </c>
      <c r="J943" s="35" t="s">
        <v>312</v>
      </c>
    </row>
    <row r="944" spans="1:10" x14ac:dyDescent="0.45">
      <c r="A944" s="85">
        <v>203</v>
      </c>
      <c r="B944" s="86">
        <v>100000403563</v>
      </c>
      <c r="C944" s="85">
        <v>0</v>
      </c>
      <c r="D944" s="85" t="s">
        <v>158</v>
      </c>
      <c r="E944" s="87" t="s">
        <v>2882</v>
      </c>
      <c r="F944" s="88">
        <v>44405</v>
      </c>
      <c r="G944" s="88">
        <v>-23932.54</v>
      </c>
      <c r="H944" s="88">
        <v>20472.46</v>
      </c>
      <c r="I944" s="35" t="s">
        <v>305</v>
      </c>
      <c r="J944" s="35" t="s">
        <v>312</v>
      </c>
    </row>
    <row r="945" spans="1:10" x14ac:dyDescent="0.45">
      <c r="A945" s="85">
        <v>204</v>
      </c>
      <c r="B945" s="86">
        <v>100000403564</v>
      </c>
      <c r="C945" s="85">
        <v>0</v>
      </c>
      <c r="D945" s="85" t="s">
        <v>158</v>
      </c>
      <c r="E945" s="87" t="s">
        <v>2883</v>
      </c>
      <c r="F945" s="88">
        <v>44405</v>
      </c>
      <c r="G945" s="88">
        <v>-23932.54</v>
      </c>
      <c r="H945" s="88">
        <v>20472.46</v>
      </c>
      <c r="I945" s="35" t="s">
        <v>305</v>
      </c>
      <c r="J945" s="35" t="s">
        <v>312</v>
      </c>
    </row>
    <row r="946" spans="1:10" x14ac:dyDescent="0.45">
      <c r="A946" s="85">
        <v>205</v>
      </c>
      <c r="B946" s="86">
        <v>100000403565</v>
      </c>
      <c r="C946" s="85">
        <v>0</v>
      </c>
      <c r="D946" s="85" t="s">
        <v>158</v>
      </c>
      <c r="E946" s="87" t="s">
        <v>2884</v>
      </c>
      <c r="F946" s="88">
        <v>44405</v>
      </c>
      <c r="G946" s="88">
        <v>-23932.55</v>
      </c>
      <c r="H946" s="88">
        <v>20472.45</v>
      </c>
      <c r="I946" s="35" t="s">
        <v>305</v>
      </c>
      <c r="J946" s="35" t="s">
        <v>312</v>
      </c>
    </row>
    <row r="947" spans="1:10" x14ac:dyDescent="0.45">
      <c r="A947" s="85">
        <v>206</v>
      </c>
      <c r="B947" s="86">
        <v>100000403566</v>
      </c>
      <c r="C947" s="85">
        <v>0</v>
      </c>
      <c r="D947" s="85" t="s">
        <v>158</v>
      </c>
      <c r="E947" s="87" t="s">
        <v>2885</v>
      </c>
      <c r="F947" s="88">
        <v>44405</v>
      </c>
      <c r="G947" s="88">
        <v>-23932.55</v>
      </c>
      <c r="H947" s="88">
        <v>20472.45</v>
      </c>
      <c r="I947" s="35" t="s">
        <v>305</v>
      </c>
      <c r="J947" s="35" t="s">
        <v>312</v>
      </c>
    </row>
    <row r="948" spans="1:10" x14ac:dyDescent="0.45">
      <c r="A948" s="85">
        <v>207</v>
      </c>
      <c r="B948" s="86">
        <v>100000403567</v>
      </c>
      <c r="C948" s="85">
        <v>0</v>
      </c>
      <c r="D948" s="85" t="s">
        <v>158</v>
      </c>
      <c r="E948" s="87" t="s">
        <v>2886</v>
      </c>
      <c r="F948" s="88">
        <v>44405</v>
      </c>
      <c r="G948" s="88">
        <v>-23932.54</v>
      </c>
      <c r="H948" s="88">
        <v>20472.46</v>
      </c>
      <c r="I948" s="35" t="s">
        <v>305</v>
      </c>
      <c r="J948" s="35" t="s">
        <v>312</v>
      </c>
    </row>
    <row r="949" spans="1:10" x14ac:dyDescent="0.45">
      <c r="A949" s="85">
        <v>208</v>
      </c>
      <c r="B949" s="86">
        <v>100000403568</v>
      </c>
      <c r="C949" s="85">
        <v>0</v>
      </c>
      <c r="D949" s="85" t="s">
        <v>158</v>
      </c>
      <c r="E949" s="87" t="s">
        <v>2887</v>
      </c>
      <c r="F949" s="88">
        <v>44405</v>
      </c>
      <c r="G949" s="88">
        <v>-23932.54</v>
      </c>
      <c r="H949" s="88">
        <v>20472.46</v>
      </c>
      <c r="I949" s="35" t="s">
        <v>305</v>
      </c>
      <c r="J949" s="35" t="s">
        <v>312</v>
      </c>
    </row>
    <row r="950" spans="1:10" x14ac:dyDescent="0.45">
      <c r="A950" s="85">
        <v>209</v>
      </c>
      <c r="B950" s="86">
        <v>100000403569</v>
      </c>
      <c r="C950" s="85">
        <v>0</v>
      </c>
      <c r="D950" s="85" t="s">
        <v>158</v>
      </c>
      <c r="E950" s="87" t="s">
        <v>2888</v>
      </c>
      <c r="F950" s="88">
        <v>44405</v>
      </c>
      <c r="G950" s="88">
        <v>-23932.55</v>
      </c>
      <c r="H950" s="88">
        <v>20472.45</v>
      </c>
      <c r="I950" s="35" t="s">
        <v>305</v>
      </c>
      <c r="J950" s="35" t="s">
        <v>312</v>
      </c>
    </row>
    <row r="951" spans="1:10" x14ac:dyDescent="0.45">
      <c r="A951" s="85">
        <v>210</v>
      </c>
      <c r="B951" s="86">
        <v>100000403570</v>
      </c>
      <c r="C951" s="85">
        <v>0</v>
      </c>
      <c r="D951" s="85" t="s">
        <v>158</v>
      </c>
      <c r="E951" s="87" t="s">
        <v>2889</v>
      </c>
      <c r="F951" s="88">
        <v>44405</v>
      </c>
      <c r="G951" s="88">
        <v>-23932.55</v>
      </c>
      <c r="H951" s="88">
        <v>20472.45</v>
      </c>
      <c r="I951" s="35" t="s">
        <v>305</v>
      </c>
      <c r="J951" s="35" t="s">
        <v>312</v>
      </c>
    </row>
    <row r="952" spans="1:10" x14ac:dyDescent="0.45">
      <c r="A952" s="85">
        <v>211</v>
      </c>
      <c r="B952" s="86">
        <v>100000403571</v>
      </c>
      <c r="C952" s="85">
        <v>0</v>
      </c>
      <c r="D952" s="85" t="s">
        <v>158</v>
      </c>
      <c r="E952" s="87" t="s">
        <v>2890</v>
      </c>
      <c r="F952" s="88">
        <v>44405</v>
      </c>
      <c r="G952" s="88">
        <v>-23932.54</v>
      </c>
      <c r="H952" s="88">
        <v>20472.46</v>
      </c>
      <c r="I952" s="35" t="s">
        <v>305</v>
      </c>
      <c r="J952" s="35" t="s">
        <v>312</v>
      </c>
    </row>
    <row r="953" spans="1:10" x14ac:dyDescent="0.45">
      <c r="A953" s="85">
        <v>212</v>
      </c>
      <c r="B953" s="86">
        <v>100000403572</v>
      </c>
      <c r="C953" s="85">
        <v>0</v>
      </c>
      <c r="D953" s="85" t="s">
        <v>158</v>
      </c>
      <c r="E953" s="87" t="s">
        <v>2891</v>
      </c>
      <c r="F953" s="88">
        <v>44405</v>
      </c>
      <c r="G953" s="88">
        <v>-23932.54</v>
      </c>
      <c r="H953" s="88">
        <v>20472.46</v>
      </c>
      <c r="I953" s="35" t="s">
        <v>305</v>
      </c>
      <c r="J953" s="35" t="s">
        <v>312</v>
      </c>
    </row>
    <row r="954" spans="1:10" x14ac:dyDescent="0.45">
      <c r="A954" s="85">
        <v>213</v>
      </c>
      <c r="B954" s="86">
        <v>100000403573</v>
      </c>
      <c r="C954" s="85">
        <v>0</v>
      </c>
      <c r="D954" s="85" t="s">
        <v>158</v>
      </c>
      <c r="E954" s="87" t="s">
        <v>2892</v>
      </c>
      <c r="F954" s="88">
        <v>44405</v>
      </c>
      <c r="G954" s="88">
        <v>-23932.55</v>
      </c>
      <c r="H954" s="88">
        <v>20472.45</v>
      </c>
      <c r="I954" s="35" t="s">
        <v>305</v>
      </c>
      <c r="J954" s="35" t="s">
        <v>312</v>
      </c>
    </row>
    <row r="955" spans="1:10" x14ac:dyDescent="0.45">
      <c r="A955" s="85">
        <v>214</v>
      </c>
      <c r="B955" s="86">
        <v>100000403574</v>
      </c>
      <c r="C955" s="85">
        <v>0</v>
      </c>
      <c r="D955" s="85" t="s">
        <v>158</v>
      </c>
      <c r="E955" s="87" t="s">
        <v>2893</v>
      </c>
      <c r="F955" s="88">
        <v>44405</v>
      </c>
      <c r="G955" s="88">
        <v>-23932.55</v>
      </c>
      <c r="H955" s="88">
        <v>20472.45</v>
      </c>
      <c r="I955" s="35" t="s">
        <v>305</v>
      </c>
      <c r="J955" s="35" t="s">
        <v>312</v>
      </c>
    </row>
    <row r="956" spans="1:10" x14ac:dyDescent="0.45">
      <c r="A956" s="85">
        <v>215</v>
      </c>
      <c r="B956" s="86">
        <v>100000403575</v>
      </c>
      <c r="C956" s="85">
        <v>0</v>
      </c>
      <c r="D956" s="85" t="s">
        <v>158</v>
      </c>
      <c r="E956" s="87" t="s">
        <v>2894</v>
      </c>
      <c r="F956" s="88">
        <v>44405</v>
      </c>
      <c r="G956" s="88">
        <v>-23932.54</v>
      </c>
      <c r="H956" s="88">
        <v>20472.46</v>
      </c>
      <c r="I956" s="35" t="s">
        <v>305</v>
      </c>
      <c r="J956" s="35" t="s">
        <v>312</v>
      </c>
    </row>
    <row r="957" spans="1:10" x14ac:dyDescent="0.45">
      <c r="A957" s="85">
        <v>216</v>
      </c>
      <c r="B957" s="86">
        <v>100000403576</v>
      </c>
      <c r="C957" s="85">
        <v>0</v>
      </c>
      <c r="D957" s="85" t="s">
        <v>158</v>
      </c>
      <c r="E957" s="87" t="s">
        <v>2895</v>
      </c>
      <c r="F957" s="88">
        <v>44405</v>
      </c>
      <c r="G957" s="88">
        <v>-23932.54</v>
      </c>
      <c r="H957" s="88">
        <v>20472.46</v>
      </c>
      <c r="I957" s="35" t="s">
        <v>305</v>
      </c>
      <c r="J957" s="35" t="s">
        <v>312</v>
      </c>
    </row>
    <row r="958" spans="1:10" x14ac:dyDescent="0.45">
      <c r="A958" s="85">
        <v>217</v>
      </c>
      <c r="B958" s="86">
        <v>100000403577</v>
      </c>
      <c r="C958" s="85">
        <v>0</v>
      </c>
      <c r="D958" s="85" t="s">
        <v>158</v>
      </c>
      <c r="E958" s="87" t="s">
        <v>2896</v>
      </c>
      <c r="F958" s="88">
        <v>44405</v>
      </c>
      <c r="G958" s="88">
        <v>-23932.55</v>
      </c>
      <c r="H958" s="88">
        <v>20472.45</v>
      </c>
      <c r="I958" s="35" t="s">
        <v>305</v>
      </c>
      <c r="J958" s="35" t="s">
        <v>312</v>
      </c>
    </row>
    <row r="959" spans="1:10" x14ac:dyDescent="0.45">
      <c r="A959" s="85">
        <v>218</v>
      </c>
      <c r="B959" s="86">
        <v>100000403578</v>
      </c>
      <c r="C959" s="85">
        <v>0</v>
      </c>
      <c r="D959" s="85" t="s">
        <v>158</v>
      </c>
      <c r="E959" s="87" t="s">
        <v>2897</v>
      </c>
      <c r="F959" s="88">
        <v>44405</v>
      </c>
      <c r="G959" s="88">
        <v>-23932.55</v>
      </c>
      <c r="H959" s="88">
        <v>20472.45</v>
      </c>
      <c r="I959" s="35" t="s">
        <v>305</v>
      </c>
      <c r="J959" s="35" t="s">
        <v>312</v>
      </c>
    </row>
    <row r="960" spans="1:10" x14ac:dyDescent="0.45">
      <c r="A960" s="85">
        <v>219</v>
      </c>
      <c r="B960" s="86">
        <v>100000403579</v>
      </c>
      <c r="C960" s="85">
        <v>0</v>
      </c>
      <c r="D960" s="85" t="s">
        <v>158</v>
      </c>
      <c r="E960" s="87" t="s">
        <v>2898</v>
      </c>
      <c r="F960" s="88">
        <v>44405</v>
      </c>
      <c r="G960" s="88">
        <v>-23932.54</v>
      </c>
      <c r="H960" s="88">
        <v>20472.46</v>
      </c>
      <c r="I960" s="35" t="s">
        <v>305</v>
      </c>
      <c r="J960" s="35" t="s">
        <v>312</v>
      </c>
    </row>
    <row r="961" spans="1:10" x14ac:dyDescent="0.45">
      <c r="A961" s="85">
        <v>220</v>
      </c>
      <c r="B961" s="86">
        <v>100000403580</v>
      </c>
      <c r="C961" s="85">
        <v>0</v>
      </c>
      <c r="D961" s="85" t="s">
        <v>158</v>
      </c>
      <c r="E961" s="87" t="s">
        <v>2899</v>
      </c>
      <c r="F961" s="88">
        <v>44405</v>
      </c>
      <c r="G961" s="88">
        <v>-23932.54</v>
      </c>
      <c r="H961" s="88">
        <v>20472.46</v>
      </c>
      <c r="I961" s="35" t="s">
        <v>305</v>
      </c>
      <c r="J961" s="35" t="s">
        <v>312</v>
      </c>
    </row>
    <row r="962" spans="1:10" x14ac:dyDescent="0.45">
      <c r="A962" s="85">
        <v>221</v>
      </c>
      <c r="B962" s="86">
        <v>100000403581</v>
      </c>
      <c r="C962" s="85">
        <v>0</v>
      </c>
      <c r="D962" s="85" t="s">
        <v>158</v>
      </c>
      <c r="E962" s="87" t="s">
        <v>2900</v>
      </c>
      <c r="F962" s="88">
        <v>44405</v>
      </c>
      <c r="G962" s="88">
        <v>-23932.55</v>
      </c>
      <c r="H962" s="88">
        <v>20472.45</v>
      </c>
      <c r="I962" s="35" t="s">
        <v>305</v>
      </c>
      <c r="J962" s="35" t="s">
        <v>312</v>
      </c>
    </row>
    <row r="963" spans="1:10" x14ac:dyDescent="0.45">
      <c r="A963" s="85">
        <v>222</v>
      </c>
      <c r="B963" s="86">
        <v>100000403582</v>
      </c>
      <c r="C963" s="85">
        <v>0</v>
      </c>
      <c r="D963" s="85" t="s">
        <v>158</v>
      </c>
      <c r="E963" s="87" t="s">
        <v>2901</v>
      </c>
      <c r="F963" s="88">
        <v>44405</v>
      </c>
      <c r="G963" s="88">
        <v>-23932.55</v>
      </c>
      <c r="H963" s="88">
        <v>20472.45</v>
      </c>
      <c r="I963" s="35" t="s">
        <v>305</v>
      </c>
      <c r="J963" s="35" t="s">
        <v>312</v>
      </c>
    </row>
    <row r="964" spans="1:10" x14ac:dyDescent="0.45">
      <c r="A964" s="85">
        <v>223</v>
      </c>
      <c r="B964" s="86">
        <v>100000403583</v>
      </c>
      <c r="C964" s="85">
        <v>0</v>
      </c>
      <c r="D964" s="85" t="s">
        <v>158</v>
      </c>
      <c r="E964" s="87" t="s">
        <v>2902</v>
      </c>
      <c r="F964" s="88">
        <v>44405</v>
      </c>
      <c r="G964" s="88">
        <v>-23932.54</v>
      </c>
      <c r="H964" s="88">
        <v>20472.46</v>
      </c>
      <c r="I964" s="35" t="s">
        <v>305</v>
      </c>
      <c r="J964" s="35" t="s">
        <v>312</v>
      </c>
    </row>
    <row r="965" spans="1:10" x14ac:dyDescent="0.45">
      <c r="A965" s="85">
        <v>224</v>
      </c>
      <c r="B965" s="86">
        <v>100000403584</v>
      </c>
      <c r="C965" s="85">
        <v>0</v>
      </c>
      <c r="D965" s="85" t="s">
        <v>158</v>
      </c>
      <c r="E965" s="87" t="s">
        <v>2903</v>
      </c>
      <c r="F965" s="88">
        <v>44405</v>
      </c>
      <c r="G965" s="88">
        <v>-23932.55</v>
      </c>
      <c r="H965" s="88">
        <v>20472.45</v>
      </c>
      <c r="I965" s="35" t="s">
        <v>305</v>
      </c>
      <c r="J965" s="35" t="s">
        <v>312</v>
      </c>
    </row>
    <row r="966" spans="1:10" x14ac:dyDescent="0.45">
      <c r="A966" s="85">
        <v>225</v>
      </c>
      <c r="B966" s="86">
        <v>100000403585</v>
      </c>
      <c r="C966" s="85">
        <v>0</v>
      </c>
      <c r="D966" s="85" t="s">
        <v>158</v>
      </c>
      <c r="E966" s="87" t="s">
        <v>2904</v>
      </c>
      <c r="F966" s="88">
        <v>44405</v>
      </c>
      <c r="G966" s="88">
        <v>-23932.54</v>
      </c>
      <c r="H966" s="88">
        <v>20472.46</v>
      </c>
      <c r="I966" s="35" t="s">
        <v>305</v>
      </c>
      <c r="J966" s="35" t="s">
        <v>312</v>
      </c>
    </row>
    <row r="967" spans="1:10" x14ac:dyDescent="0.45">
      <c r="A967" s="85">
        <v>226</v>
      </c>
      <c r="B967" s="86">
        <v>100000403586</v>
      </c>
      <c r="C967" s="85">
        <v>0</v>
      </c>
      <c r="D967" s="85" t="s">
        <v>158</v>
      </c>
      <c r="E967" s="87" t="s">
        <v>2905</v>
      </c>
      <c r="F967" s="88">
        <v>44405</v>
      </c>
      <c r="G967" s="88">
        <v>-23932.55</v>
      </c>
      <c r="H967" s="88">
        <v>20472.45</v>
      </c>
      <c r="I967" s="35" t="s">
        <v>305</v>
      </c>
      <c r="J967" s="35" t="s">
        <v>312</v>
      </c>
    </row>
    <row r="968" spans="1:10" x14ac:dyDescent="0.45">
      <c r="A968" s="85">
        <v>227</v>
      </c>
      <c r="B968" s="86">
        <v>100000403587</v>
      </c>
      <c r="C968" s="85">
        <v>0</v>
      </c>
      <c r="D968" s="85" t="s">
        <v>158</v>
      </c>
      <c r="E968" s="87" t="s">
        <v>2906</v>
      </c>
      <c r="F968" s="88">
        <v>44405</v>
      </c>
      <c r="G968" s="88">
        <v>-23932.54</v>
      </c>
      <c r="H968" s="88">
        <v>20472.46</v>
      </c>
      <c r="I968" s="35" t="s">
        <v>305</v>
      </c>
      <c r="J968" s="35" t="s">
        <v>312</v>
      </c>
    </row>
    <row r="969" spans="1:10" x14ac:dyDescent="0.45">
      <c r="A969" s="85">
        <v>228</v>
      </c>
      <c r="B969" s="86">
        <v>100000403588</v>
      </c>
      <c r="C969" s="85">
        <v>0</v>
      </c>
      <c r="D969" s="85" t="s">
        <v>158</v>
      </c>
      <c r="E969" s="87" t="s">
        <v>2907</v>
      </c>
      <c r="F969" s="88">
        <v>44405</v>
      </c>
      <c r="G969" s="88">
        <v>-23932.54</v>
      </c>
      <c r="H969" s="88">
        <v>20472.46</v>
      </c>
      <c r="I969" s="35" t="s">
        <v>305</v>
      </c>
      <c r="J969" s="35" t="s">
        <v>312</v>
      </c>
    </row>
    <row r="970" spans="1:10" x14ac:dyDescent="0.45">
      <c r="A970" s="85">
        <v>229</v>
      </c>
      <c r="B970" s="86">
        <v>100000403589</v>
      </c>
      <c r="C970" s="85">
        <v>0</v>
      </c>
      <c r="D970" s="85" t="s">
        <v>158</v>
      </c>
      <c r="E970" s="87" t="s">
        <v>2908</v>
      </c>
      <c r="F970" s="88">
        <v>44405</v>
      </c>
      <c r="G970" s="88">
        <v>-23932.55</v>
      </c>
      <c r="H970" s="88">
        <v>20472.45</v>
      </c>
      <c r="I970" s="35" t="s">
        <v>305</v>
      </c>
      <c r="J970" s="35" t="s">
        <v>312</v>
      </c>
    </row>
    <row r="971" spans="1:10" x14ac:dyDescent="0.45">
      <c r="A971" s="85">
        <v>230</v>
      </c>
      <c r="B971" s="86">
        <v>100000403590</v>
      </c>
      <c r="C971" s="85">
        <v>0</v>
      </c>
      <c r="D971" s="85" t="s">
        <v>158</v>
      </c>
      <c r="E971" s="87" t="s">
        <v>2909</v>
      </c>
      <c r="F971" s="88">
        <v>44405</v>
      </c>
      <c r="G971" s="88">
        <v>-23932.54</v>
      </c>
      <c r="H971" s="88">
        <v>20472.46</v>
      </c>
      <c r="I971" s="35" t="s">
        <v>305</v>
      </c>
      <c r="J971" s="35" t="s">
        <v>312</v>
      </c>
    </row>
    <row r="972" spans="1:10" x14ac:dyDescent="0.45">
      <c r="A972" s="85">
        <v>231</v>
      </c>
      <c r="B972" s="86">
        <v>100000403591</v>
      </c>
      <c r="C972" s="85">
        <v>0</v>
      </c>
      <c r="D972" s="85" t="s">
        <v>158</v>
      </c>
      <c r="E972" s="87" t="s">
        <v>2910</v>
      </c>
      <c r="F972" s="88">
        <v>44405</v>
      </c>
      <c r="G972" s="88">
        <v>-23932.55</v>
      </c>
      <c r="H972" s="88">
        <v>20472.45</v>
      </c>
      <c r="I972" s="35" t="s">
        <v>305</v>
      </c>
      <c r="J972" s="35" t="s">
        <v>312</v>
      </c>
    </row>
    <row r="973" spans="1:10" x14ac:dyDescent="0.45">
      <c r="A973" s="85">
        <v>232</v>
      </c>
      <c r="B973" s="86">
        <v>100000403592</v>
      </c>
      <c r="C973" s="85">
        <v>0</v>
      </c>
      <c r="D973" s="85" t="s">
        <v>158</v>
      </c>
      <c r="E973" s="87" t="s">
        <v>2911</v>
      </c>
      <c r="F973" s="88">
        <v>44405</v>
      </c>
      <c r="G973" s="88">
        <v>-23932.55</v>
      </c>
      <c r="H973" s="88">
        <v>20472.45</v>
      </c>
      <c r="I973" s="35" t="s">
        <v>305</v>
      </c>
      <c r="J973" s="35" t="s">
        <v>312</v>
      </c>
    </row>
    <row r="974" spans="1:10" x14ac:dyDescent="0.45">
      <c r="A974" s="85">
        <v>233</v>
      </c>
      <c r="B974" s="86">
        <v>100000403593</v>
      </c>
      <c r="C974" s="85">
        <v>0</v>
      </c>
      <c r="D974" s="85" t="s">
        <v>158</v>
      </c>
      <c r="E974" s="87" t="s">
        <v>2912</v>
      </c>
      <c r="F974" s="88">
        <v>44405</v>
      </c>
      <c r="G974" s="88">
        <v>-23932.54</v>
      </c>
      <c r="H974" s="88">
        <v>20472.46</v>
      </c>
      <c r="I974" s="35" t="s">
        <v>305</v>
      </c>
      <c r="J974" s="35" t="s">
        <v>312</v>
      </c>
    </row>
    <row r="975" spans="1:10" x14ac:dyDescent="0.45">
      <c r="A975" s="85">
        <v>234</v>
      </c>
      <c r="B975" s="86">
        <v>100000403594</v>
      </c>
      <c r="C975" s="85">
        <v>0</v>
      </c>
      <c r="D975" s="85" t="s">
        <v>158</v>
      </c>
      <c r="E975" s="87" t="s">
        <v>2913</v>
      </c>
      <c r="F975" s="88">
        <v>44405</v>
      </c>
      <c r="G975" s="88">
        <v>-23932.55</v>
      </c>
      <c r="H975" s="88">
        <v>20472.45</v>
      </c>
      <c r="I975" s="35" t="s">
        <v>305</v>
      </c>
      <c r="J975" s="35" t="s">
        <v>312</v>
      </c>
    </row>
    <row r="976" spans="1:10" x14ac:dyDescent="0.45">
      <c r="A976" s="85">
        <v>235</v>
      </c>
      <c r="B976" s="86">
        <v>100000403595</v>
      </c>
      <c r="C976" s="85">
        <v>0</v>
      </c>
      <c r="D976" s="85" t="s">
        <v>158</v>
      </c>
      <c r="E976" s="87" t="s">
        <v>2914</v>
      </c>
      <c r="F976" s="88">
        <v>44405</v>
      </c>
      <c r="G976" s="88">
        <v>-23932.54</v>
      </c>
      <c r="H976" s="88">
        <v>20472.46</v>
      </c>
      <c r="I976" s="35" t="s">
        <v>305</v>
      </c>
      <c r="J976" s="35" t="s">
        <v>312</v>
      </c>
    </row>
    <row r="977" spans="1:10" x14ac:dyDescent="0.45">
      <c r="A977" s="85">
        <v>236</v>
      </c>
      <c r="B977" s="86">
        <v>100000403596</v>
      </c>
      <c r="C977" s="85">
        <v>0</v>
      </c>
      <c r="D977" s="85" t="s">
        <v>158</v>
      </c>
      <c r="E977" s="87" t="s">
        <v>2915</v>
      </c>
      <c r="F977" s="88">
        <v>44405</v>
      </c>
      <c r="G977" s="88">
        <v>-23932.55</v>
      </c>
      <c r="H977" s="88">
        <v>20472.45</v>
      </c>
      <c r="I977" s="35" t="s">
        <v>305</v>
      </c>
      <c r="J977" s="35" t="s">
        <v>312</v>
      </c>
    </row>
    <row r="978" spans="1:10" x14ac:dyDescent="0.45">
      <c r="A978" s="85">
        <v>237</v>
      </c>
      <c r="B978" s="86">
        <v>100000403597</v>
      </c>
      <c r="C978" s="85">
        <v>0</v>
      </c>
      <c r="D978" s="85" t="s">
        <v>158</v>
      </c>
      <c r="E978" s="87" t="s">
        <v>2916</v>
      </c>
      <c r="F978" s="88">
        <v>44405</v>
      </c>
      <c r="G978" s="88">
        <v>-23932.54</v>
      </c>
      <c r="H978" s="88">
        <v>20472.46</v>
      </c>
      <c r="I978" s="35" t="s">
        <v>305</v>
      </c>
      <c r="J978" s="35" t="s">
        <v>312</v>
      </c>
    </row>
    <row r="979" spans="1:10" x14ac:dyDescent="0.45">
      <c r="A979" s="85">
        <v>238</v>
      </c>
      <c r="B979" s="86">
        <v>100000403598</v>
      </c>
      <c r="C979" s="85">
        <v>0</v>
      </c>
      <c r="D979" s="85" t="s">
        <v>158</v>
      </c>
      <c r="E979" s="87" t="s">
        <v>2917</v>
      </c>
      <c r="F979" s="88">
        <v>44405</v>
      </c>
      <c r="G979" s="88">
        <v>-23932.55</v>
      </c>
      <c r="H979" s="88">
        <v>20472.45</v>
      </c>
      <c r="I979" s="35" t="s">
        <v>305</v>
      </c>
      <c r="J979" s="35" t="s">
        <v>312</v>
      </c>
    </row>
    <row r="980" spans="1:10" x14ac:dyDescent="0.45">
      <c r="A980" s="85">
        <v>239</v>
      </c>
      <c r="B980" s="86">
        <v>100000403599</v>
      </c>
      <c r="C980" s="85">
        <v>0</v>
      </c>
      <c r="D980" s="85" t="s">
        <v>158</v>
      </c>
      <c r="E980" s="87" t="s">
        <v>2918</v>
      </c>
      <c r="F980" s="88">
        <v>44405</v>
      </c>
      <c r="G980" s="88">
        <v>-23932.54</v>
      </c>
      <c r="H980" s="88">
        <v>20472.46</v>
      </c>
      <c r="I980" s="35" t="s">
        <v>305</v>
      </c>
      <c r="J980" s="35" t="s">
        <v>312</v>
      </c>
    </row>
    <row r="981" spans="1:10" x14ac:dyDescent="0.45">
      <c r="A981" s="85">
        <v>240</v>
      </c>
      <c r="B981" s="86">
        <v>100000403600</v>
      </c>
      <c r="C981" s="85">
        <v>0</v>
      </c>
      <c r="D981" s="85" t="s">
        <v>158</v>
      </c>
      <c r="E981" s="87" t="s">
        <v>2919</v>
      </c>
      <c r="F981" s="88">
        <v>44405</v>
      </c>
      <c r="G981" s="88">
        <v>-23932.55</v>
      </c>
      <c r="H981" s="88">
        <v>20472.45</v>
      </c>
      <c r="I981" s="35" t="s">
        <v>305</v>
      </c>
      <c r="J981" s="35" t="s">
        <v>312</v>
      </c>
    </row>
    <row r="982" spans="1:10" x14ac:dyDescent="0.45">
      <c r="A982" s="85">
        <v>241</v>
      </c>
      <c r="B982" s="86">
        <v>100000403601</v>
      </c>
      <c r="C982" s="85">
        <v>0</v>
      </c>
      <c r="D982" s="85" t="s">
        <v>158</v>
      </c>
      <c r="E982" s="87" t="s">
        <v>2920</v>
      </c>
      <c r="F982" s="88">
        <v>44405</v>
      </c>
      <c r="G982" s="88">
        <v>-23932.54</v>
      </c>
      <c r="H982" s="88">
        <v>20472.46</v>
      </c>
      <c r="I982" s="35" t="s">
        <v>305</v>
      </c>
      <c r="J982" s="35" t="s">
        <v>312</v>
      </c>
    </row>
    <row r="983" spans="1:10" x14ac:dyDescent="0.45">
      <c r="A983" s="85">
        <v>242</v>
      </c>
      <c r="B983" s="86">
        <v>100000430631</v>
      </c>
      <c r="C983" s="85">
        <v>0</v>
      </c>
      <c r="D983" s="85" t="s">
        <v>46</v>
      </c>
      <c r="E983" s="87" t="s">
        <v>1575</v>
      </c>
      <c r="F983" s="88">
        <v>74900</v>
      </c>
      <c r="G983" s="88">
        <v>-40069.14</v>
      </c>
      <c r="H983" s="88">
        <v>34830.86</v>
      </c>
      <c r="I983" s="35" t="s">
        <v>305</v>
      </c>
      <c r="J983" s="35" t="s">
        <v>312</v>
      </c>
    </row>
    <row r="984" spans="1:10" x14ac:dyDescent="0.45">
      <c r="A984" s="85">
        <v>243</v>
      </c>
      <c r="B984" s="86">
        <v>100000430632</v>
      </c>
      <c r="C984" s="85">
        <v>0</v>
      </c>
      <c r="D984" s="85" t="s">
        <v>46</v>
      </c>
      <c r="E984" s="87" t="s">
        <v>1575</v>
      </c>
      <c r="F984" s="88">
        <v>74900</v>
      </c>
      <c r="G984" s="88">
        <v>-40069.15</v>
      </c>
      <c r="H984" s="88">
        <v>34830.85</v>
      </c>
      <c r="I984" s="35" t="s">
        <v>305</v>
      </c>
      <c r="J984" s="35" t="s">
        <v>312</v>
      </c>
    </row>
    <row r="985" spans="1:10" x14ac:dyDescent="0.45">
      <c r="A985" s="85">
        <v>244</v>
      </c>
      <c r="B985" s="86">
        <v>100000430633</v>
      </c>
      <c r="C985" s="85">
        <v>0</v>
      </c>
      <c r="D985" s="85" t="s">
        <v>46</v>
      </c>
      <c r="E985" s="87" t="s">
        <v>1575</v>
      </c>
      <c r="F985" s="88">
        <v>74900</v>
      </c>
      <c r="G985" s="88">
        <v>-40069.14</v>
      </c>
      <c r="H985" s="88">
        <v>34830.86</v>
      </c>
      <c r="I985" s="35" t="s">
        <v>305</v>
      </c>
      <c r="J985" s="35" t="s">
        <v>312</v>
      </c>
    </row>
    <row r="986" spans="1:10" x14ac:dyDescent="0.45">
      <c r="A986" s="85">
        <v>245</v>
      </c>
      <c r="B986" s="86">
        <v>100000430634</v>
      </c>
      <c r="C986" s="85">
        <v>0</v>
      </c>
      <c r="D986" s="85" t="s">
        <v>46</v>
      </c>
      <c r="E986" s="87" t="s">
        <v>1575</v>
      </c>
      <c r="F986" s="88">
        <v>74900</v>
      </c>
      <c r="G986" s="88">
        <v>-40069.15</v>
      </c>
      <c r="H986" s="88">
        <v>34830.85</v>
      </c>
      <c r="I986" s="35" t="s">
        <v>305</v>
      </c>
      <c r="J986" s="35" t="s">
        <v>312</v>
      </c>
    </row>
    <row r="987" spans="1:10" x14ac:dyDescent="0.45">
      <c r="A987" s="85">
        <v>246</v>
      </c>
      <c r="B987" s="86">
        <v>100000430635</v>
      </c>
      <c r="C987" s="85">
        <v>0</v>
      </c>
      <c r="D987" s="85" t="s">
        <v>46</v>
      </c>
      <c r="E987" s="87" t="s">
        <v>1575</v>
      </c>
      <c r="F987" s="88">
        <v>74900</v>
      </c>
      <c r="G987" s="88">
        <v>-40069.14</v>
      </c>
      <c r="H987" s="88">
        <v>34830.86</v>
      </c>
      <c r="I987" s="35" t="s">
        <v>305</v>
      </c>
      <c r="J987" s="35" t="s">
        <v>312</v>
      </c>
    </row>
    <row r="988" spans="1:10" x14ac:dyDescent="0.45">
      <c r="A988" s="85">
        <v>247</v>
      </c>
      <c r="B988" s="86">
        <v>100000430636</v>
      </c>
      <c r="C988" s="85">
        <v>0</v>
      </c>
      <c r="D988" s="85" t="s">
        <v>46</v>
      </c>
      <c r="E988" s="87" t="s">
        <v>1575</v>
      </c>
      <c r="F988" s="88">
        <v>74900</v>
      </c>
      <c r="G988" s="88">
        <v>-40069.14</v>
      </c>
      <c r="H988" s="88">
        <v>34830.86</v>
      </c>
      <c r="I988" s="35" t="s">
        <v>305</v>
      </c>
      <c r="J988" s="35" t="s">
        <v>312</v>
      </c>
    </row>
    <row r="989" spans="1:10" x14ac:dyDescent="0.45">
      <c r="A989" s="85">
        <v>248</v>
      </c>
      <c r="B989" s="86">
        <v>100000430637</v>
      </c>
      <c r="C989" s="85">
        <v>0</v>
      </c>
      <c r="D989" s="85" t="s">
        <v>46</v>
      </c>
      <c r="E989" s="87" t="s">
        <v>1575</v>
      </c>
      <c r="F989" s="88">
        <v>74900</v>
      </c>
      <c r="G989" s="88">
        <v>-40069.15</v>
      </c>
      <c r="H989" s="88">
        <v>34830.85</v>
      </c>
      <c r="I989" s="35" t="s">
        <v>305</v>
      </c>
      <c r="J989" s="35" t="s">
        <v>312</v>
      </c>
    </row>
    <row r="990" spans="1:10" x14ac:dyDescent="0.45">
      <c r="A990" s="85">
        <v>249</v>
      </c>
      <c r="B990" s="86">
        <v>100000430638</v>
      </c>
      <c r="C990" s="85">
        <v>0</v>
      </c>
      <c r="D990" s="85" t="s">
        <v>46</v>
      </c>
      <c r="E990" s="87" t="s">
        <v>1575</v>
      </c>
      <c r="F990" s="88">
        <v>74900</v>
      </c>
      <c r="G990" s="88">
        <v>-40069.15</v>
      </c>
      <c r="H990" s="88">
        <v>34830.85</v>
      </c>
      <c r="I990" s="35" t="s">
        <v>305</v>
      </c>
      <c r="J990" s="35" t="s">
        <v>312</v>
      </c>
    </row>
    <row r="991" spans="1:10" x14ac:dyDescent="0.45">
      <c r="A991" s="85">
        <v>250</v>
      </c>
      <c r="B991" s="86">
        <v>100000430639</v>
      </c>
      <c r="C991" s="85">
        <v>0</v>
      </c>
      <c r="D991" s="85" t="s">
        <v>46</v>
      </c>
      <c r="E991" s="87" t="s">
        <v>1575</v>
      </c>
      <c r="F991" s="88">
        <v>74900</v>
      </c>
      <c r="G991" s="88">
        <v>-40069.14</v>
      </c>
      <c r="H991" s="88">
        <v>34830.86</v>
      </c>
      <c r="I991" s="35" t="s">
        <v>305</v>
      </c>
      <c r="J991" s="35" t="s">
        <v>312</v>
      </c>
    </row>
    <row r="992" spans="1:10" x14ac:dyDescent="0.45">
      <c r="A992" s="85">
        <v>251</v>
      </c>
      <c r="B992" s="86">
        <v>100000430640</v>
      </c>
      <c r="C992" s="85">
        <v>0</v>
      </c>
      <c r="D992" s="85" t="s">
        <v>46</v>
      </c>
      <c r="E992" s="87" t="s">
        <v>1575</v>
      </c>
      <c r="F992" s="88">
        <v>74900</v>
      </c>
      <c r="G992" s="88">
        <v>-40069.14</v>
      </c>
      <c r="H992" s="88">
        <v>34830.86</v>
      </c>
      <c r="I992" s="35" t="s">
        <v>305</v>
      </c>
      <c r="J992" s="35" t="s">
        <v>312</v>
      </c>
    </row>
    <row r="993" spans="1:10" x14ac:dyDescent="0.45">
      <c r="A993" s="85">
        <v>252</v>
      </c>
      <c r="B993" s="86">
        <v>100000430641</v>
      </c>
      <c r="C993" s="85">
        <v>0</v>
      </c>
      <c r="D993" s="85" t="s">
        <v>46</v>
      </c>
      <c r="E993" s="87" t="s">
        <v>1575</v>
      </c>
      <c r="F993" s="88">
        <v>74900</v>
      </c>
      <c r="G993" s="88">
        <v>-40069.15</v>
      </c>
      <c r="H993" s="88">
        <v>34830.85</v>
      </c>
      <c r="I993" s="35" t="s">
        <v>305</v>
      </c>
      <c r="J993" s="35" t="s">
        <v>312</v>
      </c>
    </row>
    <row r="994" spans="1:10" x14ac:dyDescent="0.45">
      <c r="A994" s="85">
        <v>253</v>
      </c>
      <c r="B994" s="86">
        <v>100000430642</v>
      </c>
      <c r="C994" s="85">
        <v>0</v>
      </c>
      <c r="D994" s="85" t="s">
        <v>46</v>
      </c>
      <c r="E994" s="87" t="s">
        <v>1575</v>
      </c>
      <c r="F994" s="88">
        <v>74900</v>
      </c>
      <c r="G994" s="88">
        <v>-40069.15</v>
      </c>
      <c r="H994" s="88">
        <v>34830.85</v>
      </c>
      <c r="I994" s="35" t="s">
        <v>305</v>
      </c>
      <c r="J994" s="35" t="s">
        <v>312</v>
      </c>
    </row>
    <row r="995" spans="1:10" x14ac:dyDescent="0.45">
      <c r="A995" s="85">
        <v>254</v>
      </c>
      <c r="B995" s="86">
        <v>100000430643</v>
      </c>
      <c r="C995" s="85">
        <v>0</v>
      </c>
      <c r="D995" s="85" t="s">
        <v>46</v>
      </c>
      <c r="E995" s="87" t="s">
        <v>1575</v>
      </c>
      <c r="F995" s="88">
        <v>74900</v>
      </c>
      <c r="G995" s="88">
        <v>-40069.14</v>
      </c>
      <c r="H995" s="88">
        <v>34830.86</v>
      </c>
      <c r="I995" s="35" t="s">
        <v>305</v>
      </c>
      <c r="J995" s="35" t="s">
        <v>312</v>
      </c>
    </row>
    <row r="996" spans="1:10" x14ac:dyDescent="0.45">
      <c r="A996" s="85">
        <v>255</v>
      </c>
      <c r="B996" s="86">
        <v>100000430644</v>
      </c>
      <c r="C996" s="85">
        <v>0</v>
      </c>
      <c r="D996" s="85" t="s">
        <v>46</v>
      </c>
      <c r="E996" s="87" t="s">
        <v>1575</v>
      </c>
      <c r="F996" s="88">
        <v>74900</v>
      </c>
      <c r="G996" s="88">
        <v>-40069.14</v>
      </c>
      <c r="H996" s="88">
        <v>34830.86</v>
      </c>
      <c r="I996" s="35" t="s">
        <v>305</v>
      </c>
      <c r="J996" s="35" t="s">
        <v>312</v>
      </c>
    </row>
    <row r="997" spans="1:10" x14ac:dyDescent="0.45">
      <c r="A997" s="85">
        <v>256</v>
      </c>
      <c r="B997" s="86">
        <v>100000430645</v>
      </c>
      <c r="C997" s="85">
        <v>0</v>
      </c>
      <c r="D997" s="85" t="s">
        <v>46</v>
      </c>
      <c r="E997" s="87" t="s">
        <v>1575</v>
      </c>
      <c r="F997" s="88">
        <v>74900</v>
      </c>
      <c r="G997" s="88">
        <v>-40069.15</v>
      </c>
      <c r="H997" s="88">
        <v>34830.85</v>
      </c>
      <c r="I997" s="35" t="s">
        <v>305</v>
      </c>
      <c r="J997" s="35" t="s">
        <v>312</v>
      </c>
    </row>
    <row r="998" spans="1:10" x14ac:dyDescent="0.45">
      <c r="A998" s="85">
        <v>257</v>
      </c>
      <c r="B998" s="86">
        <v>100000433815</v>
      </c>
      <c r="C998" s="85">
        <v>0</v>
      </c>
      <c r="D998" s="85" t="s">
        <v>99</v>
      </c>
      <c r="E998" s="87" t="s">
        <v>1576</v>
      </c>
      <c r="F998" s="88">
        <v>119947</v>
      </c>
      <c r="G998" s="88">
        <v>-64580.959999999999</v>
      </c>
      <c r="H998" s="88">
        <v>55366.04</v>
      </c>
      <c r="I998" s="35" t="s">
        <v>305</v>
      </c>
      <c r="J998" s="35" t="s">
        <v>312</v>
      </c>
    </row>
    <row r="999" spans="1:10" x14ac:dyDescent="0.45">
      <c r="A999" s="85">
        <v>258</v>
      </c>
      <c r="B999" s="86">
        <v>100000433816</v>
      </c>
      <c r="C999" s="85">
        <v>0</v>
      </c>
      <c r="D999" s="85" t="s">
        <v>99</v>
      </c>
      <c r="E999" s="87" t="s">
        <v>1576</v>
      </c>
      <c r="F999" s="88">
        <v>119947</v>
      </c>
      <c r="G999" s="88">
        <v>-64580.959999999999</v>
      </c>
      <c r="H999" s="88">
        <v>55366.04</v>
      </c>
      <c r="I999" s="35" t="s">
        <v>305</v>
      </c>
      <c r="J999" s="35" t="s">
        <v>312</v>
      </c>
    </row>
    <row r="1000" spans="1:10" x14ac:dyDescent="0.45">
      <c r="A1000" s="85">
        <v>259</v>
      </c>
      <c r="B1000" s="86">
        <v>100000433817</v>
      </c>
      <c r="C1000" s="85">
        <v>0</v>
      </c>
      <c r="D1000" s="85" t="s">
        <v>99</v>
      </c>
      <c r="E1000" s="87" t="s">
        <v>1576</v>
      </c>
      <c r="F1000" s="88">
        <v>119947</v>
      </c>
      <c r="G1000" s="88">
        <v>-64580.959999999999</v>
      </c>
      <c r="H1000" s="88">
        <v>55366.04</v>
      </c>
      <c r="I1000" s="35" t="s">
        <v>305</v>
      </c>
      <c r="J1000" s="35" t="s">
        <v>312</v>
      </c>
    </row>
    <row r="1001" spans="1:10" x14ac:dyDescent="0.45">
      <c r="A1001" s="85">
        <v>260</v>
      </c>
      <c r="B1001" s="86">
        <v>100000433818</v>
      </c>
      <c r="C1001" s="85">
        <v>0</v>
      </c>
      <c r="D1001" s="85" t="s">
        <v>99</v>
      </c>
      <c r="E1001" s="87" t="s">
        <v>1576</v>
      </c>
      <c r="F1001" s="88">
        <v>119947</v>
      </c>
      <c r="G1001" s="88">
        <v>-64580.959999999999</v>
      </c>
      <c r="H1001" s="88">
        <v>55366.04</v>
      </c>
      <c r="I1001" s="35" t="s">
        <v>305</v>
      </c>
      <c r="J1001" s="35" t="s">
        <v>312</v>
      </c>
    </row>
    <row r="1002" spans="1:10" x14ac:dyDescent="0.45">
      <c r="A1002" s="85">
        <v>261</v>
      </c>
      <c r="B1002" s="86">
        <v>100000433819</v>
      </c>
      <c r="C1002" s="85">
        <v>0</v>
      </c>
      <c r="D1002" s="85" t="s">
        <v>99</v>
      </c>
      <c r="E1002" s="87" t="s">
        <v>1576</v>
      </c>
      <c r="F1002" s="88">
        <v>119947</v>
      </c>
      <c r="G1002" s="88">
        <v>-64580.959999999999</v>
      </c>
      <c r="H1002" s="88">
        <v>55366.04</v>
      </c>
      <c r="I1002" s="35" t="s">
        <v>305</v>
      </c>
      <c r="J1002" s="35" t="s">
        <v>312</v>
      </c>
    </row>
    <row r="1003" spans="1:10" x14ac:dyDescent="0.45">
      <c r="A1003" s="85">
        <v>262</v>
      </c>
      <c r="B1003" s="86">
        <v>100000433820</v>
      </c>
      <c r="C1003" s="85">
        <v>0</v>
      </c>
      <c r="D1003" s="85" t="s">
        <v>99</v>
      </c>
      <c r="E1003" s="87" t="s">
        <v>1576</v>
      </c>
      <c r="F1003" s="88">
        <v>119947</v>
      </c>
      <c r="G1003" s="88">
        <v>-64580.959999999999</v>
      </c>
      <c r="H1003" s="88">
        <v>55366.04</v>
      </c>
      <c r="I1003" s="35" t="s">
        <v>305</v>
      </c>
      <c r="J1003" s="35" t="s">
        <v>312</v>
      </c>
    </row>
    <row r="1004" spans="1:10" x14ac:dyDescent="0.45">
      <c r="A1004" s="85">
        <v>263</v>
      </c>
      <c r="B1004" s="86">
        <v>100000433821</v>
      </c>
      <c r="C1004" s="85">
        <v>0</v>
      </c>
      <c r="D1004" s="85" t="s">
        <v>99</v>
      </c>
      <c r="E1004" s="87" t="s">
        <v>1576</v>
      </c>
      <c r="F1004" s="88">
        <v>119947</v>
      </c>
      <c r="G1004" s="88">
        <v>-64580.959999999999</v>
      </c>
      <c r="H1004" s="88">
        <v>55366.04</v>
      </c>
      <c r="I1004" s="35" t="s">
        <v>305</v>
      </c>
      <c r="J1004" s="35" t="s">
        <v>312</v>
      </c>
    </row>
    <row r="1005" spans="1:10" x14ac:dyDescent="0.45">
      <c r="A1005" s="85">
        <v>264</v>
      </c>
      <c r="B1005" s="86">
        <v>100000433822</v>
      </c>
      <c r="C1005" s="85">
        <v>0</v>
      </c>
      <c r="D1005" s="85" t="s">
        <v>99</v>
      </c>
      <c r="E1005" s="87" t="s">
        <v>1576</v>
      </c>
      <c r="F1005" s="88">
        <v>119947</v>
      </c>
      <c r="G1005" s="88">
        <v>-64580.959999999999</v>
      </c>
      <c r="H1005" s="88">
        <v>55366.04</v>
      </c>
      <c r="I1005" s="35" t="s">
        <v>305</v>
      </c>
      <c r="J1005" s="35" t="s">
        <v>312</v>
      </c>
    </row>
    <row r="1006" spans="1:10" x14ac:dyDescent="0.45">
      <c r="A1006" s="85">
        <v>265</v>
      </c>
      <c r="B1006" s="86">
        <v>100000433823</v>
      </c>
      <c r="C1006" s="85">
        <v>0</v>
      </c>
      <c r="D1006" s="85" t="s">
        <v>99</v>
      </c>
      <c r="E1006" s="87" t="s">
        <v>1576</v>
      </c>
      <c r="F1006" s="88">
        <v>119947</v>
      </c>
      <c r="G1006" s="88">
        <v>-64580.959999999999</v>
      </c>
      <c r="H1006" s="88">
        <v>55366.04</v>
      </c>
      <c r="I1006" s="35" t="s">
        <v>305</v>
      </c>
      <c r="J1006" s="35" t="s">
        <v>312</v>
      </c>
    </row>
    <row r="1007" spans="1:10" x14ac:dyDescent="0.45">
      <c r="A1007" s="85">
        <v>266</v>
      </c>
      <c r="B1007" s="86">
        <v>100000433824</v>
      </c>
      <c r="C1007" s="85">
        <v>0</v>
      </c>
      <c r="D1007" s="85" t="s">
        <v>99</v>
      </c>
      <c r="E1007" s="87" t="s">
        <v>1576</v>
      </c>
      <c r="F1007" s="88">
        <v>119947</v>
      </c>
      <c r="G1007" s="88">
        <v>-64580.959999999999</v>
      </c>
      <c r="H1007" s="88">
        <v>55366.04</v>
      </c>
      <c r="I1007" s="35" t="s">
        <v>305</v>
      </c>
      <c r="J1007" s="35" t="s">
        <v>312</v>
      </c>
    </row>
    <row r="1008" spans="1:10" x14ac:dyDescent="0.45">
      <c r="A1008" s="85">
        <v>267</v>
      </c>
      <c r="B1008" s="86">
        <v>100000433825</v>
      </c>
      <c r="C1008" s="85">
        <v>0</v>
      </c>
      <c r="D1008" s="85" t="s">
        <v>99</v>
      </c>
      <c r="E1008" s="87" t="s">
        <v>1576</v>
      </c>
      <c r="F1008" s="88">
        <v>119947</v>
      </c>
      <c r="G1008" s="88">
        <v>-64580.959999999999</v>
      </c>
      <c r="H1008" s="88">
        <v>55366.04</v>
      </c>
      <c r="I1008" s="35" t="s">
        <v>305</v>
      </c>
      <c r="J1008" s="35" t="s">
        <v>312</v>
      </c>
    </row>
    <row r="1009" spans="1:10" x14ac:dyDescent="0.45">
      <c r="A1009" s="85">
        <v>268</v>
      </c>
      <c r="B1009" s="86">
        <v>100000433826</v>
      </c>
      <c r="C1009" s="85">
        <v>0</v>
      </c>
      <c r="D1009" s="85" t="s">
        <v>99</v>
      </c>
      <c r="E1009" s="87" t="s">
        <v>1576</v>
      </c>
      <c r="F1009" s="88">
        <v>119947</v>
      </c>
      <c r="G1009" s="88">
        <v>-64580.959999999999</v>
      </c>
      <c r="H1009" s="88">
        <v>55366.04</v>
      </c>
      <c r="I1009" s="35" t="s">
        <v>305</v>
      </c>
      <c r="J1009" s="35" t="s">
        <v>312</v>
      </c>
    </row>
    <row r="1010" spans="1:10" x14ac:dyDescent="0.45">
      <c r="A1010" s="85">
        <v>269</v>
      </c>
      <c r="B1010" s="86">
        <v>100000433827</v>
      </c>
      <c r="C1010" s="85">
        <v>0</v>
      </c>
      <c r="D1010" s="85" t="s">
        <v>99</v>
      </c>
      <c r="E1010" s="87" t="s">
        <v>1576</v>
      </c>
      <c r="F1010" s="88">
        <v>119947</v>
      </c>
      <c r="G1010" s="88">
        <v>-64580.959999999999</v>
      </c>
      <c r="H1010" s="88">
        <v>55366.04</v>
      </c>
      <c r="I1010" s="35" t="s">
        <v>305</v>
      </c>
      <c r="J1010" s="35" t="s">
        <v>312</v>
      </c>
    </row>
    <row r="1011" spans="1:10" x14ac:dyDescent="0.45">
      <c r="A1011" s="85">
        <v>270</v>
      </c>
      <c r="B1011" s="86">
        <v>100000433828</v>
      </c>
      <c r="C1011" s="85">
        <v>0</v>
      </c>
      <c r="D1011" s="85" t="s">
        <v>99</v>
      </c>
      <c r="E1011" s="87" t="s">
        <v>1576</v>
      </c>
      <c r="F1011" s="88">
        <v>119947</v>
      </c>
      <c r="G1011" s="88">
        <v>-64580.959999999999</v>
      </c>
      <c r="H1011" s="88">
        <v>55366.04</v>
      </c>
      <c r="I1011" s="35" t="s">
        <v>305</v>
      </c>
      <c r="J1011" s="35" t="s">
        <v>312</v>
      </c>
    </row>
    <row r="1012" spans="1:10" x14ac:dyDescent="0.45">
      <c r="A1012" s="85">
        <v>271</v>
      </c>
      <c r="B1012" s="86">
        <v>100000433829</v>
      </c>
      <c r="C1012" s="85">
        <v>0</v>
      </c>
      <c r="D1012" s="85" t="s">
        <v>99</v>
      </c>
      <c r="E1012" s="87" t="s">
        <v>1576</v>
      </c>
      <c r="F1012" s="88">
        <v>119947</v>
      </c>
      <c r="G1012" s="88">
        <v>-64580.959999999999</v>
      </c>
      <c r="H1012" s="88">
        <v>55366.04</v>
      </c>
      <c r="I1012" s="35" t="s">
        <v>305</v>
      </c>
      <c r="J1012" s="35" t="s">
        <v>312</v>
      </c>
    </row>
    <row r="1013" spans="1:10" x14ac:dyDescent="0.45">
      <c r="A1013" s="85">
        <v>272</v>
      </c>
      <c r="B1013" s="86">
        <v>100000433830</v>
      </c>
      <c r="C1013" s="85">
        <v>0</v>
      </c>
      <c r="D1013" s="85" t="s">
        <v>99</v>
      </c>
      <c r="E1013" s="87" t="s">
        <v>1576</v>
      </c>
      <c r="F1013" s="88">
        <v>119947</v>
      </c>
      <c r="G1013" s="88">
        <v>-64580.959999999999</v>
      </c>
      <c r="H1013" s="88">
        <v>55366.04</v>
      </c>
      <c r="I1013" s="35" t="s">
        <v>305</v>
      </c>
      <c r="J1013" s="35" t="s">
        <v>312</v>
      </c>
    </row>
    <row r="1014" spans="1:10" x14ac:dyDescent="0.45">
      <c r="A1014" s="85">
        <v>273</v>
      </c>
      <c r="B1014" s="86">
        <v>100000433831</v>
      </c>
      <c r="C1014" s="85">
        <v>0</v>
      </c>
      <c r="D1014" s="85" t="s">
        <v>99</v>
      </c>
      <c r="E1014" s="87" t="s">
        <v>1576</v>
      </c>
      <c r="F1014" s="88">
        <v>119947</v>
      </c>
      <c r="G1014" s="88">
        <v>-64580.959999999999</v>
      </c>
      <c r="H1014" s="88">
        <v>55366.04</v>
      </c>
      <c r="I1014" s="35" t="s">
        <v>305</v>
      </c>
      <c r="J1014" s="35" t="s">
        <v>312</v>
      </c>
    </row>
    <row r="1015" spans="1:10" x14ac:dyDescent="0.45">
      <c r="A1015" s="85">
        <v>274</v>
      </c>
      <c r="B1015" s="86">
        <v>100000433832</v>
      </c>
      <c r="C1015" s="85">
        <v>0</v>
      </c>
      <c r="D1015" s="85" t="s">
        <v>99</v>
      </c>
      <c r="E1015" s="87" t="s">
        <v>1576</v>
      </c>
      <c r="F1015" s="88">
        <v>119947</v>
      </c>
      <c r="G1015" s="88">
        <v>-64580.959999999999</v>
      </c>
      <c r="H1015" s="88">
        <v>55366.04</v>
      </c>
      <c r="I1015" s="35" t="s">
        <v>305</v>
      </c>
      <c r="J1015" s="35" t="s">
        <v>312</v>
      </c>
    </row>
    <row r="1016" spans="1:10" x14ac:dyDescent="0.45">
      <c r="A1016" s="85">
        <v>275</v>
      </c>
      <c r="B1016" s="86">
        <v>100000433833</v>
      </c>
      <c r="C1016" s="85">
        <v>0</v>
      </c>
      <c r="D1016" s="85" t="s">
        <v>99</v>
      </c>
      <c r="E1016" s="87" t="s">
        <v>1576</v>
      </c>
      <c r="F1016" s="88">
        <v>119947</v>
      </c>
      <c r="G1016" s="88">
        <v>-64580.959999999999</v>
      </c>
      <c r="H1016" s="88">
        <v>55366.04</v>
      </c>
      <c r="I1016" s="35" t="s">
        <v>305</v>
      </c>
      <c r="J1016" s="35" t="s">
        <v>312</v>
      </c>
    </row>
    <row r="1017" spans="1:10" x14ac:dyDescent="0.45">
      <c r="A1017" s="85">
        <v>276</v>
      </c>
      <c r="B1017" s="86">
        <v>100000433834</v>
      </c>
      <c r="C1017" s="85">
        <v>0</v>
      </c>
      <c r="D1017" s="85" t="s">
        <v>99</v>
      </c>
      <c r="E1017" s="87" t="s">
        <v>1576</v>
      </c>
      <c r="F1017" s="88">
        <v>119947</v>
      </c>
      <c r="G1017" s="88">
        <v>-64580.959999999999</v>
      </c>
      <c r="H1017" s="88">
        <v>55366.04</v>
      </c>
      <c r="I1017" s="35" t="s">
        <v>305</v>
      </c>
      <c r="J1017" s="35" t="s">
        <v>312</v>
      </c>
    </row>
    <row r="1018" spans="1:10" x14ac:dyDescent="0.45">
      <c r="A1018" s="85">
        <v>277</v>
      </c>
      <c r="B1018" s="86">
        <v>100000433835</v>
      </c>
      <c r="C1018" s="85">
        <v>0</v>
      </c>
      <c r="D1018" s="85" t="s">
        <v>99</v>
      </c>
      <c r="E1018" s="87" t="s">
        <v>1576</v>
      </c>
      <c r="F1018" s="88">
        <v>119947</v>
      </c>
      <c r="G1018" s="88">
        <v>-64580.959999999999</v>
      </c>
      <c r="H1018" s="88">
        <v>55366.04</v>
      </c>
      <c r="I1018" s="35" t="s">
        <v>305</v>
      </c>
      <c r="J1018" s="35" t="s">
        <v>312</v>
      </c>
    </row>
    <row r="1019" spans="1:10" x14ac:dyDescent="0.45">
      <c r="A1019" s="85">
        <v>278</v>
      </c>
      <c r="B1019" s="86">
        <v>100000433836</v>
      </c>
      <c r="C1019" s="85">
        <v>0</v>
      </c>
      <c r="D1019" s="85" t="s">
        <v>99</v>
      </c>
      <c r="E1019" s="87" t="s">
        <v>1576</v>
      </c>
      <c r="F1019" s="88">
        <v>119947</v>
      </c>
      <c r="G1019" s="88">
        <v>-64580.959999999999</v>
      </c>
      <c r="H1019" s="88">
        <v>55366.04</v>
      </c>
      <c r="I1019" s="35" t="s">
        <v>305</v>
      </c>
      <c r="J1019" s="35" t="s">
        <v>312</v>
      </c>
    </row>
    <row r="1020" spans="1:10" x14ac:dyDescent="0.45">
      <c r="A1020" s="85">
        <v>279</v>
      </c>
      <c r="B1020" s="86">
        <v>100000433837</v>
      </c>
      <c r="C1020" s="85">
        <v>0</v>
      </c>
      <c r="D1020" s="85" t="s">
        <v>99</v>
      </c>
      <c r="E1020" s="87" t="s">
        <v>1576</v>
      </c>
      <c r="F1020" s="88">
        <v>119947</v>
      </c>
      <c r="G1020" s="88">
        <v>-64580.959999999999</v>
      </c>
      <c r="H1020" s="88">
        <v>55366.04</v>
      </c>
      <c r="I1020" s="35" t="s">
        <v>305</v>
      </c>
      <c r="J1020" s="35" t="s">
        <v>312</v>
      </c>
    </row>
    <row r="1021" spans="1:10" x14ac:dyDescent="0.45">
      <c r="A1021" s="85">
        <v>280</v>
      </c>
      <c r="B1021" s="86">
        <v>100000433838</v>
      </c>
      <c r="C1021" s="85">
        <v>0</v>
      </c>
      <c r="D1021" s="85" t="s">
        <v>99</v>
      </c>
      <c r="E1021" s="87" t="s">
        <v>1576</v>
      </c>
      <c r="F1021" s="88">
        <v>119947</v>
      </c>
      <c r="G1021" s="88">
        <v>-64580.959999999999</v>
      </c>
      <c r="H1021" s="88">
        <v>55366.04</v>
      </c>
      <c r="I1021" s="35" t="s">
        <v>305</v>
      </c>
      <c r="J1021" s="35" t="s">
        <v>312</v>
      </c>
    </row>
    <row r="1022" spans="1:10" x14ac:dyDescent="0.45">
      <c r="A1022" s="85">
        <v>281</v>
      </c>
      <c r="B1022" s="86">
        <v>100000433839</v>
      </c>
      <c r="C1022" s="85">
        <v>0</v>
      </c>
      <c r="D1022" s="85" t="s">
        <v>99</v>
      </c>
      <c r="E1022" s="87" t="s">
        <v>1576</v>
      </c>
      <c r="F1022" s="88">
        <v>119947</v>
      </c>
      <c r="G1022" s="88">
        <v>-64580.959999999999</v>
      </c>
      <c r="H1022" s="88">
        <v>55366.04</v>
      </c>
      <c r="I1022" s="35" t="s">
        <v>305</v>
      </c>
      <c r="J1022" s="35" t="s">
        <v>312</v>
      </c>
    </row>
    <row r="1023" spans="1:10" x14ac:dyDescent="0.45">
      <c r="A1023" s="85">
        <v>282</v>
      </c>
      <c r="B1023" s="86">
        <v>100000433840</v>
      </c>
      <c r="C1023" s="85">
        <v>0</v>
      </c>
      <c r="D1023" s="85" t="s">
        <v>99</v>
      </c>
      <c r="E1023" s="87" t="s">
        <v>1576</v>
      </c>
      <c r="F1023" s="88">
        <v>119947</v>
      </c>
      <c r="G1023" s="88">
        <v>-64580.959999999999</v>
      </c>
      <c r="H1023" s="88">
        <v>55366.04</v>
      </c>
      <c r="I1023" s="35" t="s">
        <v>305</v>
      </c>
      <c r="J1023" s="35" t="s">
        <v>312</v>
      </c>
    </row>
    <row r="1024" spans="1:10" x14ac:dyDescent="0.45">
      <c r="A1024" s="85">
        <v>283</v>
      </c>
      <c r="B1024" s="86">
        <v>100000433841</v>
      </c>
      <c r="C1024" s="85">
        <v>0</v>
      </c>
      <c r="D1024" s="85" t="s">
        <v>99</v>
      </c>
      <c r="E1024" s="87" t="s">
        <v>1576</v>
      </c>
      <c r="F1024" s="88">
        <v>119947</v>
      </c>
      <c r="G1024" s="88">
        <v>-64580.959999999999</v>
      </c>
      <c r="H1024" s="88">
        <v>55366.04</v>
      </c>
      <c r="I1024" s="35" t="s">
        <v>305</v>
      </c>
      <c r="J1024" s="35" t="s">
        <v>312</v>
      </c>
    </row>
    <row r="1025" spans="1:10" x14ac:dyDescent="0.45">
      <c r="A1025" s="85">
        <v>284</v>
      </c>
      <c r="B1025" s="86">
        <v>100000433842</v>
      </c>
      <c r="C1025" s="85">
        <v>0</v>
      </c>
      <c r="D1025" s="85" t="s">
        <v>99</v>
      </c>
      <c r="E1025" s="87" t="s">
        <v>1576</v>
      </c>
      <c r="F1025" s="88">
        <v>119947</v>
      </c>
      <c r="G1025" s="88">
        <v>-64580.959999999999</v>
      </c>
      <c r="H1025" s="88">
        <v>55366.04</v>
      </c>
      <c r="I1025" s="35" t="s">
        <v>305</v>
      </c>
      <c r="J1025" s="35" t="s">
        <v>312</v>
      </c>
    </row>
    <row r="1026" spans="1:10" x14ac:dyDescent="0.45">
      <c r="A1026" s="85">
        <v>285</v>
      </c>
      <c r="B1026" s="86">
        <v>100000433843</v>
      </c>
      <c r="C1026" s="85">
        <v>0</v>
      </c>
      <c r="D1026" s="85" t="s">
        <v>99</v>
      </c>
      <c r="E1026" s="87" t="s">
        <v>1576</v>
      </c>
      <c r="F1026" s="88">
        <v>119947</v>
      </c>
      <c r="G1026" s="88">
        <v>-64580.959999999999</v>
      </c>
      <c r="H1026" s="88">
        <v>55366.04</v>
      </c>
      <c r="I1026" s="35" t="s">
        <v>305</v>
      </c>
      <c r="J1026" s="35" t="s">
        <v>312</v>
      </c>
    </row>
    <row r="1027" spans="1:10" x14ac:dyDescent="0.45">
      <c r="A1027" s="85">
        <v>286</v>
      </c>
      <c r="B1027" s="86">
        <v>100000433844</v>
      </c>
      <c r="C1027" s="85">
        <v>0</v>
      </c>
      <c r="D1027" s="85" t="s">
        <v>99</v>
      </c>
      <c r="E1027" s="87" t="s">
        <v>1576</v>
      </c>
      <c r="F1027" s="88">
        <v>119947</v>
      </c>
      <c r="G1027" s="88">
        <v>-64580.959999999999</v>
      </c>
      <c r="H1027" s="88">
        <v>55366.04</v>
      </c>
      <c r="I1027" s="35" t="s">
        <v>305</v>
      </c>
      <c r="J1027" s="35" t="s">
        <v>312</v>
      </c>
    </row>
    <row r="1028" spans="1:10" x14ac:dyDescent="0.45">
      <c r="A1028" s="85">
        <v>287</v>
      </c>
      <c r="B1028" s="86">
        <v>100000433845</v>
      </c>
      <c r="C1028" s="85">
        <v>0</v>
      </c>
      <c r="D1028" s="85" t="s">
        <v>99</v>
      </c>
      <c r="E1028" s="87" t="s">
        <v>1576</v>
      </c>
      <c r="F1028" s="88">
        <v>119947</v>
      </c>
      <c r="G1028" s="88">
        <v>-64580.959999999999</v>
      </c>
      <c r="H1028" s="88">
        <v>55366.04</v>
      </c>
      <c r="I1028" s="35" t="s">
        <v>305</v>
      </c>
      <c r="J1028" s="35" t="s">
        <v>312</v>
      </c>
    </row>
    <row r="1029" spans="1:10" x14ac:dyDescent="0.45">
      <c r="A1029" s="85">
        <v>288</v>
      </c>
      <c r="B1029" s="86">
        <v>100000433846</v>
      </c>
      <c r="C1029" s="85">
        <v>0</v>
      </c>
      <c r="D1029" s="85" t="s">
        <v>99</v>
      </c>
      <c r="E1029" s="87" t="s">
        <v>1576</v>
      </c>
      <c r="F1029" s="88">
        <v>119947</v>
      </c>
      <c r="G1029" s="88">
        <v>-64580.959999999999</v>
      </c>
      <c r="H1029" s="88">
        <v>55366.04</v>
      </c>
      <c r="I1029" s="35" t="s">
        <v>305</v>
      </c>
      <c r="J1029" s="35" t="s">
        <v>312</v>
      </c>
    </row>
    <row r="1030" spans="1:10" x14ac:dyDescent="0.45">
      <c r="A1030" s="85">
        <v>289</v>
      </c>
      <c r="B1030" s="86">
        <v>100000433847</v>
      </c>
      <c r="C1030" s="85">
        <v>0</v>
      </c>
      <c r="D1030" s="85" t="s">
        <v>99</v>
      </c>
      <c r="E1030" s="87" t="s">
        <v>1576</v>
      </c>
      <c r="F1030" s="88">
        <v>119947</v>
      </c>
      <c r="G1030" s="88">
        <v>-64580.97</v>
      </c>
      <c r="H1030" s="88">
        <v>55366.03</v>
      </c>
      <c r="I1030" s="35" t="s">
        <v>305</v>
      </c>
      <c r="J1030" s="35" t="s">
        <v>312</v>
      </c>
    </row>
    <row r="1031" spans="1:10" x14ac:dyDescent="0.45">
      <c r="A1031" s="85">
        <v>290</v>
      </c>
      <c r="B1031" s="86">
        <v>100000433848</v>
      </c>
      <c r="C1031" s="85">
        <v>0</v>
      </c>
      <c r="D1031" s="85" t="s">
        <v>99</v>
      </c>
      <c r="E1031" s="87" t="s">
        <v>1576</v>
      </c>
      <c r="F1031" s="88">
        <v>119947</v>
      </c>
      <c r="G1031" s="88">
        <v>-64580.959999999999</v>
      </c>
      <c r="H1031" s="88">
        <v>55366.04</v>
      </c>
      <c r="I1031" s="35" t="s">
        <v>305</v>
      </c>
      <c r="J1031" s="35" t="s">
        <v>312</v>
      </c>
    </row>
    <row r="1032" spans="1:10" x14ac:dyDescent="0.45">
      <c r="A1032" s="85">
        <v>291</v>
      </c>
      <c r="B1032" s="86">
        <v>100000433849</v>
      </c>
      <c r="C1032" s="85">
        <v>0</v>
      </c>
      <c r="D1032" s="85" t="s">
        <v>99</v>
      </c>
      <c r="E1032" s="87" t="s">
        <v>1576</v>
      </c>
      <c r="F1032" s="88">
        <v>119947</v>
      </c>
      <c r="G1032" s="88">
        <v>-64580.97</v>
      </c>
      <c r="H1032" s="88">
        <v>55366.03</v>
      </c>
      <c r="I1032" s="35" t="s">
        <v>305</v>
      </c>
      <c r="J1032" s="35" t="s">
        <v>312</v>
      </c>
    </row>
    <row r="1033" spans="1:10" x14ac:dyDescent="0.45">
      <c r="A1033" s="85">
        <v>292</v>
      </c>
      <c r="B1033" s="86">
        <v>100000433850</v>
      </c>
      <c r="C1033" s="85">
        <v>0</v>
      </c>
      <c r="D1033" s="85" t="s">
        <v>99</v>
      </c>
      <c r="E1033" s="87" t="s">
        <v>1576</v>
      </c>
      <c r="F1033" s="88">
        <v>119947</v>
      </c>
      <c r="G1033" s="88">
        <v>-64580.959999999999</v>
      </c>
      <c r="H1033" s="88">
        <v>55366.04</v>
      </c>
      <c r="I1033" s="35" t="s">
        <v>305</v>
      </c>
      <c r="J1033" s="35" t="s">
        <v>312</v>
      </c>
    </row>
    <row r="1034" spans="1:10" x14ac:dyDescent="0.45">
      <c r="A1034" s="85">
        <v>293</v>
      </c>
      <c r="B1034" s="86">
        <v>100000433851</v>
      </c>
      <c r="C1034" s="85">
        <v>0</v>
      </c>
      <c r="D1034" s="85" t="s">
        <v>99</v>
      </c>
      <c r="E1034" s="87" t="s">
        <v>1576</v>
      </c>
      <c r="F1034" s="88">
        <v>119947</v>
      </c>
      <c r="G1034" s="88">
        <v>-64580.97</v>
      </c>
      <c r="H1034" s="88">
        <v>55366.03</v>
      </c>
      <c r="I1034" s="35" t="s">
        <v>305</v>
      </c>
      <c r="J1034" s="35" t="s">
        <v>312</v>
      </c>
    </row>
    <row r="1035" spans="1:10" x14ac:dyDescent="0.45">
      <c r="A1035" s="85">
        <v>294</v>
      </c>
      <c r="B1035" s="86">
        <v>100000434930</v>
      </c>
      <c r="C1035" s="85">
        <v>0</v>
      </c>
      <c r="D1035" s="85" t="s">
        <v>99</v>
      </c>
      <c r="E1035" s="87" t="s">
        <v>955</v>
      </c>
      <c r="F1035" s="88">
        <v>839415</v>
      </c>
      <c r="G1035" s="88">
        <v>-640039.96</v>
      </c>
      <c r="H1035" s="88">
        <v>199375.04</v>
      </c>
      <c r="I1035" s="35" t="s">
        <v>305</v>
      </c>
      <c r="J1035" s="35" t="s">
        <v>312</v>
      </c>
    </row>
    <row r="1036" spans="1:10" x14ac:dyDescent="0.45">
      <c r="A1036" s="85">
        <v>295</v>
      </c>
      <c r="B1036" s="86">
        <v>100000435118</v>
      </c>
      <c r="C1036" s="85">
        <v>0</v>
      </c>
      <c r="D1036" s="85" t="s">
        <v>99</v>
      </c>
      <c r="E1036" s="87" t="s">
        <v>114</v>
      </c>
      <c r="F1036" s="88">
        <v>1183420</v>
      </c>
      <c r="G1036" s="88">
        <v>-437171.5</v>
      </c>
      <c r="H1036" s="88">
        <v>746248.5</v>
      </c>
      <c r="I1036" s="35" t="s">
        <v>305</v>
      </c>
      <c r="J1036" s="35" t="s">
        <v>312</v>
      </c>
    </row>
    <row r="1037" spans="1:10" x14ac:dyDescent="0.45">
      <c r="A1037" s="85">
        <v>296</v>
      </c>
      <c r="B1037" s="86">
        <v>100000435634</v>
      </c>
      <c r="C1037" s="85">
        <v>0</v>
      </c>
      <c r="D1037" s="85" t="s">
        <v>99</v>
      </c>
      <c r="E1037" s="87" t="s">
        <v>956</v>
      </c>
      <c r="F1037" s="88">
        <v>1570225</v>
      </c>
      <c r="G1037" s="88">
        <v>-567730.84</v>
      </c>
      <c r="H1037" s="88">
        <v>1002494.16</v>
      </c>
      <c r="I1037" s="35" t="s">
        <v>305</v>
      </c>
      <c r="J1037" s="35" t="s">
        <v>312</v>
      </c>
    </row>
    <row r="1038" spans="1:10" x14ac:dyDescent="0.45">
      <c r="A1038" s="85">
        <v>297</v>
      </c>
      <c r="B1038" s="86">
        <v>100000436980</v>
      </c>
      <c r="C1038" s="85">
        <v>0</v>
      </c>
      <c r="D1038" s="85" t="s">
        <v>115</v>
      </c>
      <c r="E1038" s="87" t="s">
        <v>116</v>
      </c>
      <c r="F1038" s="88">
        <v>679000</v>
      </c>
      <c r="G1038" s="88">
        <v>-243740.65</v>
      </c>
      <c r="H1038" s="88">
        <v>435259.35</v>
      </c>
      <c r="I1038" s="35" t="s">
        <v>305</v>
      </c>
      <c r="J1038" s="35" t="s">
        <v>312</v>
      </c>
    </row>
    <row r="1039" spans="1:10" x14ac:dyDescent="0.45">
      <c r="A1039" s="85">
        <v>298</v>
      </c>
      <c r="B1039" s="86">
        <v>100000436981</v>
      </c>
      <c r="C1039" s="85">
        <v>0</v>
      </c>
      <c r="D1039" s="85" t="s">
        <v>115</v>
      </c>
      <c r="E1039" s="87" t="s">
        <v>116</v>
      </c>
      <c r="F1039" s="88">
        <v>679000</v>
      </c>
      <c r="G1039" s="88">
        <v>-243740.66</v>
      </c>
      <c r="H1039" s="88">
        <v>435259.34</v>
      </c>
      <c r="I1039" s="35" t="s">
        <v>305</v>
      </c>
      <c r="J1039" s="35" t="s">
        <v>312</v>
      </c>
    </row>
    <row r="1040" spans="1:10" x14ac:dyDescent="0.45">
      <c r="A1040" s="85">
        <v>299</v>
      </c>
      <c r="B1040" s="86">
        <v>100000436982</v>
      </c>
      <c r="C1040" s="85">
        <v>0</v>
      </c>
      <c r="D1040" s="85" t="s">
        <v>115</v>
      </c>
      <c r="E1040" s="87" t="s">
        <v>116</v>
      </c>
      <c r="F1040" s="88">
        <v>679000</v>
      </c>
      <c r="G1040" s="88">
        <v>-243740.66</v>
      </c>
      <c r="H1040" s="88">
        <v>435259.34</v>
      </c>
      <c r="I1040" s="35" t="s">
        <v>305</v>
      </c>
      <c r="J1040" s="35" t="s">
        <v>312</v>
      </c>
    </row>
    <row r="1041" spans="1:10" x14ac:dyDescent="0.45">
      <c r="A1041" s="85">
        <v>300</v>
      </c>
      <c r="B1041" s="86">
        <v>100000436983</v>
      </c>
      <c r="C1041" s="85">
        <v>0</v>
      </c>
      <c r="D1041" s="85" t="s">
        <v>115</v>
      </c>
      <c r="E1041" s="87" t="s">
        <v>116</v>
      </c>
      <c r="F1041" s="88">
        <v>679000</v>
      </c>
      <c r="G1041" s="88">
        <v>-243740.65</v>
      </c>
      <c r="H1041" s="88">
        <v>435259.35</v>
      </c>
      <c r="I1041" s="35" t="s">
        <v>305</v>
      </c>
      <c r="J1041" s="35" t="s">
        <v>312</v>
      </c>
    </row>
    <row r="1042" spans="1:10" x14ac:dyDescent="0.45">
      <c r="A1042" s="85">
        <v>301</v>
      </c>
      <c r="B1042" s="86">
        <v>100000436984</v>
      </c>
      <c r="C1042" s="85">
        <v>0</v>
      </c>
      <c r="D1042" s="85" t="s">
        <v>115</v>
      </c>
      <c r="E1042" s="87" t="s">
        <v>116</v>
      </c>
      <c r="F1042" s="88">
        <v>679000</v>
      </c>
      <c r="G1042" s="88">
        <v>-243740.66</v>
      </c>
      <c r="H1042" s="88">
        <v>435259.34</v>
      </c>
      <c r="I1042" s="35" t="s">
        <v>305</v>
      </c>
      <c r="J1042" s="35" t="s">
        <v>312</v>
      </c>
    </row>
    <row r="1043" spans="1:10" x14ac:dyDescent="0.45">
      <c r="A1043" s="85">
        <v>302</v>
      </c>
      <c r="B1043" s="86">
        <v>100000436985</v>
      </c>
      <c r="C1043" s="85">
        <v>0</v>
      </c>
      <c r="D1043" s="85" t="s">
        <v>115</v>
      </c>
      <c r="E1043" s="87" t="s">
        <v>116</v>
      </c>
      <c r="F1043" s="88">
        <v>679000</v>
      </c>
      <c r="G1043" s="88">
        <v>-243740.65</v>
      </c>
      <c r="H1043" s="88">
        <v>435259.35</v>
      </c>
      <c r="I1043" s="35" t="s">
        <v>305</v>
      </c>
      <c r="J1043" s="35" t="s">
        <v>312</v>
      </c>
    </row>
    <row r="1044" spans="1:10" x14ac:dyDescent="0.45">
      <c r="A1044" s="85">
        <v>303</v>
      </c>
      <c r="B1044" s="86">
        <v>100000439105</v>
      </c>
      <c r="C1044" s="85">
        <v>0</v>
      </c>
      <c r="D1044" s="85" t="s">
        <v>115</v>
      </c>
      <c r="E1044" s="87" t="s">
        <v>2921</v>
      </c>
      <c r="F1044" s="88">
        <v>94050</v>
      </c>
      <c r="G1044" s="88">
        <v>-39273.4</v>
      </c>
      <c r="H1044" s="88">
        <v>54776.6</v>
      </c>
      <c r="I1044" s="35" t="s">
        <v>305</v>
      </c>
      <c r="J1044" s="35" t="s">
        <v>312</v>
      </c>
    </row>
    <row r="1045" spans="1:10" x14ac:dyDescent="0.45">
      <c r="A1045" s="85">
        <v>304</v>
      </c>
      <c r="B1045" s="86">
        <v>100000439106</v>
      </c>
      <c r="C1045" s="85">
        <v>0</v>
      </c>
      <c r="D1045" s="85" t="s">
        <v>115</v>
      </c>
      <c r="E1045" s="87" t="s">
        <v>2922</v>
      </c>
      <c r="F1045" s="88">
        <v>94050</v>
      </c>
      <c r="G1045" s="88">
        <v>-39273.39</v>
      </c>
      <c r="H1045" s="88">
        <v>54776.61</v>
      </c>
      <c r="I1045" s="35" t="s">
        <v>305</v>
      </c>
      <c r="J1045" s="35" t="s">
        <v>312</v>
      </c>
    </row>
    <row r="1046" spans="1:10" x14ac:dyDescent="0.45">
      <c r="A1046" s="85">
        <v>305</v>
      </c>
      <c r="B1046" s="86">
        <v>100000439107</v>
      </c>
      <c r="C1046" s="85">
        <v>0</v>
      </c>
      <c r="D1046" s="85" t="s">
        <v>115</v>
      </c>
      <c r="E1046" s="87" t="s">
        <v>2923</v>
      </c>
      <c r="F1046" s="88">
        <v>94050</v>
      </c>
      <c r="G1046" s="88">
        <v>-39273.4</v>
      </c>
      <c r="H1046" s="88">
        <v>54776.6</v>
      </c>
      <c r="I1046" s="35" t="s">
        <v>305</v>
      </c>
      <c r="J1046" s="35" t="s">
        <v>312</v>
      </c>
    </row>
    <row r="1047" spans="1:10" x14ac:dyDescent="0.45">
      <c r="A1047" s="85">
        <v>306</v>
      </c>
      <c r="B1047" s="86">
        <v>100000439108</v>
      </c>
      <c r="C1047" s="85">
        <v>0</v>
      </c>
      <c r="D1047" s="85" t="s">
        <v>115</v>
      </c>
      <c r="E1047" s="87" t="s">
        <v>2924</v>
      </c>
      <c r="F1047" s="88">
        <v>94050</v>
      </c>
      <c r="G1047" s="88">
        <v>-39273.39</v>
      </c>
      <c r="H1047" s="88">
        <v>54776.61</v>
      </c>
      <c r="I1047" s="35" t="s">
        <v>305</v>
      </c>
      <c r="J1047" s="35" t="s">
        <v>312</v>
      </c>
    </row>
    <row r="1048" spans="1:10" x14ac:dyDescent="0.45">
      <c r="A1048" s="85">
        <v>307</v>
      </c>
      <c r="B1048" s="86">
        <v>100000439109</v>
      </c>
      <c r="C1048" s="85">
        <v>0</v>
      </c>
      <c r="D1048" s="85" t="s">
        <v>115</v>
      </c>
      <c r="E1048" s="87" t="s">
        <v>2925</v>
      </c>
      <c r="F1048" s="88">
        <v>94050</v>
      </c>
      <c r="G1048" s="88">
        <v>-39273.4</v>
      </c>
      <c r="H1048" s="88">
        <v>54776.6</v>
      </c>
      <c r="I1048" s="35" t="s">
        <v>305</v>
      </c>
      <c r="J1048" s="35" t="s">
        <v>312</v>
      </c>
    </row>
    <row r="1049" spans="1:10" x14ac:dyDescent="0.45">
      <c r="A1049" s="85">
        <v>308</v>
      </c>
      <c r="B1049" s="86">
        <v>100000439110</v>
      </c>
      <c r="C1049" s="85">
        <v>0</v>
      </c>
      <c r="D1049" s="85" t="s">
        <v>115</v>
      </c>
      <c r="E1049" s="87" t="s">
        <v>2926</v>
      </c>
      <c r="F1049" s="88">
        <v>94050</v>
      </c>
      <c r="G1049" s="88">
        <v>-39273.39</v>
      </c>
      <c r="H1049" s="88">
        <v>54776.61</v>
      </c>
      <c r="I1049" s="35" t="s">
        <v>305</v>
      </c>
      <c r="J1049" s="35" t="s">
        <v>312</v>
      </c>
    </row>
    <row r="1050" spans="1:10" x14ac:dyDescent="0.45">
      <c r="A1050" s="85">
        <v>309</v>
      </c>
      <c r="B1050" s="86">
        <v>100000439111</v>
      </c>
      <c r="C1050" s="85">
        <v>0</v>
      </c>
      <c r="D1050" s="85" t="s">
        <v>115</v>
      </c>
      <c r="E1050" s="87" t="s">
        <v>2927</v>
      </c>
      <c r="F1050" s="88">
        <v>94050</v>
      </c>
      <c r="G1050" s="88">
        <v>-39273.4</v>
      </c>
      <c r="H1050" s="88">
        <v>54776.6</v>
      </c>
      <c r="I1050" s="35" t="s">
        <v>305</v>
      </c>
      <c r="J1050" s="35" t="s">
        <v>312</v>
      </c>
    </row>
    <row r="1051" spans="1:10" x14ac:dyDescent="0.45">
      <c r="A1051" s="85">
        <v>310</v>
      </c>
      <c r="B1051" s="86">
        <v>100000439112</v>
      </c>
      <c r="C1051" s="85">
        <v>0</v>
      </c>
      <c r="D1051" s="85" t="s">
        <v>115</v>
      </c>
      <c r="E1051" s="87" t="s">
        <v>2928</v>
      </c>
      <c r="F1051" s="88">
        <v>94050</v>
      </c>
      <c r="G1051" s="88">
        <v>-39273.39</v>
      </c>
      <c r="H1051" s="88">
        <v>54776.61</v>
      </c>
      <c r="I1051" s="35" t="s">
        <v>305</v>
      </c>
      <c r="J1051" s="35" t="s">
        <v>312</v>
      </c>
    </row>
    <row r="1052" spans="1:10" x14ac:dyDescent="0.45">
      <c r="A1052" s="85">
        <v>311</v>
      </c>
      <c r="B1052" s="86">
        <v>100000439113</v>
      </c>
      <c r="C1052" s="85">
        <v>0</v>
      </c>
      <c r="D1052" s="85" t="s">
        <v>115</v>
      </c>
      <c r="E1052" s="87" t="s">
        <v>2929</v>
      </c>
      <c r="F1052" s="88">
        <v>94050</v>
      </c>
      <c r="G1052" s="88">
        <v>-39273.39</v>
      </c>
      <c r="H1052" s="88">
        <v>54776.61</v>
      </c>
      <c r="I1052" s="35" t="s">
        <v>305</v>
      </c>
      <c r="J1052" s="35" t="s">
        <v>312</v>
      </c>
    </row>
    <row r="1053" spans="1:10" x14ac:dyDescent="0.45">
      <c r="A1053" s="85">
        <v>312</v>
      </c>
      <c r="B1053" s="86">
        <v>100000439114</v>
      </c>
      <c r="C1053" s="85">
        <v>0</v>
      </c>
      <c r="D1053" s="85" t="s">
        <v>115</v>
      </c>
      <c r="E1053" s="87" t="s">
        <v>2930</v>
      </c>
      <c r="F1053" s="88">
        <v>94050</v>
      </c>
      <c r="G1053" s="88">
        <v>-39273.4</v>
      </c>
      <c r="H1053" s="88">
        <v>54776.6</v>
      </c>
      <c r="I1053" s="35" t="s">
        <v>305</v>
      </c>
      <c r="J1053" s="35" t="s">
        <v>312</v>
      </c>
    </row>
    <row r="1054" spans="1:10" x14ac:dyDescent="0.45">
      <c r="A1054" s="85">
        <v>313</v>
      </c>
      <c r="B1054" s="86">
        <v>100000439115</v>
      </c>
      <c r="C1054" s="85">
        <v>0</v>
      </c>
      <c r="D1054" s="85" t="s">
        <v>115</v>
      </c>
      <c r="E1054" s="87" t="s">
        <v>2931</v>
      </c>
      <c r="F1054" s="88">
        <v>94050</v>
      </c>
      <c r="G1054" s="88">
        <v>-39273.39</v>
      </c>
      <c r="H1054" s="88">
        <v>54776.61</v>
      </c>
      <c r="I1054" s="35" t="s">
        <v>305</v>
      </c>
      <c r="J1054" s="35" t="s">
        <v>312</v>
      </c>
    </row>
    <row r="1055" spans="1:10" x14ac:dyDescent="0.45">
      <c r="A1055" s="85">
        <v>314</v>
      </c>
      <c r="B1055" s="86">
        <v>100000439116</v>
      </c>
      <c r="C1055" s="85">
        <v>0</v>
      </c>
      <c r="D1055" s="85" t="s">
        <v>115</v>
      </c>
      <c r="E1055" s="87" t="s">
        <v>2932</v>
      </c>
      <c r="F1055" s="88">
        <v>94050</v>
      </c>
      <c r="G1055" s="88">
        <v>-39273.4</v>
      </c>
      <c r="H1055" s="88">
        <v>54776.6</v>
      </c>
      <c r="I1055" s="35" t="s">
        <v>305</v>
      </c>
      <c r="J1055" s="35" t="s">
        <v>312</v>
      </c>
    </row>
    <row r="1056" spans="1:10" x14ac:dyDescent="0.45">
      <c r="A1056" s="85">
        <v>315</v>
      </c>
      <c r="B1056" s="86">
        <v>100000439117</v>
      </c>
      <c r="C1056" s="85">
        <v>0</v>
      </c>
      <c r="D1056" s="85" t="s">
        <v>115</v>
      </c>
      <c r="E1056" s="87" t="s">
        <v>2933</v>
      </c>
      <c r="F1056" s="88">
        <v>94050</v>
      </c>
      <c r="G1056" s="88">
        <v>-39273.39</v>
      </c>
      <c r="H1056" s="88">
        <v>54776.61</v>
      </c>
      <c r="I1056" s="35" t="s">
        <v>305</v>
      </c>
      <c r="J1056" s="35" t="s">
        <v>312</v>
      </c>
    </row>
    <row r="1057" spans="1:10" x14ac:dyDescent="0.45">
      <c r="A1057" s="85">
        <v>316</v>
      </c>
      <c r="B1057" s="86">
        <v>100000439118</v>
      </c>
      <c r="C1057" s="85">
        <v>0</v>
      </c>
      <c r="D1057" s="85" t="s">
        <v>115</v>
      </c>
      <c r="E1057" s="87" t="s">
        <v>2934</v>
      </c>
      <c r="F1057" s="88">
        <v>94050</v>
      </c>
      <c r="G1057" s="88">
        <v>-39273.4</v>
      </c>
      <c r="H1057" s="88">
        <v>54776.6</v>
      </c>
      <c r="I1057" s="35" t="s">
        <v>305</v>
      </c>
      <c r="J1057" s="35" t="s">
        <v>312</v>
      </c>
    </row>
    <row r="1058" spans="1:10" x14ac:dyDescent="0.45">
      <c r="A1058" s="85">
        <v>317</v>
      </c>
      <c r="B1058" s="86">
        <v>100000439119</v>
      </c>
      <c r="C1058" s="85">
        <v>0</v>
      </c>
      <c r="D1058" s="85" t="s">
        <v>115</v>
      </c>
      <c r="E1058" s="87" t="s">
        <v>2935</v>
      </c>
      <c r="F1058" s="88">
        <v>94050</v>
      </c>
      <c r="G1058" s="88">
        <v>-39273.39</v>
      </c>
      <c r="H1058" s="88">
        <v>54776.61</v>
      </c>
      <c r="I1058" s="35" t="s">
        <v>305</v>
      </c>
      <c r="J1058" s="35" t="s">
        <v>312</v>
      </c>
    </row>
    <row r="1059" spans="1:10" x14ac:dyDescent="0.45">
      <c r="A1059" s="85">
        <v>318</v>
      </c>
      <c r="B1059" s="86">
        <v>100000439120</v>
      </c>
      <c r="C1059" s="85">
        <v>0</v>
      </c>
      <c r="D1059" s="85" t="s">
        <v>115</v>
      </c>
      <c r="E1059" s="87" t="s">
        <v>2936</v>
      </c>
      <c r="F1059" s="88">
        <v>94050</v>
      </c>
      <c r="G1059" s="88">
        <v>-39273.4</v>
      </c>
      <c r="H1059" s="88">
        <v>54776.6</v>
      </c>
      <c r="I1059" s="35" t="s">
        <v>305</v>
      </c>
      <c r="J1059" s="35" t="s">
        <v>312</v>
      </c>
    </row>
    <row r="1060" spans="1:10" x14ac:dyDescent="0.45">
      <c r="A1060" s="85">
        <v>319</v>
      </c>
      <c r="B1060" s="86">
        <v>100000439121</v>
      </c>
      <c r="C1060" s="85">
        <v>0</v>
      </c>
      <c r="D1060" s="85" t="s">
        <v>115</v>
      </c>
      <c r="E1060" s="87" t="s">
        <v>2937</v>
      </c>
      <c r="F1060" s="88">
        <v>94050</v>
      </c>
      <c r="G1060" s="88">
        <v>-39273.39</v>
      </c>
      <c r="H1060" s="88">
        <v>54776.61</v>
      </c>
      <c r="I1060" s="35" t="s">
        <v>305</v>
      </c>
      <c r="J1060" s="35" t="s">
        <v>312</v>
      </c>
    </row>
    <row r="1061" spans="1:10" x14ac:dyDescent="0.45">
      <c r="A1061" s="85">
        <v>320</v>
      </c>
      <c r="B1061" s="86">
        <v>100000439122</v>
      </c>
      <c r="C1061" s="85">
        <v>0</v>
      </c>
      <c r="D1061" s="85" t="s">
        <v>115</v>
      </c>
      <c r="E1061" s="87" t="s">
        <v>2938</v>
      </c>
      <c r="F1061" s="88">
        <v>94050</v>
      </c>
      <c r="G1061" s="88">
        <v>-39273.4</v>
      </c>
      <c r="H1061" s="88">
        <v>54776.6</v>
      </c>
      <c r="I1061" s="35" t="s">
        <v>305</v>
      </c>
      <c r="J1061" s="35" t="s">
        <v>312</v>
      </c>
    </row>
    <row r="1062" spans="1:10" x14ac:dyDescent="0.45">
      <c r="A1062" s="85">
        <v>321</v>
      </c>
      <c r="B1062" s="86">
        <v>100000439123</v>
      </c>
      <c r="C1062" s="85">
        <v>0</v>
      </c>
      <c r="D1062" s="85" t="s">
        <v>115</v>
      </c>
      <c r="E1062" s="87" t="s">
        <v>2939</v>
      </c>
      <c r="F1062" s="88">
        <v>94050</v>
      </c>
      <c r="G1062" s="88">
        <v>-39273.39</v>
      </c>
      <c r="H1062" s="88">
        <v>54776.61</v>
      </c>
      <c r="I1062" s="35" t="s">
        <v>305</v>
      </c>
      <c r="J1062" s="35" t="s">
        <v>312</v>
      </c>
    </row>
    <row r="1063" spans="1:10" x14ac:dyDescent="0.45">
      <c r="A1063" s="85">
        <v>322</v>
      </c>
      <c r="B1063" s="86">
        <v>100000439124</v>
      </c>
      <c r="C1063" s="85">
        <v>0</v>
      </c>
      <c r="D1063" s="85" t="s">
        <v>115</v>
      </c>
      <c r="E1063" s="87" t="s">
        <v>2940</v>
      </c>
      <c r="F1063" s="88">
        <v>94050</v>
      </c>
      <c r="G1063" s="88">
        <v>-39273.4</v>
      </c>
      <c r="H1063" s="88">
        <v>54776.6</v>
      </c>
      <c r="I1063" s="35" t="s">
        <v>305</v>
      </c>
      <c r="J1063" s="35" t="s">
        <v>312</v>
      </c>
    </row>
    <row r="1064" spans="1:10" x14ac:dyDescent="0.45">
      <c r="A1064" s="85">
        <v>323</v>
      </c>
      <c r="B1064" s="86">
        <v>100000439125</v>
      </c>
      <c r="C1064" s="85">
        <v>0</v>
      </c>
      <c r="D1064" s="85" t="s">
        <v>115</v>
      </c>
      <c r="E1064" s="87" t="s">
        <v>2941</v>
      </c>
      <c r="F1064" s="88">
        <v>94050</v>
      </c>
      <c r="G1064" s="88">
        <v>-39273.39</v>
      </c>
      <c r="H1064" s="88">
        <v>54776.61</v>
      </c>
      <c r="I1064" s="35" t="s">
        <v>305</v>
      </c>
      <c r="J1064" s="35" t="s">
        <v>312</v>
      </c>
    </row>
    <row r="1065" spans="1:10" x14ac:dyDescent="0.45">
      <c r="A1065" s="85">
        <v>324</v>
      </c>
      <c r="B1065" s="86">
        <v>100000439126</v>
      </c>
      <c r="C1065" s="85">
        <v>0</v>
      </c>
      <c r="D1065" s="85" t="s">
        <v>115</v>
      </c>
      <c r="E1065" s="87" t="s">
        <v>2942</v>
      </c>
      <c r="F1065" s="88">
        <v>94050</v>
      </c>
      <c r="G1065" s="88">
        <v>-39273.4</v>
      </c>
      <c r="H1065" s="88">
        <v>54776.6</v>
      </c>
      <c r="I1065" s="35" t="s">
        <v>305</v>
      </c>
      <c r="J1065" s="35" t="s">
        <v>312</v>
      </c>
    </row>
    <row r="1066" spans="1:10" x14ac:dyDescent="0.45">
      <c r="A1066" s="85">
        <v>325</v>
      </c>
      <c r="B1066" s="86">
        <v>100000439127</v>
      </c>
      <c r="C1066" s="85">
        <v>0</v>
      </c>
      <c r="D1066" s="85" t="s">
        <v>115</v>
      </c>
      <c r="E1066" s="87" t="s">
        <v>2943</v>
      </c>
      <c r="F1066" s="88">
        <v>94050</v>
      </c>
      <c r="G1066" s="88">
        <v>-39273.39</v>
      </c>
      <c r="H1066" s="88">
        <v>54776.61</v>
      </c>
      <c r="I1066" s="35" t="s">
        <v>305</v>
      </c>
      <c r="J1066" s="35" t="s">
        <v>312</v>
      </c>
    </row>
    <row r="1067" spans="1:10" x14ac:dyDescent="0.45">
      <c r="A1067" s="85">
        <v>326</v>
      </c>
      <c r="B1067" s="86">
        <v>100000439128</v>
      </c>
      <c r="C1067" s="85">
        <v>0</v>
      </c>
      <c r="D1067" s="85" t="s">
        <v>115</v>
      </c>
      <c r="E1067" s="87" t="s">
        <v>2944</v>
      </c>
      <c r="F1067" s="88">
        <v>94050</v>
      </c>
      <c r="G1067" s="88">
        <v>-39273.4</v>
      </c>
      <c r="H1067" s="88">
        <v>54776.6</v>
      </c>
      <c r="I1067" s="35" t="s">
        <v>305</v>
      </c>
      <c r="J1067" s="35" t="s">
        <v>312</v>
      </c>
    </row>
    <row r="1068" spans="1:10" x14ac:dyDescent="0.45">
      <c r="A1068" s="85">
        <v>327</v>
      </c>
      <c r="B1068" s="86">
        <v>100000439129</v>
      </c>
      <c r="C1068" s="85">
        <v>0</v>
      </c>
      <c r="D1068" s="85" t="s">
        <v>115</v>
      </c>
      <c r="E1068" s="87" t="s">
        <v>2945</v>
      </c>
      <c r="F1068" s="88">
        <v>94050</v>
      </c>
      <c r="G1068" s="88">
        <v>-39273.39</v>
      </c>
      <c r="H1068" s="88">
        <v>54776.61</v>
      </c>
      <c r="I1068" s="35" t="s">
        <v>305</v>
      </c>
      <c r="J1068" s="35" t="s">
        <v>312</v>
      </c>
    </row>
    <row r="1069" spans="1:10" x14ac:dyDescent="0.45">
      <c r="A1069" s="85">
        <v>328</v>
      </c>
      <c r="B1069" s="86">
        <v>100000439130</v>
      </c>
      <c r="C1069" s="85">
        <v>0</v>
      </c>
      <c r="D1069" s="85" t="s">
        <v>115</v>
      </c>
      <c r="E1069" s="87" t="s">
        <v>2946</v>
      </c>
      <c r="F1069" s="88">
        <v>94050</v>
      </c>
      <c r="G1069" s="88">
        <v>-39273.4</v>
      </c>
      <c r="H1069" s="88">
        <v>54776.6</v>
      </c>
      <c r="I1069" s="35" t="s">
        <v>305</v>
      </c>
      <c r="J1069" s="35" t="s">
        <v>312</v>
      </c>
    </row>
    <row r="1070" spans="1:10" x14ac:dyDescent="0.45">
      <c r="A1070" s="85">
        <v>329</v>
      </c>
      <c r="B1070" s="86">
        <v>100000439131</v>
      </c>
      <c r="C1070" s="85">
        <v>0</v>
      </c>
      <c r="D1070" s="85" t="s">
        <v>115</v>
      </c>
      <c r="E1070" s="87" t="s">
        <v>2947</v>
      </c>
      <c r="F1070" s="88">
        <v>94050</v>
      </c>
      <c r="G1070" s="88">
        <v>-39273.4</v>
      </c>
      <c r="H1070" s="88">
        <v>54776.6</v>
      </c>
      <c r="I1070" s="35" t="s">
        <v>305</v>
      </c>
      <c r="J1070" s="35" t="s">
        <v>312</v>
      </c>
    </row>
    <row r="1071" spans="1:10" x14ac:dyDescent="0.45">
      <c r="A1071" s="85">
        <v>330</v>
      </c>
      <c r="B1071" s="86">
        <v>100000439132</v>
      </c>
      <c r="C1071" s="85">
        <v>0</v>
      </c>
      <c r="D1071" s="85" t="s">
        <v>115</v>
      </c>
      <c r="E1071" s="87" t="s">
        <v>2948</v>
      </c>
      <c r="F1071" s="88">
        <v>94050</v>
      </c>
      <c r="G1071" s="88">
        <v>-39273.39</v>
      </c>
      <c r="H1071" s="88">
        <v>54776.61</v>
      </c>
      <c r="I1071" s="35" t="s">
        <v>305</v>
      </c>
      <c r="J1071" s="35" t="s">
        <v>312</v>
      </c>
    </row>
    <row r="1072" spans="1:10" x14ac:dyDescent="0.45">
      <c r="A1072" s="85">
        <v>331</v>
      </c>
      <c r="B1072" s="86">
        <v>100000439133</v>
      </c>
      <c r="C1072" s="85">
        <v>0</v>
      </c>
      <c r="D1072" s="85" t="s">
        <v>115</v>
      </c>
      <c r="E1072" s="87" t="s">
        <v>2949</v>
      </c>
      <c r="F1072" s="88">
        <v>94050</v>
      </c>
      <c r="G1072" s="88">
        <v>-39273.4</v>
      </c>
      <c r="H1072" s="88">
        <v>54776.6</v>
      </c>
      <c r="I1072" s="35" t="s">
        <v>305</v>
      </c>
      <c r="J1072" s="35" t="s">
        <v>312</v>
      </c>
    </row>
    <row r="1073" spans="1:10" x14ac:dyDescent="0.45">
      <c r="A1073" s="85">
        <v>332</v>
      </c>
      <c r="B1073" s="86">
        <v>100000439134</v>
      </c>
      <c r="C1073" s="85">
        <v>0</v>
      </c>
      <c r="D1073" s="85" t="s">
        <v>115</v>
      </c>
      <c r="E1073" s="87" t="s">
        <v>2950</v>
      </c>
      <c r="F1073" s="88">
        <v>94050</v>
      </c>
      <c r="G1073" s="88">
        <v>-39273.39</v>
      </c>
      <c r="H1073" s="88">
        <v>54776.61</v>
      </c>
      <c r="I1073" s="35" t="s">
        <v>305</v>
      </c>
      <c r="J1073" s="35" t="s">
        <v>312</v>
      </c>
    </row>
    <row r="1074" spans="1:10" x14ac:dyDescent="0.45">
      <c r="A1074" s="85">
        <v>333</v>
      </c>
      <c r="B1074" s="86">
        <v>100000439135</v>
      </c>
      <c r="C1074" s="85">
        <v>0</v>
      </c>
      <c r="D1074" s="85" t="s">
        <v>115</v>
      </c>
      <c r="E1074" s="87" t="s">
        <v>2951</v>
      </c>
      <c r="F1074" s="88">
        <v>94050</v>
      </c>
      <c r="G1074" s="88">
        <v>-39273.39</v>
      </c>
      <c r="H1074" s="88">
        <v>54776.61</v>
      </c>
      <c r="I1074" s="35" t="s">
        <v>305</v>
      </c>
      <c r="J1074" s="35" t="s">
        <v>312</v>
      </c>
    </row>
    <row r="1075" spans="1:10" x14ac:dyDescent="0.45">
      <c r="A1075" s="85">
        <v>334</v>
      </c>
      <c r="B1075" s="86">
        <v>100000439136</v>
      </c>
      <c r="C1075" s="85">
        <v>0</v>
      </c>
      <c r="D1075" s="85" t="s">
        <v>115</v>
      </c>
      <c r="E1075" s="87" t="s">
        <v>2952</v>
      </c>
      <c r="F1075" s="88">
        <v>94050</v>
      </c>
      <c r="G1075" s="88">
        <v>-39273.4</v>
      </c>
      <c r="H1075" s="88">
        <v>54776.6</v>
      </c>
      <c r="I1075" s="35" t="s">
        <v>305</v>
      </c>
      <c r="J1075" s="35" t="s">
        <v>312</v>
      </c>
    </row>
    <row r="1076" spans="1:10" x14ac:dyDescent="0.45">
      <c r="A1076" s="85">
        <v>335</v>
      </c>
      <c r="B1076" s="86">
        <v>100000439137</v>
      </c>
      <c r="C1076" s="85">
        <v>0</v>
      </c>
      <c r="D1076" s="85" t="s">
        <v>115</v>
      </c>
      <c r="E1076" s="87" t="s">
        <v>2953</v>
      </c>
      <c r="F1076" s="88">
        <v>94050</v>
      </c>
      <c r="G1076" s="88">
        <v>-39273.4</v>
      </c>
      <c r="H1076" s="88">
        <v>54776.6</v>
      </c>
      <c r="I1076" s="35" t="s">
        <v>305</v>
      </c>
      <c r="J1076" s="35" t="s">
        <v>312</v>
      </c>
    </row>
    <row r="1077" spans="1:10" x14ac:dyDescent="0.45">
      <c r="A1077" s="85">
        <v>336</v>
      </c>
      <c r="B1077" s="86">
        <v>100000439138</v>
      </c>
      <c r="C1077" s="85">
        <v>0</v>
      </c>
      <c r="D1077" s="85" t="s">
        <v>115</v>
      </c>
      <c r="E1077" s="87" t="s">
        <v>2954</v>
      </c>
      <c r="F1077" s="88">
        <v>94050</v>
      </c>
      <c r="G1077" s="88">
        <v>-39273.39</v>
      </c>
      <c r="H1077" s="88">
        <v>54776.61</v>
      </c>
      <c r="I1077" s="35" t="s">
        <v>305</v>
      </c>
      <c r="J1077" s="35" t="s">
        <v>312</v>
      </c>
    </row>
    <row r="1078" spans="1:10" x14ac:dyDescent="0.45">
      <c r="A1078" s="85">
        <v>337</v>
      </c>
      <c r="B1078" s="86">
        <v>100000439139</v>
      </c>
      <c r="C1078" s="85">
        <v>0</v>
      </c>
      <c r="D1078" s="85" t="s">
        <v>115</v>
      </c>
      <c r="E1078" s="87" t="s">
        <v>2955</v>
      </c>
      <c r="F1078" s="88">
        <v>94050</v>
      </c>
      <c r="G1078" s="88">
        <v>-39273.39</v>
      </c>
      <c r="H1078" s="88">
        <v>54776.61</v>
      </c>
      <c r="I1078" s="35" t="s">
        <v>305</v>
      </c>
      <c r="J1078" s="35" t="s">
        <v>312</v>
      </c>
    </row>
    <row r="1079" spans="1:10" x14ac:dyDescent="0.45">
      <c r="A1079" s="85">
        <v>338</v>
      </c>
      <c r="B1079" s="86">
        <v>100000439140</v>
      </c>
      <c r="C1079" s="85">
        <v>0</v>
      </c>
      <c r="D1079" s="85" t="s">
        <v>115</v>
      </c>
      <c r="E1079" s="87" t="s">
        <v>2956</v>
      </c>
      <c r="F1079" s="88">
        <v>94050</v>
      </c>
      <c r="G1079" s="88">
        <v>-39273.4</v>
      </c>
      <c r="H1079" s="88">
        <v>54776.6</v>
      </c>
      <c r="I1079" s="35" t="s">
        <v>305</v>
      </c>
      <c r="J1079" s="35" t="s">
        <v>312</v>
      </c>
    </row>
    <row r="1080" spans="1:10" x14ac:dyDescent="0.45">
      <c r="A1080" s="85">
        <v>339</v>
      </c>
      <c r="B1080" s="86">
        <v>100000439141</v>
      </c>
      <c r="C1080" s="85">
        <v>0</v>
      </c>
      <c r="D1080" s="85" t="s">
        <v>115</v>
      </c>
      <c r="E1080" s="87" t="s">
        <v>2957</v>
      </c>
      <c r="F1080" s="88">
        <v>94050</v>
      </c>
      <c r="G1080" s="88">
        <v>-39273.4</v>
      </c>
      <c r="H1080" s="88">
        <v>54776.6</v>
      </c>
      <c r="I1080" s="35" t="s">
        <v>305</v>
      </c>
      <c r="J1080" s="35" t="s">
        <v>312</v>
      </c>
    </row>
    <row r="1081" spans="1:10" x14ac:dyDescent="0.45">
      <c r="A1081" s="85">
        <v>340</v>
      </c>
      <c r="B1081" s="86">
        <v>100000439142</v>
      </c>
      <c r="C1081" s="85">
        <v>0</v>
      </c>
      <c r="D1081" s="85" t="s">
        <v>115</v>
      </c>
      <c r="E1081" s="87" t="s">
        <v>2958</v>
      </c>
      <c r="F1081" s="88">
        <v>94050</v>
      </c>
      <c r="G1081" s="88">
        <v>-39273.39</v>
      </c>
      <c r="H1081" s="88">
        <v>54776.61</v>
      </c>
      <c r="I1081" s="35" t="s">
        <v>305</v>
      </c>
      <c r="J1081" s="35" t="s">
        <v>312</v>
      </c>
    </row>
    <row r="1082" spans="1:10" x14ac:dyDescent="0.45">
      <c r="A1082" s="85">
        <v>341</v>
      </c>
      <c r="B1082" s="86">
        <v>100000439143</v>
      </c>
      <c r="C1082" s="85">
        <v>0</v>
      </c>
      <c r="D1082" s="85" t="s">
        <v>115</v>
      </c>
      <c r="E1082" s="87" t="s">
        <v>2959</v>
      </c>
      <c r="F1082" s="88">
        <v>94050</v>
      </c>
      <c r="G1082" s="88">
        <v>-39273.39</v>
      </c>
      <c r="H1082" s="88">
        <v>54776.61</v>
      </c>
      <c r="I1082" s="35" t="s">
        <v>305</v>
      </c>
      <c r="J1082" s="35" t="s">
        <v>312</v>
      </c>
    </row>
    <row r="1083" spans="1:10" x14ac:dyDescent="0.45">
      <c r="A1083" s="85">
        <v>342</v>
      </c>
      <c r="B1083" s="86">
        <v>100000439144</v>
      </c>
      <c r="C1083" s="85">
        <v>0</v>
      </c>
      <c r="D1083" s="85" t="s">
        <v>115</v>
      </c>
      <c r="E1083" s="87" t="s">
        <v>2960</v>
      </c>
      <c r="F1083" s="88">
        <v>94050</v>
      </c>
      <c r="G1083" s="88">
        <v>-39273.4</v>
      </c>
      <c r="H1083" s="88">
        <v>54776.6</v>
      </c>
      <c r="I1083" s="35" t="s">
        <v>305</v>
      </c>
      <c r="J1083" s="35" t="s">
        <v>312</v>
      </c>
    </row>
    <row r="1084" spans="1:10" x14ac:dyDescent="0.45">
      <c r="A1084" s="85">
        <v>343</v>
      </c>
      <c r="B1084" s="86">
        <v>100000439145</v>
      </c>
      <c r="C1084" s="85">
        <v>0</v>
      </c>
      <c r="D1084" s="85" t="s">
        <v>115</v>
      </c>
      <c r="E1084" s="87" t="s">
        <v>2961</v>
      </c>
      <c r="F1084" s="88">
        <v>94050</v>
      </c>
      <c r="G1084" s="88">
        <v>-39273.39</v>
      </c>
      <c r="H1084" s="88">
        <v>54776.61</v>
      </c>
      <c r="I1084" s="35" t="s">
        <v>305</v>
      </c>
      <c r="J1084" s="35" t="s">
        <v>312</v>
      </c>
    </row>
    <row r="1085" spans="1:10" x14ac:dyDescent="0.45">
      <c r="A1085" s="85">
        <v>344</v>
      </c>
      <c r="B1085" s="86">
        <v>100000439146</v>
      </c>
      <c r="C1085" s="85">
        <v>0</v>
      </c>
      <c r="D1085" s="85" t="s">
        <v>115</v>
      </c>
      <c r="E1085" s="87" t="s">
        <v>2962</v>
      </c>
      <c r="F1085" s="88">
        <v>94050</v>
      </c>
      <c r="G1085" s="88">
        <v>-39273.4</v>
      </c>
      <c r="H1085" s="88">
        <v>54776.6</v>
      </c>
      <c r="I1085" s="35" t="s">
        <v>305</v>
      </c>
      <c r="J1085" s="35" t="s">
        <v>312</v>
      </c>
    </row>
    <row r="1086" spans="1:10" x14ac:dyDescent="0.45">
      <c r="A1086" s="85">
        <v>345</v>
      </c>
      <c r="B1086" s="86">
        <v>100000439147</v>
      </c>
      <c r="C1086" s="85">
        <v>0</v>
      </c>
      <c r="D1086" s="85" t="s">
        <v>115</v>
      </c>
      <c r="E1086" s="87" t="s">
        <v>2963</v>
      </c>
      <c r="F1086" s="88">
        <v>94050</v>
      </c>
      <c r="G1086" s="88">
        <v>-39273.39</v>
      </c>
      <c r="H1086" s="88">
        <v>54776.61</v>
      </c>
      <c r="I1086" s="35" t="s">
        <v>305</v>
      </c>
      <c r="J1086" s="35" t="s">
        <v>312</v>
      </c>
    </row>
    <row r="1087" spans="1:10" x14ac:dyDescent="0.45">
      <c r="A1087" s="85">
        <v>346</v>
      </c>
      <c r="B1087" s="86">
        <v>100000439148</v>
      </c>
      <c r="C1087" s="85">
        <v>0</v>
      </c>
      <c r="D1087" s="85" t="s">
        <v>115</v>
      </c>
      <c r="E1087" s="87" t="s">
        <v>2964</v>
      </c>
      <c r="F1087" s="88">
        <v>94050</v>
      </c>
      <c r="G1087" s="88">
        <v>-39273.4</v>
      </c>
      <c r="H1087" s="88">
        <v>54776.6</v>
      </c>
      <c r="I1087" s="35" t="s">
        <v>305</v>
      </c>
      <c r="J1087" s="35" t="s">
        <v>312</v>
      </c>
    </row>
    <row r="1088" spans="1:10" x14ac:dyDescent="0.45">
      <c r="A1088" s="85">
        <v>347</v>
      </c>
      <c r="B1088" s="86">
        <v>100000439149</v>
      </c>
      <c r="C1088" s="85">
        <v>0</v>
      </c>
      <c r="D1088" s="85" t="s">
        <v>115</v>
      </c>
      <c r="E1088" s="87" t="s">
        <v>2965</v>
      </c>
      <c r="F1088" s="88">
        <v>94050</v>
      </c>
      <c r="G1088" s="88">
        <v>-39273.39</v>
      </c>
      <c r="H1088" s="88">
        <v>54776.61</v>
      </c>
      <c r="I1088" s="35" t="s">
        <v>305</v>
      </c>
      <c r="J1088" s="35" t="s">
        <v>312</v>
      </c>
    </row>
    <row r="1089" spans="1:10" x14ac:dyDescent="0.45">
      <c r="A1089" s="85">
        <v>348</v>
      </c>
      <c r="B1089" s="86">
        <v>100000439150</v>
      </c>
      <c r="C1089" s="85">
        <v>0</v>
      </c>
      <c r="D1089" s="85" t="s">
        <v>115</v>
      </c>
      <c r="E1089" s="87" t="s">
        <v>2966</v>
      </c>
      <c r="F1089" s="88">
        <v>94050</v>
      </c>
      <c r="G1089" s="88">
        <v>-39273.4</v>
      </c>
      <c r="H1089" s="88">
        <v>54776.6</v>
      </c>
      <c r="I1089" s="35" t="s">
        <v>305</v>
      </c>
      <c r="J1089" s="35" t="s">
        <v>312</v>
      </c>
    </row>
    <row r="1090" spans="1:10" x14ac:dyDescent="0.45">
      <c r="A1090" s="85">
        <v>349</v>
      </c>
      <c r="B1090" s="86">
        <v>100000439151</v>
      </c>
      <c r="C1090" s="85">
        <v>0</v>
      </c>
      <c r="D1090" s="85" t="s">
        <v>115</v>
      </c>
      <c r="E1090" s="87" t="s">
        <v>2967</v>
      </c>
      <c r="F1090" s="88">
        <v>94050</v>
      </c>
      <c r="G1090" s="88">
        <v>-39273.39</v>
      </c>
      <c r="H1090" s="88">
        <v>54776.61</v>
      </c>
      <c r="I1090" s="35" t="s">
        <v>305</v>
      </c>
      <c r="J1090" s="35" t="s">
        <v>312</v>
      </c>
    </row>
    <row r="1091" spans="1:10" x14ac:dyDescent="0.45">
      <c r="A1091" s="85">
        <v>350</v>
      </c>
      <c r="B1091" s="86">
        <v>100000439152</v>
      </c>
      <c r="C1091" s="85">
        <v>0</v>
      </c>
      <c r="D1091" s="85" t="s">
        <v>115</v>
      </c>
      <c r="E1091" s="87" t="s">
        <v>2968</v>
      </c>
      <c r="F1091" s="88">
        <v>94050</v>
      </c>
      <c r="G1091" s="88">
        <v>-39273.4</v>
      </c>
      <c r="H1091" s="88">
        <v>54776.6</v>
      </c>
      <c r="I1091" s="35" t="s">
        <v>305</v>
      </c>
      <c r="J1091" s="35" t="s">
        <v>312</v>
      </c>
    </row>
    <row r="1092" spans="1:10" x14ac:dyDescent="0.45">
      <c r="A1092" s="85">
        <v>351</v>
      </c>
      <c r="B1092" s="86">
        <v>100000439153</v>
      </c>
      <c r="C1092" s="85">
        <v>0</v>
      </c>
      <c r="D1092" s="85" t="s">
        <v>115</v>
      </c>
      <c r="E1092" s="87" t="s">
        <v>2969</v>
      </c>
      <c r="F1092" s="88">
        <v>94050</v>
      </c>
      <c r="G1092" s="88">
        <v>-39273.4</v>
      </c>
      <c r="H1092" s="88">
        <v>54776.6</v>
      </c>
      <c r="I1092" s="35" t="s">
        <v>305</v>
      </c>
      <c r="J1092" s="35" t="s">
        <v>312</v>
      </c>
    </row>
    <row r="1093" spans="1:10" x14ac:dyDescent="0.45">
      <c r="A1093" s="85">
        <v>352</v>
      </c>
      <c r="B1093" s="86">
        <v>100000439154</v>
      </c>
      <c r="C1093" s="85">
        <v>0</v>
      </c>
      <c r="D1093" s="85" t="s">
        <v>115</v>
      </c>
      <c r="E1093" s="87" t="s">
        <v>2970</v>
      </c>
      <c r="F1093" s="88">
        <v>94050</v>
      </c>
      <c r="G1093" s="88">
        <v>-39273.39</v>
      </c>
      <c r="H1093" s="88">
        <v>54776.61</v>
      </c>
      <c r="I1093" s="35" t="s">
        <v>305</v>
      </c>
      <c r="J1093" s="35" t="s">
        <v>312</v>
      </c>
    </row>
    <row r="1094" spans="1:10" x14ac:dyDescent="0.45">
      <c r="A1094" s="85">
        <v>353</v>
      </c>
      <c r="B1094" s="86">
        <v>100000439155</v>
      </c>
      <c r="C1094" s="85">
        <v>0</v>
      </c>
      <c r="D1094" s="85" t="s">
        <v>115</v>
      </c>
      <c r="E1094" s="87" t="s">
        <v>2971</v>
      </c>
      <c r="F1094" s="88">
        <v>94050</v>
      </c>
      <c r="G1094" s="88">
        <v>-39273.4</v>
      </c>
      <c r="H1094" s="88">
        <v>54776.6</v>
      </c>
      <c r="I1094" s="35" t="s">
        <v>305</v>
      </c>
      <c r="J1094" s="35" t="s">
        <v>312</v>
      </c>
    </row>
    <row r="1095" spans="1:10" x14ac:dyDescent="0.45">
      <c r="A1095" s="85">
        <v>354</v>
      </c>
      <c r="B1095" s="86">
        <v>100000439156</v>
      </c>
      <c r="C1095" s="85">
        <v>0</v>
      </c>
      <c r="D1095" s="85" t="s">
        <v>115</v>
      </c>
      <c r="E1095" s="87" t="s">
        <v>2972</v>
      </c>
      <c r="F1095" s="88">
        <v>94050</v>
      </c>
      <c r="G1095" s="88">
        <v>-39273.39</v>
      </c>
      <c r="H1095" s="88">
        <v>54776.61</v>
      </c>
      <c r="I1095" s="35" t="s">
        <v>305</v>
      </c>
      <c r="J1095" s="35" t="s">
        <v>312</v>
      </c>
    </row>
    <row r="1096" spans="1:10" x14ac:dyDescent="0.45">
      <c r="A1096" s="85">
        <v>355</v>
      </c>
      <c r="B1096" s="86">
        <v>100000439157</v>
      </c>
      <c r="C1096" s="85">
        <v>0</v>
      </c>
      <c r="D1096" s="85" t="s">
        <v>115</v>
      </c>
      <c r="E1096" s="87" t="s">
        <v>2973</v>
      </c>
      <c r="F1096" s="88">
        <v>94050</v>
      </c>
      <c r="G1096" s="88">
        <v>-39273.4</v>
      </c>
      <c r="H1096" s="88">
        <v>54776.6</v>
      </c>
      <c r="I1096" s="35" t="s">
        <v>305</v>
      </c>
      <c r="J1096" s="35" t="s">
        <v>312</v>
      </c>
    </row>
    <row r="1097" spans="1:10" x14ac:dyDescent="0.45">
      <c r="A1097" s="85">
        <v>356</v>
      </c>
      <c r="B1097" s="86">
        <v>100000439158</v>
      </c>
      <c r="C1097" s="85">
        <v>0</v>
      </c>
      <c r="D1097" s="85" t="s">
        <v>115</v>
      </c>
      <c r="E1097" s="87" t="s">
        <v>2974</v>
      </c>
      <c r="F1097" s="88">
        <v>94050</v>
      </c>
      <c r="G1097" s="88">
        <v>-39273.39</v>
      </c>
      <c r="H1097" s="88">
        <v>54776.61</v>
      </c>
      <c r="I1097" s="35" t="s">
        <v>305</v>
      </c>
      <c r="J1097" s="35" t="s">
        <v>312</v>
      </c>
    </row>
    <row r="1098" spans="1:10" x14ac:dyDescent="0.45">
      <c r="A1098" s="85">
        <v>357</v>
      </c>
      <c r="B1098" s="86">
        <v>100000439159</v>
      </c>
      <c r="C1098" s="85">
        <v>0</v>
      </c>
      <c r="D1098" s="85" t="s">
        <v>115</v>
      </c>
      <c r="E1098" s="87" t="s">
        <v>2975</v>
      </c>
      <c r="F1098" s="88">
        <v>94050</v>
      </c>
      <c r="G1098" s="88">
        <v>-39273.4</v>
      </c>
      <c r="H1098" s="88">
        <v>54776.6</v>
      </c>
      <c r="I1098" s="35" t="s">
        <v>305</v>
      </c>
      <c r="J1098" s="35" t="s">
        <v>312</v>
      </c>
    </row>
    <row r="1099" spans="1:10" x14ac:dyDescent="0.45">
      <c r="A1099" s="85">
        <v>358</v>
      </c>
      <c r="B1099" s="86">
        <v>100000439160</v>
      </c>
      <c r="C1099" s="85">
        <v>0</v>
      </c>
      <c r="D1099" s="85" t="s">
        <v>115</v>
      </c>
      <c r="E1099" s="87" t="s">
        <v>2976</v>
      </c>
      <c r="F1099" s="88">
        <v>94050</v>
      </c>
      <c r="G1099" s="88">
        <v>-39273.39</v>
      </c>
      <c r="H1099" s="88">
        <v>54776.61</v>
      </c>
      <c r="I1099" s="35" t="s">
        <v>305</v>
      </c>
      <c r="J1099" s="35" t="s">
        <v>312</v>
      </c>
    </row>
    <row r="1100" spans="1:10" x14ac:dyDescent="0.45">
      <c r="A1100" s="85">
        <v>359</v>
      </c>
      <c r="B1100" s="86">
        <v>100000439161</v>
      </c>
      <c r="C1100" s="85">
        <v>0</v>
      </c>
      <c r="D1100" s="85" t="s">
        <v>115</v>
      </c>
      <c r="E1100" s="87" t="s">
        <v>2977</v>
      </c>
      <c r="F1100" s="88">
        <v>94050</v>
      </c>
      <c r="G1100" s="88">
        <v>-39273.39</v>
      </c>
      <c r="H1100" s="88">
        <v>54776.61</v>
      </c>
      <c r="I1100" s="35" t="s">
        <v>305</v>
      </c>
      <c r="J1100" s="35" t="s">
        <v>312</v>
      </c>
    </row>
    <row r="1101" spans="1:10" x14ac:dyDescent="0.45">
      <c r="A1101" s="85">
        <v>360</v>
      </c>
      <c r="B1101" s="86">
        <v>100000439162</v>
      </c>
      <c r="C1101" s="85">
        <v>0</v>
      </c>
      <c r="D1101" s="85" t="s">
        <v>115</v>
      </c>
      <c r="E1101" s="87" t="s">
        <v>2978</v>
      </c>
      <c r="F1101" s="88">
        <v>94050</v>
      </c>
      <c r="G1101" s="88">
        <v>-39273.4</v>
      </c>
      <c r="H1101" s="88">
        <v>54776.6</v>
      </c>
      <c r="I1101" s="35" t="s">
        <v>305</v>
      </c>
      <c r="J1101" s="35" t="s">
        <v>312</v>
      </c>
    </row>
    <row r="1102" spans="1:10" x14ac:dyDescent="0.45">
      <c r="A1102" s="85">
        <v>361</v>
      </c>
      <c r="B1102" s="86">
        <v>100000439163</v>
      </c>
      <c r="C1102" s="85">
        <v>0</v>
      </c>
      <c r="D1102" s="85" t="s">
        <v>115</v>
      </c>
      <c r="E1102" s="87" t="s">
        <v>2979</v>
      </c>
      <c r="F1102" s="88">
        <v>94050</v>
      </c>
      <c r="G1102" s="88">
        <v>-39273.4</v>
      </c>
      <c r="H1102" s="88">
        <v>54776.6</v>
      </c>
      <c r="I1102" s="35" t="s">
        <v>305</v>
      </c>
      <c r="J1102" s="35" t="s">
        <v>312</v>
      </c>
    </row>
    <row r="1103" spans="1:10" x14ac:dyDescent="0.45">
      <c r="A1103" s="85">
        <v>362</v>
      </c>
      <c r="B1103" s="86">
        <v>100000439164</v>
      </c>
      <c r="C1103" s="85">
        <v>0</v>
      </c>
      <c r="D1103" s="85" t="s">
        <v>115</v>
      </c>
      <c r="E1103" s="87" t="s">
        <v>2980</v>
      </c>
      <c r="F1103" s="88">
        <v>94050</v>
      </c>
      <c r="G1103" s="88">
        <v>-39273.39</v>
      </c>
      <c r="H1103" s="88">
        <v>54776.61</v>
      </c>
      <c r="I1103" s="35" t="s">
        <v>305</v>
      </c>
      <c r="J1103" s="35" t="s">
        <v>312</v>
      </c>
    </row>
    <row r="1104" spans="1:10" x14ac:dyDescent="0.45">
      <c r="A1104" s="85">
        <v>363</v>
      </c>
      <c r="B1104" s="86">
        <v>100000439165</v>
      </c>
      <c r="C1104" s="85">
        <v>0</v>
      </c>
      <c r="D1104" s="85" t="s">
        <v>115</v>
      </c>
      <c r="E1104" s="87" t="s">
        <v>2981</v>
      </c>
      <c r="F1104" s="88">
        <v>94050</v>
      </c>
      <c r="G1104" s="88">
        <v>-39273.4</v>
      </c>
      <c r="H1104" s="88">
        <v>54776.6</v>
      </c>
      <c r="I1104" s="35" t="s">
        <v>305</v>
      </c>
      <c r="J1104" s="35" t="s">
        <v>312</v>
      </c>
    </row>
    <row r="1105" spans="1:10" x14ac:dyDescent="0.45">
      <c r="A1105" s="85">
        <v>364</v>
      </c>
      <c r="B1105" s="86">
        <v>100000439166</v>
      </c>
      <c r="C1105" s="85">
        <v>0</v>
      </c>
      <c r="D1105" s="85" t="s">
        <v>115</v>
      </c>
      <c r="E1105" s="87" t="s">
        <v>2982</v>
      </c>
      <c r="F1105" s="88">
        <v>94050</v>
      </c>
      <c r="G1105" s="88">
        <v>-39273.39</v>
      </c>
      <c r="H1105" s="88">
        <v>54776.61</v>
      </c>
      <c r="I1105" s="35" t="s">
        <v>305</v>
      </c>
      <c r="J1105" s="35" t="s">
        <v>312</v>
      </c>
    </row>
    <row r="1106" spans="1:10" x14ac:dyDescent="0.45">
      <c r="A1106" s="85">
        <v>365</v>
      </c>
      <c r="B1106" s="86">
        <v>100000439167</v>
      </c>
      <c r="C1106" s="85">
        <v>0</v>
      </c>
      <c r="D1106" s="85" t="s">
        <v>115</v>
      </c>
      <c r="E1106" s="87" t="s">
        <v>2983</v>
      </c>
      <c r="F1106" s="88">
        <v>94050</v>
      </c>
      <c r="G1106" s="88">
        <v>-39273.39</v>
      </c>
      <c r="H1106" s="88">
        <v>54776.61</v>
      </c>
      <c r="I1106" s="35" t="s">
        <v>305</v>
      </c>
      <c r="J1106" s="35" t="s">
        <v>312</v>
      </c>
    </row>
    <row r="1107" spans="1:10" x14ac:dyDescent="0.45">
      <c r="A1107" s="85">
        <v>366</v>
      </c>
      <c r="B1107" s="86">
        <v>100000439168</v>
      </c>
      <c r="C1107" s="85">
        <v>0</v>
      </c>
      <c r="D1107" s="85" t="s">
        <v>115</v>
      </c>
      <c r="E1107" s="87" t="s">
        <v>2984</v>
      </c>
      <c r="F1107" s="88">
        <v>94050</v>
      </c>
      <c r="G1107" s="88">
        <v>-39273.4</v>
      </c>
      <c r="H1107" s="88">
        <v>54776.6</v>
      </c>
      <c r="I1107" s="35" t="s">
        <v>305</v>
      </c>
      <c r="J1107" s="35" t="s">
        <v>312</v>
      </c>
    </row>
    <row r="1108" spans="1:10" x14ac:dyDescent="0.45">
      <c r="A1108" s="85">
        <v>367</v>
      </c>
      <c r="B1108" s="86">
        <v>100000439169</v>
      </c>
      <c r="C1108" s="85">
        <v>0</v>
      </c>
      <c r="D1108" s="85" t="s">
        <v>115</v>
      </c>
      <c r="E1108" s="87" t="s">
        <v>2985</v>
      </c>
      <c r="F1108" s="88">
        <v>94050</v>
      </c>
      <c r="G1108" s="88">
        <v>-39273.39</v>
      </c>
      <c r="H1108" s="88">
        <v>54776.61</v>
      </c>
      <c r="I1108" s="35" t="s">
        <v>305</v>
      </c>
      <c r="J1108" s="35" t="s">
        <v>312</v>
      </c>
    </row>
    <row r="1109" spans="1:10" x14ac:dyDescent="0.45">
      <c r="A1109" s="85">
        <v>368</v>
      </c>
      <c r="B1109" s="86">
        <v>100000439170</v>
      </c>
      <c r="C1109" s="85">
        <v>0</v>
      </c>
      <c r="D1109" s="85" t="s">
        <v>115</v>
      </c>
      <c r="E1109" s="87" t="s">
        <v>2986</v>
      </c>
      <c r="F1109" s="88">
        <v>94050</v>
      </c>
      <c r="G1109" s="88">
        <v>-39273.4</v>
      </c>
      <c r="H1109" s="88">
        <v>54776.6</v>
      </c>
      <c r="I1109" s="35" t="s">
        <v>305</v>
      </c>
      <c r="J1109" s="35" t="s">
        <v>312</v>
      </c>
    </row>
    <row r="1110" spans="1:10" x14ac:dyDescent="0.45">
      <c r="A1110" s="85">
        <v>369</v>
      </c>
      <c r="B1110" s="86">
        <v>100000439171</v>
      </c>
      <c r="C1110" s="85">
        <v>0</v>
      </c>
      <c r="D1110" s="85" t="s">
        <v>115</v>
      </c>
      <c r="E1110" s="87" t="s">
        <v>2987</v>
      </c>
      <c r="F1110" s="88">
        <v>94050</v>
      </c>
      <c r="G1110" s="88">
        <v>-39273.39</v>
      </c>
      <c r="H1110" s="88">
        <v>54776.61</v>
      </c>
      <c r="I1110" s="35" t="s">
        <v>305</v>
      </c>
      <c r="J1110" s="35" t="s">
        <v>312</v>
      </c>
    </row>
    <row r="1111" spans="1:10" x14ac:dyDescent="0.45">
      <c r="A1111" s="85">
        <v>370</v>
      </c>
      <c r="B1111" s="86">
        <v>100000439172</v>
      </c>
      <c r="C1111" s="85">
        <v>0</v>
      </c>
      <c r="D1111" s="85" t="s">
        <v>115</v>
      </c>
      <c r="E1111" s="87" t="s">
        <v>2988</v>
      </c>
      <c r="F1111" s="88">
        <v>94050</v>
      </c>
      <c r="G1111" s="88">
        <v>-39273.4</v>
      </c>
      <c r="H1111" s="88">
        <v>54776.6</v>
      </c>
      <c r="I1111" s="35" t="s">
        <v>305</v>
      </c>
      <c r="J1111" s="35" t="s">
        <v>312</v>
      </c>
    </row>
    <row r="1112" spans="1:10" x14ac:dyDescent="0.45">
      <c r="A1112" s="85">
        <v>371</v>
      </c>
      <c r="B1112" s="86">
        <v>100000439173</v>
      </c>
      <c r="C1112" s="85">
        <v>0</v>
      </c>
      <c r="D1112" s="85" t="s">
        <v>115</v>
      </c>
      <c r="E1112" s="87" t="s">
        <v>2989</v>
      </c>
      <c r="F1112" s="88">
        <v>94050</v>
      </c>
      <c r="G1112" s="88">
        <v>-39273.4</v>
      </c>
      <c r="H1112" s="88">
        <v>54776.6</v>
      </c>
      <c r="I1112" s="35" t="s">
        <v>305</v>
      </c>
      <c r="J1112" s="35" t="s">
        <v>312</v>
      </c>
    </row>
    <row r="1113" spans="1:10" x14ac:dyDescent="0.45">
      <c r="A1113" s="85">
        <v>372</v>
      </c>
      <c r="B1113" s="86">
        <v>100000439174</v>
      </c>
      <c r="C1113" s="85">
        <v>0</v>
      </c>
      <c r="D1113" s="85" t="s">
        <v>115</v>
      </c>
      <c r="E1113" s="87" t="s">
        <v>2990</v>
      </c>
      <c r="F1113" s="88">
        <v>94050</v>
      </c>
      <c r="G1113" s="88">
        <v>-39273.39</v>
      </c>
      <c r="H1113" s="88">
        <v>54776.61</v>
      </c>
      <c r="I1113" s="35" t="s">
        <v>305</v>
      </c>
      <c r="J1113" s="35" t="s">
        <v>312</v>
      </c>
    </row>
    <row r="1114" spans="1:10" x14ac:dyDescent="0.45">
      <c r="A1114" s="85">
        <v>373</v>
      </c>
      <c r="B1114" s="86">
        <v>100000439175</v>
      </c>
      <c r="C1114" s="85">
        <v>0</v>
      </c>
      <c r="D1114" s="85" t="s">
        <v>115</v>
      </c>
      <c r="E1114" s="87" t="s">
        <v>2991</v>
      </c>
      <c r="F1114" s="88">
        <v>94050</v>
      </c>
      <c r="G1114" s="88">
        <v>-39273.4</v>
      </c>
      <c r="H1114" s="88">
        <v>54776.6</v>
      </c>
      <c r="I1114" s="35" t="s">
        <v>305</v>
      </c>
      <c r="J1114" s="35" t="s">
        <v>312</v>
      </c>
    </row>
    <row r="1115" spans="1:10" x14ac:dyDescent="0.45">
      <c r="A1115" s="85">
        <v>374</v>
      </c>
      <c r="B1115" s="86">
        <v>100000439176</v>
      </c>
      <c r="C1115" s="85">
        <v>0</v>
      </c>
      <c r="D1115" s="85" t="s">
        <v>115</v>
      </c>
      <c r="E1115" s="87" t="s">
        <v>2992</v>
      </c>
      <c r="F1115" s="88">
        <v>94050</v>
      </c>
      <c r="G1115" s="88">
        <v>-39273.39</v>
      </c>
      <c r="H1115" s="88">
        <v>54776.61</v>
      </c>
      <c r="I1115" s="35" t="s">
        <v>305</v>
      </c>
      <c r="J1115" s="35" t="s">
        <v>312</v>
      </c>
    </row>
    <row r="1116" spans="1:10" x14ac:dyDescent="0.45">
      <c r="A1116" s="85">
        <v>375</v>
      </c>
      <c r="B1116" s="86">
        <v>100000439177</v>
      </c>
      <c r="C1116" s="85">
        <v>0</v>
      </c>
      <c r="D1116" s="85" t="s">
        <v>115</v>
      </c>
      <c r="E1116" s="87" t="s">
        <v>2993</v>
      </c>
      <c r="F1116" s="88">
        <v>94050</v>
      </c>
      <c r="G1116" s="88">
        <v>-39273.4</v>
      </c>
      <c r="H1116" s="88">
        <v>54776.6</v>
      </c>
      <c r="I1116" s="35" t="s">
        <v>305</v>
      </c>
      <c r="J1116" s="35" t="s">
        <v>312</v>
      </c>
    </row>
    <row r="1117" spans="1:10" x14ac:dyDescent="0.45">
      <c r="A1117" s="85">
        <v>376</v>
      </c>
      <c r="B1117" s="86">
        <v>100000439178</v>
      </c>
      <c r="C1117" s="85">
        <v>0</v>
      </c>
      <c r="D1117" s="85" t="s">
        <v>115</v>
      </c>
      <c r="E1117" s="87" t="s">
        <v>2994</v>
      </c>
      <c r="F1117" s="88">
        <v>94050</v>
      </c>
      <c r="G1117" s="88">
        <v>-39273.39</v>
      </c>
      <c r="H1117" s="88">
        <v>54776.61</v>
      </c>
      <c r="I1117" s="35" t="s">
        <v>305</v>
      </c>
      <c r="J1117" s="35" t="s">
        <v>312</v>
      </c>
    </row>
    <row r="1118" spans="1:10" x14ac:dyDescent="0.45">
      <c r="A1118" s="85">
        <v>377</v>
      </c>
      <c r="B1118" s="86">
        <v>100000439179</v>
      </c>
      <c r="C1118" s="85">
        <v>0</v>
      </c>
      <c r="D1118" s="85" t="s">
        <v>115</v>
      </c>
      <c r="E1118" s="87" t="s">
        <v>2995</v>
      </c>
      <c r="F1118" s="88">
        <v>94050</v>
      </c>
      <c r="G1118" s="88">
        <v>-39273.4</v>
      </c>
      <c r="H1118" s="88">
        <v>54776.6</v>
      </c>
      <c r="I1118" s="35" t="s">
        <v>305</v>
      </c>
      <c r="J1118" s="35" t="s">
        <v>312</v>
      </c>
    </row>
    <row r="1119" spans="1:10" x14ac:dyDescent="0.45">
      <c r="A1119" s="85">
        <v>378</v>
      </c>
      <c r="B1119" s="86">
        <v>100000439180</v>
      </c>
      <c r="C1119" s="85">
        <v>0</v>
      </c>
      <c r="D1119" s="85" t="s">
        <v>115</v>
      </c>
      <c r="E1119" s="87" t="s">
        <v>2996</v>
      </c>
      <c r="F1119" s="88">
        <v>94050</v>
      </c>
      <c r="G1119" s="88">
        <v>-39273.39</v>
      </c>
      <c r="H1119" s="88">
        <v>54776.61</v>
      </c>
      <c r="I1119" s="35" t="s">
        <v>305</v>
      </c>
      <c r="J1119" s="35" t="s">
        <v>312</v>
      </c>
    </row>
    <row r="1120" spans="1:10" x14ac:dyDescent="0.45">
      <c r="A1120" s="85">
        <v>379</v>
      </c>
      <c r="B1120" s="86">
        <v>100000439181</v>
      </c>
      <c r="C1120" s="85">
        <v>0</v>
      </c>
      <c r="D1120" s="85" t="s">
        <v>115</v>
      </c>
      <c r="E1120" s="87" t="s">
        <v>2997</v>
      </c>
      <c r="F1120" s="88">
        <v>94050</v>
      </c>
      <c r="G1120" s="88">
        <v>-39273.4</v>
      </c>
      <c r="H1120" s="88">
        <v>54776.6</v>
      </c>
      <c r="I1120" s="35" t="s">
        <v>305</v>
      </c>
      <c r="J1120" s="35" t="s">
        <v>312</v>
      </c>
    </row>
    <row r="1121" spans="1:10" x14ac:dyDescent="0.45">
      <c r="A1121" s="85">
        <v>380</v>
      </c>
      <c r="B1121" s="86">
        <v>100000439182</v>
      </c>
      <c r="C1121" s="85">
        <v>0</v>
      </c>
      <c r="D1121" s="85" t="s">
        <v>115</v>
      </c>
      <c r="E1121" s="87" t="s">
        <v>2998</v>
      </c>
      <c r="F1121" s="88">
        <v>94050</v>
      </c>
      <c r="G1121" s="88">
        <v>-39273.39</v>
      </c>
      <c r="H1121" s="88">
        <v>54776.61</v>
      </c>
      <c r="I1121" s="35" t="s">
        <v>305</v>
      </c>
      <c r="J1121" s="35" t="s">
        <v>312</v>
      </c>
    </row>
    <row r="1122" spans="1:10" x14ac:dyDescent="0.45">
      <c r="A1122" s="85">
        <v>381</v>
      </c>
      <c r="B1122" s="86">
        <v>100000439183</v>
      </c>
      <c r="C1122" s="85">
        <v>0</v>
      </c>
      <c r="D1122" s="85" t="s">
        <v>115</v>
      </c>
      <c r="E1122" s="87" t="s">
        <v>2999</v>
      </c>
      <c r="F1122" s="88">
        <v>94050</v>
      </c>
      <c r="G1122" s="88">
        <v>-39273.4</v>
      </c>
      <c r="H1122" s="88">
        <v>54776.6</v>
      </c>
      <c r="I1122" s="35" t="s">
        <v>305</v>
      </c>
      <c r="J1122" s="35" t="s">
        <v>312</v>
      </c>
    </row>
    <row r="1123" spans="1:10" x14ac:dyDescent="0.45">
      <c r="A1123" s="85">
        <v>382</v>
      </c>
      <c r="B1123" s="86">
        <v>100000439184</v>
      </c>
      <c r="C1123" s="85">
        <v>0</v>
      </c>
      <c r="D1123" s="85" t="s">
        <v>115</v>
      </c>
      <c r="E1123" s="87" t="s">
        <v>3000</v>
      </c>
      <c r="F1123" s="88">
        <v>94050</v>
      </c>
      <c r="G1123" s="88">
        <v>-39273.39</v>
      </c>
      <c r="H1123" s="88">
        <v>54776.61</v>
      </c>
      <c r="I1123" s="35" t="s">
        <v>305</v>
      </c>
      <c r="J1123" s="35" t="s">
        <v>312</v>
      </c>
    </row>
    <row r="1124" spans="1:10" x14ac:dyDescent="0.45">
      <c r="A1124" s="85">
        <v>383</v>
      </c>
      <c r="B1124" s="86">
        <v>100000439185</v>
      </c>
      <c r="C1124" s="85">
        <v>0</v>
      </c>
      <c r="D1124" s="85" t="s">
        <v>115</v>
      </c>
      <c r="E1124" s="87" t="s">
        <v>3001</v>
      </c>
      <c r="F1124" s="88">
        <v>94050</v>
      </c>
      <c r="G1124" s="88">
        <v>-39273.39</v>
      </c>
      <c r="H1124" s="88">
        <v>54776.61</v>
      </c>
      <c r="I1124" s="35" t="s">
        <v>305</v>
      </c>
      <c r="J1124" s="35" t="s">
        <v>312</v>
      </c>
    </row>
    <row r="1125" spans="1:10" x14ac:dyDescent="0.45">
      <c r="A1125" s="85">
        <v>384</v>
      </c>
      <c r="B1125" s="86">
        <v>100000439186</v>
      </c>
      <c r="C1125" s="85">
        <v>0</v>
      </c>
      <c r="D1125" s="85" t="s">
        <v>115</v>
      </c>
      <c r="E1125" s="87" t="s">
        <v>3002</v>
      </c>
      <c r="F1125" s="88">
        <v>94050</v>
      </c>
      <c r="G1125" s="88">
        <v>-39273.4</v>
      </c>
      <c r="H1125" s="88">
        <v>54776.6</v>
      </c>
      <c r="I1125" s="35" t="s">
        <v>305</v>
      </c>
      <c r="J1125" s="35" t="s">
        <v>312</v>
      </c>
    </row>
    <row r="1126" spans="1:10" x14ac:dyDescent="0.45">
      <c r="A1126" s="85">
        <v>385</v>
      </c>
      <c r="B1126" s="86">
        <v>100000439187</v>
      </c>
      <c r="C1126" s="85">
        <v>0</v>
      </c>
      <c r="D1126" s="85" t="s">
        <v>115</v>
      </c>
      <c r="E1126" s="87" t="s">
        <v>3003</v>
      </c>
      <c r="F1126" s="88">
        <v>94050</v>
      </c>
      <c r="G1126" s="88">
        <v>-39273.4</v>
      </c>
      <c r="H1126" s="88">
        <v>54776.6</v>
      </c>
      <c r="I1126" s="35" t="s">
        <v>305</v>
      </c>
      <c r="J1126" s="35" t="s">
        <v>312</v>
      </c>
    </row>
    <row r="1127" spans="1:10" x14ac:dyDescent="0.45">
      <c r="A1127" s="85">
        <v>386</v>
      </c>
      <c r="B1127" s="86">
        <v>100000439188</v>
      </c>
      <c r="C1127" s="85">
        <v>0</v>
      </c>
      <c r="D1127" s="85" t="s">
        <v>115</v>
      </c>
      <c r="E1127" s="87" t="s">
        <v>3004</v>
      </c>
      <c r="F1127" s="88">
        <v>94050</v>
      </c>
      <c r="G1127" s="88">
        <v>-39273.39</v>
      </c>
      <c r="H1127" s="88">
        <v>54776.61</v>
      </c>
      <c r="I1127" s="35" t="s">
        <v>305</v>
      </c>
      <c r="J1127" s="35" t="s">
        <v>312</v>
      </c>
    </row>
    <row r="1128" spans="1:10" x14ac:dyDescent="0.45">
      <c r="A1128" s="85">
        <v>387</v>
      </c>
      <c r="B1128" s="86">
        <v>100000439189</v>
      </c>
      <c r="C1128" s="85">
        <v>0</v>
      </c>
      <c r="D1128" s="85" t="s">
        <v>115</v>
      </c>
      <c r="E1128" s="87" t="s">
        <v>3005</v>
      </c>
      <c r="F1128" s="88">
        <v>94050</v>
      </c>
      <c r="G1128" s="88">
        <v>-39273.39</v>
      </c>
      <c r="H1128" s="88">
        <v>54776.61</v>
      </c>
      <c r="I1128" s="35" t="s">
        <v>305</v>
      </c>
      <c r="J1128" s="35" t="s">
        <v>312</v>
      </c>
    </row>
    <row r="1129" spans="1:10" x14ac:dyDescent="0.45">
      <c r="A1129" s="85">
        <v>388</v>
      </c>
      <c r="B1129" s="86">
        <v>100000439190</v>
      </c>
      <c r="C1129" s="85">
        <v>0</v>
      </c>
      <c r="D1129" s="85" t="s">
        <v>115</v>
      </c>
      <c r="E1129" s="87" t="s">
        <v>3006</v>
      </c>
      <c r="F1129" s="88">
        <v>94050</v>
      </c>
      <c r="G1129" s="88">
        <v>-39273.4</v>
      </c>
      <c r="H1129" s="88">
        <v>54776.6</v>
      </c>
      <c r="I1129" s="35" t="s">
        <v>305</v>
      </c>
      <c r="J1129" s="35" t="s">
        <v>312</v>
      </c>
    </row>
    <row r="1130" spans="1:10" x14ac:dyDescent="0.45">
      <c r="A1130" s="85">
        <v>389</v>
      </c>
      <c r="B1130" s="86">
        <v>100000439191</v>
      </c>
      <c r="C1130" s="85">
        <v>0</v>
      </c>
      <c r="D1130" s="85" t="s">
        <v>115</v>
      </c>
      <c r="E1130" s="87" t="s">
        <v>3007</v>
      </c>
      <c r="F1130" s="88">
        <v>94050</v>
      </c>
      <c r="G1130" s="88">
        <v>-39273.4</v>
      </c>
      <c r="H1130" s="88">
        <v>54776.6</v>
      </c>
      <c r="I1130" s="35" t="s">
        <v>305</v>
      </c>
      <c r="J1130" s="35" t="s">
        <v>312</v>
      </c>
    </row>
    <row r="1131" spans="1:10" x14ac:dyDescent="0.45">
      <c r="A1131" s="85">
        <v>390</v>
      </c>
      <c r="B1131" s="86">
        <v>100000439192</v>
      </c>
      <c r="C1131" s="85">
        <v>0</v>
      </c>
      <c r="D1131" s="85" t="s">
        <v>115</v>
      </c>
      <c r="E1131" s="87" t="s">
        <v>3008</v>
      </c>
      <c r="F1131" s="88">
        <v>94050</v>
      </c>
      <c r="G1131" s="88">
        <v>-39273.39</v>
      </c>
      <c r="H1131" s="88">
        <v>54776.61</v>
      </c>
      <c r="I1131" s="35" t="s">
        <v>305</v>
      </c>
      <c r="J1131" s="35" t="s">
        <v>312</v>
      </c>
    </row>
    <row r="1132" spans="1:10" x14ac:dyDescent="0.45">
      <c r="A1132" s="85">
        <v>391</v>
      </c>
      <c r="B1132" s="86">
        <v>100000439193</v>
      </c>
      <c r="C1132" s="85">
        <v>0</v>
      </c>
      <c r="D1132" s="85" t="s">
        <v>115</v>
      </c>
      <c r="E1132" s="87" t="s">
        <v>3009</v>
      </c>
      <c r="F1132" s="88">
        <v>94050</v>
      </c>
      <c r="G1132" s="88">
        <v>-39273.4</v>
      </c>
      <c r="H1132" s="88">
        <v>54776.6</v>
      </c>
      <c r="I1132" s="35" t="s">
        <v>305</v>
      </c>
      <c r="J1132" s="35" t="s">
        <v>312</v>
      </c>
    </row>
    <row r="1133" spans="1:10" x14ac:dyDescent="0.45">
      <c r="A1133" s="85">
        <v>392</v>
      </c>
      <c r="B1133" s="86">
        <v>100000439194</v>
      </c>
      <c r="C1133" s="85">
        <v>0</v>
      </c>
      <c r="D1133" s="85" t="s">
        <v>115</v>
      </c>
      <c r="E1133" s="87" t="s">
        <v>3010</v>
      </c>
      <c r="F1133" s="88">
        <v>94050</v>
      </c>
      <c r="G1133" s="88">
        <v>-39273.39</v>
      </c>
      <c r="H1133" s="88">
        <v>54776.61</v>
      </c>
      <c r="I1133" s="35" t="s">
        <v>305</v>
      </c>
      <c r="J1133" s="35" t="s">
        <v>312</v>
      </c>
    </row>
    <row r="1134" spans="1:10" x14ac:dyDescent="0.45">
      <c r="A1134" s="85">
        <v>393</v>
      </c>
      <c r="B1134" s="86">
        <v>100000439195</v>
      </c>
      <c r="C1134" s="85">
        <v>0</v>
      </c>
      <c r="D1134" s="85" t="s">
        <v>115</v>
      </c>
      <c r="E1134" s="87" t="s">
        <v>3011</v>
      </c>
      <c r="F1134" s="88">
        <v>94050</v>
      </c>
      <c r="G1134" s="88">
        <v>-39273.4</v>
      </c>
      <c r="H1134" s="88">
        <v>54776.6</v>
      </c>
      <c r="I1134" s="35" t="s">
        <v>305</v>
      </c>
      <c r="J1134" s="35" t="s">
        <v>312</v>
      </c>
    </row>
    <row r="1135" spans="1:10" x14ac:dyDescent="0.45">
      <c r="A1135" s="85">
        <v>394</v>
      </c>
      <c r="B1135" s="86">
        <v>100000439196</v>
      </c>
      <c r="C1135" s="85">
        <v>0</v>
      </c>
      <c r="D1135" s="85" t="s">
        <v>115</v>
      </c>
      <c r="E1135" s="87" t="s">
        <v>3012</v>
      </c>
      <c r="F1135" s="88">
        <v>94050</v>
      </c>
      <c r="G1135" s="88">
        <v>-39273.39</v>
      </c>
      <c r="H1135" s="88">
        <v>54776.61</v>
      </c>
      <c r="I1135" s="35" t="s">
        <v>305</v>
      </c>
      <c r="J1135" s="35" t="s">
        <v>312</v>
      </c>
    </row>
    <row r="1136" spans="1:10" x14ac:dyDescent="0.45">
      <c r="A1136" s="85">
        <v>395</v>
      </c>
      <c r="B1136" s="86">
        <v>100000439197</v>
      </c>
      <c r="C1136" s="85">
        <v>0</v>
      </c>
      <c r="D1136" s="85" t="s">
        <v>115</v>
      </c>
      <c r="E1136" s="87" t="s">
        <v>3013</v>
      </c>
      <c r="F1136" s="88">
        <v>94050</v>
      </c>
      <c r="G1136" s="88">
        <v>-39273.4</v>
      </c>
      <c r="H1136" s="88">
        <v>54776.6</v>
      </c>
      <c r="I1136" s="35" t="s">
        <v>305</v>
      </c>
      <c r="J1136" s="35" t="s">
        <v>312</v>
      </c>
    </row>
    <row r="1137" spans="1:10" x14ac:dyDescent="0.45">
      <c r="A1137" s="85">
        <v>396</v>
      </c>
      <c r="B1137" s="86">
        <v>100000439198</v>
      </c>
      <c r="C1137" s="85">
        <v>0</v>
      </c>
      <c r="D1137" s="85" t="s">
        <v>115</v>
      </c>
      <c r="E1137" s="87" t="s">
        <v>3014</v>
      </c>
      <c r="F1137" s="88">
        <v>94050</v>
      </c>
      <c r="G1137" s="88">
        <v>-39273.39</v>
      </c>
      <c r="H1137" s="88">
        <v>54776.61</v>
      </c>
      <c r="I1137" s="35" t="s">
        <v>305</v>
      </c>
      <c r="J1137" s="35" t="s">
        <v>312</v>
      </c>
    </row>
    <row r="1138" spans="1:10" x14ac:dyDescent="0.45">
      <c r="A1138" s="85">
        <v>397</v>
      </c>
      <c r="B1138" s="86">
        <v>100000439199</v>
      </c>
      <c r="C1138" s="85">
        <v>0</v>
      </c>
      <c r="D1138" s="85" t="s">
        <v>115</v>
      </c>
      <c r="E1138" s="87" t="s">
        <v>3015</v>
      </c>
      <c r="F1138" s="88">
        <v>94050</v>
      </c>
      <c r="G1138" s="88">
        <v>-39273.39</v>
      </c>
      <c r="H1138" s="88">
        <v>54776.61</v>
      </c>
      <c r="I1138" s="35" t="s">
        <v>305</v>
      </c>
      <c r="J1138" s="35" t="s">
        <v>312</v>
      </c>
    </row>
    <row r="1139" spans="1:10" x14ac:dyDescent="0.45">
      <c r="A1139" s="85">
        <v>398</v>
      </c>
      <c r="B1139" s="86">
        <v>100000439200</v>
      </c>
      <c r="C1139" s="85">
        <v>0</v>
      </c>
      <c r="D1139" s="85" t="s">
        <v>115</v>
      </c>
      <c r="E1139" s="87" t="s">
        <v>3016</v>
      </c>
      <c r="F1139" s="88">
        <v>94050</v>
      </c>
      <c r="G1139" s="88">
        <v>-39273.4</v>
      </c>
      <c r="H1139" s="88">
        <v>54776.6</v>
      </c>
      <c r="I1139" s="35" t="s">
        <v>305</v>
      </c>
      <c r="J1139" s="35" t="s">
        <v>312</v>
      </c>
    </row>
    <row r="1140" spans="1:10" x14ac:dyDescent="0.45">
      <c r="A1140" s="85">
        <v>399</v>
      </c>
      <c r="B1140" s="86">
        <v>100000439201</v>
      </c>
      <c r="C1140" s="85">
        <v>0</v>
      </c>
      <c r="D1140" s="85" t="s">
        <v>115</v>
      </c>
      <c r="E1140" s="87" t="s">
        <v>3017</v>
      </c>
      <c r="F1140" s="88">
        <v>94050</v>
      </c>
      <c r="G1140" s="88">
        <v>-39273.4</v>
      </c>
      <c r="H1140" s="88">
        <v>54776.6</v>
      </c>
      <c r="I1140" s="35" t="s">
        <v>305</v>
      </c>
      <c r="J1140" s="35" t="s">
        <v>312</v>
      </c>
    </row>
    <row r="1141" spans="1:10" x14ac:dyDescent="0.45">
      <c r="A1141" s="85">
        <v>400</v>
      </c>
      <c r="B1141" s="86">
        <v>100000439202</v>
      </c>
      <c r="C1141" s="85">
        <v>0</v>
      </c>
      <c r="D1141" s="85" t="s">
        <v>115</v>
      </c>
      <c r="E1141" s="87" t="s">
        <v>3018</v>
      </c>
      <c r="F1141" s="88">
        <v>94050</v>
      </c>
      <c r="G1141" s="88">
        <v>-39273.39</v>
      </c>
      <c r="H1141" s="88">
        <v>54776.61</v>
      </c>
      <c r="I1141" s="35" t="s">
        <v>305</v>
      </c>
      <c r="J1141" s="35" t="s">
        <v>312</v>
      </c>
    </row>
    <row r="1142" spans="1:10" x14ac:dyDescent="0.45">
      <c r="A1142" s="85">
        <v>401</v>
      </c>
      <c r="B1142" s="86">
        <v>100000439203</v>
      </c>
      <c r="C1142" s="85">
        <v>0</v>
      </c>
      <c r="D1142" s="85" t="s">
        <v>115</v>
      </c>
      <c r="E1142" s="87" t="s">
        <v>3019</v>
      </c>
      <c r="F1142" s="88">
        <v>94050</v>
      </c>
      <c r="G1142" s="88">
        <v>-39273.39</v>
      </c>
      <c r="H1142" s="88">
        <v>54776.61</v>
      </c>
      <c r="I1142" s="35" t="s">
        <v>305</v>
      </c>
      <c r="J1142" s="35" t="s">
        <v>312</v>
      </c>
    </row>
    <row r="1143" spans="1:10" x14ac:dyDescent="0.45">
      <c r="A1143" s="85">
        <v>402</v>
      </c>
      <c r="B1143" s="86">
        <v>100000439204</v>
      </c>
      <c r="C1143" s="85">
        <v>0</v>
      </c>
      <c r="D1143" s="85" t="s">
        <v>115</v>
      </c>
      <c r="E1143" s="87" t="s">
        <v>3020</v>
      </c>
      <c r="F1143" s="88">
        <v>94050</v>
      </c>
      <c r="G1143" s="88">
        <v>-39273.4</v>
      </c>
      <c r="H1143" s="88">
        <v>54776.6</v>
      </c>
      <c r="I1143" s="35" t="s">
        <v>305</v>
      </c>
      <c r="J1143" s="35" t="s">
        <v>312</v>
      </c>
    </row>
    <row r="1144" spans="1:10" x14ac:dyDescent="0.45">
      <c r="A1144" s="85">
        <v>403</v>
      </c>
      <c r="B1144" s="86">
        <v>100000439205</v>
      </c>
      <c r="C1144" s="85">
        <v>0</v>
      </c>
      <c r="D1144" s="85" t="s">
        <v>115</v>
      </c>
      <c r="E1144" s="87" t="s">
        <v>3021</v>
      </c>
      <c r="F1144" s="88">
        <v>94050</v>
      </c>
      <c r="G1144" s="88">
        <v>-39273.4</v>
      </c>
      <c r="H1144" s="88">
        <v>54776.6</v>
      </c>
      <c r="I1144" s="35" t="s">
        <v>305</v>
      </c>
      <c r="J1144" s="35" t="s">
        <v>312</v>
      </c>
    </row>
    <row r="1145" spans="1:10" x14ac:dyDescent="0.45">
      <c r="A1145" s="85">
        <v>404</v>
      </c>
      <c r="B1145" s="86">
        <v>100000439206</v>
      </c>
      <c r="C1145" s="85">
        <v>0</v>
      </c>
      <c r="D1145" s="85" t="s">
        <v>115</v>
      </c>
      <c r="E1145" s="87" t="s">
        <v>3022</v>
      </c>
      <c r="F1145" s="88">
        <v>94050</v>
      </c>
      <c r="G1145" s="88">
        <v>-39273.39</v>
      </c>
      <c r="H1145" s="88">
        <v>54776.61</v>
      </c>
      <c r="I1145" s="35" t="s">
        <v>305</v>
      </c>
      <c r="J1145" s="35" t="s">
        <v>312</v>
      </c>
    </row>
    <row r="1146" spans="1:10" x14ac:dyDescent="0.45">
      <c r="A1146" s="85">
        <v>405</v>
      </c>
      <c r="B1146" s="86">
        <v>100000439207</v>
      </c>
      <c r="C1146" s="85">
        <v>0</v>
      </c>
      <c r="D1146" s="85" t="s">
        <v>115</v>
      </c>
      <c r="E1146" s="87" t="s">
        <v>3023</v>
      </c>
      <c r="F1146" s="88">
        <v>94050</v>
      </c>
      <c r="G1146" s="88">
        <v>-39273.39</v>
      </c>
      <c r="H1146" s="88">
        <v>54776.61</v>
      </c>
      <c r="I1146" s="35" t="s">
        <v>305</v>
      </c>
      <c r="J1146" s="35" t="s">
        <v>312</v>
      </c>
    </row>
    <row r="1147" spans="1:10" x14ac:dyDescent="0.45">
      <c r="A1147" s="85">
        <v>406</v>
      </c>
      <c r="B1147" s="86">
        <v>100000439208</v>
      </c>
      <c r="C1147" s="85">
        <v>0</v>
      </c>
      <c r="D1147" s="85" t="s">
        <v>115</v>
      </c>
      <c r="E1147" s="87" t="s">
        <v>3024</v>
      </c>
      <c r="F1147" s="88">
        <v>94050</v>
      </c>
      <c r="G1147" s="88">
        <v>-39273.4</v>
      </c>
      <c r="H1147" s="88">
        <v>54776.6</v>
      </c>
      <c r="I1147" s="35" t="s">
        <v>305</v>
      </c>
      <c r="J1147" s="35" t="s">
        <v>312</v>
      </c>
    </row>
    <row r="1148" spans="1:10" x14ac:dyDescent="0.45">
      <c r="A1148" s="85">
        <v>407</v>
      </c>
      <c r="B1148" s="86">
        <v>100000439209</v>
      </c>
      <c r="C1148" s="85">
        <v>0</v>
      </c>
      <c r="D1148" s="85" t="s">
        <v>115</v>
      </c>
      <c r="E1148" s="87" t="s">
        <v>3025</v>
      </c>
      <c r="F1148" s="88">
        <v>94050</v>
      </c>
      <c r="G1148" s="88">
        <v>-39273.4</v>
      </c>
      <c r="H1148" s="88">
        <v>54776.6</v>
      </c>
      <c r="I1148" s="35" t="s">
        <v>305</v>
      </c>
      <c r="J1148" s="35" t="s">
        <v>312</v>
      </c>
    </row>
    <row r="1149" spans="1:10" x14ac:dyDescent="0.45">
      <c r="A1149" s="85">
        <v>408</v>
      </c>
      <c r="B1149" s="86">
        <v>100000439210</v>
      </c>
      <c r="C1149" s="85">
        <v>0</v>
      </c>
      <c r="D1149" s="85" t="s">
        <v>115</v>
      </c>
      <c r="E1149" s="87" t="s">
        <v>3026</v>
      </c>
      <c r="F1149" s="88">
        <v>94050</v>
      </c>
      <c r="G1149" s="88">
        <v>-39273.39</v>
      </c>
      <c r="H1149" s="88">
        <v>54776.61</v>
      </c>
      <c r="I1149" s="35" t="s">
        <v>305</v>
      </c>
      <c r="J1149" s="35" t="s">
        <v>312</v>
      </c>
    </row>
    <row r="1150" spans="1:10" x14ac:dyDescent="0.45">
      <c r="A1150" s="85">
        <v>409</v>
      </c>
      <c r="B1150" s="86">
        <v>100000439211</v>
      </c>
      <c r="C1150" s="85">
        <v>0</v>
      </c>
      <c r="D1150" s="85" t="s">
        <v>115</v>
      </c>
      <c r="E1150" s="87" t="s">
        <v>3027</v>
      </c>
      <c r="F1150" s="88">
        <v>94050</v>
      </c>
      <c r="G1150" s="88">
        <v>-39273.39</v>
      </c>
      <c r="H1150" s="88">
        <v>54776.61</v>
      </c>
      <c r="I1150" s="35" t="s">
        <v>305</v>
      </c>
      <c r="J1150" s="35" t="s">
        <v>312</v>
      </c>
    </row>
    <row r="1151" spans="1:10" x14ac:dyDescent="0.45">
      <c r="A1151" s="85">
        <v>410</v>
      </c>
      <c r="B1151" s="86">
        <v>100000439212</v>
      </c>
      <c r="C1151" s="85">
        <v>0</v>
      </c>
      <c r="D1151" s="85" t="s">
        <v>115</v>
      </c>
      <c r="E1151" s="87" t="s">
        <v>3028</v>
      </c>
      <c r="F1151" s="88">
        <v>94050</v>
      </c>
      <c r="G1151" s="88">
        <v>-39273.4</v>
      </c>
      <c r="H1151" s="88">
        <v>54776.6</v>
      </c>
      <c r="I1151" s="35" t="s">
        <v>305</v>
      </c>
      <c r="J1151" s="35" t="s">
        <v>312</v>
      </c>
    </row>
    <row r="1152" spans="1:10" x14ac:dyDescent="0.45">
      <c r="A1152" s="85">
        <v>411</v>
      </c>
      <c r="B1152" s="86">
        <v>100000439213</v>
      </c>
      <c r="C1152" s="85">
        <v>0</v>
      </c>
      <c r="D1152" s="85" t="s">
        <v>115</v>
      </c>
      <c r="E1152" s="87" t="s">
        <v>3029</v>
      </c>
      <c r="F1152" s="88">
        <v>94050</v>
      </c>
      <c r="G1152" s="88">
        <v>-39273.4</v>
      </c>
      <c r="H1152" s="88">
        <v>54776.6</v>
      </c>
      <c r="I1152" s="35" t="s">
        <v>305</v>
      </c>
      <c r="J1152" s="35" t="s">
        <v>312</v>
      </c>
    </row>
    <row r="1153" spans="1:10" x14ac:dyDescent="0.45">
      <c r="A1153" s="85">
        <v>412</v>
      </c>
      <c r="B1153" s="86">
        <v>100000439214</v>
      </c>
      <c r="C1153" s="85">
        <v>0</v>
      </c>
      <c r="D1153" s="85" t="s">
        <v>115</v>
      </c>
      <c r="E1153" s="87" t="s">
        <v>3030</v>
      </c>
      <c r="F1153" s="88">
        <v>94050</v>
      </c>
      <c r="G1153" s="88">
        <v>-39273.39</v>
      </c>
      <c r="H1153" s="88">
        <v>54776.61</v>
      </c>
      <c r="I1153" s="35" t="s">
        <v>305</v>
      </c>
      <c r="J1153" s="35" t="s">
        <v>312</v>
      </c>
    </row>
    <row r="1154" spans="1:10" x14ac:dyDescent="0.45">
      <c r="A1154" s="85">
        <v>413</v>
      </c>
      <c r="B1154" s="86">
        <v>100000439215</v>
      </c>
      <c r="C1154" s="85">
        <v>0</v>
      </c>
      <c r="D1154" s="85" t="s">
        <v>115</v>
      </c>
      <c r="E1154" s="87" t="s">
        <v>3031</v>
      </c>
      <c r="F1154" s="88">
        <v>94050</v>
      </c>
      <c r="G1154" s="88">
        <v>-39273.39</v>
      </c>
      <c r="H1154" s="88">
        <v>54776.61</v>
      </c>
      <c r="I1154" s="35" t="s">
        <v>305</v>
      </c>
      <c r="J1154" s="35" t="s">
        <v>312</v>
      </c>
    </row>
    <row r="1155" spans="1:10" x14ac:dyDescent="0.45">
      <c r="A1155" s="85">
        <v>414</v>
      </c>
      <c r="B1155" s="86">
        <v>100000439216</v>
      </c>
      <c r="C1155" s="85">
        <v>0</v>
      </c>
      <c r="D1155" s="85" t="s">
        <v>115</v>
      </c>
      <c r="E1155" s="87" t="s">
        <v>3032</v>
      </c>
      <c r="F1155" s="88">
        <v>94050</v>
      </c>
      <c r="G1155" s="88">
        <v>-39273.4</v>
      </c>
      <c r="H1155" s="88">
        <v>54776.6</v>
      </c>
      <c r="I1155" s="35" t="s">
        <v>305</v>
      </c>
      <c r="J1155" s="35" t="s">
        <v>312</v>
      </c>
    </row>
    <row r="1156" spans="1:10" x14ac:dyDescent="0.45">
      <c r="A1156" s="85">
        <v>415</v>
      </c>
      <c r="B1156" s="86">
        <v>100000439217</v>
      </c>
      <c r="C1156" s="85">
        <v>0</v>
      </c>
      <c r="D1156" s="85" t="s">
        <v>115</v>
      </c>
      <c r="E1156" s="87" t="s">
        <v>3033</v>
      </c>
      <c r="F1156" s="88">
        <v>94050</v>
      </c>
      <c r="G1156" s="88">
        <v>-39273.4</v>
      </c>
      <c r="H1156" s="88">
        <v>54776.6</v>
      </c>
      <c r="I1156" s="35" t="s">
        <v>305</v>
      </c>
      <c r="J1156" s="35" t="s">
        <v>312</v>
      </c>
    </row>
    <row r="1157" spans="1:10" x14ac:dyDescent="0.45">
      <c r="A1157" s="85">
        <v>416</v>
      </c>
      <c r="B1157" s="86">
        <v>100000439218</v>
      </c>
      <c r="C1157" s="85">
        <v>0</v>
      </c>
      <c r="D1157" s="85" t="s">
        <v>115</v>
      </c>
      <c r="E1157" s="87" t="s">
        <v>3034</v>
      </c>
      <c r="F1157" s="88">
        <v>94050</v>
      </c>
      <c r="G1157" s="88">
        <v>-39273.39</v>
      </c>
      <c r="H1157" s="88">
        <v>54776.61</v>
      </c>
      <c r="I1157" s="35" t="s">
        <v>305</v>
      </c>
      <c r="J1157" s="35" t="s">
        <v>312</v>
      </c>
    </row>
    <row r="1158" spans="1:10" x14ac:dyDescent="0.45">
      <c r="A1158" s="85">
        <v>417</v>
      </c>
      <c r="B1158" s="86">
        <v>100000439219</v>
      </c>
      <c r="C1158" s="85">
        <v>0</v>
      </c>
      <c r="D1158" s="85" t="s">
        <v>115</v>
      </c>
      <c r="E1158" s="87" t="s">
        <v>3035</v>
      </c>
      <c r="F1158" s="88">
        <v>94050</v>
      </c>
      <c r="G1158" s="88">
        <v>-39273.4</v>
      </c>
      <c r="H1158" s="88">
        <v>54776.6</v>
      </c>
      <c r="I1158" s="35" t="s">
        <v>305</v>
      </c>
      <c r="J1158" s="35" t="s">
        <v>312</v>
      </c>
    </row>
    <row r="1159" spans="1:10" x14ac:dyDescent="0.45">
      <c r="A1159" s="85">
        <v>418</v>
      </c>
      <c r="B1159" s="86">
        <v>100000439220</v>
      </c>
      <c r="C1159" s="85">
        <v>0</v>
      </c>
      <c r="D1159" s="85" t="s">
        <v>115</v>
      </c>
      <c r="E1159" s="87" t="s">
        <v>3036</v>
      </c>
      <c r="F1159" s="88">
        <v>94050</v>
      </c>
      <c r="G1159" s="88">
        <v>-39273.39</v>
      </c>
      <c r="H1159" s="88">
        <v>54776.61</v>
      </c>
      <c r="I1159" s="35" t="s">
        <v>305</v>
      </c>
      <c r="J1159" s="35" t="s">
        <v>312</v>
      </c>
    </row>
    <row r="1160" spans="1:10" x14ac:dyDescent="0.45">
      <c r="A1160" s="85">
        <v>419</v>
      </c>
      <c r="B1160" s="86">
        <v>100000439221</v>
      </c>
      <c r="C1160" s="85">
        <v>0</v>
      </c>
      <c r="D1160" s="85" t="s">
        <v>115</v>
      </c>
      <c r="E1160" s="87" t="s">
        <v>3037</v>
      </c>
      <c r="F1160" s="88">
        <v>94050</v>
      </c>
      <c r="G1160" s="88">
        <v>-39273.4</v>
      </c>
      <c r="H1160" s="88">
        <v>54776.6</v>
      </c>
      <c r="I1160" s="35" t="s">
        <v>305</v>
      </c>
      <c r="J1160" s="35" t="s">
        <v>312</v>
      </c>
    </row>
    <row r="1161" spans="1:10" x14ac:dyDescent="0.45">
      <c r="A1161" s="85">
        <v>420</v>
      </c>
      <c r="B1161" s="86">
        <v>100000439222</v>
      </c>
      <c r="C1161" s="85">
        <v>0</v>
      </c>
      <c r="D1161" s="85" t="s">
        <v>115</v>
      </c>
      <c r="E1161" s="87" t="s">
        <v>3038</v>
      </c>
      <c r="F1161" s="88">
        <v>94050</v>
      </c>
      <c r="G1161" s="88">
        <v>-39273.39</v>
      </c>
      <c r="H1161" s="88">
        <v>54776.61</v>
      </c>
      <c r="I1161" s="35" t="s">
        <v>305</v>
      </c>
      <c r="J1161" s="35" t="s">
        <v>312</v>
      </c>
    </row>
    <row r="1162" spans="1:10" x14ac:dyDescent="0.45">
      <c r="A1162" s="85">
        <v>421</v>
      </c>
      <c r="B1162" s="86">
        <v>100000439223</v>
      </c>
      <c r="C1162" s="85">
        <v>0</v>
      </c>
      <c r="D1162" s="85" t="s">
        <v>115</v>
      </c>
      <c r="E1162" s="87" t="s">
        <v>3039</v>
      </c>
      <c r="F1162" s="88">
        <v>94050</v>
      </c>
      <c r="G1162" s="88">
        <v>-39273.39</v>
      </c>
      <c r="H1162" s="88">
        <v>54776.61</v>
      </c>
      <c r="I1162" s="35" t="s">
        <v>305</v>
      </c>
      <c r="J1162" s="35" t="s">
        <v>312</v>
      </c>
    </row>
    <row r="1163" spans="1:10" x14ac:dyDescent="0.45">
      <c r="A1163" s="85">
        <v>422</v>
      </c>
      <c r="B1163" s="86">
        <v>100000439224</v>
      </c>
      <c r="C1163" s="85">
        <v>0</v>
      </c>
      <c r="D1163" s="85" t="s">
        <v>115</v>
      </c>
      <c r="E1163" s="87" t="s">
        <v>3040</v>
      </c>
      <c r="F1163" s="88">
        <v>94050</v>
      </c>
      <c r="G1163" s="88">
        <v>-39273.4</v>
      </c>
      <c r="H1163" s="88">
        <v>54776.6</v>
      </c>
      <c r="I1163" s="35" t="s">
        <v>305</v>
      </c>
      <c r="J1163" s="35" t="s">
        <v>312</v>
      </c>
    </row>
    <row r="1164" spans="1:10" x14ac:dyDescent="0.45">
      <c r="A1164" s="85">
        <v>423</v>
      </c>
      <c r="B1164" s="86">
        <v>100000439225</v>
      </c>
      <c r="C1164" s="85">
        <v>0</v>
      </c>
      <c r="D1164" s="85" t="s">
        <v>115</v>
      </c>
      <c r="E1164" s="87" t="s">
        <v>3041</v>
      </c>
      <c r="F1164" s="88">
        <v>94050</v>
      </c>
      <c r="G1164" s="88">
        <v>-39273.39</v>
      </c>
      <c r="H1164" s="88">
        <v>54776.61</v>
      </c>
      <c r="I1164" s="35" t="s">
        <v>305</v>
      </c>
      <c r="J1164" s="35" t="s">
        <v>312</v>
      </c>
    </row>
    <row r="1165" spans="1:10" x14ac:dyDescent="0.45">
      <c r="A1165" s="85">
        <v>424</v>
      </c>
      <c r="B1165" s="86">
        <v>100000439226</v>
      </c>
      <c r="C1165" s="85">
        <v>0</v>
      </c>
      <c r="D1165" s="85" t="s">
        <v>115</v>
      </c>
      <c r="E1165" s="87" t="s">
        <v>3042</v>
      </c>
      <c r="F1165" s="88">
        <v>94050</v>
      </c>
      <c r="G1165" s="88">
        <v>-39273.4</v>
      </c>
      <c r="H1165" s="88">
        <v>54776.6</v>
      </c>
      <c r="I1165" s="35" t="s">
        <v>305</v>
      </c>
      <c r="J1165" s="35" t="s">
        <v>312</v>
      </c>
    </row>
    <row r="1166" spans="1:10" x14ac:dyDescent="0.45">
      <c r="A1166" s="85">
        <v>425</v>
      </c>
      <c r="B1166" s="86">
        <v>100000439227</v>
      </c>
      <c r="C1166" s="85">
        <v>0</v>
      </c>
      <c r="D1166" s="85" t="s">
        <v>115</v>
      </c>
      <c r="E1166" s="87" t="s">
        <v>3043</v>
      </c>
      <c r="F1166" s="88">
        <v>94050</v>
      </c>
      <c r="G1166" s="88">
        <v>-39273.4</v>
      </c>
      <c r="H1166" s="88">
        <v>54776.6</v>
      </c>
      <c r="I1166" s="35" t="s">
        <v>305</v>
      </c>
      <c r="J1166" s="35" t="s">
        <v>312</v>
      </c>
    </row>
    <row r="1167" spans="1:10" x14ac:dyDescent="0.45">
      <c r="A1167" s="85">
        <v>426</v>
      </c>
      <c r="B1167" s="86">
        <v>100000439228</v>
      </c>
      <c r="C1167" s="85">
        <v>0</v>
      </c>
      <c r="D1167" s="85" t="s">
        <v>115</v>
      </c>
      <c r="E1167" s="87" t="s">
        <v>3044</v>
      </c>
      <c r="F1167" s="88">
        <v>94050</v>
      </c>
      <c r="G1167" s="88">
        <v>-39273.39</v>
      </c>
      <c r="H1167" s="88">
        <v>54776.61</v>
      </c>
      <c r="I1167" s="35" t="s">
        <v>305</v>
      </c>
      <c r="J1167" s="35" t="s">
        <v>312</v>
      </c>
    </row>
    <row r="1168" spans="1:10" x14ac:dyDescent="0.45">
      <c r="A1168" s="85">
        <v>427</v>
      </c>
      <c r="B1168" s="86">
        <v>100000439229</v>
      </c>
      <c r="C1168" s="85">
        <v>0</v>
      </c>
      <c r="D1168" s="85" t="s">
        <v>115</v>
      </c>
      <c r="E1168" s="87" t="s">
        <v>3045</v>
      </c>
      <c r="F1168" s="88">
        <v>94050</v>
      </c>
      <c r="G1168" s="88">
        <v>-39273.4</v>
      </c>
      <c r="H1168" s="88">
        <v>54776.6</v>
      </c>
      <c r="I1168" s="35" t="s">
        <v>305</v>
      </c>
      <c r="J1168" s="35" t="s">
        <v>312</v>
      </c>
    </row>
    <row r="1169" spans="1:10" x14ac:dyDescent="0.45">
      <c r="A1169" s="85">
        <v>428</v>
      </c>
      <c r="B1169" s="86">
        <v>100000439230</v>
      </c>
      <c r="C1169" s="85">
        <v>0</v>
      </c>
      <c r="D1169" s="85" t="s">
        <v>115</v>
      </c>
      <c r="E1169" s="87" t="s">
        <v>3046</v>
      </c>
      <c r="F1169" s="88">
        <v>94050</v>
      </c>
      <c r="G1169" s="88">
        <v>-39273.39</v>
      </c>
      <c r="H1169" s="88">
        <v>54776.61</v>
      </c>
      <c r="I1169" s="35" t="s">
        <v>305</v>
      </c>
      <c r="J1169" s="35" t="s">
        <v>312</v>
      </c>
    </row>
    <row r="1170" spans="1:10" x14ac:dyDescent="0.45">
      <c r="A1170" s="85">
        <v>429</v>
      </c>
      <c r="B1170" s="86">
        <v>100000439231</v>
      </c>
      <c r="C1170" s="85">
        <v>0</v>
      </c>
      <c r="D1170" s="85" t="s">
        <v>115</v>
      </c>
      <c r="E1170" s="87" t="s">
        <v>3047</v>
      </c>
      <c r="F1170" s="88">
        <v>94050</v>
      </c>
      <c r="G1170" s="88">
        <v>-39273.4</v>
      </c>
      <c r="H1170" s="88">
        <v>54776.6</v>
      </c>
      <c r="I1170" s="35" t="s">
        <v>305</v>
      </c>
      <c r="J1170" s="35" t="s">
        <v>312</v>
      </c>
    </row>
    <row r="1171" spans="1:10" x14ac:dyDescent="0.45">
      <c r="A1171" s="85">
        <v>430</v>
      </c>
      <c r="B1171" s="86">
        <v>100000439232</v>
      </c>
      <c r="C1171" s="85">
        <v>0</v>
      </c>
      <c r="D1171" s="85" t="s">
        <v>115</v>
      </c>
      <c r="E1171" s="87" t="s">
        <v>3048</v>
      </c>
      <c r="F1171" s="88">
        <v>94050</v>
      </c>
      <c r="G1171" s="88">
        <v>-39273.39</v>
      </c>
      <c r="H1171" s="88">
        <v>54776.61</v>
      </c>
      <c r="I1171" s="35" t="s">
        <v>305</v>
      </c>
      <c r="J1171" s="35" t="s">
        <v>312</v>
      </c>
    </row>
    <row r="1172" spans="1:10" x14ac:dyDescent="0.45">
      <c r="A1172" s="85">
        <v>431</v>
      </c>
      <c r="B1172" s="86">
        <v>100000439233</v>
      </c>
      <c r="C1172" s="85">
        <v>0</v>
      </c>
      <c r="D1172" s="85" t="s">
        <v>115</v>
      </c>
      <c r="E1172" s="87" t="s">
        <v>3049</v>
      </c>
      <c r="F1172" s="88">
        <v>94050</v>
      </c>
      <c r="G1172" s="88">
        <v>-39273.4</v>
      </c>
      <c r="H1172" s="88">
        <v>54776.6</v>
      </c>
      <c r="I1172" s="35" t="s">
        <v>305</v>
      </c>
      <c r="J1172" s="35" t="s">
        <v>312</v>
      </c>
    </row>
    <row r="1173" spans="1:10" x14ac:dyDescent="0.45">
      <c r="A1173" s="85">
        <v>432</v>
      </c>
      <c r="B1173" s="86">
        <v>100000439234</v>
      </c>
      <c r="C1173" s="85">
        <v>0</v>
      </c>
      <c r="D1173" s="85" t="s">
        <v>115</v>
      </c>
      <c r="E1173" s="87" t="s">
        <v>3050</v>
      </c>
      <c r="F1173" s="88">
        <v>94050</v>
      </c>
      <c r="G1173" s="88">
        <v>-39273.39</v>
      </c>
      <c r="H1173" s="88">
        <v>54776.61</v>
      </c>
      <c r="I1173" s="35" t="s">
        <v>305</v>
      </c>
      <c r="J1173" s="35" t="s">
        <v>312</v>
      </c>
    </row>
    <row r="1174" spans="1:10" x14ac:dyDescent="0.45">
      <c r="A1174" s="85">
        <v>433</v>
      </c>
      <c r="B1174" s="86">
        <v>100000439235</v>
      </c>
      <c r="C1174" s="85">
        <v>0</v>
      </c>
      <c r="D1174" s="85" t="s">
        <v>115</v>
      </c>
      <c r="E1174" s="87" t="s">
        <v>3051</v>
      </c>
      <c r="F1174" s="88">
        <v>94050</v>
      </c>
      <c r="G1174" s="88">
        <v>-39273.4</v>
      </c>
      <c r="H1174" s="88">
        <v>54776.6</v>
      </c>
      <c r="I1174" s="35" t="s">
        <v>305</v>
      </c>
      <c r="J1174" s="35" t="s">
        <v>312</v>
      </c>
    </row>
    <row r="1175" spans="1:10" x14ac:dyDescent="0.45">
      <c r="A1175" s="85">
        <v>434</v>
      </c>
      <c r="B1175" s="86">
        <v>100000439236</v>
      </c>
      <c r="C1175" s="85">
        <v>0</v>
      </c>
      <c r="D1175" s="85" t="s">
        <v>115</v>
      </c>
      <c r="E1175" s="87" t="s">
        <v>3052</v>
      </c>
      <c r="F1175" s="88">
        <v>94050</v>
      </c>
      <c r="G1175" s="88">
        <v>-39273.39</v>
      </c>
      <c r="H1175" s="88">
        <v>54776.61</v>
      </c>
      <c r="I1175" s="35" t="s">
        <v>305</v>
      </c>
      <c r="J1175" s="35" t="s">
        <v>312</v>
      </c>
    </row>
    <row r="1176" spans="1:10" x14ac:dyDescent="0.45">
      <c r="A1176" s="85">
        <v>435</v>
      </c>
      <c r="B1176" s="86">
        <v>100000442688</v>
      </c>
      <c r="C1176" s="85">
        <v>0</v>
      </c>
      <c r="D1176" s="85" t="s">
        <v>115</v>
      </c>
      <c r="E1176" s="87" t="s">
        <v>3053</v>
      </c>
      <c r="F1176" s="88">
        <v>746325</v>
      </c>
      <c r="G1176" s="88">
        <v>-301700.19</v>
      </c>
      <c r="H1176" s="88">
        <v>444624.81</v>
      </c>
      <c r="I1176" s="35" t="s">
        <v>305</v>
      </c>
      <c r="J1176" s="35" t="s">
        <v>312</v>
      </c>
    </row>
    <row r="1177" spans="1:10" x14ac:dyDescent="0.45">
      <c r="A1177" s="85">
        <v>436</v>
      </c>
      <c r="B1177" s="86">
        <v>100000442689</v>
      </c>
      <c r="C1177" s="85">
        <v>0</v>
      </c>
      <c r="D1177" s="85" t="s">
        <v>115</v>
      </c>
      <c r="E1177" s="87" t="s">
        <v>3054</v>
      </c>
      <c r="F1177" s="88">
        <v>746325</v>
      </c>
      <c r="G1177" s="88">
        <v>-301700.19</v>
      </c>
      <c r="H1177" s="88">
        <v>444624.81</v>
      </c>
      <c r="I1177" s="35" t="s">
        <v>305</v>
      </c>
      <c r="J1177" s="35" t="s">
        <v>312</v>
      </c>
    </row>
    <row r="1178" spans="1:10" x14ac:dyDescent="0.45">
      <c r="A1178" s="85">
        <v>437</v>
      </c>
      <c r="B1178" s="86">
        <v>100000442690</v>
      </c>
      <c r="C1178" s="85">
        <v>0</v>
      </c>
      <c r="D1178" s="85" t="s">
        <v>115</v>
      </c>
      <c r="E1178" s="87" t="s">
        <v>3055</v>
      </c>
      <c r="F1178" s="88">
        <v>746325</v>
      </c>
      <c r="G1178" s="88">
        <v>-301700.19</v>
      </c>
      <c r="H1178" s="88">
        <v>444624.81</v>
      </c>
      <c r="I1178" s="35" t="s">
        <v>305</v>
      </c>
      <c r="J1178" s="35" t="s">
        <v>312</v>
      </c>
    </row>
    <row r="1179" spans="1:10" x14ac:dyDescent="0.45">
      <c r="A1179" s="85">
        <v>438</v>
      </c>
      <c r="B1179" s="86">
        <v>100000442691</v>
      </c>
      <c r="C1179" s="85">
        <v>0</v>
      </c>
      <c r="D1179" s="85" t="s">
        <v>115</v>
      </c>
      <c r="E1179" s="87" t="s">
        <v>3056</v>
      </c>
      <c r="F1179" s="88">
        <v>746325</v>
      </c>
      <c r="G1179" s="88">
        <v>-301700.2</v>
      </c>
      <c r="H1179" s="88">
        <v>444624.8</v>
      </c>
      <c r="I1179" s="35" t="s">
        <v>305</v>
      </c>
      <c r="J1179" s="35" t="s">
        <v>312</v>
      </c>
    </row>
    <row r="1180" spans="1:10" x14ac:dyDescent="0.45">
      <c r="A1180" s="85">
        <v>439</v>
      </c>
      <c r="B1180" s="86">
        <v>100000442692</v>
      </c>
      <c r="C1180" s="85">
        <v>0</v>
      </c>
      <c r="D1180" s="85" t="s">
        <v>115</v>
      </c>
      <c r="E1180" s="87" t="s">
        <v>3057</v>
      </c>
      <c r="F1180" s="88">
        <v>746325</v>
      </c>
      <c r="G1180" s="88">
        <v>-301700.2</v>
      </c>
      <c r="H1180" s="88">
        <v>444624.8</v>
      </c>
      <c r="I1180" s="35" t="s">
        <v>305</v>
      </c>
      <c r="J1180" s="35" t="s">
        <v>312</v>
      </c>
    </row>
    <row r="1181" spans="1:10" x14ac:dyDescent="0.45">
      <c r="A1181" s="85">
        <v>440</v>
      </c>
      <c r="B1181" s="86">
        <v>100000442693</v>
      </c>
      <c r="C1181" s="85">
        <v>0</v>
      </c>
      <c r="D1181" s="85" t="s">
        <v>115</v>
      </c>
      <c r="E1181" s="87" t="s">
        <v>3058</v>
      </c>
      <c r="F1181" s="88">
        <v>746325</v>
      </c>
      <c r="G1181" s="88">
        <v>-301700.19</v>
      </c>
      <c r="H1181" s="88">
        <v>444624.81</v>
      </c>
      <c r="I1181" s="35" t="s">
        <v>305</v>
      </c>
      <c r="J1181" s="35" t="s">
        <v>312</v>
      </c>
    </row>
    <row r="1182" spans="1:10" x14ac:dyDescent="0.45">
      <c r="A1182" s="85">
        <v>441</v>
      </c>
      <c r="B1182" s="86">
        <v>100000442694</v>
      </c>
      <c r="C1182" s="85">
        <v>0</v>
      </c>
      <c r="D1182" s="85" t="s">
        <v>115</v>
      </c>
      <c r="E1182" s="87" t="s">
        <v>3059</v>
      </c>
      <c r="F1182" s="88">
        <v>746325</v>
      </c>
      <c r="G1182" s="88">
        <v>-301700.2</v>
      </c>
      <c r="H1182" s="88">
        <v>444624.8</v>
      </c>
      <c r="I1182" s="35" t="s">
        <v>305</v>
      </c>
      <c r="J1182" s="35" t="s">
        <v>312</v>
      </c>
    </row>
    <row r="1183" spans="1:10" x14ac:dyDescent="0.45">
      <c r="A1183" s="85">
        <v>442</v>
      </c>
      <c r="B1183" s="86">
        <v>100000442695</v>
      </c>
      <c r="C1183" s="85">
        <v>0</v>
      </c>
      <c r="D1183" s="85" t="s">
        <v>115</v>
      </c>
      <c r="E1183" s="87" t="s">
        <v>3060</v>
      </c>
      <c r="F1183" s="88">
        <v>746325</v>
      </c>
      <c r="G1183" s="88">
        <v>-301700.19</v>
      </c>
      <c r="H1183" s="88">
        <v>444624.81</v>
      </c>
      <c r="I1183" s="35" t="s">
        <v>305</v>
      </c>
      <c r="J1183" s="35" t="s">
        <v>312</v>
      </c>
    </row>
    <row r="1184" spans="1:10" x14ac:dyDescent="0.45">
      <c r="A1184" s="85">
        <v>443</v>
      </c>
      <c r="B1184" s="86">
        <v>100000442696</v>
      </c>
      <c r="C1184" s="85">
        <v>0</v>
      </c>
      <c r="D1184" s="85" t="s">
        <v>115</v>
      </c>
      <c r="E1184" s="87" t="s">
        <v>3061</v>
      </c>
      <c r="F1184" s="88">
        <v>746325</v>
      </c>
      <c r="G1184" s="88">
        <v>-301700.2</v>
      </c>
      <c r="H1184" s="88">
        <v>444624.8</v>
      </c>
      <c r="I1184" s="35" t="s">
        <v>305</v>
      </c>
      <c r="J1184" s="35" t="s">
        <v>312</v>
      </c>
    </row>
    <row r="1185" spans="1:10" x14ac:dyDescent="0.45">
      <c r="A1185" s="85">
        <v>444</v>
      </c>
      <c r="B1185" s="86">
        <v>100000442697</v>
      </c>
      <c r="C1185" s="85">
        <v>0</v>
      </c>
      <c r="D1185" s="85" t="s">
        <v>115</v>
      </c>
      <c r="E1185" s="87" t="s">
        <v>3062</v>
      </c>
      <c r="F1185" s="88">
        <v>746325</v>
      </c>
      <c r="G1185" s="88">
        <v>-301700.19</v>
      </c>
      <c r="H1185" s="88">
        <v>444624.81</v>
      </c>
      <c r="I1185" s="35" t="s">
        <v>305</v>
      </c>
      <c r="J1185" s="35" t="s">
        <v>312</v>
      </c>
    </row>
    <row r="1186" spans="1:10" x14ac:dyDescent="0.45">
      <c r="A1186" s="85">
        <v>445</v>
      </c>
      <c r="B1186" s="86">
        <v>100000442698</v>
      </c>
      <c r="C1186" s="85">
        <v>0</v>
      </c>
      <c r="D1186" s="85" t="s">
        <v>115</v>
      </c>
      <c r="E1186" s="87" t="s">
        <v>3063</v>
      </c>
      <c r="F1186" s="88">
        <v>746325</v>
      </c>
      <c r="G1186" s="88">
        <v>-301700.19</v>
      </c>
      <c r="H1186" s="88">
        <v>444624.81</v>
      </c>
      <c r="I1186" s="35" t="s">
        <v>305</v>
      </c>
      <c r="J1186" s="35" t="s">
        <v>312</v>
      </c>
    </row>
    <row r="1187" spans="1:10" x14ac:dyDescent="0.45">
      <c r="A1187" s="85">
        <v>446</v>
      </c>
      <c r="B1187" s="86">
        <v>100000442699</v>
      </c>
      <c r="C1187" s="85">
        <v>0</v>
      </c>
      <c r="D1187" s="85" t="s">
        <v>115</v>
      </c>
      <c r="E1187" s="87" t="s">
        <v>3064</v>
      </c>
      <c r="F1187" s="88">
        <v>746325</v>
      </c>
      <c r="G1187" s="88">
        <v>-301700.2</v>
      </c>
      <c r="H1187" s="88">
        <v>444624.8</v>
      </c>
      <c r="I1187" s="35" t="s">
        <v>305</v>
      </c>
      <c r="J1187" s="35" t="s">
        <v>312</v>
      </c>
    </row>
    <row r="1188" spans="1:10" x14ac:dyDescent="0.45">
      <c r="A1188" s="85">
        <v>447</v>
      </c>
      <c r="B1188" s="86">
        <v>100000442700</v>
      </c>
      <c r="C1188" s="85">
        <v>0</v>
      </c>
      <c r="D1188" s="85" t="s">
        <v>115</v>
      </c>
      <c r="E1188" s="87" t="s">
        <v>3065</v>
      </c>
      <c r="F1188" s="88">
        <v>746325</v>
      </c>
      <c r="G1188" s="88">
        <v>-301700.19</v>
      </c>
      <c r="H1188" s="88">
        <v>444624.81</v>
      </c>
      <c r="I1188" s="35" t="s">
        <v>305</v>
      </c>
      <c r="J1188" s="35" t="s">
        <v>312</v>
      </c>
    </row>
    <row r="1189" spans="1:10" x14ac:dyDescent="0.45">
      <c r="A1189" s="85">
        <v>448</v>
      </c>
      <c r="B1189" s="86">
        <v>100000447262</v>
      </c>
      <c r="C1189" s="85">
        <v>0</v>
      </c>
      <c r="D1189" s="85" t="s">
        <v>726</v>
      </c>
      <c r="E1189" s="87" t="s">
        <v>3066</v>
      </c>
      <c r="F1189" s="88">
        <v>2114320</v>
      </c>
      <c r="G1189" s="88">
        <v>-531762.67000000004</v>
      </c>
      <c r="H1189" s="88">
        <v>1582557.33</v>
      </c>
      <c r="I1189" s="35" t="s">
        <v>305</v>
      </c>
      <c r="J1189" s="35" t="s">
        <v>312</v>
      </c>
    </row>
    <row r="1190" spans="1:10" x14ac:dyDescent="0.45">
      <c r="A1190" s="85">
        <v>449</v>
      </c>
      <c r="B1190" s="86">
        <v>100000529946</v>
      </c>
      <c r="C1190" s="85">
        <v>0</v>
      </c>
      <c r="D1190" s="85" t="s">
        <v>132</v>
      </c>
      <c r="E1190" s="87" t="s">
        <v>3067</v>
      </c>
      <c r="F1190" s="88">
        <v>148516</v>
      </c>
      <c r="G1190" s="88">
        <v>-88076.43</v>
      </c>
      <c r="H1190" s="88">
        <v>60439.57</v>
      </c>
      <c r="I1190" s="35" t="s">
        <v>305</v>
      </c>
      <c r="J1190" s="35" t="s">
        <v>312</v>
      </c>
    </row>
    <row r="1191" spans="1:10" x14ac:dyDescent="0.45">
      <c r="A1191" s="85">
        <v>450</v>
      </c>
      <c r="B1191" s="86">
        <v>100000529948</v>
      </c>
      <c r="C1191" s="85">
        <v>0</v>
      </c>
      <c r="D1191" s="85" t="s">
        <v>132</v>
      </c>
      <c r="E1191" s="87" t="s">
        <v>3068</v>
      </c>
      <c r="F1191" s="88">
        <v>148516</v>
      </c>
      <c r="G1191" s="88">
        <v>-88076.43</v>
      </c>
      <c r="H1191" s="88">
        <v>60439.57</v>
      </c>
      <c r="I1191" s="35" t="s">
        <v>305</v>
      </c>
      <c r="J1191" s="35" t="s">
        <v>312</v>
      </c>
    </row>
    <row r="1192" spans="1:10" x14ac:dyDescent="0.45">
      <c r="A1192" s="85">
        <v>451</v>
      </c>
      <c r="B1192" s="86">
        <v>100000529949</v>
      </c>
      <c r="C1192" s="85">
        <v>0</v>
      </c>
      <c r="D1192" s="85" t="s">
        <v>132</v>
      </c>
      <c r="E1192" s="87" t="s">
        <v>3068</v>
      </c>
      <c r="F1192" s="88">
        <v>148516</v>
      </c>
      <c r="G1192" s="88">
        <v>-88076.43</v>
      </c>
      <c r="H1192" s="88">
        <v>60439.57</v>
      </c>
      <c r="I1192" s="35" t="s">
        <v>305</v>
      </c>
      <c r="J1192" s="35" t="s">
        <v>312</v>
      </c>
    </row>
    <row r="1193" spans="1:10" x14ac:dyDescent="0.45">
      <c r="A1193" s="85">
        <v>452</v>
      </c>
      <c r="B1193" s="86">
        <v>100000529950</v>
      </c>
      <c r="C1193" s="85">
        <v>0</v>
      </c>
      <c r="D1193" s="85" t="s">
        <v>132</v>
      </c>
      <c r="E1193" s="87" t="s">
        <v>3068</v>
      </c>
      <c r="F1193" s="88">
        <v>148516</v>
      </c>
      <c r="G1193" s="88">
        <v>-88076.43</v>
      </c>
      <c r="H1193" s="88">
        <v>60439.57</v>
      </c>
      <c r="I1193" s="35" t="s">
        <v>305</v>
      </c>
      <c r="J1193" s="35" t="s">
        <v>312</v>
      </c>
    </row>
    <row r="1194" spans="1:10" x14ac:dyDescent="0.45">
      <c r="A1194" s="85">
        <v>453</v>
      </c>
      <c r="B1194" s="86">
        <v>100000529951</v>
      </c>
      <c r="C1194" s="85">
        <v>0</v>
      </c>
      <c r="D1194" s="85" t="s">
        <v>132</v>
      </c>
      <c r="E1194" s="87" t="s">
        <v>3068</v>
      </c>
      <c r="F1194" s="88">
        <v>148516</v>
      </c>
      <c r="G1194" s="88">
        <v>-88076.43</v>
      </c>
      <c r="H1194" s="88">
        <v>60439.57</v>
      </c>
      <c r="I1194" s="35" t="s">
        <v>305</v>
      </c>
      <c r="J1194" s="35" t="s">
        <v>312</v>
      </c>
    </row>
    <row r="1195" spans="1:10" x14ac:dyDescent="0.45">
      <c r="A1195" s="85">
        <v>454</v>
      </c>
      <c r="B1195" s="86">
        <v>100000529952</v>
      </c>
      <c r="C1195" s="85">
        <v>0</v>
      </c>
      <c r="D1195" s="85" t="s">
        <v>132</v>
      </c>
      <c r="E1195" s="87" t="s">
        <v>3068</v>
      </c>
      <c r="F1195" s="88">
        <v>148516</v>
      </c>
      <c r="G1195" s="88">
        <v>-88076.43</v>
      </c>
      <c r="H1195" s="88">
        <v>60439.57</v>
      </c>
      <c r="I1195" s="35" t="s">
        <v>305</v>
      </c>
      <c r="J1195" s="35" t="s">
        <v>312</v>
      </c>
    </row>
    <row r="1196" spans="1:10" x14ac:dyDescent="0.45">
      <c r="A1196" s="85">
        <v>455</v>
      </c>
      <c r="B1196" s="86">
        <v>100000529953</v>
      </c>
      <c r="C1196" s="85">
        <v>0</v>
      </c>
      <c r="D1196" s="85" t="s">
        <v>132</v>
      </c>
      <c r="E1196" s="87" t="s">
        <v>3068</v>
      </c>
      <c r="F1196" s="88">
        <v>148516</v>
      </c>
      <c r="G1196" s="88">
        <v>-88076.43</v>
      </c>
      <c r="H1196" s="88">
        <v>60439.57</v>
      </c>
      <c r="I1196" s="35" t="s">
        <v>305</v>
      </c>
      <c r="J1196" s="35" t="s">
        <v>312</v>
      </c>
    </row>
    <row r="1197" spans="1:10" x14ac:dyDescent="0.45">
      <c r="A1197" s="85">
        <v>456</v>
      </c>
      <c r="B1197" s="86">
        <v>100000529954</v>
      </c>
      <c r="C1197" s="85">
        <v>0</v>
      </c>
      <c r="D1197" s="85" t="s">
        <v>132</v>
      </c>
      <c r="E1197" s="87" t="s">
        <v>3068</v>
      </c>
      <c r="F1197" s="88">
        <v>148516</v>
      </c>
      <c r="G1197" s="88">
        <v>-88076.43</v>
      </c>
      <c r="H1197" s="88">
        <v>60439.57</v>
      </c>
      <c r="I1197" s="35" t="s">
        <v>305</v>
      </c>
      <c r="J1197" s="35" t="s">
        <v>312</v>
      </c>
    </row>
    <row r="1198" spans="1:10" x14ac:dyDescent="0.45">
      <c r="A1198" s="85">
        <v>457</v>
      </c>
      <c r="B1198" s="86">
        <v>100000529955</v>
      </c>
      <c r="C1198" s="85">
        <v>0</v>
      </c>
      <c r="D1198" s="85" t="s">
        <v>132</v>
      </c>
      <c r="E1198" s="87" t="s">
        <v>3068</v>
      </c>
      <c r="F1198" s="88">
        <v>148516</v>
      </c>
      <c r="G1198" s="88">
        <v>-88076.43</v>
      </c>
      <c r="H1198" s="88">
        <v>60439.57</v>
      </c>
      <c r="I1198" s="35" t="s">
        <v>305</v>
      </c>
      <c r="J1198" s="35" t="s">
        <v>312</v>
      </c>
    </row>
    <row r="1199" spans="1:10" x14ac:dyDescent="0.45">
      <c r="A1199" s="85">
        <v>458</v>
      </c>
      <c r="B1199" s="86">
        <v>100000529956</v>
      </c>
      <c r="C1199" s="85">
        <v>0</v>
      </c>
      <c r="D1199" s="85" t="s">
        <v>132</v>
      </c>
      <c r="E1199" s="87" t="s">
        <v>3068</v>
      </c>
      <c r="F1199" s="88">
        <v>148516</v>
      </c>
      <c r="G1199" s="88">
        <v>-88076.43</v>
      </c>
      <c r="H1199" s="88">
        <v>60439.57</v>
      </c>
      <c r="I1199" s="35" t="s">
        <v>305</v>
      </c>
      <c r="J1199" s="35" t="s">
        <v>312</v>
      </c>
    </row>
    <row r="1200" spans="1:10" x14ac:dyDescent="0.45">
      <c r="A1200" s="85">
        <v>459</v>
      </c>
      <c r="B1200" s="86">
        <v>100000529957</v>
      </c>
      <c r="C1200" s="85">
        <v>0</v>
      </c>
      <c r="D1200" s="85" t="s">
        <v>132</v>
      </c>
      <c r="E1200" s="87" t="s">
        <v>3068</v>
      </c>
      <c r="F1200" s="88">
        <v>148516</v>
      </c>
      <c r="G1200" s="88">
        <v>-88076.43</v>
      </c>
      <c r="H1200" s="88">
        <v>60439.57</v>
      </c>
      <c r="I1200" s="35" t="s">
        <v>305</v>
      </c>
      <c r="J1200" s="35" t="s">
        <v>312</v>
      </c>
    </row>
    <row r="1201" spans="1:10" x14ac:dyDescent="0.45">
      <c r="A1201" s="85">
        <v>460</v>
      </c>
      <c r="B1201" s="86">
        <v>100000529958</v>
      </c>
      <c r="C1201" s="85">
        <v>0</v>
      </c>
      <c r="D1201" s="85" t="s">
        <v>132</v>
      </c>
      <c r="E1201" s="87" t="s">
        <v>3068</v>
      </c>
      <c r="F1201" s="88">
        <v>148516</v>
      </c>
      <c r="G1201" s="88">
        <v>-88076.43</v>
      </c>
      <c r="H1201" s="88">
        <v>60439.57</v>
      </c>
      <c r="I1201" s="35" t="s">
        <v>305</v>
      </c>
      <c r="J1201" s="35" t="s">
        <v>312</v>
      </c>
    </row>
    <row r="1202" spans="1:10" x14ac:dyDescent="0.45">
      <c r="A1202" s="85">
        <v>461</v>
      </c>
      <c r="B1202" s="86">
        <v>100000529959</v>
      </c>
      <c r="C1202" s="85">
        <v>0</v>
      </c>
      <c r="D1202" s="85" t="s">
        <v>132</v>
      </c>
      <c r="E1202" s="87" t="s">
        <v>3068</v>
      </c>
      <c r="F1202" s="88">
        <v>148516</v>
      </c>
      <c r="G1202" s="88">
        <v>-88076.43</v>
      </c>
      <c r="H1202" s="88">
        <v>60439.57</v>
      </c>
      <c r="I1202" s="35" t="s">
        <v>305</v>
      </c>
      <c r="J1202" s="35" t="s">
        <v>312</v>
      </c>
    </row>
    <row r="1203" spans="1:10" x14ac:dyDescent="0.45">
      <c r="A1203" s="85">
        <v>462</v>
      </c>
      <c r="B1203" s="86">
        <v>100000529960</v>
      </c>
      <c r="C1203" s="85">
        <v>0</v>
      </c>
      <c r="D1203" s="85" t="s">
        <v>132</v>
      </c>
      <c r="E1203" s="87" t="s">
        <v>3068</v>
      </c>
      <c r="F1203" s="88">
        <v>148516</v>
      </c>
      <c r="G1203" s="88">
        <v>-88076.43</v>
      </c>
      <c r="H1203" s="88">
        <v>60439.57</v>
      </c>
      <c r="I1203" s="35" t="s">
        <v>305</v>
      </c>
      <c r="J1203" s="35" t="s">
        <v>312</v>
      </c>
    </row>
    <row r="1204" spans="1:10" x14ac:dyDescent="0.45">
      <c r="A1204" s="85">
        <v>463</v>
      </c>
      <c r="B1204" s="86">
        <v>100000529961</v>
      </c>
      <c r="C1204" s="85">
        <v>0</v>
      </c>
      <c r="D1204" s="85" t="s">
        <v>132</v>
      </c>
      <c r="E1204" s="87" t="s">
        <v>3068</v>
      </c>
      <c r="F1204" s="88">
        <v>148516</v>
      </c>
      <c r="G1204" s="88">
        <v>-88076.43</v>
      </c>
      <c r="H1204" s="88">
        <v>60439.57</v>
      </c>
      <c r="I1204" s="35" t="s">
        <v>305</v>
      </c>
      <c r="J1204" s="35" t="s">
        <v>312</v>
      </c>
    </row>
    <row r="1205" spans="1:10" x14ac:dyDescent="0.45">
      <c r="A1205" s="85">
        <v>464</v>
      </c>
      <c r="B1205" s="86">
        <v>100000529962</v>
      </c>
      <c r="C1205" s="85">
        <v>0</v>
      </c>
      <c r="D1205" s="85" t="s">
        <v>132</v>
      </c>
      <c r="E1205" s="87" t="s">
        <v>3068</v>
      </c>
      <c r="F1205" s="88">
        <v>148516</v>
      </c>
      <c r="G1205" s="88">
        <v>-88076.43</v>
      </c>
      <c r="H1205" s="88">
        <v>60439.57</v>
      </c>
      <c r="I1205" s="35" t="s">
        <v>305</v>
      </c>
      <c r="J1205" s="35" t="s">
        <v>312</v>
      </c>
    </row>
    <row r="1206" spans="1:10" x14ac:dyDescent="0.45">
      <c r="A1206" s="85">
        <v>465</v>
      </c>
      <c r="B1206" s="86">
        <v>100000529963</v>
      </c>
      <c r="C1206" s="85">
        <v>0</v>
      </c>
      <c r="D1206" s="85" t="s">
        <v>132</v>
      </c>
      <c r="E1206" s="87" t="s">
        <v>3068</v>
      </c>
      <c r="F1206" s="88">
        <v>148516</v>
      </c>
      <c r="G1206" s="88">
        <v>-88076.43</v>
      </c>
      <c r="H1206" s="88">
        <v>60439.57</v>
      </c>
      <c r="I1206" s="35" t="s">
        <v>305</v>
      </c>
      <c r="J1206" s="35" t="s">
        <v>312</v>
      </c>
    </row>
    <row r="1207" spans="1:10" x14ac:dyDescent="0.45">
      <c r="A1207" s="85">
        <v>466</v>
      </c>
      <c r="B1207" s="86">
        <v>100000529964</v>
      </c>
      <c r="C1207" s="85">
        <v>0</v>
      </c>
      <c r="D1207" s="85" t="s">
        <v>132</v>
      </c>
      <c r="E1207" s="87" t="s">
        <v>3068</v>
      </c>
      <c r="F1207" s="88">
        <v>148516</v>
      </c>
      <c r="G1207" s="88">
        <v>-88076.43</v>
      </c>
      <c r="H1207" s="88">
        <v>60439.57</v>
      </c>
      <c r="I1207" s="35" t="s">
        <v>305</v>
      </c>
      <c r="J1207" s="35" t="s">
        <v>312</v>
      </c>
    </row>
    <row r="1208" spans="1:10" x14ac:dyDescent="0.45">
      <c r="A1208" s="85">
        <v>467</v>
      </c>
      <c r="B1208" s="86">
        <v>100000529965</v>
      </c>
      <c r="C1208" s="85">
        <v>0</v>
      </c>
      <c r="D1208" s="85" t="s">
        <v>132</v>
      </c>
      <c r="E1208" s="87" t="s">
        <v>3068</v>
      </c>
      <c r="F1208" s="88">
        <v>148516</v>
      </c>
      <c r="G1208" s="88">
        <v>-88076.43</v>
      </c>
      <c r="H1208" s="88">
        <v>60439.57</v>
      </c>
      <c r="I1208" s="35" t="s">
        <v>305</v>
      </c>
      <c r="J1208" s="35" t="s">
        <v>312</v>
      </c>
    </row>
    <row r="1209" spans="1:10" x14ac:dyDescent="0.45">
      <c r="A1209" s="85">
        <v>468</v>
      </c>
      <c r="B1209" s="86">
        <v>100000529966</v>
      </c>
      <c r="C1209" s="85">
        <v>0</v>
      </c>
      <c r="D1209" s="85" t="s">
        <v>132</v>
      </c>
      <c r="E1209" s="87" t="s">
        <v>3068</v>
      </c>
      <c r="F1209" s="88">
        <v>148516</v>
      </c>
      <c r="G1209" s="88">
        <v>-88076.43</v>
      </c>
      <c r="H1209" s="88">
        <v>60439.57</v>
      </c>
      <c r="I1209" s="35" t="s">
        <v>305</v>
      </c>
      <c r="J1209" s="35" t="s">
        <v>312</v>
      </c>
    </row>
    <row r="1210" spans="1:10" x14ac:dyDescent="0.45">
      <c r="A1210" s="85">
        <v>469</v>
      </c>
      <c r="B1210" s="86">
        <v>100000529967</v>
      </c>
      <c r="C1210" s="85">
        <v>0</v>
      </c>
      <c r="D1210" s="85" t="s">
        <v>132</v>
      </c>
      <c r="E1210" s="87" t="s">
        <v>3068</v>
      </c>
      <c r="F1210" s="88">
        <v>148516</v>
      </c>
      <c r="G1210" s="88">
        <v>-88076.43</v>
      </c>
      <c r="H1210" s="88">
        <v>60439.57</v>
      </c>
      <c r="I1210" s="35" t="s">
        <v>305</v>
      </c>
      <c r="J1210" s="35" t="s">
        <v>312</v>
      </c>
    </row>
    <row r="1211" spans="1:10" x14ac:dyDescent="0.45">
      <c r="A1211" s="85">
        <v>470</v>
      </c>
      <c r="B1211" s="86">
        <v>100000529968</v>
      </c>
      <c r="C1211" s="85">
        <v>0</v>
      </c>
      <c r="D1211" s="85" t="s">
        <v>132</v>
      </c>
      <c r="E1211" s="87" t="s">
        <v>3068</v>
      </c>
      <c r="F1211" s="88">
        <v>148516</v>
      </c>
      <c r="G1211" s="88">
        <v>-88076.43</v>
      </c>
      <c r="H1211" s="88">
        <v>60439.57</v>
      </c>
      <c r="I1211" s="35" t="s">
        <v>305</v>
      </c>
      <c r="J1211" s="35" t="s">
        <v>312</v>
      </c>
    </row>
    <row r="1212" spans="1:10" x14ac:dyDescent="0.45">
      <c r="A1212" s="85">
        <v>471</v>
      </c>
      <c r="B1212" s="86">
        <v>100000529969</v>
      </c>
      <c r="C1212" s="85">
        <v>0</v>
      </c>
      <c r="D1212" s="85" t="s">
        <v>132</v>
      </c>
      <c r="E1212" s="87" t="s">
        <v>3068</v>
      </c>
      <c r="F1212" s="88">
        <v>148516</v>
      </c>
      <c r="G1212" s="88">
        <v>-88076.43</v>
      </c>
      <c r="H1212" s="88">
        <v>60439.57</v>
      </c>
      <c r="I1212" s="35" t="s">
        <v>305</v>
      </c>
      <c r="J1212" s="35" t="s">
        <v>312</v>
      </c>
    </row>
    <row r="1213" spans="1:10" x14ac:dyDescent="0.45">
      <c r="A1213" s="85">
        <v>472</v>
      </c>
      <c r="B1213" s="86">
        <v>100000529970</v>
      </c>
      <c r="C1213" s="85">
        <v>0</v>
      </c>
      <c r="D1213" s="85" t="s">
        <v>132</v>
      </c>
      <c r="E1213" s="87" t="s">
        <v>3068</v>
      </c>
      <c r="F1213" s="88">
        <v>148516</v>
      </c>
      <c r="G1213" s="88">
        <v>-88076.43</v>
      </c>
      <c r="H1213" s="88">
        <v>60439.57</v>
      </c>
      <c r="I1213" s="35" t="s">
        <v>305</v>
      </c>
      <c r="J1213" s="35" t="s">
        <v>312</v>
      </c>
    </row>
    <row r="1214" spans="1:10" x14ac:dyDescent="0.45">
      <c r="A1214" s="85">
        <v>473</v>
      </c>
      <c r="B1214" s="86">
        <v>100000529971</v>
      </c>
      <c r="C1214" s="85">
        <v>0</v>
      </c>
      <c r="D1214" s="85" t="s">
        <v>132</v>
      </c>
      <c r="E1214" s="87" t="s">
        <v>3068</v>
      </c>
      <c r="F1214" s="88">
        <v>148516</v>
      </c>
      <c r="G1214" s="88">
        <v>-88076.43</v>
      </c>
      <c r="H1214" s="88">
        <v>60439.57</v>
      </c>
      <c r="I1214" s="35" t="s">
        <v>305</v>
      </c>
      <c r="J1214" s="35" t="s">
        <v>312</v>
      </c>
    </row>
    <row r="1215" spans="1:10" x14ac:dyDescent="0.45">
      <c r="A1215" s="85">
        <v>474</v>
      </c>
      <c r="B1215" s="86">
        <v>100000529972</v>
      </c>
      <c r="C1215" s="85">
        <v>0</v>
      </c>
      <c r="D1215" s="85" t="s">
        <v>132</v>
      </c>
      <c r="E1215" s="87" t="s">
        <v>3068</v>
      </c>
      <c r="F1215" s="88">
        <v>148516</v>
      </c>
      <c r="G1215" s="88">
        <v>-88076.43</v>
      </c>
      <c r="H1215" s="88">
        <v>60439.57</v>
      </c>
      <c r="I1215" s="35" t="s">
        <v>305</v>
      </c>
      <c r="J1215" s="35" t="s">
        <v>312</v>
      </c>
    </row>
    <row r="1216" spans="1:10" x14ac:dyDescent="0.45">
      <c r="A1216" s="85">
        <v>475</v>
      </c>
      <c r="B1216" s="86">
        <v>100000529973</v>
      </c>
      <c r="C1216" s="85">
        <v>0</v>
      </c>
      <c r="D1216" s="85" t="s">
        <v>132</v>
      </c>
      <c r="E1216" s="87" t="s">
        <v>3068</v>
      </c>
      <c r="F1216" s="88">
        <v>148516</v>
      </c>
      <c r="G1216" s="88">
        <v>-88076.43</v>
      </c>
      <c r="H1216" s="88">
        <v>60439.57</v>
      </c>
      <c r="I1216" s="35" t="s">
        <v>305</v>
      </c>
      <c r="J1216" s="35" t="s">
        <v>312</v>
      </c>
    </row>
    <row r="1217" spans="1:10" x14ac:dyDescent="0.45">
      <c r="A1217" s="85">
        <v>476</v>
      </c>
      <c r="B1217" s="86">
        <v>100000529974</v>
      </c>
      <c r="C1217" s="85">
        <v>0</v>
      </c>
      <c r="D1217" s="85" t="s">
        <v>132</v>
      </c>
      <c r="E1217" s="87" t="s">
        <v>3068</v>
      </c>
      <c r="F1217" s="88">
        <v>148516</v>
      </c>
      <c r="G1217" s="88">
        <v>-88076.43</v>
      </c>
      <c r="H1217" s="88">
        <v>60439.57</v>
      </c>
      <c r="I1217" s="35" t="s">
        <v>305</v>
      </c>
      <c r="J1217" s="35" t="s">
        <v>312</v>
      </c>
    </row>
    <row r="1218" spans="1:10" x14ac:dyDescent="0.45">
      <c r="A1218" s="85">
        <v>477</v>
      </c>
      <c r="B1218" s="86">
        <v>100000529975</v>
      </c>
      <c r="C1218" s="85">
        <v>0</v>
      </c>
      <c r="D1218" s="85" t="s">
        <v>132</v>
      </c>
      <c r="E1218" s="87" t="s">
        <v>3068</v>
      </c>
      <c r="F1218" s="88">
        <v>148516</v>
      </c>
      <c r="G1218" s="88">
        <v>-88076.43</v>
      </c>
      <c r="H1218" s="88">
        <v>60439.57</v>
      </c>
      <c r="I1218" s="35" t="s">
        <v>305</v>
      </c>
      <c r="J1218" s="35" t="s">
        <v>312</v>
      </c>
    </row>
    <row r="1219" spans="1:10" x14ac:dyDescent="0.45">
      <c r="A1219" s="85">
        <v>478</v>
      </c>
      <c r="B1219" s="86">
        <v>100000529976</v>
      </c>
      <c r="C1219" s="85">
        <v>0</v>
      </c>
      <c r="D1219" s="85" t="s">
        <v>132</v>
      </c>
      <c r="E1219" s="87" t="s">
        <v>3068</v>
      </c>
      <c r="F1219" s="88">
        <v>148516</v>
      </c>
      <c r="G1219" s="88">
        <v>-88076.43</v>
      </c>
      <c r="H1219" s="88">
        <v>60439.57</v>
      </c>
      <c r="I1219" s="35" t="s">
        <v>305</v>
      </c>
      <c r="J1219" s="35" t="s">
        <v>312</v>
      </c>
    </row>
    <row r="1220" spans="1:10" x14ac:dyDescent="0.45">
      <c r="A1220" s="85">
        <v>479</v>
      </c>
      <c r="B1220" s="86">
        <v>100000529977</v>
      </c>
      <c r="C1220" s="85">
        <v>0</v>
      </c>
      <c r="D1220" s="85" t="s">
        <v>132</v>
      </c>
      <c r="E1220" s="87" t="s">
        <v>3068</v>
      </c>
      <c r="F1220" s="88">
        <v>148516</v>
      </c>
      <c r="G1220" s="88">
        <v>-88076.43</v>
      </c>
      <c r="H1220" s="88">
        <v>60439.57</v>
      </c>
      <c r="I1220" s="35" t="s">
        <v>305</v>
      </c>
      <c r="J1220" s="35" t="s">
        <v>312</v>
      </c>
    </row>
    <row r="1221" spans="1:10" x14ac:dyDescent="0.45">
      <c r="A1221" s="85">
        <v>480</v>
      </c>
      <c r="B1221" s="86">
        <v>100000529978</v>
      </c>
      <c r="C1221" s="85">
        <v>0</v>
      </c>
      <c r="D1221" s="85" t="s">
        <v>132</v>
      </c>
      <c r="E1221" s="87" t="s">
        <v>3068</v>
      </c>
      <c r="F1221" s="88">
        <v>148516</v>
      </c>
      <c r="G1221" s="88">
        <v>-88076.43</v>
      </c>
      <c r="H1221" s="88">
        <v>60439.57</v>
      </c>
      <c r="I1221" s="35" t="s">
        <v>305</v>
      </c>
      <c r="J1221" s="35" t="s">
        <v>312</v>
      </c>
    </row>
    <row r="1222" spans="1:10" x14ac:dyDescent="0.45">
      <c r="A1222" s="85">
        <v>481</v>
      </c>
      <c r="B1222" s="86">
        <v>100000529979</v>
      </c>
      <c r="C1222" s="85">
        <v>0</v>
      </c>
      <c r="D1222" s="85" t="s">
        <v>132</v>
      </c>
      <c r="E1222" s="87" t="s">
        <v>3068</v>
      </c>
      <c r="F1222" s="88">
        <v>148516</v>
      </c>
      <c r="G1222" s="88">
        <v>-88076.43</v>
      </c>
      <c r="H1222" s="88">
        <v>60439.57</v>
      </c>
      <c r="I1222" s="35" t="s">
        <v>305</v>
      </c>
      <c r="J1222" s="35" t="s">
        <v>312</v>
      </c>
    </row>
    <row r="1223" spans="1:10" x14ac:dyDescent="0.45">
      <c r="A1223" s="85">
        <v>482</v>
      </c>
      <c r="B1223" s="86">
        <v>100000529980</v>
      </c>
      <c r="C1223" s="85">
        <v>0</v>
      </c>
      <c r="D1223" s="85" t="s">
        <v>132</v>
      </c>
      <c r="E1223" s="87" t="s">
        <v>3068</v>
      </c>
      <c r="F1223" s="88">
        <v>148516</v>
      </c>
      <c r="G1223" s="88">
        <v>-88076.43</v>
      </c>
      <c r="H1223" s="88">
        <v>60439.57</v>
      </c>
      <c r="I1223" s="35" t="s">
        <v>305</v>
      </c>
      <c r="J1223" s="35" t="s">
        <v>312</v>
      </c>
    </row>
    <row r="1224" spans="1:10" x14ac:dyDescent="0.45">
      <c r="A1224" s="85">
        <v>483</v>
      </c>
      <c r="B1224" s="86">
        <v>100000529981</v>
      </c>
      <c r="C1224" s="85">
        <v>0</v>
      </c>
      <c r="D1224" s="85" t="s">
        <v>132</v>
      </c>
      <c r="E1224" s="87" t="s">
        <v>3068</v>
      </c>
      <c r="F1224" s="88">
        <v>148516</v>
      </c>
      <c r="G1224" s="88">
        <v>-88076.43</v>
      </c>
      <c r="H1224" s="88">
        <v>60439.57</v>
      </c>
      <c r="I1224" s="35" t="s">
        <v>305</v>
      </c>
      <c r="J1224" s="35" t="s">
        <v>312</v>
      </c>
    </row>
    <row r="1225" spans="1:10" x14ac:dyDescent="0.45">
      <c r="A1225" s="85">
        <v>484</v>
      </c>
      <c r="B1225" s="86">
        <v>100000529982</v>
      </c>
      <c r="C1225" s="85">
        <v>0</v>
      </c>
      <c r="D1225" s="85" t="s">
        <v>132</v>
      </c>
      <c r="E1225" s="87" t="s">
        <v>3068</v>
      </c>
      <c r="F1225" s="88">
        <v>148516</v>
      </c>
      <c r="G1225" s="88">
        <v>-88076.43</v>
      </c>
      <c r="H1225" s="88">
        <v>60439.57</v>
      </c>
      <c r="I1225" s="35" t="s">
        <v>305</v>
      </c>
      <c r="J1225" s="35" t="s">
        <v>312</v>
      </c>
    </row>
    <row r="1226" spans="1:10" x14ac:dyDescent="0.45">
      <c r="A1226" s="85">
        <v>485</v>
      </c>
      <c r="B1226" s="86">
        <v>100000529983</v>
      </c>
      <c r="C1226" s="85">
        <v>0</v>
      </c>
      <c r="D1226" s="85" t="s">
        <v>132</v>
      </c>
      <c r="E1226" s="87" t="s">
        <v>3068</v>
      </c>
      <c r="F1226" s="88">
        <v>148516</v>
      </c>
      <c r="G1226" s="88">
        <v>-88076.43</v>
      </c>
      <c r="H1226" s="88">
        <v>60439.57</v>
      </c>
      <c r="I1226" s="35" t="s">
        <v>305</v>
      </c>
      <c r="J1226" s="35" t="s">
        <v>312</v>
      </c>
    </row>
    <row r="1227" spans="1:10" x14ac:dyDescent="0.45">
      <c r="A1227" s="85">
        <v>486</v>
      </c>
      <c r="B1227" s="86">
        <v>100000529984</v>
      </c>
      <c r="C1227" s="85">
        <v>0</v>
      </c>
      <c r="D1227" s="85" t="s">
        <v>132</v>
      </c>
      <c r="E1227" s="87" t="s">
        <v>3068</v>
      </c>
      <c r="F1227" s="88">
        <v>148516</v>
      </c>
      <c r="G1227" s="88">
        <v>-88076.43</v>
      </c>
      <c r="H1227" s="88">
        <v>60439.57</v>
      </c>
      <c r="I1227" s="35" t="s">
        <v>305</v>
      </c>
      <c r="J1227" s="35" t="s">
        <v>312</v>
      </c>
    </row>
    <row r="1228" spans="1:10" x14ac:dyDescent="0.45">
      <c r="A1228" s="85">
        <v>487</v>
      </c>
      <c r="B1228" s="86">
        <v>100000529985</v>
      </c>
      <c r="C1228" s="85">
        <v>0</v>
      </c>
      <c r="D1228" s="85" t="s">
        <v>132</v>
      </c>
      <c r="E1228" s="87" t="s">
        <v>3068</v>
      </c>
      <c r="F1228" s="88">
        <v>148516</v>
      </c>
      <c r="G1228" s="88">
        <v>-88076.43</v>
      </c>
      <c r="H1228" s="88">
        <v>60439.57</v>
      </c>
      <c r="I1228" s="35" t="s">
        <v>305</v>
      </c>
      <c r="J1228" s="35" t="s">
        <v>312</v>
      </c>
    </row>
    <row r="1229" spans="1:10" x14ac:dyDescent="0.45">
      <c r="A1229" s="85">
        <v>488</v>
      </c>
      <c r="B1229" s="86">
        <v>100000529986</v>
      </c>
      <c r="C1229" s="85">
        <v>0</v>
      </c>
      <c r="D1229" s="85" t="s">
        <v>132</v>
      </c>
      <c r="E1229" s="87" t="s">
        <v>3068</v>
      </c>
      <c r="F1229" s="88">
        <v>148516</v>
      </c>
      <c r="G1229" s="88">
        <v>-88076.43</v>
      </c>
      <c r="H1229" s="88">
        <v>60439.57</v>
      </c>
      <c r="I1229" s="35" t="s">
        <v>305</v>
      </c>
      <c r="J1229" s="35" t="s">
        <v>312</v>
      </c>
    </row>
    <row r="1230" spans="1:10" x14ac:dyDescent="0.45">
      <c r="A1230" s="85">
        <v>489</v>
      </c>
      <c r="B1230" s="86">
        <v>100000529987</v>
      </c>
      <c r="C1230" s="85">
        <v>0</v>
      </c>
      <c r="D1230" s="85" t="s">
        <v>132</v>
      </c>
      <c r="E1230" s="87" t="s">
        <v>3068</v>
      </c>
      <c r="F1230" s="88">
        <v>148516</v>
      </c>
      <c r="G1230" s="88">
        <v>-88076.43</v>
      </c>
      <c r="H1230" s="88">
        <v>60439.57</v>
      </c>
      <c r="I1230" s="35" t="s">
        <v>305</v>
      </c>
      <c r="J1230" s="35" t="s">
        <v>312</v>
      </c>
    </row>
    <row r="1231" spans="1:10" x14ac:dyDescent="0.45">
      <c r="A1231" s="85">
        <v>490</v>
      </c>
      <c r="B1231" s="86">
        <v>100000529988</v>
      </c>
      <c r="C1231" s="85">
        <v>0</v>
      </c>
      <c r="D1231" s="85" t="s">
        <v>132</v>
      </c>
      <c r="E1231" s="87" t="s">
        <v>3068</v>
      </c>
      <c r="F1231" s="88">
        <v>148516</v>
      </c>
      <c r="G1231" s="88">
        <v>-88076.43</v>
      </c>
      <c r="H1231" s="88">
        <v>60439.57</v>
      </c>
      <c r="I1231" s="35" t="s">
        <v>305</v>
      </c>
      <c r="J1231" s="35" t="s">
        <v>312</v>
      </c>
    </row>
    <row r="1232" spans="1:10" x14ac:dyDescent="0.45">
      <c r="A1232" s="85">
        <v>491</v>
      </c>
      <c r="B1232" s="86">
        <v>100000529989</v>
      </c>
      <c r="C1232" s="85">
        <v>0</v>
      </c>
      <c r="D1232" s="85" t="s">
        <v>132</v>
      </c>
      <c r="E1232" s="87" t="s">
        <v>3068</v>
      </c>
      <c r="F1232" s="88">
        <v>148516</v>
      </c>
      <c r="G1232" s="88">
        <v>-88076.43</v>
      </c>
      <c r="H1232" s="88">
        <v>60439.57</v>
      </c>
      <c r="I1232" s="35" t="s">
        <v>305</v>
      </c>
      <c r="J1232" s="35" t="s">
        <v>312</v>
      </c>
    </row>
    <row r="1233" spans="1:10" x14ac:dyDescent="0.45">
      <c r="A1233" s="85">
        <v>492</v>
      </c>
      <c r="B1233" s="86">
        <v>100000529990</v>
      </c>
      <c r="C1233" s="85">
        <v>0</v>
      </c>
      <c r="D1233" s="85" t="s">
        <v>132</v>
      </c>
      <c r="E1233" s="87" t="s">
        <v>3068</v>
      </c>
      <c r="F1233" s="88">
        <v>148516</v>
      </c>
      <c r="G1233" s="88">
        <v>-88076.43</v>
      </c>
      <c r="H1233" s="88">
        <v>60439.57</v>
      </c>
      <c r="I1233" s="35" t="s">
        <v>305</v>
      </c>
      <c r="J1233" s="35" t="s">
        <v>312</v>
      </c>
    </row>
    <row r="1234" spans="1:10" x14ac:dyDescent="0.45">
      <c r="A1234" s="85">
        <v>493</v>
      </c>
      <c r="B1234" s="86">
        <v>100000529991</v>
      </c>
      <c r="C1234" s="85">
        <v>0</v>
      </c>
      <c r="D1234" s="85" t="s">
        <v>132</v>
      </c>
      <c r="E1234" s="87" t="s">
        <v>3068</v>
      </c>
      <c r="F1234" s="88">
        <v>148516</v>
      </c>
      <c r="G1234" s="88">
        <v>-88076.43</v>
      </c>
      <c r="H1234" s="88">
        <v>60439.57</v>
      </c>
      <c r="I1234" s="35" t="s">
        <v>305</v>
      </c>
      <c r="J1234" s="35" t="s">
        <v>312</v>
      </c>
    </row>
    <row r="1235" spans="1:10" x14ac:dyDescent="0.45">
      <c r="A1235" s="85">
        <v>494</v>
      </c>
      <c r="B1235" s="86">
        <v>100000529992</v>
      </c>
      <c r="C1235" s="85">
        <v>0</v>
      </c>
      <c r="D1235" s="85" t="s">
        <v>132</v>
      </c>
      <c r="E1235" s="87" t="s">
        <v>3068</v>
      </c>
      <c r="F1235" s="88">
        <v>148516</v>
      </c>
      <c r="G1235" s="88">
        <v>-88076.43</v>
      </c>
      <c r="H1235" s="88">
        <v>60439.57</v>
      </c>
      <c r="I1235" s="35" t="s">
        <v>305</v>
      </c>
      <c r="J1235" s="35" t="s">
        <v>312</v>
      </c>
    </row>
    <row r="1236" spans="1:10" x14ac:dyDescent="0.45">
      <c r="A1236" s="85">
        <v>495</v>
      </c>
      <c r="B1236" s="86">
        <v>100000529993</v>
      </c>
      <c r="C1236" s="85">
        <v>0</v>
      </c>
      <c r="D1236" s="85" t="s">
        <v>132</v>
      </c>
      <c r="E1236" s="87" t="s">
        <v>3068</v>
      </c>
      <c r="F1236" s="88">
        <v>148516</v>
      </c>
      <c r="G1236" s="88">
        <v>-88076.43</v>
      </c>
      <c r="H1236" s="88">
        <v>60439.57</v>
      </c>
      <c r="I1236" s="35" t="s">
        <v>305</v>
      </c>
      <c r="J1236" s="35" t="s">
        <v>312</v>
      </c>
    </row>
    <row r="1237" spans="1:10" x14ac:dyDescent="0.45">
      <c r="A1237" s="85">
        <v>496</v>
      </c>
      <c r="B1237" s="86">
        <v>100000529994</v>
      </c>
      <c r="C1237" s="85">
        <v>0</v>
      </c>
      <c r="D1237" s="85" t="s">
        <v>132</v>
      </c>
      <c r="E1237" s="87" t="s">
        <v>3068</v>
      </c>
      <c r="F1237" s="88">
        <v>148516</v>
      </c>
      <c r="G1237" s="88">
        <v>-88076.43</v>
      </c>
      <c r="H1237" s="88">
        <v>60439.57</v>
      </c>
      <c r="I1237" s="35" t="s">
        <v>305</v>
      </c>
      <c r="J1237" s="35" t="s">
        <v>312</v>
      </c>
    </row>
    <row r="1238" spans="1:10" x14ac:dyDescent="0.45">
      <c r="A1238" s="85">
        <v>497</v>
      </c>
      <c r="B1238" s="86">
        <v>100000529995</v>
      </c>
      <c r="C1238" s="85">
        <v>0</v>
      </c>
      <c r="D1238" s="85" t="s">
        <v>132</v>
      </c>
      <c r="E1238" s="87" t="s">
        <v>3068</v>
      </c>
      <c r="F1238" s="88">
        <v>148516</v>
      </c>
      <c r="G1238" s="88">
        <v>-88076.43</v>
      </c>
      <c r="H1238" s="88">
        <v>60439.57</v>
      </c>
      <c r="I1238" s="35" t="s">
        <v>305</v>
      </c>
      <c r="J1238" s="35" t="s">
        <v>312</v>
      </c>
    </row>
    <row r="1239" spans="1:10" x14ac:dyDescent="0.45">
      <c r="A1239" s="85">
        <v>498</v>
      </c>
      <c r="B1239" s="86">
        <v>100000529996</v>
      </c>
      <c r="C1239" s="85">
        <v>0</v>
      </c>
      <c r="D1239" s="85" t="s">
        <v>132</v>
      </c>
      <c r="E1239" s="87" t="s">
        <v>3068</v>
      </c>
      <c r="F1239" s="88">
        <v>148516</v>
      </c>
      <c r="G1239" s="88">
        <v>-88076.43</v>
      </c>
      <c r="H1239" s="88">
        <v>60439.57</v>
      </c>
      <c r="I1239" s="35" t="s">
        <v>305</v>
      </c>
      <c r="J1239" s="35" t="s">
        <v>312</v>
      </c>
    </row>
    <row r="1240" spans="1:10" x14ac:dyDescent="0.45">
      <c r="A1240" s="85">
        <v>499</v>
      </c>
      <c r="B1240" s="86">
        <v>100000529997</v>
      </c>
      <c r="C1240" s="85">
        <v>0</v>
      </c>
      <c r="D1240" s="85" t="s">
        <v>132</v>
      </c>
      <c r="E1240" s="87" t="s">
        <v>3068</v>
      </c>
      <c r="F1240" s="88">
        <v>148516</v>
      </c>
      <c r="G1240" s="88">
        <v>-88076.43</v>
      </c>
      <c r="H1240" s="88">
        <v>60439.57</v>
      </c>
      <c r="I1240" s="35" t="s">
        <v>305</v>
      </c>
      <c r="J1240" s="35" t="s">
        <v>312</v>
      </c>
    </row>
    <row r="1241" spans="1:10" x14ac:dyDescent="0.45">
      <c r="A1241" s="85">
        <v>500</v>
      </c>
      <c r="B1241" s="86">
        <v>100000529998</v>
      </c>
      <c r="C1241" s="85">
        <v>0</v>
      </c>
      <c r="D1241" s="85" t="s">
        <v>132</v>
      </c>
      <c r="E1241" s="87" t="s">
        <v>3068</v>
      </c>
      <c r="F1241" s="88">
        <v>148516</v>
      </c>
      <c r="G1241" s="88">
        <v>-88076.43</v>
      </c>
      <c r="H1241" s="88">
        <v>60439.57</v>
      </c>
      <c r="I1241" s="35" t="s">
        <v>305</v>
      </c>
      <c r="J1241" s="35" t="s">
        <v>312</v>
      </c>
    </row>
    <row r="1242" spans="1:10" x14ac:dyDescent="0.45">
      <c r="A1242" s="85">
        <v>501</v>
      </c>
      <c r="B1242" s="86">
        <v>100000529999</v>
      </c>
      <c r="C1242" s="85">
        <v>0</v>
      </c>
      <c r="D1242" s="85" t="s">
        <v>132</v>
      </c>
      <c r="E1242" s="87" t="s">
        <v>3068</v>
      </c>
      <c r="F1242" s="88">
        <v>148516</v>
      </c>
      <c r="G1242" s="88">
        <v>-88076.43</v>
      </c>
      <c r="H1242" s="88">
        <v>60439.57</v>
      </c>
      <c r="I1242" s="35" t="s">
        <v>305</v>
      </c>
      <c r="J1242" s="35" t="s">
        <v>312</v>
      </c>
    </row>
    <row r="1243" spans="1:10" x14ac:dyDescent="0.45">
      <c r="A1243" s="85">
        <v>502</v>
      </c>
      <c r="B1243" s="86">
        <v>100000530000</v>
      </c>
      <c r="C1243" s="85">
        <v>0</v>
      </c>
      <c r="D1243" s="85" t="s">
        <v>132</v>
      </c>
      <c r="E1243" s="87" t="s">
        <v>3068</v>
      </c>
      <c r="F1243" s="88">
        <v>148516</v>
      </c>
      <c r="G1243" s="88">
        <v>-88076.43</v>
      </c>
      <c r="H1243" s="88">
        <v>60439.57</v>
      </c>
      <c r="I1243" s="35" t="s">
        <v>305</v>
      </c>
      <c r="J1243" s="35" t="s">
        <v>312</v>
      </c>
    </row>
    <row r="1244" spans="1:10" x14ac:dyDescent="0.45">
      <c r="A1244" s="85">
        <v>503</v>
      </c>
      <c r="B1244" s="86">
        <v>100000530001</v>
      </c>
      <c r="C1244" s="85">
        <v>0</v>
      </c>
      <c r="D1244" s="85" t="s">
        <v>132</v>
      </c>
      <c r="E1244" s="87" t="s">
        <v>3068</v>
      </c>
      <c r="F1244" s="88">
        <v>148516</v>
      </c>
      <c r="G1244" s="88">
        <v>-88076.43</v>
      </c>
      <c r="H1244" s="88">
        <v>60439.57</v>
      </c>
      <c r="I1244" s="35" t="s">
        <v>305</v>
      </c>
      <c r="J1244" s="35" t="s">
        <v>312</v>
      </c>
    </row>
    <row r="1245" spans="1:10" x14ac:dyDescent="0.45">
      <c r="A1245" s="85">
        <v>504</v>
      </c>
      <c r="B1245" s="86">
        <v>100000530002</v>
      </c>
      <c r="C1245" s="85">
        <v>0</v>
      </c>
      <c r="D1245" s="85" t="s">
        <v>132</v>
      </c>
      <c r="E1245" s="87" t="s">
        <v>3068</v>
      </c>
      <c r="F1245" s="88">
        <v>148516</v>
      </c>
      <c r="G1245" s="88">
        <v>-88076.43</v>
      </c>
      <c r="H1245" s="88">
        <v>60439.57</v>
      </c>
      <c r="I1245" s="35" t="s">
        <v>305</v>
      </c>
      <c r="J1245" s="35" t="s">
        <v>312</v>
      </c>
    </row>
    <row r="1246" spans="1:10" x14ac:dyDescent="0.45">
      <c r="A1246" s="85">
        <v>505</v>
      </c>
      <c r="B1246" s="86">
        <v>100000530003</v>
      </c>
      <c r="C1246" s="85">
        <v>0</v>
      </c>
      <c r="D1246" s="85" t="s">
        <v>132</v>
      </c>
      <c r="E1246" s="87" t="s">
        <v>3068</v>
      </c>
      <c r="F1246" s="88">
        <v>148516</v>
      </c>
      <c r="G1246" s="88">
        <v>-88076.43</v>
      </c>
      <c r="H1246" s="88">
        <v>60439.57</v>
      </c>
      <c r="I1246" s="35" t="s">
        <v>305</v>
      </c>
      <c r="J1246" s="35" t="s">
        <v>312</v>
      </c>
    </row>
    <row r="1247" spans="1:10" x14ac:dyDescent="0.45">
      <c r="A1247" s="85">
        <v>506</v>
      </c>
      <c r="B1247" s="86">
        <v>100000530004</v>
      </c>
      <c r="C1247" s="85">
        <v>0</v>
      </c>
      <c r="D1247" s="85" t="s">
        <v>132</v>
      </c>
      <c r="E1247" s="87" t="s">
        <v>3068</v>
      </c>
      <c r="F1247" s="88">
        <v>148516</v>
      </c>
      <c r="G1247" s="88">
        <v>-88076.43</v>
      </c>
      <c r="H1247" s="88">
        <v>60439.57</v>
      </c>
      <c r="I1247" s="35" t="s">
        <v>305</v>
      </c>
      <c r="J1247" s="35" t="s">
        <v>312</v>
      </c>
    </row>
    <row r="1248" spans="1:10" x14ac:dyDescent="0.45">
      <c r="A1248" s="85">
        <v>507</v>
      </c>
      <c r="B1248" s="86">
        <v>100000530005</v>
      </c>
      <c r="C1248" s="85">
        <v>0</v>
      </c>
      <c r="D1248" s="85" t="s">
        <v>132</v>
      </c>
      <c r="E1248" s="87" t="s">
        <v>3068</v>
      </c>
      <c r="F1248" s="88">
        <v>148516</v>
      </c>
      <c r="G1248" s="88">
        <v>-88076.43</v>
      </c>
      <c r="H1248" s="88">
        <v>60439.57</v>
      </c>
      <c r="I1248" s="35" t="s">
        <v>305</v>
      </c>
      <c r="J1248" s="35" t="s">
        <v>312</v>
      </c>
    </row>
    <row r="1249" spans="1:10" x14ac:dyDescent="0.45">
      <c r="A1249" s="85">
        <v>508</v>
      </c>
      <c r="B1249" s="86">
        <v>100000530006</v>
      </c>
      <c r="C1249" s="85">
        <v>0</v>
      </c>
      <c r="D1249" s="85" t="s">
        <v>132</v>
      </c>
      <c r="E1249" s="87" t="s">
        <v>3068</v>
      </c>
      <c r="F1249" s="88">
        <v>148516</v>
      </c>
      <c r="G1249" s="88">
        <v>-88076.43</v>
      </c>
      <c r="H1249" s="88">
        <v>60439.57</v>
      </c>
      <c r="I1249" s="35" t="s">
        <v>305</v>
      </c>
      <c r="J1249" s="35" t="s">
        <v>312</v>
      </c>
    </row>
    <row r="1250" spans="1:10" x14ac:dyDescent="0.45">
      <c r="A1250" s="85">
        <v>509</v>
      </c>
      <c r="B1250" s="86">
        <v>100000530007</v>
      </c>
      <c r="C1250" s="85">
        <v>0</v>
      </c>
      <c r="D1250" s="85" t="s">
        <v>132</v>
      </c>
      <c r="E1250" s="87" t="s">
        <v>3068</v>
      </c>
      <c r="F1250" s="88">
        <v>148516</v>
      </c>
      <c r="G1250" s="88">
        <v>-88076.43</v>
      </c>
      <c r="H1250" s="88">
        <v>60439.57</v>
      </c>
      <c r="I1250" s="35" t="s">
        <v>305</v>
      </c>
      <c r="J1250" s="35" t="s">
        <v>312</v>
      </c>
    </row>
    <row r="1251" spans="1:10" x14ac:dyDescent="0.45">
      <c r="A1251" s="85">
        <v>510</v>
      </c>
      <c r="B1251" s="86">
        <v>100000530008</v>
      </c>
      <c r="C1251" s="85">
        <v>0</v>
      </c>
      <c r="D1251" s="85" t="s">
        <v>132</v>
      </c>
      <c r="E1251" s="87" t="s">
        <v>3068</v>
      </c>
      <c r="F1251" s="88">
        <v>148516</v>
      </c>
      <c r="G1251" s="88">
        <v>-88076.43</v>
      </c>
      <c r="H1251" s="88">
        <v>60439.57</v>
      </c>
      <c r="I1251" s="35" t="s">
        <v>305</v>
      </c>
      <c r="J1251" s="35" t="s">
        <v>312</v>
      </c>
    </row>
    <row r="1252" spans="1:10" x14ac:dyDescent="0.45">
      <c r="A1252" s="85">
        <v>511</v>
      </c>
      <c r="B1252" s="86">
        <v>100000530009</v>
      </c>
      <c r="C1252" s="85">
        <v>0</v>
      </c>
      <c r="D1252" s="85" t="s">
        <v>132</v>
      </c>
      <c r="E1252" s="87" t="s">
        <v>3068</v>
      </c>
      <c r="F1252" s="88">
        <v>148516</v>
      </c>
      <c r="G1252" s="88">
        <v>-88076.43</v>
      </c>
      <c r="H1252" s="88">
        <v>60439.57</v>
      </c>
      <c r="I1252" s="35" t="s">
        <v>305</v>
      </c>
      <c r="J1252" s="35" t="s">
        <v>312</v>
      </c>
    </row>
    <row r="1253" spans="1:10" x14ac:dyDescent="0.45">
      <c r="A1253" s="85">
        <v>512</v>
      </c>
      <c r="B1253" s="86">
        <v>100000530010</v>
      </c>
      <c r="C1253" s="85">
        <v>0</v>
      </c>
      <c r="D1253" s="85" t="s">
        <v>132</v>
      </c>
      <c r="E1253" s="87" t="s">
        <v>3068</v>
      </c>
      <c r="F1253" s="88">
        <v>148516</v>
      </c>
      <c r="G1253" s="88">
        <v>-88076.43</v>
      </c>
      <c r="H1253" s="88">
        <v>60439.57</v>
      </c>
      <c r="I1253" s="35" t="s">
        <v>305</v>
      </c>
      <c r="J1253" s="35" t="s">
        <v>312</v>
      </c>
    </row>
    <row r="1254" spans="1:10" x14ac:dyDescent="0.45">
      <c r="A1254" s="85">
        <v>513</v>
      </c>
      <c r="B1254" s="86">
        <v>100000530011</v>
      </c>
      <c r="C1254" s="85">
        <v>0</v>
      </c>
      <c r="D1254" s="85" t="s">
        <v>132</v>
      </c>
      <c r="E1254" s="87" t="s">
        <v>3068</v>
      </c>
      <c r="F1254" s="88">
        <v>148516</v>
      </c>
      <c r="G1254" s="88">
        <v>-88076.43</v>
      </c>
      <c r="H1254" s="88">
        <v>60439.57</v>
      </c>
      <c r="I1254" s="35" t="s">
        <v>305</v>
      </c>
      <c r="J1254" s="35" t="s">
        <v>312</v>
      </c>
    </row>
    <row r="1255" spans="1:10" x14ac:dyDescent="0.45">
      <c r="A1255" s="85">
        <v>514</v>
      </c>
      <c r="B1255" s="86">
        <v>100000530012</v>
      </c>
      <c r="C1255" s="85">
        <v>0</v>
      </c>
      <c r="D1255" s="85" t="s">
        <v>132</v>
      </c>
      <c r="E1255" s="87" t="s">
        <v>3068</v>
      </c>
      <c r="F1255" s="88">
        <v>148516</v>
      </c>
      <c r="G1255" s="88">
        <v>-88076.43</v>
      </c>
      <c r="H1255" s="88">
        <v>60439.57</v>
      </c>
      <c r="I1255" s="35" t="s">
        <v>305</v>
      </c>
      <c r="J1255" s="35" t="s">
        <v>312</v>
      </c>
    </row>
    <row r="1256" spans="1:10" x14ac:dyDescent="0.45">
      <c r="A1256" s="85">
        <v>515</v>
      </c>
      <c r="B1256" s="86">
        <v>100000530013</v>
      </c>
      <c r="C1256" s="85">
        <v>0</v>
      </c>
      <c r="D1256" s="85" t="s">
        <v>132</v>
      </c>
      <c r="E1256" s="87" t="s">
        <v>3068</v>
      </c>
      <c r="F1256" s="88">
        <v>148516</v>
      </c>
      <c r="G1256" s="88">
        <v>-88076.43</v>
      </c>
      <c r="H1256" s="88">
        <v>60439.57</v>
      </c>
      <c r="I1256" s="35" t="s">
        <v>305</v>
      </c>
      <c r="J1256" s="35" t="s">
        <v>312</v>
      </c>
    </row>
    <row r="1257" spans="1:10" x14ac:dyDescent="0.45">
      <c r="A1257" s="85">
        <v>516</v>
      </c>
      <c r="B1257" s="86">
        <v>100000530014</v>
      </c>
      <c r="C1257" s="85">
        <v>0</v>
      </c>
      <c r="D1257" s="85" t="s">
        <v>132</v>
      </c>
      <c r="E1257" s="87" t="s">
        <v>3068</v>
      </c>
      <c r="F1257" s="88">
        <v>148516</v>
      </c>
      <c r="G1257" s="88">
        <v>-88076.43</v>
      </c>
      <c r="H1257" s="88">
        <v>60439.57</v>
      </c>
      <c r="I1257" s="35" t="s">
        <v>305</v>
      </c>
      <c r="J1257" s="35" t="s">
        <v>312</v>
      </c>
    </row>
    <row r="1258" spans="1:10" x14ac:dyDescent="0.45">
      <c r="A1258" s="85">
        <v>517</v>
      </c>
      <c r="B1258" s="86">
        <v>100000530015</v>
      </c>
      <c r="C1258" s="85">
        <v>0</v>
      </c>
      <c r="D1258" s="85" t="s">
        <v>132</v>
      </c>
      <c r="E1258" s="87" t="s">
        <v>3068</v>
      </c>
      <c r="F1258" s="88">
        <v>148516</v>
      </c>
      <c r="G1258" s="88">
        <v>-88076.43</v>
      </c>
      <c r="H1258" s="88">
        <v>60439.57</v>
      </c>
      <c r="I1258" s="35" t="s">
        <v>305</v>
      </c>
      <c r="J1258" s="35" t="s">
        <v>312</v>
      </c>
    </row>
    <row r="1259" spans="1:10" x14ac:dyDescent="0.45">
      <c r="A1259" s="85">
        <v>518</v>
      </c>
      <c r="B1259" s="86">
        <v>100000530016</v>
      </c>
      <c r="C1259" s="85">
        <v>0</v>
      </c>
      <c r="D1259" s="85" t="s">
        <v>132</v>
      </c>
      <c r="E1259" s="87" t="s">
        <v>3068</v>
      </c>
      <c r="F1259" s="88">
        <v>148516</v>
      </c>
      <c r="G1259" s="88">
        <v>-88076.43</v>
      </c>
      <c r="H1259" s="88">
        <v>60439.57</v>
      </c>
      <c r="I1259" s="35" t="s">
        <v>305</v>
      </c>
      <c r="J1259" s="35" t="s">
        <v>312</v>
      </c>
    </row>
    <row r="1260" spans="1:10" x14ac:dyDescent="0.45">
      <c r="A1260" s="85">
        <v>519</v>
      </c>
      <c r="B1260" s="86">
        <v>100000530017</v>
      </c>
      <c r="C1260" s="85">
        <v>0</v>
      </c>
      <c r="D1260" s="85" t="s">
        <v>132</v>
      </c>
      <c r="E1260" s="87" t="s">
        <v>3068</v>
      </c>
      <c r="F1260" s="88">
        <v>148516</v>
      </c>
      <c r="G1260" s="88">
        <v>-88076.43</v>
      </c>
      <c r="H1260" s="88">
        <v>60439.57</v>
      </c>
      <c r="I1260" s="35" t="s">
        <v>305</v>
      </c>
      <c r="J1260" s="35" t="s">
        <v>312</v>
      </c>
    </row>
    <row r="1261" spans="1:10" x14ac:dyDescent="0.45">
      <c r="A1261" s="85">
        <v>520</v>
      </c>
      <c r="B1261" s="86">
        <v>100000530018</v>
      </c>
      <c r="C1261" s="85">
        <v>0</v>
      </c>
      <c r="D1261" s="85" t="s">
        <v>132</v>
      </c>
      <c r="E1261" s="87" t="s">
        <v>3068</v>
      </c>
      <c r="F1261" s="88">
        <v>148516</v>
      </c>
      <c r="G1261" s="88">
        <v>-88076.43</v>
      </c>
      <c r="H1261" s="88">
        <v>60439.57</v>
      </c>
      <c r="I1261" s="35" t="s">
        <v>305</v>
      </c>
      <c r="J1261" s="35" t="s">
        <v>312</v>
      </c>
    </row>
    <row r="1262" spans="1:10" x14ac:dyDescent="0.45">
      <c r="A1262" s="85">
        <v>521</v>
      </c>
      <c r="B1262" s="86">
        <v>100000530019</v>
      </c>
      <c r="C1262" s="85">
        <v>0</v>
      </c>
      <c r="D1262" s="85" t="s">
        <v>132</v>
      </c>
      <c r="E1262" s="87" t="s">
        <v>3068</v>
      </c>
      <c r="F1262" s="88">
        <v>148516</v>
      </c>
      <c r="G1262" s="88">
        <v>-88076.43</v>
      </c>
      <c r="H1262" s="88">
        <v>60439.57</v>
      </c>
      <c r="I1262" s="35" t="s">
        <v>305</v>
      </c>
      <c r="J1262" s="35" t="s">
        <v>312</v>
      </c>
    </row>
    <row r="1263" spans="1:10" x14ac:dyDescent="0.45">
      <c r="A1263" s="85">
        <v>522</v>
      </c>
      <c r="B1263" s="86">
        <v>100000530020</v>
      </c>
      <c r="C1263" s="85">
        <v>0</v>
      </c>
      <c r="D1263" s="85" t="s">
        <v>132</v>
      </c>
      <c r="E1263" s="87" t="s">
        <v>3068</v>
      </c>
      <c r="F1263" s="88">
        <v>148516</v>
      </c>
      <c r="G1263" s="88">
        <v>-88076.43</v>
      </c>
      <c r="H1263" s="88">
        <v>60439.57</v>
      </c>
      <c r="I1263" s="35" t="s">
        <v>305</v>
      </c>
      <c r="J1263" s="35" t="s">
        <v>312</v>
      </c>
    </row>
    <row r="1264" spans="1:10" x14ac:dyDescent="0.45">
      <c r="A1264" s="85">
        <v>523</v>
      </c>
      <c r="B1264" s="86">
        <v>100000530021</v>
      </c>
      <c r="C1264" s="85">
        <v>0</v>
      </c>
      <c r="D1264" s="85" t="s">
        <v>132</v>
      </c>
      <c r="E1264" s="87" t="s">
        <v>3068</v>
      </c>
      <c r="F1264" s="88">
        <v>148516</v>
      </c>
      <c r="G1264" s="88">
        <v>-88076.43</v>
      </c>
      <c r="H1264" s="88">
        <v>60439.57</v>
      </c>
      <c r="I1264" s="35" t="s">
        <v>305</v>
      </c>
      <c r="J1264" s="35" t="s">
        <v>312</v>
      </c>
    </row>
    <row r="1265" spans="1:10" x14ac:dyDescent="0.45">
      <c r="A1265" s="85">
        <v>524</v>
      </c>
      <c r="B1265" s="86">
        <v>100000530022</v>
      </c>
      <c r="C1265" s="85">
        <v>0</v>
      </c>
      <c r="D1265" s="85" t="s">
        <v>132</v>
      </c>
      <c r="E1265" s="87" t="s">
        <v>3068</v>
      </c>
      <c r="F1265" s="88">
        <v>148516</v>
      </c>
      <c r="G1265" s="88">
        <v>-88076.43</v>
      </c>
      <c r="H1265" s="88">
        <v>60439.57</v>
      </c>
      <c r="I1265" s="35" t="s">
        <v>305</v>
      </c>
      <c r="J1265" s="35" t="s">
        <v>312</v>
      </c>
    </row>
    <row r="1266" spans="1:10" x14ac:dyDescent="0.45">
      <c r="A1266" s="85">
        <v>525</v>
      </c>
      <c r="B1266" s="86">
        <v>100000530023</v>
      </c>
      <c r="C1266" s="85">
        <v>0</v>
      </c>
      <c r="D1266" s="85" t="s">
        <v>132</v>
      </c>
      <c r="E1266" s="87" t="s">
        <v>3068</v>
      </c>
      <c r="F1266" s="88">
        <v>148516</v>
      </c>
      <c r="G1266" s="88">
        <v>-88076.43</v>
      </c>
      <c r="H1266" s="88">
        <v>60439.57</v>
      </c>
      <c r="I1266" s="35" t="s">
        <v>305</v>
      </c>
      <c r="J1266" s="35" t="s">
        <v>312</v>
      </c>
    </row>
    <row r="1267" spans="1:10" x14ac:dyDescent="0.45">
      <c r="A1267" s="85">
        <v>526</v>
      </c>
      <c r="B1267" s="86">
        <v>100000530024</v>
      </c>
      <c r="C1267" s="85">
        <v>0</v>
      </c>
      <c r="D1267" s="85" t="s">
        <v>132</v>
      </c>
      <c r="E1267" s="87" t="s">
        <v>3068</v>
      </c>
      <c r="F1267" s="88">
        <v>148516</v>
      </c>
      <c r="G1267" s="88">
        <v>-88076.43</v>
      </c>
      <c r="H1267" s="88">
        <v>60439.57</v>
      </c>
      <c r="I1267" s="35" t="s">
        <v>305</v>
      </c>
      <c r="J1267" s="35" t="s">
        <v>312</v>
      </c>
    </row>
    <row r="1268" spans="1:10" x14ac:dyDescent="0.45">
      <c r="A1268" s="85">
        <v>527</v>
      </c>
      <c r="B1268" s="86">
        <v>100000530025</v>
      </c>
      <c r="C1268" s="85">
        <v>0</v>
      </c>
      <c r="D1268" s="85" t="s">
        <v>132</v>
      </c>
      <c r="E1268" s="87" t="s">
        <v>3068</v>
      </c>
      <c r="F1268" s="88">
        <v>148516</v>
      </c>
      <c r="G1268" s="88">
        <v>-88076.43</v>
      </c>
      <c r="H1268" s="88">
        <v>60439.57</v>
      </c>
      <c r="I1268" s="35" t="s">
        <v>305</v>
      </c>
      <c r="J1268" s="35" t="s">
        <v>312</v>
      </c>
    </row>
    <row r="1269" spans="1:10" x14ac:dyDescent="0.45">
      <c r="A1269" s="85">
        <v>528</v>
      </c>
      <c r="B1269" s="86">
        <v>100000530026</v>
      </c>
      <c r="C1269" s="85">
        <v>0</v>
      </c>
      <c r="D1269" s="85" t="s">
        <v>132</v>
      </c>
      <c r="E1269" s="87" t="s">
        <v>3068</v>
      </c>
      <c r="F1269" s="88">
        <v>148516</v>
      </c>
      <c r="G1269" s="88">
        <v>-88076.43</v>
      </c>
      <c r="H1269" s="88">
        <v>60439.57</v>
      </c>
      <c r="I1269" s="35" t="s">
        <v>305</v>
      </c>
      <c r="J1269" s="35" t="s">
        <v>312</v>
      </c>
    </row>
    <row r="1270" spans="1:10" x14ac:dyDescent="0.45">
      <c r="A1270" s="85">
        <v>529</v>
      </c>
      <c r="B1270" s="86">
        <v>100000530027</v>
      </c>
      <c r="C1270" s="85">
        <v>0</v>
      </c>
      <c r="D1270" s="85" t="s">
        <v>132</v>
      </c>
      <c r="E1270" s="87" t="s">
        <v>3068</v>
      </c>
      <c r="F1270" s="88">
        <v>148516</v>
      </c>
      <c r="G1270" s="88">
        <v>-88076.43</v>
      </c>
      <c r="H1270" s="88">
        <v>60439.57</v>
      </c>
      <c r="I1270" s="35" t="s">
        <v>305</v>
      </c>
      <c r="J1270" s="35" t="s">
        <v>312</v>
      </c>
    </row>
    <row r="1271" spans="1:10" x14ac:dyDescent="0.45">
      <c r="A1271" s="85">
        <v>530</v>
      </c>
      <c r="B1271" s="86">
        <v>100000530028</v>
      </c>
      <c r="C1271" s="85">
        <v>0</v>
      </c>
      <c r="D1271" s="85" t="s">
        <v>132</v>
      </c>
      <c r="E1271" s="87" t="s">
        <v>3068</v>
      </c>
      <c r="F1271" s="88">
        <v>148516</v>
      </c>
      <c r="G1271" s="88">
        <v>-88076.43</v>
      </c>
      <c r="H1271" s="88">
        <v>60439.57</v>
      </c>
      <c r="I1271" s="35" t="s">
        <v>305</v>
      </c>
      <c r="J1271" s="35" t="s">
        <v>312</v>
      </c>
    </row>
    <row r="1272" spans="1:10" x14ac:dyDescent="0.45">
      <c r="A1272" s="85">
        <v>531</v>
      </c>
      <c r="B1272" s="86">
        <v>100000530029</v>
      </c>
      <c r="C1272" s="85">
        <v>0</v>
      </c>
      <c r="D1272" s="85" t="s">
        <v>132</v>
      </c>
      <c r="E1272" s="87" t="s">
        <v>3068</v>
      </c>
      <c r="F1272" s="88">
        <v>148516</v>
      </c>
      <c r="G1272" s="88">
        <v>-88076.43</v>
      </c>
      <c r="H1272" s="88">
        <v>60439.57</v>
      </c>
      <c r="I1272" s="35" t="s">
        <v>305</v>
      </c>
      <c r="J1272" s="35" t="s">
        <v>312</v>
      </c>
    </row>
    <row r="1273" spans="1:10" x14ac:dyDescent="0.45">
      <c r="A1273" s="85">
        <v>532</v>
      </c>
      <c r="B1273" s="86">
        <v>100000530030</v>
      </c>
      <c r="C1273" s="85">
        <v>0</v>
      </c>
      <c r="D1273" s="85" t="s">
        <v>132</v>
      </c>
      <c r="E1273" s="87" t="s">
        <v>3068</v>
      </c>
      <c r="F1273" s="88">
        <v>148516</v>
      </c>
      <c r="G1273" s="88">
        <v>-88076.43</v>
      </c>
      <c r="H1273" s="88">
        <v>60439.57</v>
      </c>
      <c r="I1273" s="35" t="s">
        <v>305</v>
      </c>
      <c r="J1273" s="35" t="s">
        <v>312</v>
      </c>
    </row>
    <row r="1274" spans="1:10" x14ac:dyDescent="0.45">
      <c r="A1274" s="85">
        <v>533</v>
      </c>
      <c r="B1274" s="86">
        <v>100000530031</v>
      </c>
      <c r="C1274" s="85">
        <v>0</v>
      </c>
      <c r="D1274" s="85" t="s">
        <v>132</v>
      </c>
      <c r="E1274" s="87" t="s">
        <v>3068</v>
      </c>
      <c r="F1274" s="88">
        <v>148516</v>
      </c>
      <c r="G1274" s="88">
        <v>-88076.43</v>
      </c>
      <c r="H1274" s="88">
        <v>60439.57</v>
      </c>
      <c r="I1274" s="35" t="s">
        <v>305</v>
      </c>
      <c r="J1274" s="35" t="s">
        <v>312</v>
      </c>
    </row>
    <row r="1275" spans="1:10" x14ac:dyDescent="0.45">
      <c r="A1275" s="85">
        <v>534</v>
      </c>
      <c r="B1275" s="86">
        <v>100000530032</v>
      </c>
      <c r="C1275" s="85">
        <v>0</v>
      </c>
      <c r="D1275" s="85" t="s">
        <v>132</v>
      </c>
      <c r="E1275" s="87" t="s">
        <v>3068</v>
      </c>
      <c r="F1275" s="88">
        <v>148516</v>
      </c>
      <c r="G1275" s="88">
        <v>-88076.43</v>
      </c>
      <c r="H1275" s="88">
        <v>60439.57</v>
      </c>
      <c r="I1275" s="35" t="s">
        <v>305</v>
      </c>
      <c r="J1275" s="35" t="s">
        <v>312</v>
      </c>
    </row>
    <row r="1276" spans="1:10" x14ac:dyDescent="0.45">
      <c r="A1276" s="85">
        <v>535</v>
      </c>
      <c r="B1276" s="86">
        <v>100000530033</v>
      </c>
      <c r="C1276" s="85">
        <v>0</v>
      </c>
      <c r="D1276" s="85" t="s">
        <v>132</v>
      </c>
      <c r="E1276" s="87" t="s">
        <v>3068</v>
      </c>
      <c r="F1276" s="88">
        <v>148516</v>
      </c>
      <c r="G1276" s="88">
        <v>-88076.43</v>
      </c>
      <c r="H1276" s="88">
        <v>60439.57</v>
      </c>
      <c r="I1276" s="35" t="s">
        <v>305</v>
      </c>
      <c r="J1276" s="35" t="s">
        <v>312</v>
      </c>
    </row>
    <row r="1277" spans="1:10" x14ac:dyDescent="0.45">
      <c r="A1277" s="85">
        <v>536</v>
      </c>
      <c r="B1277" s="86">
        <v>100000530034</v>
      </c>
      <c r="C1277" s="85">
        <v>0</v>
      </c>
      <c r="D1277" s="85" t="s">
        <v>132</v>
      </c>
      <c r="E1277" s="87" t="s">
        <v>3068</v>
      </c>
      <c r="F1277" s="88">
        <v>148516</v>
      </c>
      <c r="G1277" s="88">
        <v>-88076.43</v>
      </c>
      <c r="H1277" s="88">
        <v>60439.57</v>
      </c>
      <c r="I1277" s="35" t="s">
        <v>305</v>
      </c>
      <c r="J1277" s="35" t="s">
        <v>312</v>
      </c>
    </row>
    <row r="1278" spans="1:10" x14ac:dyDescent="0.45">
      <c r="A1278" s="85">
        <v>537</v>
      </c>
      <c r="B1278" s="86">
        <v>100000530035</v>
      </c>
      <c r="C1278" s="85">
        <v>0</v>
      </c>
      <c r="D1278" s="85" t="s">
        <v>132</v>
      </c>
      <c r="E1278" s="87" t="s">
        <v>3068</v>
      </c>
      <c r="F1278" s="88">
        <v>148516</v>
      </c>
      <c r="G1278" s="88">
        <v>-88076.43</v>
      </c>
      <c r="H1278" s="88">
        <v>60439.57</v>
      </c>
      <c r="I1278" s="35" t="s">
        <v>305</v>
      </c>
      <c r="J1278" s="35" t="s">
        <v>312</v>
      </c>
    </row>
    <row r="1279" spans="1:10" x14ac:dyDescent="0.45">
      <c r="A1279" s="85">
        <v>538</v>
      </c>
      <c r="B1279" s="86">
        <v>100000530036</v>
      </c>
      <c r="C1279" s="85">
        <v>0</v>
      </c>
      <c r="D1279" s="85" t="s">
        <v>132</v>
      </c>
      <c r="E1279" s="87" t="s">
        <v>3068</v>
      </c>
      <c r="F1279" s="88">
        <v>148516</v>
      </c>
      <c r="G1279" s="88">
        <v>-88076.43</v>
      </c>
      <c r="H1279" s="88">
        <v>60439.57</v>
      </c>
      <c r="I1279" s="35" t="s">
        <v>305</v>
      </c>
      <c r="J1279" s="35" t="s">
        <v>312</v>
      </c>
    </row>
    <row r="1280" spans="1:10" x14ac:dyDescent="0.45">
      <c r="A1280" s="85">
        <v>539</v>
      </c>
      <c r="B1280" s="86">
        <v>100000530037</v>
      </c>
      <c r="C1280" s="85">
        <v>0</v>
      </c>
      <c r="D1280" s="85" t="s">
        <v>132</v>
      </c>
      <c r="E1280" s="87" t="s">
        <v>3068</v>
      </c>
      <c r="F1280" s="88">
        <v>148516</v>
      </c>
      <c r="G1280" s="88">
        <v>-88076.43</v>
      </c>
      <c r="H1280" s="88">
        <v>60439.57</v>
      </c>
      <c r="I1280" s="35" t="s">
        <v>305</v>
      </c>
      <c r="J1280" s="35" t="s">
        <v>312</v>
      </c>
    </row>
    <row r="1281" spans="1:10" x14ac:dyDescent="0.45">
      <c r="A1281" s="85">
        <v>540</v>
      </c>
      <c r="B1281" s="86">
        <v>100000530038</v>
      </c>
      <c r="C1281" s="85">
        <v>0</v>
      </c>
      <c r="D1281" s="85" t="s">
        <v>132</v>
      </c>
      <c r="E1281" s="87" t="s">
        <v>3068</v>
      </c>
      <c r="F1281" s="88">
        <v>148516</v>
      </c>
      <c r="G1281" s="88">
        <v>-88076.43</v>
      </c>
      <c r="H1281" s="88">
        <v>60439.57</v>
      </c>
      <c r="I1281" s="35" t="s">
        <v>305</v>
      </c>
      <c r="J1281" s="35" t="s">
        <v>312</v>
      </c>
    </row>
    <row r="1282" spans="1:10" x14ac:dyDescent="0.45">
      <c r="A1282" s="85">
        <v>541</v>
      </c>
      <c r="B1282" s="86">
        <v>100000530039</v>
      </c>
      <c r="C1282" s="85">
        <v>0</v>
      </c>
      <c r="D1282" s="85" t="s">
        <v>132</v>
      </c>
      <c r="E1282" s="87" t="s">
        <v>3068</v>
      </c>
      <c r="F1282" s="88">
        <v>148516</v>
      </c>
      <c r="G1282" s="88">
        <v>-88076.43</v>
      </c>
      <c r="H1282" s="88">
        <v>60439.57</v>
      </c>
      <c r="I1282" s="35" t="s">
        <v>305</v>
      </c>
      <c r="J1282" s="35" t="s">
        <v>312</v>
      </c>
    </row>
    <row r="1283" spans="1:10" x14ac:dyDescent="0.45">
      <c r="A1283" s="85">
        <v>542</v>
      </c>
      <c r="B1283" s="86">
        <v>100000530040</v>
      </c>
      <c r="C1283" s="85">
        <v>0</v>
      </c>
      <c r="D1283" s="85" t="s">
        <v>132</v>
      </c>
      <c r="E1283" s="87" t="s">
        <v>3068</v>
      </c>
      <c r="F1283" s="88">
        <v>148516</v>
      </c>
      <c r="G1283" s="88">
        <v>-88076.43</v>
      </c>
      <c r="H1283" s="88">
        <v>60439.57</v>
      </c>
      <c r="I1283" s="35" t="s">
        <v>305</v>
      </c>
      <c r="J1283" s="35" t="s">
        <v>312</v>
      </c>
    </row>
    <row r="1284" spans="1:10" x14ac:dyDescent="0.45">
      <c r="A1284" s="85">
        <v>543</v>
      </c>
      <c r="B1284" s="86">
        <v>100000530041</v>
      </c>
      <c r="C1284" s="85">
        <v>0</v>
      </c>
      <c r="D1284" s="85" t="s">
        <v>132</v>
      </c>
      <c r="E1284" s="87" t="s">
        <v>3068</v>
      </c>
      <c r="F1284" s="88">
        <v>148516</v>
      </c>
      <c r="G1284" s="88">
        <v>-88076.43</v>
      </c>
      <c r="H1284" s="88">
        <v>60439.57</v>
      </c>
      <c r="I1284" s="35" t="s">
        <v>305</v>
      </c>
      <c r="J1284" s="35" t="s">
        <v>312</v>
      </c>
    </row>
    <row r="1285" spans="1:10" x14ac:dyDescent="0.45">
      <c r="A1285" s="85">
        <v>544</v>
      </c>
      <c r="B1285" s="86">
        <v>100000530042</v>
      </c>
      <c r="C1285" s="85">
        <v>0</v>
      </c>
      <c r="D1285" s="85" t="s">
        <v>132</v>
      </c>
      <c r="E1285" s="87" t="s">
        <v>3068</v>
      </c>
      <c r="F1285" s="88">
        <v>148516</v>
      </c>
      <c r="G1285" s="88">
        <v>-88076.43</v>
      </c>
      <c r="H1285" s="88">
        <v>60439.57</v>
      </c>
      <c r="I1285" s="35" t="s">
        <v>305</v>
      </c>
      <c r="J1285" s="35" t="s">
        <v>312</v>
      </c>
    </row>
    <row r="1286" spans="1:10" x14ac:dyDescent="0.45">
      <c r="A1286" s="85">
        <v>545</v>
      </c>
      <c r="B1286" s="86">
        <v>100000530043</v>
      </c>
      <c r="C1286" s="85">
        <v>0</v>
      </c>
      <c r="D1286" s="85" t="s">
        <v>132</v>
      </c>
      <c r="E1286" s="87" t="s">
        <v>3068</v>
      </c>
      <c r="F1286" s="88">
        <v>148516</v>
      </c>
      <c r="G1286" s="88">
        <v>-88076.43</v>
      </c>
      <c r="H1286" s="88">
        <v>60439.57</v>
      </c>
      <c r="I1286" s="35" t="s">
        <v>305</v>
      </c>
      <c r="J1286" s="35" t="s">
        <v>312</v>
      </c>
    </row>
    <row r="1287" spans="1:10" x14ac:dyDescent="0.45">
      <c r="A1287" s="85">
        <v>546</v>
      </c>
      <c r="B1287" s="86">
        <v>100000530044</v>
      </c>
      <c r="C1287" s="85">
        <v>0</v>
      </c>
      <c r="D1287" s="85" t="s">
        <v>132</v>
      </c>
      <c r="E1287" s="87" t="s">
        <v>3068</v>
      </c>
      <c r="F1287" s="88">
        <v>148516</v>
      </c>
      <c r="G1287" s="88">
        <v>-88076.43</v>
      </c>
      <c r="H1287" s="88">
        <v>60439.57</v>
      </c>
      <c r="I1287" s="35" t="s">
        <v>305</v>
      </c>
      <c r="J1287" s="35" t="s">
        <v>312</v>
      </c>
    </row>
    <row r="1288" spans="1:10" x14ac:dyDescent="0.45">
      <c r="A1288" s="85">
        <v>547</v>
      </c>
      <c r="B1288" s="86">
        <v>100000530045</v>
      </c>
      <c r="C1288" s="85">
        <v>0</v>
      </c>
      <c r="D1288" s="85" t="s">
        <v>132</v>
      </c>
      <c r="E1288" s="87" t="s">
        <v>3068</v>
      </c>
      <c r="F1288" s="88">
        <v>148516</v>
      </c>
      <c r="G1288" s="88">
        <v>-88076.43</v>
      </c>
      <c r="H1288" s="88">
        <v>60439.57</v>
      </c>
      <c r="I1288" s="35" t="s">
        <v>305</v>
      </c>
      <c r="J1288" s="35" t="s">
        <v>312</v>
      </c>
    </row>
    <row r="1289" spans="1:10" x14ac:dyDescent="0.45">
      <c r="A1289" s="85">
        <v>548</v>
      </c>
      <c r="B1289" s="86">
        <v>100000530046</v>
      </c>
      <c r="C1289" s="85">
        <v>0</v>
      </c>
      <c r="D1289" s="85" t="s">
        <v>132</v>
      </c>
      <c r="E1289" s="87" t="s">
        <v>3068</v>
      </c>
      <c r="F1289" s="88">
        <v>148516</v>
      </c>
      <c r="G1289" s="88">
        <v>-88076.43</v>
      </c>
      <c r="H1289" s="88">
        <v>60439.57</v>
      </c>
      <c r="I1289" s="35" t="s">
        <v>305</v>
      </c>
      <c r="J1289" s="35" t="s">
        <v>312</v>
      </c>
    </row>
    <row r="1290" spans="1:10" x14ac:dyDescent="0.45">
      <c r="A1290" s="85">
        <v>549</v>
      </c>
      <c r="B1290" s="86">
        <v>100000530047</v>
      </c>
      <c r="C1290" s="85">
        <v>0</v>
      </c>
      <c r="D1290" s="85" t="s">
        <v>132</v>
      </c>
      <c r="E1290" s="87" t="s">
        <v>3068</v>
      </c>
      <c r="F1290" s="88">
        <v>148516</v>
      </c>
      <c r="G1290" s="88">
        <v>-88076.43</v>
      </c>
      <c r="H1290" s="88">
        <v>60439.57</v>
      </c>
      <c r="I1290" s="35" t="s">
        <v>305</v>
      </c>
      <c r="J1290" s="35" t="s">
        <v>312</v>
      </c>
    </row>
    <row r="1291" spans="1:10" x14ac:dyDescent="0.45">
      <c r="A1291" s="85">
        <v>550</v>
      </c>
      <c r="B1291" s="86">
        <v>100000530048</v>
      </c>
      <c r="C1291" s="85">
        <v>0</v>
      </c>
      <c r="D1291" s="85" t="s">
        <v>132</v>
      </c>
      <c r="E1291" s="87" t="s">
        <v>3068</v>
      </c>
      <c r="F1291" s="88">
        <v>148516</v>
      </c>
      <c r="G1291" s="88">
        <v>-88076.43</v>
      </c>
      <c r="H1291" s="88">
        <v>60439.57</v>
      </c>
      <c r="I1291" s="35" t="s">
        <v>305</v>
      </c>
      <c r="J1291" s="35" t="s">
        <v>312</v>
      </c>
    </row>
    <row r="1292" spans="1:10" x14ac:dyDescent="0.45">
      <c r="A1292" s="85">
        <v>551</v>
      </c>
      <c r="B1292" s="86">
        <v>100000530049</v>
      </c>
      <c r="C1292" s="85">
        <v>0</v>
      </c>
      <c r="D1292" s="85" t="s">
        <v>132</v>
      </c>
      <c r="E1292" s="87" t="s">
        <v>3068</v>
      </c>
      <c r="F1292" s="88">
        <v>148516</v>
      </c>
      <c r="G1292" s="88">
        <v>-88076.44</v>
      </c>
      <c r="H1292" s="88">
        <v>60439.56</v>
      </c>
      <c r="I1292" s="35" t="s">
        <v>305</v>
      </c>
      <c r="J1292" s="35" t="s">
        <v>312</v>
      </c>
    </row>
    <row r="1293" spans="1:10" x14ac:dyDescent="0.45">
      <c r="A1293" s="85">
        <v>552</v>
      </c>
      <c r="B1293" s="86">
        <v>100000530050</v>
      </c>
      <c r="C1293" s="85">
        <v>0</v>
      </c>
      <c r="D1293" s="85" t="s">
        <v>132</v>
      </c>
      <c r="E1293" s="87" t="s">
        <v>3068</v>
      </c>
      <c r="F1293" s="88">
        <v>148516</v>
      </c>
      <c r="G1293" s="88">
        <v>-88076.43</v>
      </c>
      <c r="H1293" s="88">
        <v>60439.57</v>
      </c>
      <c r="I1293" s="35" t="s">
        <v>305</v>
      </c>
      <c r="J1293" s="35" t="s">
        <v>312</v>
      </c>
    </row>
    <row r="1294" spans="1:10" x14ac:dyDescent="0.45">
      <c r="A1294" s="85">
        <v>553</v>
      </c>
      <c r="B1294" s="86">
        <v>100000530051</v>
      </c>
      <c r="C1294" s="85">
        <v>0</v>
      </c>
      <c r="D1294" s="85" t="s">
        <v>132</v>
      </c>
      <c r="E1294" s="87" t="s">
        <v>3068</v>
      </c>
      <c r="F1294" s="88">
        <v>148516</v>
      </c>
      <c r="G1294" s="88">
        <v>-88076.44</v>
      </c>
      <c r="H1294" s="88">
        <v>60439.56</v>
      </c>
      <c r="I1294" s="35" t="s">
        <v>305</v>
      </c>
      <c r="J1294" s="35" t="s">
        <v>312</v>
      </c>
    </row>
    <row r="1295" spans="1:10" x14ac:dyDescent="0.45">
      <c r="A1295" s="85">
        <v>554</v>
      </c>
      <c r="B1295" s="86">
        <v>100000530052</v>
      </c>
      <c r="C1295" s="85">
        <v>0</v>
      </c>
      <c r="D1295" s="85" t="s">
        <v>132</v>
      </c>
      <c r="E1295" s="87" t="s">
        <v>3068</v>
      </c>
      <c r="F1295" s="88">
        <v>148516</v>
      </c>
      <c r="G1295" s="88">
        <v>-88076.43</v>
      </c>
      <c r="H1295" s="88">
        <v>60439.57</v>
      </c>
      <c r="I1295" s="35" t="s">
        <v>305</v>
      </c>
      <c r="J1295" s="35" t="s">
        <v>312</v>
      </c>
    </row>
    <row r="1296" spans="1:10" x14ac:dyDescent="0.45">
      <c r="A1296" s="85">
        <v>555</v>
      </c>
      <c r="B1296" s="86">
        <v>100000530053</v>
      </c>
      <c r="C1296" s="85">
        <v>0</v>
      </c>
      <c r="D1296" s="85" t="s">
        <v>132</v>
      </c>
      <c r="E1296" s="87" t="s">
        <v>3068</v>
      </c>
      <c r="F1296" s="88">
        <v>148516</v>
      </c>
      <c r="G1296" s="88">
        <v>-88076.43</v>
      </c>
      <c r="H1296" s="88">
        <v>60439.57</v>
      </c>
      <c r="I1296" s="35" t="s">
        <v>305</v>
      </c>
      <c r="J1296" s="35" t="s">
        <v>312</v>
      </c>
    </row>
    <row r="1297" spans="1:10" x14ac:dyDescent="0.45">
      <c r="A1297" s="85">
        <v>556</v>
      </c>
      <c r="B1297" s="86">
        <v>100000530054</v>
      </c>
      <c r="C1297" s="85">
        <v>0</v>
      </c>
      <c r="D1297" s="85" t="s">
        <v>132</v>
      </c>
      <c r="E1297" s="87" t="s">
        <v>3068</v>
      </c>
      <c r="F1297" s="88">
        <v>148516</v>
      </c>
      <c r="G1297" s="88">
        <v>-88076.44</v>
      </c>
      <c r="H1297" s="88">
        <v>60439.56</v>
      </c>
      <c r="I1297" s="35" t="s">
        <v>305</v>
      </c>
      <c r="J1297" s="35" t="s">
        <v>312</v>
      </c>
    </row>
    <row r="1298" spans="1:10" x14ac:dyDescent="0.45">
      <c r="A1298" s="85">
        <v>557</v>
      </c>
      <c r="B1298" s="86">
        <v>100000530055</v>
      </c>
      <c r="C1298" s="85">
        <v>0</v>
      </c>
      <c r="D1298" s="85" t="s">
        <v>132</v>
      </c>
      <c r="E1298" s="87" t="s">
        <v>3068</v>
      </c>
      <c r="F1298" s="88">
        <v>148516</v>
      </c>
      <c r="G1298" s="88">
        <v>-88076.44</v>
      </c>
      <c r="H1298" s="88">
        <v>60439.56</v>
      </c>
      <c r="I1298" s="35" t="s">
        <v>305</v>
      </c>
      <c r="J1298" s="35" t="s">
        <v>312</v>
      </c>
    </row>
    <row r="1299" spans="1:10" x14ac:dyDescent="0.45">
      <c r="A1299" s="85">
        <v>558</v>
      </c>
      <c r="B1299" s="86">
        <v>100000530074</v>
      </c>
      <c r="C1299" s="85">
        <v>0</v>
      </c>
      <c r="D1299" s="85" t="s">
        <v>132</v>
      </c>
      <c r="E1299" s="87" t="s">
        <v>3069</v>
      </c>
      <c r="F1299" s="88">
        <v>148516</v>
      </c>
      <c r="G1299" s="88">
        <v>-88076.43</v>
      </c>
      <c r="H1299" s="88">
        <v>60439.57</v>
      </c>
      <c r="I1299" s="35" t="s">
        <v>305</v>
      </c>
      <c r="J1299" s="35" t="s">
        <v>312</v>
      </c>
    </row>
    <row r="1300" spans="1:10" x14ac:dyDescent="0.45">
      <c r="A1300" s="85">
        <v>559</v>
      </c>
      <c r="B1300" s="86">
        <v>100000530075</v>
      </c>
      <c r="C1300" s="85">
        <v>0</v>
      </c>
      <c r="D1300" s="85" t="s">
        <v>132</v>
      </c>
      <c r="E1300" s="87" t="s">
        <v>3069</v>
      </c>
      <c r="F1300" s="88">
        <v>148516</v>
      </c>
      <c r="G1300" s="88">
        <v>-88076.43</v>
      </c>
      <c r="H1300" s="88">
        <v>60439.57</v>
      </c>
      <c r="I1300" s="35" t="s">
        <v>305</v>
      </c>
      <c r="J1300" s="35" t="s">
        <v>312</v>
      </c>
    </row>
    <row r="1301" spans="1:10" x14ac:dyDescent="0.45">
      <c r="A1301" s="85">
        <v>560</v>
      </c>
      <c r="B1301" s="86">
        <v>100000530076</v>
      </c>
      <c r="C1301" s="85">
        <v>0</v>
      </c>
      <c r="D1301" s="85" t="s">
        <v>132</v>
      </c>
      <c r="E1301" s="87" t="s">
        <v>3069</v>
      </c>
      <c r="F1301" s="88">
        <v>148516</v>
      </c>
      <c r="G1301" s="88">
        <v>-88076.44</v>
      </c>
      <c r="H1301" s="88">
        <v>60439.56</v>
      </c>
      <c r="I1301" s="35" t="s">
        <v>305</v>
      </c>
      <c r="J1301" s="35" t="s">
        <v>312</v>
      </c>
    </row>
    <row r="1302" spans="1:10" x14ac:dyDescent="0.45">
      <c r="A1302" s="85">
        <v>561</v>
      </c>
      <c r="B1302" s="86">
        <v>100000530077</v>
      </c>
      <c r="C1302" s="85">
        <v>0</v>
      </c>
      <c r="D1302" s="85" t="s">
        <v>132</v>
      </c>
      <c r="E1302" s="87" t="s">
        <v>3069</v>
      </c>
      <c r="F1302" s="88">
        <v>148516</v>
      </c>
      <c r="G1302" s="88">
        <v>-88076.44</v>
      </c>
      <c r="H1302" s="88">
        <v>60439.56</v>
      </c>
      <c r="I1302" s="35" t="s">
        <v>305</v>
      </c>
      <c r="J1302" s="35" t="s">
        <v>312</v>
      </c>
    </row>
    <row r="1303" spans="1:10" x14ac:dyDescent="0.45">
      <c r="A1303" s="85">
        <v>562</v>
      </c>
      <c r="B1303" s="86">
        <v>100000530078</v>
      </c>
      <c r="C1303" s="85">
        <v>0</v>
      </c>
      <c r="D1303" s="85" t="s">
        <v>132</v>
      </c>
      <c r="E1303" s="87" t="s">
        <v>3069</v>
      </c>
      <c r="F1303" s="88">
        <v>148516</v>
      </c>
      <c r="G1303" s="88">
        <v>-88076.43</v>
      </c>
      <c r="H1303" s="88">
        <v>60439.57</v>
      </c>
      <c r="I1303" s="35" t="s">
        <v>305</v>
      </c>
      <c r="J1303" s="35" t="s">
        <v>312</v>
      </c>
    </row>
    <row r="1304" spans="1:10" x14ac:dyDescent="0.45">
      <c r="A1304" s="85">
        <v>563</v>
      </c>
      <c r="B1304" s="86">
        <v>100000530079</v>
      </c>
      <c r="C1304" s="85">
        <v>0</v>
      </c>
      <c r="D1304" s="85" t="s">
        <v>132</v>
      </c>
      <c r="E1304" s="87" t="s">
        <v>3069</v>
      </c>
      <c r="F1304" s="88">
        <v>148516</v>
      </c>
      <c r="G1304" s="88">
        <v>-88076.43</v>
      </c>
      <c r="H1304" s="88">
        <v>60439.57</v>
      </c>
      <c r="I1304" s="35" t="s">
        <v>305</v>
      </c>
      <c r="J1304" s="35" t="s">
        <v>312</v>
      </c>
    </row>
    <row r="1305" spans="1:10" x14ac:dyDescent="0.45">
      <c r="A1305" s="85">
        <v>564</v>
      </c>
      <c r="B1305" s="86">
        <v>100000530080</v>
      </c>
      <c r="C1305" s="85">
        <v>0</v>
      </c>
      <c r="D1305" s="85" t="s">
        <v>132</v>
      </c>
      <c r="E1305" s="87" t="s">
        <v>3069</v>
      </c>
      <c r="F1305" s="88">
        <v>148516</v>
      </c>
      <c r="G1305" s="88">
        <v>-88076.44</v>
      </c>
      <c r="H1305" s="88">
        <v>60439.56</v>
      </c>
      <c r="I1305" s="35" t="s">
        <v>305</v>
      </c>
      <c r="J1305" s="35" t="s">
        <v>312</v>
      </c>
    </row>
    <row r="1306" spans="1:10" x14ac:dyDescent="0.45">
      <c r="A1306" s="85">
        <v>565</v>
      </c>
      <c r="B1306" s="86">
        <v>100000530081</v>
      </c>
      <c r="C1306" s="85">
        <v>0</v>
      </c>
      <c r="D1306" s="85" t="s">
        <v>132</v>
      </c>
      <c r="E1306" s="87" t="s">
        <v>3069</v>
      </c>
      <c r="F1306" s="88">
        <v>148516</v>
      </c>
      <c r="G1306" s="88">
        <v>-88076.43</v>
      </c>
      <c r="H1306" s="88">
        <v>60439.57</v>
      </c>
      <c r="I1306" s="35" t="s">
        <v>305</v>
      </c>
      <c r="J1306" s="35" t="s">
        <v>312</v>
      </c>
    </row>
    <row r="1307" spans="1:10" x14ac:dyDescent="0.45">
      <c r="A1307" s="85">
        <v>566</v>
      </c>
      <c r="B1307" s="86">
        <v>100000530082</v>
      </c>
      <c r="C1307" s="85">
        <v>0</v>
      </c>
      <c r="D1307" s="85" t="s">
        <v>132</v>
      </c>
      <c r="E1307" s="87" t="s">
        <v>3069</v>
      </c>
      <c r="F1307" s="88">
        <v>148516</v>
      </c>
      <c r="G1307" s="88">
        <v>-88076.44</v>
      </c>
      <c r="H1307" s="88">
        <v>60439.56</v>
      </c>
      <c r="I1307" s="35" t="s">
        <v>305</v>
      </c>
      <c r="J1307" s="35" t="s">
        <v>312</v>
      </c>
    </row>
    <row r="1308" spans="1:10" x14ac:dyDescent="0.45">
      <c r="A1308" s="85">
        <v>567</v>
      </c>
      <c r="B1308" s="86">
        <v>100000530083</v>
      </c>
      <c r="C1308" s="85">
        <v>0</v>
      </c>
      <c r="D1308" s="85" t="s">
        <v>132</v>
      </c>
      <c r="E1308" s="87" t="s">
        <v>3069</v>
      </c>
      <c r="F1308" s="88">
        <v>148516</v>
      </c>
      <c r="G1308" s="88">
        <v>-88076.43</v>
      </c>
      <c r="H1308" s="88">
        <v>60439.57</v>
      </c>
      <c r="I1308" s="35" t="s">
        <v>305</v>
      </c>
      <c r="J1308" s="35" t="s">
        <v>312</v>
      </c>
    </row>
    <row r="1309" spans="1:10" x14ac:dyDescent="0.45">
      <c r="A1309" s="85">
        <v>568</v>
      </c>
      <c r="B1309" s="86">
        <v>100000530084</v>
      </c>
      <c r="C1309" s="85">
        <v>0</v>
      </c>
      <c r="D1309" s="85" t="s">
        <v>132</v>
      </c>
      <c r="E1309" s="87" t="s">
        <v>3069</v>
      </c>
      <c r="F1309" s="88">
        <v>148516</v>
      </c>
      <c r="G1309" s="88">
        <v>-88076.44</v>
      </c>
      <c r="H1309" s="88">
        <v>60439.56</v>
      </c>
      <c r="I1309" s="35" t="s">
        <v>305</v>
      </c>
      <c r="J1309" s="35" t="s">
        <v>312</v>
      </c>
    </row>
    <row r="1310" spans="1:10" x14ac:dyDescent="0.45">
      <c r="A1310" s="85">
        <v>569</v>
      </c>
      <c r="B1310" s="86">
        <v>100000530085</v>
      </c>
      <c r="C1310" s="85">
        <v>0</v>
      </c>
      <c r="D1310" s="85" t="s">
        <v>132</v>
      </c>
      <c r="E1310" s="87" t="s">
        <v>3069</v>
      </c>
      <c r="F1310" s="88">
        <v>148516</v>
      </c>
      <c r="G1310" s="88">
        <v>-88076.43</v>
      </c>
      <c r="H1310" s="88">
        <v>60439.57</v>
      </c>
      <c r="I1310" s="35" t="s">
        <v>305</v>
      </c>
      <c r="J1310" s="35" t="s">
        <v>312</v>
      </c>
    </row>
    <row r="1311" spans="1:10" x14ac:dyDescent="0.45">
      <c r="A1311" s="85">
        <v>570</v>
      </c>
      <c r="B1311" s="86">
        <v>100000530086</v>
      </c>
      <c r="C1311" s="85">
        <v>0</v>
      </c>
      <c r="D1311" s="85" t="s">
        <v>132</v>
      </c>
      <c r="E1311" s="87" t="s">
        <v>3069</v>
      </c>
      <c r="F1311" s="88">
        <v>148516</v>
      </c>
      <c r="G1311" s="88">
        <v>-88076.44</v>
      </c>
      <c r="H1311" s="88">
        <v>60439.56</v>
      </c>
      <c r="I1311" s="35" t="s">
        <v>305</v>
      </c>
      <c r="J1311" s="35" t="s">
        <v>312</v>
      </c>
    </row>
    <row r="1312" spans="1:10" x14ac:dyDescent="0.45">
      <c r="A1312" s="85">
        <v>571</v>
      </c>
      <c r="B1312" s="86">
        <v>100000530087</v>
      </c>
      <c r="C1312" s="85">
        <v>0</v>
      </c>
      <c r="D1312" s="85" t="s">
        <v>132</v>
      </c>
      <c r="E1312" s="87" t="s">
        <v>3069</v>
      </c>
      <c r="F1312" s="88">
        <v>148516</v>
      </c>
      <c r="G1312" s="88">
        <v>-88076.43</v>
      </c>
      <c r="H1312" s="88">
        <v>60439.57</v>
      </c>
      <c r="I1312" s="35" t="s">
        <v>305</v>
      </c>
      <c r="J1312" s="35" t="s">
        <v>312</v>
      </c>
    </row>
    <row r="1313" spans="1:10" x14ac:dyDescent="0.45">
      <c r="A1313" s="85">
        <v>572</v>
      </c>
      <c r="B1313" s="86">
        <v>100000530088</v>
      </c>
      <c r="C1313" s="85">
        <v>0</v>
      </c>
      <c r="D1313" s="85" t="s">
        <v>132</v>
      </c>
      <c r="E1313" s="87" t="s">
        <v>3069</v>
      </c>
      <c r="F1313" s="88">
        <v>148516</v>
      </c>
      <c r="G1313" s="88">
        <v>-88076.44</v>
      </c>
      <c r="H1313" s="88">
        <v>60439.56</v>
      </c>
      <c r="I1313" s="35" t="s">
        <v>305</v>
      </c>
      <c r="J1313" s="35" t="s">
        <v>312</v>
      </c>
    </row>
    <row r="1314" spans="1:10" x14ac:dyDescent="0.45">
      <c r="A1314" s="85">
        <v>573</v>
      </c>
      <c r="B1314" s="86">
        <v>100000530089</v>
      </c>
      <c r="C1314" s="85">
        <v>0</v>
      </c>
      <c r="D1314" s="85" t="s">
        <v>132</v>
      </c>
      <c r="E1314" s="87" t="s">
        <v>3069</v>
      </c>
      <c r="F1314" s="88">
        <v>148516</v>
      </c>
      <c r="G1314" s="88">
        <v>-88076.44</v>
      </c>
      <c r="H1314" s="88">
        <v>60439.56</v>
      </c>
      <c r="I1314" s="35" t="s">
        <v>305</v>
      </c>
      <c r="J1314" s="35" t="s">
        <v>312</v>
      </c>
    </row>
    <row r="1315" spans="1:10" x14ac:dyDescent="0.45">
      <c r="A1315" s="85">
        <v>574</v>
      </c>
      <c r="B1315" s="86">
        <v>100000530090</v>
      </c>
      <c r="C1315" s="85">
        <v>0</v>
      </c>
      <c r="D1315" s="85" t="s">
        <v>132</v>
      </c>
      <c r="E1315" s="87" t="s">
        <v>3069</v>
      </c>
      <c r="F1315" s="88">
        <v>148516</v>
      </c>
      <c r="G1315" s="88">
        <v>-88076.43</v>
      </c>
      <c r="H1315" s="88">
        <v>60439.57</v>
      </c>
      <c r="I1315" s="35" t="s">
        <v>305</v>
      </c>
      <c r="J1315" s="35" t="s">
        <v>312</v>
      </c>
    </row>
    <row r="1316" spans="1:10" x14ac:dyDescent="0.45">
      <c r="A1316" s="85">
        <v>575</v>
      </c>
      <c r="B1316" s="86">
        <v>100000530091</v>
      </c>
      <c r="C1316" s="85">
        <v>0</v>
      </c>
      <c r="D1316" s="85" t="s">
        <v>132</v>
      </c>
      <c r="E1316" s="87" t="s">
        <v>3069</v>
      </c>
      <c r="F1316" s="88">
        <v>148516</v>
      </c>
      <c r="G1316" s="88">
        <v>-88076.44</v>
      </c>
      <c r="H1316" s="88">
        <v>60439.56</v>
      </c>
      <c r="I1316" s="35" t="s">
        <v>305</v>
      </c>
      <c r="J1316" s="35" t="s">
        <v>312</v>
      </c>
    </row>
    <row r="1317" spans="1:10" x14ac:dyDescent="0.45">
      <c r="A1317" s="85">
        <v>576</v>
      </c>
      <c r="B1317" s="86">
        <v>100000530092</v>
      </c>
      <c r="C1317" s="85">
        <v>0</v>
      </c>
      <c r="D1317" s="85" t="s">
        <v>132</v>
      </c>
      <c r="E1317" s="87" t="s">
        <v>3069</v>
      </c>
      <c r="F1317" s="88">
        <v>148516</v>
      </c>
      <c r="G1317" s="88">
        <v>-88076.43</v>
      </c>
      <c r="H1317" s="88">
        <v>60439.57</v>
      </c>
      <c r="I1317" s="35" t="s">
        <v>305</v>
      </c>
      <c r="J1317" s="35" t="s">
        <v>312</v>
      </c>
    </row>
    <row r="1318" spans="1:10" x14ac:dyDescent="0.45">
      <c r="A1318" s="85">
        <v>577</v>
      </c>
      <c r="B1318" s="86">
        <v>100000530093</v>
      </c>
      <c r="C1318" s="85">
        <v>0</v>
      </c>
      <c r="D1318" s="85" t="s">
        <v>132</v>
      </c>
      <c r="E1318" s="87" t="s">
        <v>3069</v>
      </c>
      <c r="F1318" s="88">
        <v>148516</v>
      </c>
      <c r="G1318" s="88">
        <v>-88076.44</v>
      </c>
      <c r="H1318" s="88">
        <v>60439.56</v>
      </c>
      <c r="I1318" s="35" t="s">
        <v>305</v>
      </c>
      <c r="J1318" s="35" t="s">
        <v>312</v>
      </c>
    </row>
    <row r="1319" spans="1:10" x14ac:dyDescent="0.45">
      <c r="A1319" s="85">
        <v>578</v>
      </c>
      <c r="B1319" s="86">
        <v>100000530094</v>
      </c>
      <c r="C1319" s="85">
        <v>0</v>
      </c>
      <c r="D1319" s="85" t="s">
        <v>132</v>
      </c>
      <c r="E1319" s="87" t="s">
        <v>3069</v>
      </c>
      <c r="F1319" s="88">
        <v>148516</v>
      </c>
      <c r="G1319" s="88">
        <v>-88076.43</v>
      </c>
      <c r="H1319" s="88">
        <v>60439.57</v>
      </c>
      <c r="I1319" s="35" t="s">
        <v>305</v>
      </c>
      <c r="J1319" s="35" t="s">
        <v>312</v>
      </c>
    </row>
    <row r="1320" spans="1:10" x14ac:dyDescent="0.45">
      <c r="A1320" s="85">
        <v>579</v>
      </c>
      <c r="B1320" s="86">
        <v>100000530095</v>
      </c>
      <c r="C1320" s="85">
        <v>0</v>
      </c>
      <c r="D1320" s="85" t="s">
        <v>132</v>
      </c>
      <c r="E1320" s="87" t="s">
        <v>3069</v>
      </c>
      <c r="F1320" s="88">
        <v>148516</v>
      </c>
      <c r="G1320" s="88">
        <v>-88076.44</v>
      </c>
      <c r="H1320" s="88">
        <v>60439.56</v>
      </c>
      <c r="I1320" s="35" t="s">
        <v>305</v>
      </c>
      <c r="J1320" s="35" t="s">
        <v>312</v>
      </c>
    </row>
    <row r="1321" spans="1:10" x14ac:dyDescent="0.45">
      <c r="A1321" s="85">
        <v>580</v>
      </c>
      <c r="B1321" s="86">
        <v>100000530096</v>
      </c>
      <c r="C1321" s="85">
        <v>0</v>
      </c>
      <c r="D1321" s="85" t="s">
        <v>132</v>
      </c>
      <c r="E1321" s="87" t="s">
        <v>3069</v>
      </c>
      <c r="F1321" s="88">
        <v>148516</v>
      </c>
      <c r="G1321" s="88">
        <v>-88076.43</v>
      </c>
      <c r="H1321" s="88">
        <v>60439.57</v>
      </c>
      <c r="I1321" s="35" t="s">
        <v>305</v>
      </c>
      <c r="J1321" s="35" t="s">
        <v>312</v>
      </c>
    </row>
    <row r="1322" spans="1:10" x14ac:dyDescent="0.45">
      <c r="A1322" s="85">
        <v>581</v>
      </c>
      <c r="B1322" s="86">
        <v>100000530097</v>
      </c>
      <c r="C1322" s="85">
        <v>0</v>
      </c>
      <c r="D1322" s="85" t="s">
        <v>132</v>
      </c>
      <c r="E1322" s="87" t="s">
        <v>3069</v>
      </c>
      <c r="F1322" s="88">
        <v>148516</v>
      </c>
      <c r="G1322" s="88">
        <v>-88076.43</v>
      </c>
      <c r="H1322" s="88">
        <v>60439.57</v>
      </c>
      <c r="I1322" s="35" t="s">
        <v>305</v>
      </c>
      <c r="J1322" s="35" t="s">
        <v>312</v>
      </c>
    </row>
    <row r="1323" spans="1:10" x14ac:dyDescent="0.45">
      <c r="A1323" s="85">
        <v>582</v>
      </c>
      <c r="B1323" s="86">
        <v>100000530098</v>
      </c>
      <c r="C1323" s="85">
        <v>0</v>
      </c>
      <c r="D1323" s="85" t="s">
        <v>132</v>
      </c>
      <c r="E1323" s="87" t="s">
        <v>3069</v>
      </c>
      <c r="F1323" s="88">
        <v>148516</v>
      </c>
      <c r="G1323" s="88">
        <v>-88076.44</v>
      </c>
      <c r="H1323" s="88">
        <v>60439.56</v>
      </c>
      <c r="I1323" s="35" t="s">
        <v>305</v>
      </c>
      <c r="J1323" s="35" t="s">
        <v>312</v>
      </c>
    </row>
    <row r="1324" spans="1:10" x14ac:dyDescent="0.45">
      <c r="A1324" s="85">
        <v>583</v>
      </c>
      <c r="B1324" s="86">
        <v>100000530099</v>
      </c>
      <c r="C1324" s="85">
        <v>0</v>
      </c>
      <c r="D1324" s="85" t="s">
        <v>132</v>
      </c>
      <c r="E1324" s="87" t="s">
        <v>3069</v>
      </c>
      <c r="F1324" s="88">
        <v>148516</v>
      </c>
      <c r="G1324" s="88">
        <v>-88076.44</v>
      </c>
      <c r="H1324" s="88">
        <v>60439.56</v>
      </c>
      <c r="I1324" s="35" t="s">
        <v>305</v>
      </c>
      <c r="J1324" s="35" t="s">
        <v>312</v>
      </c>
    </row>
    <row r="1325" spans="1:10" x14ac:dyDescent="0.45">
      <c r="A1325" s="85">
        <v>584</v>
      </c>
      <c r="B1325" s="86">
        <v>100000530100</v>
      </c>
      <c r="C1325" s="85">
        <v>0</v>
      </c>
      <c r="D1325" s="85" t="s">
        <v>132</v>
      </c>
      <c r="E1325" s="87" t="s">
        <v>3069</v>
      </c>
      <c r="F1325" s="88">
        <v>148516</v>
      </c>
      <c r="G1325" s="88">
        <v>-88076.43</v>
      </c>
      <c r="H1325" s="88">
        <v>60439.57</v>
      </c>
      <c r="I1325" s="35" t="s">
        <v>305</v>
      </c>
      <c r="J1325" s="35" t="s">
        <v>312</v>
      </c>
    </row>
    <row r="1326" spans="1:10" x14ac:dyDescent="0.45">
      <c r="A1326" s="85">
        <v>585</v>
      </c>
      <c r="B1326" s="86">
        <v>100000530101</v>
      </c>
      <c r="C1326" s="85">
        <v>0</v>
      </c>
      <c r="D1326" s="85" t="s">
        <v>132</v>
      </c>
      <c r="E1326" s="87" t="s">
        <v>3069</v>
      </c>
      <c r="F1326" s="88">
        <v>148516</v>
      </c>
      <c r="G1326" s="88">
        <v>-88076.44</v>
      </c>
      <c r="H1326" s="88">
        <v>60439.56</v>
      </c>
      <c r="I1326" s="35" t="s">
        <v>305</v>
      </c>
      <c r="J1326" s="35" t="s">
        <v>312</v>
      </c>
    </row>
    <row r="1327" spans="1:10" x14ac:dyDescent="0.45">
      <c r="A1327" s="85">
        <v>586</v>
      </c>
      <c r="B1327" s="86">
        <v>100000530102</v>
      </c>
      <c r="C1327" s="85">
        <v>0</v>
      </c>
      <c r="D1327" s="85" t="s">
        <v>132</v>
      </c>
      <c r="E1327" s="87" t="s">
        <v>3069</v>
      </c>
      <c r="F1327" s="88">
        <v>148516</v>
      </c>
      <c r="G1327" s="88">
        <v>-88076.43</v>
      </c>
      <c r="H1327" s="88">
        <v>60439.57</v>
      </c>
      <c r="I1327" s="35" t="s">
        <v>305</v>
      </c>
      <c r="J1327" s="35" t="s">
        <v>312</v>
      </c>
    </row>
    <row r="1328" spans="1:10" x14ac:dyDescent="0.45">
      <c r="A1328" s="85">
        <v>587</v>
      </c>
      <c r="B1328" s="86">
        <v>100000530103</v>
      </c>
      <c r="C1328" s="85">
        <v>0</v>
      </c>
      <c r="D1328" s="85" t="s">
        <v>132</v>
      </c>
      <c r="E1328" s="87" t="s">
        <v>3069</v>
      </c>
      <c r="F1328" s="88">
        <v>148516</v>
      </c>
      <c r="G1328" s="88">
        <v>-88076.43</v>
      </c>
      <c r="H1328" s="88">
        <v>60439.57</v>
      </c>
      <c r="I1328" s="35" t="s">
        <v>305</v>
      </c>
      <c r="J1328" s="35" t="s">
        <v>312</v>
      </c>
    </row>
    <row r="1329" spans="1:10" x14ac:dyDescent="0.45">
      <c r="A1329" s="85">
        <v>588</v>
      </c>
      <c r="B1329" s="86">
        <v>100000530104</v>
      </c>
      <c r="C1329" s="85">
        <v>0</v>
      </c>
      <c r="D1329" s="85" t="s">
        <v>132</v>
      </c>
      <c r="E1329" s="87" t="s">
        <v>3069</v>
      </c>
      <c r="F1329" s="88">
        <v>148516</v>
      </c>
      <c r="G1329" s="88">
        <v>-88076.44</v>
      </c>
      <c r="H1329" s="88">
        <v>60439.56</v>
      </c>
      <c r="I1329" s="35" t="s">
        <v>305</v>
      </c>
      <c r="J1329" s="35" t="s">
        <v>312</v>
      </c>
    </row>
    <row r="1330" spans="1:10" x14ac:dyDescent="0.45">
      <c r="A1330" s="85">
        <v>589</v>
      </c>
      <c r="B1330" s="86">
        <v>100000530105</v>
      </c>
      <c r="C1330" s="85">
        <v>0</v>
      </c>
      <c r="D1330" s="85" t="s">
        <v>132</v>
      </c>
      <c r="E1330" s="87" t="s">
        <v>3069</v>
      </c>
      <c r="F1330" s="88">
        <v>148516</v>
      </c>
      <c r="G1330" s="88">
        <v>-88076.43</v>
      </c>
      <c r="H1330" s="88">
        <v>60439.57</v>
      </c>
      <c r="I1330" s="35" t="s">
        <v>305</v>
      </c>
      <c r="J1330" s="35" t="s">
        <v>312</v>
      </c>
    </row>
    <row r="1331" spans="1:10" x14ac:dyDescent="0.45">
      <c r="A1331" s="85">
        <v>590</v>
      </c>
      <c r="B1331" s="86">
        <v>100000530106</v>
      </c>
      <c r="C1331" s="85">
        <v>0</v>
      </c>
      <c r="D1331" s="85" t="s">
        <v>132</v>
      </c>
      <c r="E1331" s="87" t="s">
        <v>3069</v>
      </c>
      <c r="F1331" s="88">
        <v>148516</v>
      </c>
      <c r="G1331" s="88">
        <v>-88076.44</v>
      </c>
      <c r="H1331" s="88">
        <v>60439.56</v>
      </c>
      <c r="I1331" s="35" t="s">
        <v>305</v>
      </c>
      <c r="J1331" s="35" t="s">
        <v>312</v>
      </c>
    </row>
    <row r="1332" spans="1:10" x14ac:dyDescent="0.45">
      <c r="A1332" s="85">
        <v>591</v>
      </c>
      <c r="B1332" s="86">
        <v>100000530107</v>
      </c>
      <c r="C1332" s="85">
        <v>0</v>
      </c>
      <c r="D1332" s="85" t="s">
        <v>132</v>
      </c>
      <c r="E1332" s="87" t="s">
        <v>3069</v>
      </c>
      <c r="F1332" s="88">
        <v>148516</v>
      </c>
      <c r="G1332" s="88">
        <v>-88076.43</v>
      </c>
      <c r="H1332" s="88">
        <v>60439.57</v>
      </c>
      <c r="I1332" s="35" t="s">
        <v>305</v>
      </c>
      <c r="J1332" s="35" t="s">
        <v>312</v>
      </c>
    </row>
    <row r="1333" spans="1:10" x14ac:dyDescent="0.45">
      <c r="A1333" s="85">
        <v>592</v>
      </c>
      <c r="B1333" s="86">
        <v>100000530108</v>
      </c>
      <c r="C1333" s="85">
        <v>0</v>
      </c>
      <c r="D1333" s="85" t="s">
        <v>132</v>
      </c>
      <c r="E1333" s="87" t="s">
        <v>3069</v>
      </c>
      <c r="F1333" s="88">
        <v>148516</v>
      </c>
      <c r="G1333" s="88">
        <v>-88076.44</v>
      </c>
      <c r="H1333" s="88">
        <v>60439.56</v>
      </c>
      <c r="I1333" s="35" t="s">
        <v>305</v>
      </c>
      <c r="J1333" s="35" t="s">
        <v>312</v>
      </c>
    </row>
    <row r="1334" spans="1:10" x14ac:dyDescent="0.45">
      <c r="A1334" s="85">
        <v>593</v>
      </c>
      <c r="B1334" s="86">
        <v>100000530109</v>
      </c>
      <c r="C1334" s="85">
        <v>0</v>
      </c>
      <c r="D1334" s="85" t="s">
        <v>132</v>
      </c>
      <c r="E1334" s="87" t="s">
        <v>3069</v>
      </c>
      <c r="F1334" s="88">
        <v>148516</v>
      </c>
      <c r="G1334" s="88">
        <v>-88076.44</v>
      </c>
      <c r="H1334" s="88">
        <v>60439.56</v>
      </c>
      <c r="I1334" s="35" t="s">
        <v>305</v>
      </c>
      <c r="J1334" s="35" t="s">
        <v>312</v>
      </c>
    </row>
    <row r="1335" spans="1:10" x14ac:dyDescent="0.45">
      <c r="A1335" s="85">
        <v>594</v>
      </c>
      <c r="B1335" s="86">
        <v>100000530110</v>
      </c>
      <c r="C1335" s="85">
        <v>0</v>
      </c>
      <c r="D1335" s="85" t="s">
        <v>132</v>
      </c>
      <c r="E1335" s="87" t="s">
        <v>3069</v>
      </c>
      <c r="F1335" s="88">
        <v>148516</v>
      </c>
      <c r="G1335" s="88">
        <v>-88076.43</v>
      </c>
      <c r="H1335" s="88">
        <v>60439.57</v>
      </c>
      <c r="I1335" s="35" t="s">
        <v>305</v>
      </c>
      <c r="J1335" s="35" t="s">
        <v>312</v>
      </c>
    </row>
    <row r="1336" spans="1:10" x14ac:dyDescent="0.45">
      <c r="A1336" s="85">
        <v>595</v>
      </c>
      <c r="B1336" s="86">
        <v>100000530111</v>
      </c>
      <c r="C1336" s="85">
        <v>0</v>
      </c>
      <c r="D1336" s="85" t="s">
        <v>132</v>
      </c>
      <c r="E1336" s="87" t="s">
        <v>3069</v>
      </c>
      <c r="F1336" s="88">
        <v>148516</v>
      </c>
      <c r="G1336" s="88">
        <v>-88076.44</v>
      </c>
      <c r="H1336" s="88">
        <v>60439.56</v>
      </c>
      <c r="I1336" s="35" t="s">
        <v>305</v>
      </c>
      <c r="J1336" s="35" t="s">
        <v>312</v>
      </c>
    </row>
    <row r="1337" spans="1:10" x14ac:dyDescent="0.45">
      <c r="A1337" s="85">
        <v>596</v>
      </c>
      <c r="B1337" s="86">
        <v>100000530112</v>
      </c>
      <c r="C1337" s="85">
        <v>0</v>
      </c>
      <c r="D1337" s="85" t="s">
        <v>132</v>
      </c>
      <c r="E1337" s="87" t="s">
        <v>3069</v>
      </c>
      <c r="F1337" s="88">
        <v>148516</v>
      </c>
      <c r="G1337" s="88">
        <v>-88076.43</v>
      </c>
      <c r="H1337" s="88">
        <v>60439.57</v>
      </c>
      <c r="I1337" s="35" t="s">
        <v>305</v>
      </c>
      <c r="J1337" s="35" t="s">
        <v>312</v>
      </c>
    </row>
    <row r="1338" spans="1:10" x14ac:dyDescent="0.45">
      <c r="A1338" s="85">
        <v>597</v>
      </c>
      <c r="B1338" s="86">
        <v>100000530113</v>
      </c>
      <c r="C1338" s="85">
        <v>0</v>
      </c>
      <c r="D1338" s="85" t="s">
        <v>132</v>
      </c>
      <c r="E1338" s="87" t="s">
        <v>3069</v>
      </c>
      <c r="F1338" s="88">
        <v>148516</v>
      </c>
      <c r="G1338" s="88">
        <v>-88076.44</v>
      </c>
      <c r="H1338" s="88">
        <v>60439.56</v>
      </c>
      <c r="I1338" s="35" t="s">
        <v>305</v>
      </c>
      <c r="J1338" s="35" t="s">
        <v>312</v>
      </c>
    </row>
    <row r="1339" spans="1:10" x14ac:dyDescent="0.45">
      <c r="A1339" s="85">
        <v>598</v>
      </c>
      <c r="B1339" s="86">
        <v>100000530114</v>
      </c>
      <c r="C1339" s="85">
        <v>0</v>
      </c>
      <c r="D1339" s="85" t="s">
        <v>132</v>
      </c>
      <c r="E1339" s="87" t="s">
        <v>3069</v>
      </c>
      <c r="F1339" s="88">
        <v>148516</v>
      </c>
      <c r="G1339" s="88">
        <v>-88076.43</v>
      </c>
      <c r="H1339" s="88">
        <v>60439.57</v>
      </c>
      <c r="I1339" s="35" t="s">
        <v>305</v>
      </c>
      <c r="J1339" s="35" t="s">
        <v>312</v>
      </c>
    </row>
    <row r="1340" spans="1:10" x14ac:dyDescent="0.45">
      <c r="A1340" s="85">
        <v>599</v>
      </c>
      <c r="B1340" s="86">
        <v>100000530115</v>
      </c>
      <c r="C1340" s="85">
        <v>0</v>
      </c>
      <c r="D1340" s="85" t="s">
        <v>132</v>
      </c>
      <c r="E1340" s="87" t="s">
        <v>3069</v>
      </c>
      <c r="F1340" s="88">
        <v>148516</v>
      </c>
      <c r="G1340" s="88">
        <v>-88076.44</v>
      </c>
      <c r="H1340" s="88">
        <v>60439.56</v>
      </c>
      <c r="I1340" s="35" t="s">
        <v>305</v>
      </c>
      <c r="J1340" s="35" t="s">
        <v>312</v>
      </c>
    </row>
    <row r="1341" spans="1:10" x14ac:dyDescent="0.45">
      <c r="A1341" s="85">
        <v>600</v>
      </c>
      <c r="B1341" s="86">
        <v>100000530116</v>
      </c>
      <c r="C1341" s="85">
        <v>0</v>
      </c>
      <c r="D1341" s="85" t="s">
        <v>132</v>
      </c>
      <c r="E1341" s="87" t="s">
        <v>3069</v>
      </c>
      <c r="F1341" s="88">
        <v>148516</v>
      </c>
      <c r="G1341" s="88">
        <v>-88076.43</v>
      </c>
      <c r="H1341" s="88">
        <v>60439.57</v>
      </c>
      <c r="I1341" s="35" t="s">
        <v>305</v>
      </c>
      <c r="J1341" s="35" t="s">
        <v>312</v>
      </c>
    </row>
    <row r="1342" spans="1:10" x14ac:dyDescent="0.45">
      <c r="A1342" s="85">
        <v>601</v>
      </c>
      <c r="B1342" s="86">
        <v>100000530117</v>
      </c>
      <c r="C1342" s="85">
        <v>0</v>
      </c>
      <c r="D1342" s="85" t="s">
        <v>132</v>
      </c>
      <c r="E1342" s="87" t="s">
        <v>3069</v>
      </c>
      <c r="F1342" s="88">
        <v>148516</v>
      </c>
      <c r="G1342" s="88">
        <v>-88076.44</v>
      </c>
      <c r="H1342" s="88">
        <v>60439.56</v>
      </c>
      <c r="I1342" s="35" t="s">
        <v>305</v>
      </c>
      <c r="J1342" s="35" t="s">
        <v>312</v>
      </c>
    </row>
    <row r="1343" spans="1:10" x14ac:dyDescent="0.45">
      <c r="A1343" s="85">
        <v>602</v>
      </c>
      <c r="B1343" s="86">
        <v>100000530118</v>
      </c>
      <c r="C1343" s="85">
        <v>0</v>
      </c>
      <c r="D1343" s="85" t="s">
        <v>132</v>
      </c>
      <c r="E1343" s="87" t="s">
        <v>3069</v>
      </c>
      <c r="F1343" s="88">
        <v>148516</v>
      </c>
      <c r="G1343" s="88">
        <v>-88076.43</v>
      </c>
      <c r="H1343" s="88">
        <v>60439.57</v>
      </c>
      <c r="I1343" s="35" t="s">
        <v>305</v>
      </c>
      <c r="J1343" s="35" t="s">
        <v>312</v>
      </c>
    </row>
    <row r="1344" spans="1:10" x14ac:dyDescent="0.45">
      <c r="A1344" s="85">
        <v>603</v>
      </c>
      <c r="B1344" s="86">
        <v>100000530119</v>
      </c>
      <c r="C1344" s="85">
        <v>0</v>
      </c>
      <c r="D1344" s="85" t="s">
        <v>132</v>
      </c>
      <c r="E1344" s="87" t="s">
        <v>3069</v>
      </c>
      <c r="F1344" s="88">
        <v>148516</v>
      </c>
      <c r="G1344" s="88">
        <v>-88076.44</v>
      </c>
      <c r="H1344" s="88">
        <v>60439.56</v>
      </c>
      <c r="I1344" s="35" t="s">
        <v>305</v>
      </c>
      <c r="J1344" s="35" t="s">
        <v>312</v>
      </c>
    </row>
    <row r="1345" spans="1:10" x14ac:dyDescent="0.45">
      <c r="A1345" s="85">
        <v>604</v>
      </c>
      <c r="B1345" s="86">
        <v>100000530120</v>
      </c>
      <c r="C1345" s="85">
        <v>0</v>
      </c>
      <c r="D1345" s="85" t="s">
        <v>132</v>
      </c>
      <c r="E1345" s="87" t="s">
        <v>3069</v>
      </c>
      <c r="F1345" s="88">
        <v>148516</v>
      </c>
      <c r="G1345" s="88">
        <v>-88076.43</v>
      </c>
      <c r="H1345" s="88">
        <v>60439.57</v>
      </c>
      <c r="I1345" s="35" t="s">
        <v>305</v>
      </c>
      <c r="J1345" s="35" t="s">
        <v>312</v>
      </c>
    </row>
    <row r="1346" spans="1:10" x14ac:dyDescent="0.45">
      <c r="A1346" s="85">
        <v>605</v>
      </c>
      <c r="B1346" s="86">
        <v>100000530121</v>
      </c>
      <c r="C1346" s="85">
        <v>0</v>
      </c>
      <c r="D1346" s="85" t="s">
        <v>132</v>
      </c>
      <c r="E1346" s="87" t="s">
        <v>3069</v>
      </c>
      <c r="F1346" s="88">
        <v>148516</v>
      </c>
      <c r="G1346" s="88">
        <v>-88076.43</v>
      </c>
      <c r="H1346" s="88">
        <v>60439.57</v>
      </c>
      <c r="I1346" s="35" t="s">
        <v>305</v>
      </c>
      <c r="J1346" s="35" t="s">
        <v>312</v>
      </c>
    </row>
    <row r="1347" spans="1:10" x14ac:dyDescent="0.45">
      <c r="A1347" s="85">
        <v>606</v>
      </c>
      <c r="B1347" s="86">
        <v>100000530122</v>
      </c>
      <c r="C1347" s="85">
        <v>0</v>
      </c>
      <c r="D1347" s="85" t="s">
        <v>132</v>
      </c>
      <c r="E1347" s="87" t="s">
        <v>3069</v>
      </c>
      <c r="F1347" s="88">
        <v>148516</v>
      </c>
      <c r="G1347" s="88">
        <v>-88076.44</v>
      </c>
      <c r="H1347" s="88">
        <v>60439.56</v>
      </c>
      <c r="I1347" s="35" t="s">
        <v>305</v>
      </c>
      <c r="J1347" s="35" t="s">
        <v>312</v>
      </c>
    </row>
    <row r="1348" spans="1:10" x14ac:dyDescent="0.45">
      <c r="A1348" s="85">
        <v>607</v>
      </c>
      <c r="B1348" s="86">
        <v>100000530123</v>
      </c>
      <c r="C1348" s="85">
        <v>0</v>
      </c>
      <c r="D1348" s="85" t="s">
        <v>132</v>
      </c>
      <c r="E1348" s="87" t="s">
        <v>3069</v>
      </c>
      <c r="F1348" s="88">
        <v>148516</v>
      </c>
      <c r="G1348" s="88">
        <v>-88076.44</v>
      </c>
      <c r="H1348" s="88">
        <v>60439.56</v>
      </c>
      <c r="I1348" s="35" t="s">
        <v>305</v>
      </c>
      <c r="J1348" s="35" t="s">
        <v>312</v>
      </c>
    </row>
    <row r="1349" spans="1:10" x14ac:dyDescent="0.45">
      <c r="A1349" s="85">
        <v>608</v>
      </c>
      <c r="B1349" s="86">
        <v>100000530124</v>
      </c>
      <c r="C1349" s="85">
        <v>0</v>
      </c>
      <c r="D1349" s="85" t="s">
        <v>132</v>
      </c>
      <c r="E1349" s="87" t="s">
        <v>3069</v>
      </c>
      <c r="F1349" s="88">
        <v>148516</v>
      </c>
      <c r="G1349" s="88">
        <v>-88076.43</v>
      </c>
      <c r="H1349" s="88">
        <v>60439.57</v>
      </c>
      <c r="I1349" s="35" t="s">
        <v>305</v>
      </c>
      <c r="J1349" s="35" t="s">
        <v>312</v>
      </c>
    </row>
    <row r="1350" spans="1:10" x14ac:dyDescent="0.45">
      <c r="A1350" s="85">
        <v>609</v>
      </c>
      <c r="B1350" s="86">
        <v>100000530125</v>
      </c>
      <c r="C1350" s="85">
        <v>0</v>
      </c>
      <c r="D1350" s="85" t="s">
        <v>132</v>
      </c>
      <c r="E1350" s="87" t="s">
        <v>3069</v>
      </c>
      <c r="F1350" s="88">
        <v>148516</v>
      </c>
      <c r="G1350" s="88">
        <v>-88076.43</v>
      </c>
      <c r="H1350" s="88">
        <v>60439.57</v>
      </c>
      <c r="I1350" s="35" t="s">
        <v>305</v>
      </c>
      <c r="J1350" s="35" t="s">
        <v>312</v>
      </c>
    </row>
    <row r="1351" spans="1:10" x14ac:dyDescent="0.45">
      <c r="A1351" s="85">
        <v>610</v>
      </c>
      <c r="B1351" s="86">
        <v>100000530126</v>
      </c>
      <c r="C1351" s="85">
        <v>0</v>
      </c>
      <c r="D1351" s="85" t="s">
        <v>132</v>
      </c>
      <c r="E1351" s="87" t="s">
        <v>3069</v>
      </c>
      <c r="F1351" s="88">
        <v>148516</v>
      </c>
      <c r="G1351" s="88">
        <v>-88076.44</v>
      </c>
      <c r="H1351" s="88">
        <v>60439.56</v>
      </c>
      <c r="I1351" s="35" t="s">
        <v>305</v>
      </c>
      <c r="J1351" s="35" t="s">
        <v>312</v>
      </c>
    </row>
    <row r="1352" spans="1:10" x14ac:dyDescent="0.45">
      <c r="A1352" s="85">
        <v>611</v>
      </c>
      <c r="B1352" s="86">
        <v>100000530127</v>
      </c>
      <c r="C1352" s="85">
        <v>0</v>
      </c>
      <c r="D1352" s="85" t="s">
        <v>132</v>
      </c>
      <c r="E1352" s="87" t="s">
        <v>3069</v>
      </c>
      <c r="F1352" s="88">
        <v>148516</v>
      </c>
      <c r="G1352" s="88">
        <v>-88076.44</v>
      </c>
      <c r="H1352" s="88">
        <v>60439.56</v>
      </c>
      <c r="I1352" s="35" t="s">
        <v>305</v>
      </c>
      <c r="J1352" s="35" t="s">
        <v>312</v>
      </c>
    </row>
    <row r="1353" spans="1:10" x14ac:dyDescent="0.45">
      <c r="A1353" s="85">
        <v>612</v>
      </c>
      <c r="B1353" s="86">
        <v>100000530128</v>
      </c>
      <c r="C1353" s="85">
        <v>0</v>
      </c>
      <c r="D1353" s="85" t="s">
        <v>132</v>
      </c>
      <c r="E1353" s="87" t="s">
        <v>3069</v>
      </c>
      <c r="F1353" s="88">
        <v>148516</v>
      </c>
      <c r="G1353" s="88">
        <v>-88076.43</v>
      </c>
      <c r="H1353" s="88">
        <v>60439.57</v>
      </c>
      <c r="I1353" s="35" t="s">
        <v>305</v>
      </c>
      <c r="J1353" s="35" t="s">
        <v>312</v>
      </c>
    </row>
    <row r="1354" spans="1:10" x14ac:dyDescent="0.45">
      <c r="A1354" s="85">
        <v>613</v>
      </c>
      <c r="B1354" s="86">
        <v>100000530129</v>
      </c>
      <c r="C1354" s="85">
        <v>0</v>
      </c>
      <c r="D1354" s="85" t="s">
        <v>132</v>
      </c>
      <c r="E1354" s="87" t="s">
        <v>3069</v>
      </c>
      <c r="F1354" s="88">
        <v>148516</v>
      </c>
      <c r="G1354" s="88">
        <v>-88076.44</v>
      </c>
      <c r="H1354" s="88">
        <v>60439.56</v>
      </c>
      <c r="I1354" s="35" t="s">
        <v>305</v>
      </c>
      <c r="J1354" s="35" t="s">
        <v>312</v>
      </c>
    </row>
    <row r="1355" spans="1:10" x14ac:dyDescent="0.45">
      <c r="A1355" s="85">
        <v>614</v>
      </c>
      <c r="B1355" s="86">
        <v>100000530130</v>
      </c>
      <c r="C1355" s="85">
        <v>0</v>
      </c>
      <c r="D1355" s="85" t="s">
        <v>132</v>
      </c>
      <c r="E1355" s="87" t="s">
        <v>3069</v>
      </c>
      <c r="F1355" s="88">
        <v>148516</v>
      </c>
      <c r="G1355" s="88">
        <v>-88076.43</v>
      </c>
      <c r="H1355" s="88">
        <v>60439.57</v>
      </c>
      <c r="I1355" s="35" t="s">
        <v>305</v>
      </c>
      <c r="J1355" s="35" t="s">
        <v>312</v>
      </c>
    </row>
    <row r="1356" spans="1:10" x14ac:dyDescent="0.45">
      <c r="A1356" s="85">
        <v>615</v>
      </c>
      <c r="B1356" s="86">
        <v>100000530131</v>
      </c>
      <c r="C1356" s="85">
        <v>0</v>
      </c>
      <c r="D1356" s="85" t="s">
        <v>132</v>
      </c>
      <c r="E1356" s="87" t="s">
        <v>3069</v>
      </c>
      <c r="F1356" s="88">
        <v>148516</v>
      </c>
      <c r="G1356" s="88">
        <v>-88076.44</v>
      </c>
      <c r="H1356" s="88">
        <v>60439.56</v>
      </c>
      <c r="I1356" s="35" t="s">
        <v>305</v>
      </c>
      <c r="J1356" s="35" t="s">
        <v>312</v>
      </c>
    </row>
    <row r="1357" spans="1:10" x14ac:dyDescent="0.45">
      <c r="A1357" s="85">
        <v>616</v>
      </c>
      <c r="B1357" s="86">
        <v>100000530132</v>
      </c>
      <c r="C1357" s="85">
        <v>0</v>
      </c>
      <c r="D1357" s="85" t="s">
        <v>132</v>
      </c>
      <c r="E1357" s="87" t="s">
        <v>3069</v>
      </c>
      <c r="F1357" s="88">
        <v>148516</v>
      </c>
      <c r="G1357" s="88">
        <v>-88076.43</v>
      </c>
      <c r="H1357" s="88">
        <v>60439.57</v>
      </c>
      <c r="I1357" s="35" t="s">
        <v>305</v>
      </c>
      <c r="J1357" s="35" t="s">
        <v>312</v>
      </c>
    </row>
    <row r="1358" spans="1:10" x14ac:dyDescent="0.45">
      <c r="A1358" s="85">
        <v>617</v>
      </c>
      <c r="B1358" s="86">
        <v>100000530133</v>
      </c>
      <c r="C1358" s="85">
        <v>0</v>
      </c>
      <c r="D1358" s="85" t="s">
        <v>132</v>
      </c>
      <c r="E1358" s="87" t="s">
        <v>3069</v>
      </c>
      <c r="F1358" s="88">
        <v>148516</v>
      </c>
      <c r="G1358" s="88">
        <v>-88076.44</v>
      </c>
      <c r="H1358" s="88">
        <v>60439.56</v>
      </c>
      <c r="I1358" s="35" t="s">
        <v>305</v>
      </c>
      <c r="J1358" s="35" t="s">
        <v>312</v>
      </c>
    </row>
    <row r="1359" spans="1:10" x14ac:dyDescent="0.45">
      <c r="A1359" s="85">
        <v>618</v>
      </c>
      <c r="B1359" s="86">
        <v>100000530134</v>
      </c>
      <c r="C1359" s="85">
        <v>0</v>
      </c>
      <c r="D1359" s="85" t="s">
        <v>132</v>
      </c>
      <c r="E1359" s="87" t="s">
        <v>3069</v>
      </c>
      <c r="F1359" s="88">
        <v>148516</v>
      </c>
      <c r="G1359" s="88">
        <v>-88076.43</v>
      </c>
      <c r="H1359" s="88">
        <v>60439.57</v>
      </c>
      <c r="I1359" s="35" t="s">
        <v>305</v>
      </c>
      <c r="J1359" s="35" t="s">
        <v>312</v>
      </c>
    </row>
    <row r="1360" spans="1:10" x14ac:dyDescent="0.45">
      <c r="A1360" s="85">
        <v>619</v>
      </c>
      <c r="B1360" s="86">
        <v>100000530135</v>
      </c>
      <c r="C1360" s="85">
        <v>0</v>
      </c>
      <c r="D1360" s="85" t="s">
        <v>132</v>
      </c>
      <c r="E1360" s="87" t="s">
        <v>3069</v>
      </c>
      <c r="F1360" s="88">
        <v>148516</v>
      </c>
      <c r="G1360" s="88">
        <v>-88076.43</v>
      </c>
      <c r="H1360" s="88">
        <v>60439.57</v>
      </c>
      <c r="I1360" s="35" t="s">
        <v>305</v>
      </c>
      <c r="J1360" s="35" t="s">
        <v>312</v>
      </c>
    </row>
    <row r="1361" spans="1:10" x14ac:dyDescent="0.45">
      <c r="A1361" s="85">
        <v>620</v>
      </c>
      <c r="B1361" s="86">
        <v>100000530136</v>
      </c>
      <c r="C1361" s="85">
        <v>0</v>
      </c>
      <c r="D1361" s="85" t="s">
        <v>132</v>
      </c>
      <c r="E1361" s="87" t="s">
        <v>3069</v>
      </c>
      <c r="F1361" s="88">
        <v>148516</v>
      </c>
      <c r="G1361" s="88">
        <v>-88076.44</v>
      </c>
      <c r="H1361" s="88">
        <v>60439.56</v>
      </c>
      <c r="I1361" s="35" t="s">
        <v>305</v>
      </c>
      <c r="J1361" s="35" t="s">
        <v>312</v>
      </c>
    </row>
    <row r="1362" spans="1:10" x14ac:dyDescent="0.45">
      <c r="A1362" s="85">
        <v>621</v>
      </c>
      <c r="B1362" s="86">
        <v>100000530137</v>
      </c>
      <c r="C1362" s="85">
        <v>0</v>
      </c>
      <c r="D1362" s="85" t="s">
        <v>132</v>
      </c>
      <c r="E1362" s="87" t="s">
        <v>3069</v>
      </c>
      <c r="F1362" s="88">
        <v>148516</v>
      </c>
      <c r="G1362" s="88">
        <v>-88076.44</v>
      </c>
      <c r="H1362" s="88">
        <v>60439.56</v>
      </c>
      <c r="I1362" s="35" t="s">
        <v>305</v>
      </c>
      <c r="J1362" s="35" t="s">
        <v>312</v>
      </c>
    </row>
    <row r="1363" spans="1:10" x14ac:dyDescent="0.45">
      <c r="A1363" s="85">
        <v>622</v>
      </c>
      <c r="B1363" s="86">
        <v>100000530138</v>
      </c>
      <c r="C1363" s="85">
        <v>0</v>
      </c>
      <c r="D1363" s="85" t="s">
        <v>132</v>
      </c>
      <c r="E1363" s="87" t="s">
        <v>3069</v>
      </c>
      <c r="F1363" s="88">
        <v>148516</v>
      </c>
      <c r="G1363" s="88">
        <v>-88076.43</v>
      </c>
      <c r="H1363" s="88">
        <v>60439.57</v>
      </c>
      <c r="I1363" s="35" t="s">
        <v>305</v>
      </c>
      <c r="J1363" s="35" t="s">
        <v>312</v>
      </c>
    </row>
    <row r="1364" spans="1:10" x14ac:dyDescent="0.45">
      <c r="A1364" s="85">
        <v>623</v>
      </c>
      <c r="B1364" s="86">
        <v>100000530139</v>
      </c>
      <c r="C1364" s="85">
        <v>0</v>
      </c>
      <c r="D1364" s="85" t="s">
        <v>132</v>
      </c>
      <c r="E1364" s="87" t="s">
        <v>3069</v>
      </c>
      <c r="F1364" s="88">
        <v>148516</v>
      </c>
      <c r="G1364" s="88">
        <v>-88076.43</v>
      </c>
      <c r="H1364" s="88">
        <v>60439.57</v>
      </c>
      <c r="I1364" s="35" t="s">
        <v>305</v>
      </c>
      <c r="J1364" s="35" t="s">
        <v>312</v>
      </c>
    </row>
    <row r="1365" spans="1:10" x14ac:dyDescent="0.45">
      <c r="A1365" s="85">
        <v>624</v>
      </c>
      <c r="B1365" s="86">
        <v>100000530140</v>
      </c>
      <c r="C1365" s="85">
        <v>0</v>
      </c>
      <c r="D1365" s="85" t="s">
        <v>132</v>
      </c>
      <c r="E1365" s="87" t="s">
        <v>3069</v>
      </c>
      <c r="F1365" s="88">
        <v>148516</v>
      </c>
      <c r="G1365" s="88">
        <v>-88076.44</v>
      </c>
      <c r="H1365" s="88">
        <v>60439.56</v>
      </c>
      <c r="I1365" s="35" t="s">
        <v>305</v>
      </c>
      <c r="J1365" s="35" t="s">
        <v>312</v>
      </c>
    </row>
    <row r="1366" spans="1:10" x14ac:dyDescent="0.45">
      <c r="A1366" s="85">
        <v>625</v>
      </c>
      <c r="B1366" s="86">
        <v>100000530141</v>
      </c>
      <c r="C1366" s="85">
        <v>0</v>
      </c>
      <c r="D1366" s="85" t="s">
        <v>132</v>
      </c>
      <c r="E1366" s="87" t="s">
        <v>3069</v>
      </c>
      <c r="F1366" s="88">
        <v>148516</v>
      </c>
      <c r="G1366" s="88">
        <v>-88076.44</v>
      </c>
      <c r="H1366" s="88">
        <v>60439.56</v>
      </c>
      <c r="I1366" s="35" t="s">
        <v>305</v>
      </c>
      <c r="J1366" s="35" t="s">
        <v>312</v>
      </c>
    </row>
    <row r="1367" spans="1:10" x14ac:dyDescent="0.45">
      <c r="A1367" s="85">
        <v>626</v>
      </c>
      <c r="B1367" s="86">
        <v>100000530142</v>
      </c>
      <c r="C1367" s="85">
        <v>0</v>
      </c>
      <c r="D1367" s="85" t="s">
        <v>132</v>
      </c>
      <c r="E1367" s="87" t="s">
        <v>3069</v>
      </c>
      <c r="F1367" s="88">
        <v>148516</v>
      </c>
      <c r="G1367" s="88">
        <v>-88076.43</v>
      </c>
      <c r="H1367" s="88">
        <v>60439.57</v>
      </c>
      <c r="I1367" s="35" t="s">
        <v>305</v>
      </c>
      <c r="J1367" s="35" t="s">
        <v>312</v>
      </c>
    </row>
    <row r="1368" spans="1:10" x14ac:dyDescent="0.45">
      <c r="A1368" s="85">
        <v>627</v>
      </c>
      <c r="B1368" s="86">
        <v>100000530143</v>
      </c>
      <c r="C1368" s="85">
        <v>0</v>
      </c>
      <c r="D1368" s="85" t="s">
        <v>132</v>
      </c>
      <c r="E1368" s="87" t="s">
        <v>3069</v>
      </c>
      <c r="F1368" s="88">
        <v>148516</v>
      </c>
      <c r="G1368" s="88">
        <v>-88076.43</v>
      </c>
      <c r="H1368" s="88">
        <v>60439.57</v>
      </c>
      <c r="I1368" s="35" t="s">
        <v>305</v>
      </c>
      <c r="J1368" s="35" t="s">
        <v>312</v>
      </c>
    </row>
    <row r="1369" spans="1:10" x14ac:dyDescent="0.45">
      <c r="A1369" s="85">
        <v>628</v>
      </c>
      <c r="B1369" s="86">
        <v>100000530144</v>
      </c>
      <c r="C1369" s="85">
        <v>0</v>
      </c>
      <c r="D1369" s="85" t="s">
        <v>132</v>
      </c>
      <c r="E1369" s="87" t="s">
        <v>3069</v>
      </c>
      <c r="F1369" s="88">
        <v>148516</v>
      </c>
      <c r="G1369" s="88">
        <v>-88076.44</v>
      </c>
      <c r="H1369" s="88">
        <v>60439.56</v>
      </c>
      <c r="I1369" s="35" t="s">
        <v>305</v>
      </c>
      <c r="J1369" s="35" t="s">
        <v>312</v>
      </c>
    </row>
    <row r="1370" spans="1:10" x14ac:dyDescent="0.45">
      <c r="A1370" s="85">
        <v>629</v>
      </c>
      <c r="B1370" s="86">
        <v>100000530145</v>
      </c>
      <c r="C1370" s="85">
        <v>0</v>
      </c>
      <c r="D1370" s="85" t="s">
        <v>132</v>
      </c>
      <c r="E1370" s="87" t="s">
        <v>3069</v>
      </c>
      <c r="F1370" s="88">
        <v>148516</v>
      </c>
      <c r="G1370" s="88">
        <v>-88076.44</v>
      </c>
      <c r="H1370" s="88">
        <v>60439.56</v>
      </c>
      <c r="I1370" s="35" t="s">
        <v>305</v>
      </c>
      <c r="J1370" s="35" t="s">
        <v>312</v>
      </c>
    </row>
    <row r="1371" spans="1:10" x14ac:dyDescent="0.45">
      <c r="A1371" s="85">
        <v>630</v>
      </c>
      <c r="B1371" s="86">
        <v>100000530146</v>
      </c>
      <c r="C1371" s="85">
        <v>0</v>
      </c>
      <c r="D1371" s="85" t="s">
        <v>132</v>
      </c>
      <c r="E1371" s="87" t="s">
        <v>3069</v>
      </c>
      <c r="F1371" s="88">
        <v>148516</v>
      </c>
      <c r="G1371" s="88">
        <v>-88076.43</v>
      </c>
      <c r="H1371" s="88">
        <v>60439.57</v>
      </c>
      <c r="I1371" s="35" t="s">
        <v>305</v>
      </c>
      <c r="J1371" s="35" t="s">
        <v>312</v>
      </c>
    </row>
    <row r="1372" spans="1:10" x14ac:dyDescent="0.45">
      <c r="A1372" s="85">
        <v>631</v>
      </c>
      <c r="B1372" s="86">
        <v>100000530147</v>
      </c>
      <c r="C1372" s="85">
        <v>0</v>
      </c>
      <c r="D1372" s="85" t="s">
        <v>132</v>
      </c>
      <c r="E1372" s="87" t="s">
        <v>3069</v>
      </c>
      <c r="F1372" s="88">
        <v>148516</v>
      </c>
      <c r="G1372" s="88">
        <v>-88076.42</v>
      </c>
      <c r="H1372" s="88">
        <v>60439.58</v>
      </c>
      <c r="I1372" s="35" t="s">
        <v>305</v>
      </c>
      <c r="J1372" s="35" t="s">
        <v>312</v>
      </c>
    </row>
    <row r="1373" spans="1:10" x14ac:dyDescent="0.45">
      <c r="A1373" s="85">
        <v>632</v>
      </c>
      <c r="B1373" s="86">
        <v>100000530148</v>
      </c>
      <c r="C1373" s="85">
        <v>0</v>
      </c>
      <c r="D1373" s="85" t="s">
        <v>132</v>
      </c>
      <c r="E1373" s="87" t="s">
        <v>3069</v>
      </c>
      <c r="F1373" s="88">
        <v>148516</v>
      </c>
      <c r="G1373" s="88">
        <v>-88076.44</v>
      </c>
      <c r="H1373" s="88">
        <v>60439.56</v>
      </c>
      <c r="I1373" s="35" t="s">
        <v>305</v>
      </c>
      <c r="J1373" s="35" t="s">
        <v>312</v>
      </c>
    </row>
    <row r="1374" spans="1:10" x14ac:dyDescent="0.45">
      <c r="A1374" s="85">
        <v>633</v>
      </c>
      <c r="B1374" s="86">
        <v>100000530149</v>
      </c>
      <c r="C1374" s="85">
        <v>0</v>
      </c>
      <c r="D1374" s="85" t="s">
        <v>132</v>
      </c>
      <c r="E1374" s="87" t="s">
        <v>3069</v>
      </c>
      <c r="F1374" s="88">
        <v>148516</v>
      </c>
      <c r="G1374" s="88">
        <v>-88076.44</v>
      </c>
      <c r="H1374" s="88">
        <v>60439.56</v>
      </c>
      <c r="I1374" s="35" t="s">
        <v>305</v>
      </c>
      <c r="J1374" s="35" t="s">
        <v>312</v>
      </c>
    </row>
    <row r="1375" spans="1:10" x14ac:dyDescent="0.45">
      <c r="A1375" s="85">
        <v>634</v>
      </c>
      <c r="B1375" s="86">
        <v>100000530150</v>
      </c>
      <c r="C1375" s="85">
        <v>0</v>
      </c>
      <c r="D1375" s="85" t="s">
        <v>132</v>
      </c>
      <c r="E1375" s="87" t="s">
        <v>3069</v>
      </c>
      <c r="F1375" s="88">
        <v>148516</v>
      </c>
      <c r="G1375" s="88">
        <v>-88076.42</v>
      </c>
      <c r="H1375" s="88">
        <v>60439.58</v>
      </c>
      <c r="I1375" s="35" t="s">
        <v>305</v>
      </c>
      <c r="J1375" s="35" t="s">
        <v>312</v>
      </c>
    </row>
    <row r="1376" spans="1:10" x14ac:dyDescent="0.45">
      <c r="A1376" s="85">
        <v>635</v>
      </c>
      <c r="B1376" s="86">
        <v>100000530151</v>
      </c>
      <c r="C1376" s="85">
        <v>0</v>
      </c>
      <c r="D1376" s="85" t="s">
        <v>132</v>
      </c>
      <c r="E1376" s="87" t="s">
        <v>3069</v>
      </c>
      <c r="F1376" s="88">
        <v>148516</v>
      </c>
      <c r="G1376" s="88">
        <v>-88076.42</v>
      </c>
      <c r="H1376" s="88">
        <v>60439.58</v>
      </c>
      <c r="I1376" s="35" t="s">
        <v>305</v>
      </c>
      <c r="J1376" s="35" t="s">
        <v>312</v>
      </c>
    </row>
    <row r="1377" spans="1:10" x14ac:dyDescent="0.45">
      <c r="A1377" s="85">
        <v>636</v>
      </c>
      <c r="B1377" s="86">
        <v>100000530152</v>
      </c>
      <c r="C1377" s="85">
        <v>0</v>
      </c>
      <c r="D1377" s="85" t="s">
        <v>132</v>
      </c>
      <c r="E1377" s="87" t="s">
        <v>3069</v>
      </c>
      <c r="F1377" s="88">
        <v>148516</v>
      </c>
      <c r="G1377" s="88">
        <v>-88076.44</v>
      </c>
      <c r="H1377" s="88">
        <v>60439.56</v>
      </c>
      <c r="I1377" s="35" t="s">
        <v>305</v>
      </c>
      <c r="J1377" s="35" t="s">
        <v>312</v>
      </c>
    </row>
    <row r="1378" spans="1:10" x14ac:dyDescent="0.45">
      <c r="A1378" s="85">
        <v>637</v>
      </c>
      <c r="B1378" s="86">
        <v>100000530153</v>
      </c>
      <c r="C1378" s="85">
        <v>0</v>
      </c>
      <c r="D1378" s="85" t="s">
        <v>132</v>
      </c>
      <c r="E1378" s="87" t="s">
        <v>3069</v>
      </c>
      <c r="F1378" s="88">
        <v>148516</v>
      </c>
      <c r="G1378" s="88">
        <v>-88076.44</v>
      </c>
      <c r="H1378" s="88">
        <v>60439.56</v>
      </c>
      <c r="I1378" s="35" t="s">
        <v>305</v>
      </c>
      <c r="J1378" s="35" t="s">
        <v>312</v>
      </c>
    </row>
    <row r="1379" spans="1:10" x14ac:dyDescent="0.45">
      <c r="A1379" s="85">
        <v>638</v>
      </c>
      <c r="B1379" s="86">
        <v>100000530154</v>
      </c>
      <c r="C1379" s="85">
        <v>0</v>
      </c>
      <c r="D1379" s="85" t="s">
        <v>132</v>
      </c>
      <c r="E1379" s="87" t="s">
        <v>3069</v>
      </c>
      <c r="F1379" s="88">
        <v>148516</v>
      </c>
      <c r="G1379" s="88">
        <v>-88076.42</v>
      </c>
      <c r="H1379" s="88">
        <v>60439.58</v>
      </c>
      <c r="I1379" s="35" t="s">
        <v>305</v>
      </c>
      <c r="J1379" s="35" t="s">
        <v>312</v>
      </c>
    </row>
    <row r="1380" spans="1:10" x14ac:dyDescent="0.45">
      <c r="A1380" s="85">
        <v>639</v>
      </c>
      <c r="B1380" s="86">
        <v>100000530155</v>
      </c>
      <c r="C1380" s="85">
        <v>0</v>
      </c>
      <c r="D1380" s="85" t="s">
        <v>132</v>
      </c>
      <c r="E1380" s="87" t="s">
        <v>3069</v>
      </c>
      <c r="F1380" s="88">
        <v>148516</v>
      </c>
      <c r="G1380" s="88">
        <v>-88076.44</v>
      </c>
      <c r="H1380" s="88">
        <v>60439.56</v>
      </c>
      <c r="I1380" s="35" t="s">
        <v>305</v>
      </c>
      <c r="J1380" s="35" t="s">
        <v>312</v>
      </c>
    </row>
    <row r="1381" spans="1:10" x14ac:dyDescent="0.45">
      <c r="A1381" s="85">
        <v>640</v>
      </c>
      <c r="B1381" s="86">
        <v>100000530156</v>
      </c>
      <c r="C1381" s="85">
        <v>0</v>
      </c>
      <c r="D1381" s="85" t="s">
        <v>132</v>
      </c>
      <c r="E1381" s="87" t="s">
        <v>3069</v>
      </c>
      <c r="F1381" s="88">
        <v>148516</v>
      </c>
      <c r="G1381" s="88">
        <v>-88076.42</v>
      </c>
      <c r="H1381" s="88">
        <v>60439.58</v>
      </c>
      <c r="I1381" s="35" t="s">
        <v>305</v>
      </c>
      <c r="J1381" s="35" t="s">
        <v>312</v>
      </c>
    </row>
    <row r="1382" spans="1:10" x14ac:dyDescent="0.45">
      <c r="A1382" s="85">
        <v>641</v>
      </c>
      <c r="B1382" s="86">
        <v>100000530157</v>
      </c>
      <c r="C1382" s="85">
        <v>0</v>
      </c>
      <c r="D1382" s="85" t="s">
        <v>132</v>
      </c>
      <c r="E1382" s="87" t="s">
        <v>3069</v>
      </c>
      <c r="F1382" s="88">
        <v>148516</v>
      </c>
      <c r="G1382" s="88">
        <v>-88076.44</v>
      </c>
      <c r="H1382" s="88">
        <v>60439.56</v>
      </c>
      <c r="I1382" s="35" t="s">
        <v>305</v>
      </c>
      <c r="J1382" s="35" t="s">
        <v>312</v>
      </c>
    </row>
    <row r="1383" spans="1:10" x14ac:dyDescent="0.45">
      <c r="A1383" s="85">
        <v>642</v>
      </c>
      <c r="B1383" s="86">
        <v>100000530158</v>
      </c>
      <c r="C1383" s="85">
        <v>0</v>
      </c>
      <c r="D1383" s="85" t="s">
        <v>132</v>
      </c>
      <c r="E1383" s="87" t="s">
        <v>3069</v>
      </c>
      <c r="F1383" s="88">
        <v>148516</v>
      </c>
      <c r="G1383" s="88">
        <v>-88076.42</v>
      </c>
      <c r="H1383" s="88">
        <v>60439.58</v>
      </c>
      <c r="I1383" s="35" t="s">
        <v>305</v>
      </c>
      <c r="J1383" s="35" t="s">
        <v>312</v>
      </c>
    </row>
    <row r="1384" spans="1:10" x14ac:dyDescent="0.45">
      <c r="A1384" s="85">
        <v>643</v>
      </c>
      <c r="B1384" s="86">
        <v>100000530159</v>
      </c>
      <c r="C1384" s="85">
        <v>0</v>
      </c>
      <c r="D1384" s="85" t="s">
        <v>132</v>
      </c>
      <c r="E1384" s="87" t="s">
        <v>3069</v>
      </c>
      <c r="F1384" s="88">
        <v>148516</v>
      </c>
      <c r="G1384" s="88">
        <v>-88076.42</v>
      </c>
      <c r="H1384" s="88">
        <v>60439.58</v>
      </c>
      <c r="I1384" s="35" t="s">
        <v>305</v>
      </c>
      <c r="J1384" s="35" t="s">
        <v>312</v>
      </c>
    </row>
    <row r="1385" spans="1:10" x14ac:dyDescent="0.45">
      <c r="A1385" s="85">
        <v>644</v>
      </c>
      <c r="B1385" s="86">
        <v>100000530160</v>
      </c>
      <c r="C1385" s="85">
        <v>0</v>
      </c>
      <c r="D1385" s="85" t="s">
        <v>132</v>
      </c>
      <c r="E1385" s="87" t="s">
        <v>3069</v>
      </c>
      <c r="F1385" s="88">
        <v>148516</v>
      </c>
      <c r="G1385" s="88">
        <v>-88076.44</v>
      </c>
      <c r="H1385" s="88">
        <v>60439.56</v>
      </c>
      <c r="I1385" s="35" t="s">
        <v>305</v>
      </c>
      <c r="J1385" s="35" t="s">
        <v>312</v>
      </c>
    </row>
    <row r="1386" spans="1:10" x14ac:dyDescent="0.45">
      <c r="A1386" s="85">
        <v>645</v>
      </c>
      <c r="B1386" s="86">
        <v>100000530161</v>
      </c>
      <c r="C1386" s="85">
        <v>0</v>
      </c>
      <c r="D1386" s="85" t="s">
        <v>132</v>
      </c>
      <c r="E1386" s="87" t="s">
        <v>3069</v>
      </c>
      <c r="F1386" s="88">
        <v>148516</v>
      </c>
      <c r="G1386" s="88">
        <v>-88076.42</v>
      </c>
      <c r="H1386" s="88">
        <v>60439.58</v>
      </c>
      <c r="I1386" s="35" t="s">
        <v>305</v>
      </c>
      <c r="J1386" s="35" t="s">
        <v>312</v>
      </c>
    </row>
    <row r="1387" spans="1:10" x14ac:dyDescent="0.45">
      <c r="A1387" s="85">
        <v>646</v>
      </c>
      <c r="B1387" s="86">
        <v>100000530162</v>
      </c>
      <c r="C1387" s="85">
        <v>0</v>
      </c>
      <c r="D1387" s="85" t="s">
        <v>132</v>
      </c>
      <c r="E1387" s="87" t="s">
        <v>3069</v>
      </c>
      <c r="F1387" s="88">
        <v>148516</v>
      </c>
      <c r="G1387" s="88">
        <v>-88076.44</v>
      </c>
      <c r="H1387" s="88">
        <v>60439.56</v>
      </c>
      <c r="I1387" s="35" t="s">
        <v>305</v>
      </c>
      <c r="J1387" s="35" t="s">
        <v>312</v>
      </c>
    </row>
    <row r="1388" spans="1:10" x14ac:dyDescent="0.45">
      <c r="A1388" s="85">
        <v>647</v>
      </c>
      <c r="B1388" s="86">
        <v>100000530163</v>
      </c>
      <c r="C1388" s="85">
        <v>0</v>
      </c>
      <c r="D1388" s="85" t="s">
        <v>132</v>
      </c>
      <c r="E1388" s="87" t="s">
        <v>3069</v>
      </c>
      <c r="F1388" s="88">
        <v>148516</v>
      </c>
      <c r="G1388" s="88">
        <v>-88076.44</v>
      </c>
      <c r="H1388" s="88">
        <v>60439.56</v>
      </c>
      <c r="I1388" s="35" t="s">
        <v>305</v>
      </c>
      <c r="J1388" s="35" t="s">
        <v>312</v>
      </c>
    </row>
    <row r="1389" spans="1:10" x14ac:dyDescent="0.45">
      <c r="A1389" s="85">
        <v>648</v>
      </c>
      <c r="B1389" s="86">
        <v>100000530164</v>
      </c>
      <c r="C1389" s="85">
        <v>0</v>
      </c>
      <c r="D1389" s="85" t="s">
        <v>132</v>
      </c>
      <c r="E1389" s="87" t="s">
        <v>3069</v>
      </c>
      <c r="F1389" s="88">
        <v>148516</v>
      </c>
      <c r="G1389" s="88">
        <v>-88076.42</v>
      </c>
      <c r="H1389" s="88">
        <v>60439.58</v>
      </c>
      <c r="I1389" s="35" t="s">
        <v>305</v>
      </c>
      <c r="J1389" s="35" t="s">
        <v>312</v>
      </c>
    </row>
    <row r="1390" spans="1:10" x14ac:dyDescent="0.45">
      <c r="A1390" s="85">
        <v>649</v>
      </c>
      <c r="B1390" s="86">
        <v>100000530165</v>
      </c>
      <c r="C1390" s="85">
        <v>0</v>
      </c>
      <c r="D1390" s="85" t="s">
        <v>132</v>
      </c>
      <c r="E1390" s="87" t="s">
        <v>3069</v>
      </c>
      <c r="F1390" s="88">
        <v>148516</v>
      </c>
      <c r="G1390" s="88">
        <v>-88076.44</v>
      </c>
      <c r="H1390" s="88">
        <v>60439.56</v>
      </c>
      <c r="I1390" s="35" t="s">
        <v>305</v>
      </c>
      <c r="J1390" s="35" t="s">
        <v>312</v>
      </c>
    </row>
    <row r="1391" spans="1:10" x14ac:dyDescent="0.45">
      <c r="A1391" s="85">
        <v>650</v>
      </c>
      <c r="B1391" s="86">
        <v>100000530166</v>
      </c>
      <c r="C1391" s="85">
        <v>0</v>
      </c>
      <c r="D1391" s="85" t="s">
        <v>132</v>
      </c>
      <c r="E1391" s="87" t="s">
        <v>3069</v>
      </c>
      <c r="F1391" s="88">
        <v>148516</v>
      </c>
      <c r="G1391" s="88">
        <v>-88076.42</v>
      </c>
      <c r="H1391" s="88">
        <v>60439.58</v>
      </c>
      <c r="I1391" s="35" t="s">
        <v>305</v>
      </c>
      <c r="J1391" s="35" t="s">
        <v>312</v>
      </c>
    </row>
    <row r="1392" spans="1:10" x14ac:dyDescent="0.45">
      <c r="A1392" s="85">
        <v>651</v>
      </c>
      <c r="B1392" s="86">
        <v>100000530167</v>
      </c>
      <c r="C1392" s="85">
        <v>0</v>
      </c>
      <c r="D1392" s="85" t="s">
        <v>132</v>
      </c>
      <c r="E1392" s="87" t="s">
        <v>3069</v>
      </c>
      <c r="F1392" s="88">
        <v>148516</v>
      </c>
      <c r="G1392" s="88">
        <v>-88076.44</v>
      </c>
      <c r="H1392" s="88">
        <v>60439.56</v>
      </c>
      <c r="I1392" s="35" t="s">
        <v>305</v>
      </c>
      <c r="J1392" s="35" t="s">
        <v>312</v>
      </c>
    </row>
    <row r="1393" spans="1:10" x14ac:dyDescent="0.45">
      <c r="A1393" s="85">
        <v>652</v>
      </c>
      <c r="B1393" s="86">
        <v>100000530168</v>
      </c>
      <c r="C1393" s="85">
        <v>0</v>
      </c>
      <c r="D1393" s="85" t="s">
        <v>132</v>
      </c>
      <c r="E1393" s="87" t="s">
        <v>3069</v>
      </c>
      <c r="F1393" s="88">
        <v>148516</v>
      </c>
      <c r="G1393" s="88">
        <v>-88076.42</v>
      </c>
      <c r="H1393" s="88">
        <v>60439.58</v>
      </c>
      <c r="I1393" s="35" t="s">
        <v>305</v>
      </c>
      <c r="J1393" s="35" t="s">
        <v>312</v>
      </c>
    </row>
    <row r="1394" spans="1:10" x14ac:dyDescent="0.45">
      <c r="A1394" s="85">
        <v>653</v>
      </c>
      <c r="B1394" s="86">
        <v>100000530169</v>
      </c>
      <c r="C1394" s="85">
        <v>0</v>
      </c>
      <c r="D1394" s="85" t="s">
        <v>132</v>
      </c>
      <c r="E1394" s="87" t="s">
        <v>3069</v>
      </c>
      <c r="F1394" s="88">
        <v>148516</v>
      </c>
      <c r="G1394" s="88">
        <v>-88076.44</v>
      </c>
      <c r="H1394" s="88">
        <v>60439.56</v>
      </c>
      <c r="I1394" s="35" t="s">
        <v>305</v>
      </c>
      <c r="J1394" s="35" t="s">
        <v>312</v>
      </c>
    </row>
    <row r="1395" spans="1:10" x14ac:dyDescent="0.45">
      <c r="A1395" s="85">
        <v>654</v>
      </c>
      <c r="B1395" s="86">
        <v>100000530170</v>
      </c>
      <c r="C1395" s="85">
        <v>0</v>
      </c>
      <c r="D1395" s="85" t="s">
        <v>132</v>
      </c>
      <c r="E1395" s="87" t="s">
        <v>3069</v>
      </c>
      <c r="F1395" s="88">
        <v>148516</v>
      </c>
      <c r="G1395" s="88">
        <v>-88076.42</v>
      </c>
      <c r="H1395" s="88">
        <v>60439.58</v>
      </c>
      <c r="I1395" s="35" t="s">
        <v>305</v>
      </c>
      <c r="J1395" s="35" t="s">
        <v>312</v>
      </c>
    </row>
    <row r="1396" spans="1:10" x14ac:dyDescent="0.45">
      <c r="A1396" s="85">
        <v>655</v>
      </c>
      <c r="B1396" s="86">
        <v>100000530171</v>
      </c>
      <c r="C1396" s="85">
        <v>0</v>
      </c>
      <c r="D1396" s="85" t="s">
        <v>132</v>
      </c>
      <c r="E1396" s="87" t="s">
        <v>3069</v>
      </c>
      <c r="F1396" s="88">
        <v>148516</v>
      </c>
      <c r="G1396" s="88">
        <v>-88076.44</v>
      </c>
      <c r="H1396" s="88">
        <v>60439.56</v>
      </c>
      <c r="I1396" s="35" t="s">
        <v>305</v>
      </c>
      <c r="J1396" s="35" t="s">
        <v>312</v>
      </c>
    </row>
    <row r="1397" spans="1:10" x14ac:dyDescent="0.45">
      <c r="A1397" s="85">
        <v>656</v>
      </c>
      <c r="B1397" s="86">
        <v>100000541748</v>
      </c>
      <c r="C1397" s="85">
        <v>0</v>
      </c>
      <c r="D1397" s="85" t="s">
        <v>132</v>
      </c>
      <c r="E1397" s="87" t="s">
        <v>3070</v>
      </c>
      <c r="F1397" s="88">
        <v>1455000</v>
      </c>
      <c r="G1397" s="88">
        <v>-195945.44</v>
      </c>
      <c r="H1397" s="88">
        <v>1259054.56</v>
      </c>
      <c r="I1397" s="35" t="s">
        <v>305</v>
      </c>
      <c r="J1397" s="35" t="s">
        <v>312</v>
      </c>
    </row>
    <row r="1398" spans="1:10" x14ac:dyDescent="0.45">
      <c r="A1398" s="85">
        <v>657</v>
      </c>
      <c r="B1398" s="86">
        <v>100000569548</v>
      </c>
      <c r="C1398" s="85">
        <v>0</v>
      </c>
      <c r="D1398" s="85" t="s">
        <v>134</v>
      </c>
      <c r="E1398" s="87" t="s">
        <v>3071</v>
      </c>
      <c r="F1398" s="88">
        <v>701600</v>
      </c>
      <c r="G1398" s="88">
        <v>-139626.82999999999</v>
      </c>
      <c r="H1398" s="88">
        <v>561973.17000000004</v>
      </c>
      <c r="I1398" s="35" t="s">
        <v>305</v>
      </c>
      <c r="J1398" s="35" t="s">
        <v>312</v>
      </c>
    </row>
    <row r="1399" spans="1:10" x14ac:dyDescent="0.45">
      <c r="A1399" s="85">
        <v>658</v>
      </c>
      <c r="B1399" s="86">
        <v>100000569549</v>
      </c>
      <c r="C1399" s="85">
        <v>0</v>
      </c>
      <c r="D1399" s="85" t="s">
        <v>134</v>
      </c>
      <c r="E1399" s="87" t="s">
        <v>3072</v>
      </c>
      <c r="F1399" s="88">
        <v>701600</v>
      </c>
      <c r="G1399" s="88">
        <v>-139626.82999999999</v>
      </c>
      <c r="H1399" s="88">
        <v>561973.17000000004</v>
      </c>
      <c r="I1399" s="35" t="s">
        <v>305</v>
      </c>
      <c r="J1399" s="35" t="s">
        <v>312</v>
      </c>
    </row>
    <row r="1400" spans="1:10" x14ac:dyDescent="0.45">
      <c r="A1400" s="85">
        <v>659</v>
      </c>
      <c r="B1400" s="86">
        <v>100000569580</v>
      </c>
      <c r="C1400" s="85">
        <v>0</v>
      </c>
      <c r="D1400" s="85" t="s">
        <v>134</v>
      </c>
      <c r="E1400" s="87" t="s">
        <v>3073</v>
      </c>
      <c r="F1400" s="88">
        <v>701600</v>
      </c>
      <c r="G1400" s="88">
        <v>-119256.73</v>
      </c>
      <c r="H1400" s="88">
        <v>582343.27</v>
      </c>
      <c r="I1400" s="35" t="s">
        <v>305</v>
      </c>
      <c r="J1400" s="35" t="s">
        <v>312</v>
      </c>
    </row>
    <row r="1401" spans="1:10" x14ac:dyDescent="0.45">
      <c r="A1401" s="85">
        <v>660</v>
      </c>
      <c r="B1401" s="86">
        <v>100000569599</v>
      </c>
      <c r="C1401" s="85">
        <v>0</v>
      </c>
      <c r="D1401" s="85" t="s">
        <v>134</v>
      </c>
      <c r="E1401" s="87" t="s">
        <v>3074</v>
      </c>
      <c r="F1401" s="88">
        <v>755089</v>
      </c>
      <c r="G1401" s="88">
        <v>-92603.8</v>
      </c>
      <c r="H1401" s="88">
        <v>662485.19999999995</v>
      </c>
      <c r="I1401" s="35" t="s">
        <v>305</v>
      </c>
      <c r="J1401" s="35" t="s">
        <v>312</v>
      </c>
    </row>
    <row r="1402" spans="1:10" x14ac:dyDescent="0.45">
      <c r="A1402" s="85">
        <v>661</v>
      </c>
      <c r="B1402" s="86">
        <v>100000569616</v>
      </c>
      <c r="C1402" s="85">
        <v>0</v>
      </c>
      <c r="D1402" s="85" t="s">
        <v>134</v>
      </c>
      <c r="E1402" s="87" t="s">
        <v>3075</v>
      </c>
      <c r="F1402" s="88">
        <v>755089</v>
      </c>
      <c r="G1402" s="88">
        <v>-79635.02</v>
      </c>
      <c r="H1402" s="88">
        <v>675453.98</v>
      </c>
      <c r="I1402" s="35" t="s">
        <v>305</v>
      </c>
      <c r="J1402" s="35" t="s">
        <v>312</v>
      </c>
    </row>
    <row r="1403" spans="1:10" x14ac:dyDescent="0.45">
      <c r="A1403" s="85">
        <v>662</v>
      </c>
      <c r="B1403" s="86">
        <v>100000569617</v>
      </c>
      <c r="C1403" s="85">
        <v>0</v>
      </c>
      <c r="D1403" s="85" t="s">
        <v>134</v>
      </c>
      <c r="E1403" s="87" t="s">
        <v>3076</v>
      </c>
      <c r="F1403" s="88">
        <v>755089</v>
      </c>
      <c r="G1403" s="88">
        <v>-79635.02</v>
      </c>
      <c r="H1403" s="88">
        <v>675453.98</v>
      </c>
      <c r="I1403" s="35" t="s">
        <v>305</v>
      </c>
      <c r="J1403" s="35" t="s">
        <v>312</v>
      </c>
    </row>
    <row r="1404" spans="1:10" x14ac:dyDescent="0.45">
      <c r="A1404" s="85">
        <v>663</v>
      </c>
      <c r="B1404" s="86">
        <v>100000569623</v>
      </c>
      <c r="C1404" s="85">
        <v>0</v>
      </c>
      <c r="D1404" s="85" t="s">
        <v>134</v>
      </c>
      <c r="E1404" s="87" t="s">
        <v>3077</v>
      </c>
      <c r="F1404" s="88">
        <v>755089</v>
      </c>
      <c r="G1404" s="88">
        <v>-79377.13</v>
      </c>
      <c r="H1404" s="88">
        <v>675711.87</v>
      </c>
      <c r="I1404" s="35" t="s">
        <v>305</v>
      </c>
      <c r="J1404" s="35" t="s">
        <v>312</v>
      </c>
    </row>
    <row r="1405" spans="1:10" x14ac:dyDescent="0.45">
      <c r="A1405" s="85">
        <v>664</v>
      </c>
      <c r="B1405" s="86">
        <v>100000569624</v>
      </c>
      <c r="C1405" s="85">
        <v>0</v>
      </c>
      <c r="D1405" s="85" t="s">
        <v>134</v>
      </c>
      <c r="E1405" s="87" t="s">
        <v>3078</v>
      </c>
      <c r="F1405" s="88">
        <v>755089</v>
      </c>
      <c r="G1405" s="88">
        <v>-79377.13</v>
      </c>
      <c r="H1405" s="88">
        <v>675711.87</v>
      </c>
      <c r="I1405" s="35" t="s">
        <v>305</v>
      </c>
      <c r="J1405" s="35" t="s">
        <v>312</v>
      </c>
    </row>
    <row r="1406" spans="1:10" x14ac:dyDescent="0.45">
      <c r="A1406" s="85">
        <v>665</v>
      </c>
      <c r="B1406" s="86">
        <v>100000569634</v>
      </c>
      <c r="C1406" s="85">
        <v>0</v>
      </c>
      <c r="D1406" s="85" t="s">
        <v>134</v>
      </c>
      <c r="E1406" s="87" t="s">
        <v>3079</v>
      </c>
      <c r="F1406" s="88">
        <v>1232309</v>
      </c>
      <c r="G1406" s="88">
        <v>-157022.04</v>
      </c>
      <c r="H1406" s="88">
        <v>1075286.96</v>
      </c>
      <c r="I1406" s="35" t="s">
        <v>305</v>
      </c>
      <c r="J1406" s="35" t="s">
        <v>312</v>
      </c>
    </row>
    <row r="1407" spans="1:10" x14ac:dyDescent="0.45">
      <c r="A1407" s="90" t="s">
        <v>27</v>
      </c>
      <c r="B1407" s="91" t="s">
        <v>142</v>
      </c>
      <c r="C1407" s="90"/>
      <c r="D1407" s="90"/>
      <c r="E1407" s="90"/>
      <c r="F1407" s="92">
        <f>SUM(F741:F1406)</f>
        <v>99985466</v>
      </c>
      <c r="G1407" s="92">
        <f t="shared" ref="G1407:H1407" si="13">SUM(G741:G1406)</f>
        <v>-53890902.849999785</v>
      </c>
      <c r="H1407" s="92">
        <f t="shared" si="13"/>
        <v>46094563.15000008</v>
      </c>
      <c r="I1407" s="109"/>
      <c r="J1407" s="109"/>
    </row>
    <row r="1408" spans="1:10" x14ac:dyDescent="0.45">
      <c r="A1408" s="94"/>
      <c r="B1408" s="78"/>
      <c r="C1408" s="94"/>
      <c r="D1408" s="94"/>
      <c r="E1408" s="94"/>
      <c r="F1408" s="95"/>
      <c r="G1408" s="95"/>
      <c r="H1408" s="95"/>
      <c r="I1408" s="109"/>
      <c r="J1408" s="109"/>
    </row>
    <row r="1409" spans="1:10" x14ac:dyDescent="0.45">
      <c r="A1409" s="78" t="s">
        <v>285</v>
      </c>
      <c r="B1409" s="78"/>
      <c r="C1409" s="94"/>
      <c r="D1409" s="94"/>
      <c r="E1409" s="94"/>
      <c r="F1409" s="95"/>
      <c r="G1409" s="95"/>
      <c r="H1409" s="95"/>
      <c r="I1409" s="109"/>
      <c r="J1409" s="109"/>
    </row>
    <row r="1410" spans="1:10" x14ac:dyDescent="0.45">
      <c r="A1410" s="80" t="s">
        <v>278</v>
      </c>
      <c r="B1410" s="81" t="s">
        <v>0</v>
      </c>
      <c r="C1410" s="80" t="s">
        <v>1</v>
      </c>
      <c r="D1410" s="80" t="s">
        <v>277</v>
      </c>
      <c r="E1410" s="80" t="s">
        <v>2</v>
      </c>
      <c r="F1410" s="80" t="s">
        <v>3</v>
      </c>
      <c r="G1410" s="80" t="s">
        <v>4</v>
      </c>
      <c r="H1410" s="80" t="s">
        <v>5</v>
      </c>
      <c r="I1410" s="124"/>
      <c r="J1410" s="124"/>
    </row>
    <row r="1411" spans="1:10" x14ac:dyDescent="0.45">
      <c r="A1411" s="85">
        <v>1</v>
      </c>
      <c r="B1411" s="86">
        <v>100000008193</v>
      </c>
      <c r="C1411" s="85">
        <v>0</v>
      </c>
      <c r="D1411" s="85" t="s">
        <v>3080</v>
      </c>
      <c r="E1411" s="87" t="s">
        <v>3081</v>
      </c>
      <c r="F1411" s="88">
        <v>512889.21</v>
      </c>
      <c r="G1411" s="88">
        <v>-512888.21</v>
      </c>
      <c r="H1411" s="87">
        <v>1</v>
      </c>
      <c r="I1411" s="35" t="s">
        <v>305</v>
      </c>
      <c r="J1411" s="35" t="s">
        <v>313</v>
      </c>
    </row>
    <row r="1412" spans="1:10" x14ac:dyDescent="0.45">
      <c r="A1412" s="85">
        <v>2</v>
      </c>
      <c r="B1412" s="86">
        <v>100000008195</v>
      </c>
      <c r="C1412" s="85">
        <v>0</v>
      </c>
      <c r="D1412" s="85" t="s">
        <v>3082</v>
      </c>
      <c r="E1412" s="87" t="s">
        <v>3081</v>
      </c>
      <c r="F1412" s="88">
        <v>150000</v>
      </c>
      <c r="G1412" s="88">
        <v>-149999</v>
      </c>
      <c r="H1412" s="87">
        <v>1</v>
      </c>
      <c r="I1412" s="35" t="s">
        <v>305</v>
      </c>
      <c r="J1412" s="35" t="s">
        <v>313</v>
      </c>
    </row>
    <row r="1413" spans="1:10" x14ac:dyDescent="0.45">
      <c r="A1413" s="85">
        <v>3</v>
      </c>
      <c r="B1413" s="86">
        <v>100000008197</v>
      </c>
      <c r="C1413" s="85">
        <v>0</v>
      </c>
      <c r="D1413" s="85" t="s">
        <v>3083</v>
      </c>
      <c r="E1413" s="87" t="s">
        <v>3081</v>
      </c>
      <c r="F1413" s="88">
        <v>5827965</v>
      </c>
      <c r="G1413" s="88">
        <v>-5827964</v>
      </c>
      <c r="H1413" s="87">
        <v>1</v>
      </c>
      <c r="I1413" s="35" t="s">
        <v>305</v>
      </c>
      <c r="J1413" s="35" t="s">
        <v>313</v>
      </c>
    </row>
    <row r="1414" spans="1:10" x14ac:dyDescent="0.45">
      <c r="A1414" s="85">
        <v>4</v>
      </c>
      <c r="B1414" s="86">
        <v>100000008199</v>
      </c>
      <c r="C1414" s="85">
        <v>0</v>
      </c>
      <c r="D1414" s="85" t="s">
        <v>3084</v>
      </c>
      <c r="E1414" s="87" t="s">
        <v>3081</v>
      </c>
      <c r="F1414" s="88">
        <v>4858335</v>
      </c>
      <c r="G1414" s="88">
        <v>-4858334</v>
      </c>
      <c r="H1414" s="87">
        <v>1</v>
      </c>
      <c r="I1414" s="35" t="s">
        <v>305</v>
      </c>
      <c r="J1414" s="35" t="s">
        <v>313</v>
      </c>
    </row>
    <row r="1415" spans="1:10" x14ac:dyDescent="0.45">
      <c r="A1415" s="85">
        <v>5</v>
      </c>
      <c r="B1415" s="86">
        <v>100000008201</v>
      </c>
      <c r="C1415" s="85">
        <v>0</v>
      </c>
      <c r="D1415" s="85" t="s">
        <v>3085</v>
      </c>
      <c r="E1415" s="87" t="s">
        <v>3081</v>
      </c>
      <c r="F1415" s="88">
        <v>1231570</v>
      </c>
      <c r="G1415" s="88">
        <v>-1231569</v>
      </c>
      <c r="H1415" s="87">
        <v>1</v>
      </c>
      <c r="I1415" s="35" t="s">
        <v>305</v>
      </c>
      <c r="J1415" s="35" t="s">
        <v>313</v>
      </c>
    </row>
    <row r="1416" spans="1:10" x14ac:dyDescent="0.45">
      <c r="A1416" s="85">
        <v>6</v>
      </c>
      <c r="B1416" s="86">
        <v>100000008206</v>
      </c>
      <c r="C1416" s="85">
        <v>0</v>
      </c>
      <c r="D1416" s="85" t="s">
        <v>3086</v>
      </c>
      <c r="E1416" s="87" t="s">
        <v>3081</v>
      </c>
      <c r="F1416" s="88">
        <v>1263884</v>
      </c>
      <c r="G1416" s="88">
        <v>-1263883</v>
      </c>
      <c r="H1416" s="87">
        <v>1</v>
      </c>
      <c r="I1416" s="35" t="s">
        <v>305</v>
      </c>
      <c r="J1416" s="35" t="s">
        <v>313</v>
      </c>
    </row>
    <row r="1417" spans="1:10" x14ac:dyDescent="0.45">
      <c r="A1417" s="85">
        <v>7</v>
      </c>
      <c r="B1417" s="86">
        <v>100000008212</v>
      </c>
      <c r="C1417" s="85">
        <v>0</v>
      </c>
      <c r="D1417" s="85" t="s">
        <v>3087</v>
      </c>
      <c r="E1417" s="87" t="s">
        <v>3088</v>
      </c>
      <c r="F1417" s="88">
        <v>59060</v>
      </c>
      <c r="G1417" s="88">
        <v>-59059</v>
      </c>
      <c r="H1417" s="87">
        <v>1</v>
      </c>
      <c r="I1417" s="35" t="s">
        <v>305</v>
      </c>
      <c r="J1417" s="35" t="s">
        <v>313</v>
      </c>
    </row>
    <row r="1418" spans="1:10" x14ac:dyDescent="0.45">
      <c r="A1418" s="85">
        <v>8</v>
      </c>
      <c r="B1418" s="86">
        <v>100000008216</v>
      </c>
      <c r="C1418" s="85">
        <v>0</v>
      </c>
      <c r="D1418" s="85" t="s">
        <v>3089</v>
      </c>
      <c r="E1418" s="87" t="s">
        <v>3088</v>
      </c>
      <c r="F1418" s="88">
        <v>111056</v>
      </c>
      <c r="G1418" s="88">
        <v>-111055</v>
      </c>
      <c r="H1418" s="87">
        <v>1</v>
      </c>
      <c r="I1418" s="35" t="s">
        <v>305</v>
      </c>
      <c r="J1418" s="35" t="s">
        <v>313</v>
      </c>
    </row>
    <row r="1419" spans="1:10" x14ac:dyDescent="0.45">
      <c r="A1419" s="85">
        <v>9</v>
      </c>
      <c r="B1419" s="86">
        <v>100000008218</v>
      </c>
      <c r="C1419" s="85">
        <v>0</v>
      </c>
      <c r="D1419" s="85" t="s">
        <v>3090</v>
      </c>
      <c r="E1419" s="87" t="s">
        <v>3088</v>
      </c>
      <c r="F1419" s="88">
        <v>117272</v>
      </c>
      <c r="G1419" s="88">
        <v>-117271</v>
      </c>
      <c r="H1419" s="87">
        <v>1</v>
      </c>
      <c r="I1419" s="35" t="s">
        <v>305</v>
      </c>
      <c r="J1419" s="35" t="s">
        <v>313</v>
      </c>
    </row>
    <row r="1420" spans="1:10" x14ac:dyDescent="0.45">
      <c r="A1420" s="85">
        <v>10</v>
      </c>
      <c r="B1420" s="86">
        <v>100000008220</v>
      </c>
      <c r="C1420" s="85">
        <v>0</v>
      </c>
      <c r="D1420" s="85" t="s">
        <v>3091</v>
      </c>
      <c r="E1420" s="87" t="s">
        <v>3088</v>
      </c>
      <c r="F1420" s="88">
        <v>310000</v>
      </c>
      <c r="G1420" s="88">
        <v>-309999</v>
      </c>
      <c r="H1420" s="87">
        <v>1</v>
      </c>
      <c r="I1420" s="35" t="s">
        <v>305</v>
      </c>
      <c r="J1420" s="35" t="s">
        <v>313</v>
      </c>
    </row>
    <row r="1421" spans="1:10" x14ac:dyDescent="0.45">
      <c r="A1421" s="85">
        <v>11</v>
      </c>
      <c r="B1421" s="86">
        <v>100000008223</v>
      </c>
      <c r="C1421" s="85">
        <v>0</v>
      </c>
      <c r="D1421" s="85" t="s">
        <v>3092</v>
      </c>
      <c r="E1421" s="87" t="s">
        <v>3088</v>
      </c>
      <c r="F1421" s="88">
        <v>314500</v>
      </c>
      <c r="G1421" s="88">
        <v>-314499</v>
      </c>
      <c r="H1421" s="87">
        <v>1</v>
      </c>
      <c r="I1421" s="35" t="s">
        <v>305</v>
      </c>
      <c r="J1421" s="35" t="s">
        <v>313</v>
      </c>
    </row>
    <row r="1422" spans="1:10" x14ac:dyDescent="0.45">
      <c r="A1422" s="85">
        <v>12</v>
      </c>
      <c r="B1422" s="86">
        <v>100000008226</v>
      </c>
      <c r="C1422" s="85">
        <v>0</v>
      </c>
      <c r="D1422" s="85" t="s">
        <v>3093</v>
      </c>
      <c r="E1422" s="87" t="s">
        <v>3088</v>
      </c>
      <c r="F1422" s="88">
        <v>59064</v>
      </c>
      <c r="G1422" s="88">
        <v>-59063</v>
      </c>
      <c r="H1422" s="87">
        <v>1</v>
      </c>
      <c r="I1422" s="35" t="s">
        <v>305</v>
      </c>
      <c r="J1422" s="35" t="s">
        <v>313</v>
      </c>
    </row>
    <row r="1423" spans="1:10" x14ac:dyDescent="0.45">
      <c r="A1423" s="85">
        <v>13</v>
      </c>
      <c r="B1423" s="86">
        <v>100000008229</v>
      </c>
      <c r="C1423" s="85">
        <v>0</v>
      </c>
      <c r="D1423" s="85" t="s">
        <v>3085</v>
      </c>
      <c r="E1423" s="87" t="s">
        <v>3088</v>
      </c>
      <c r="F1423" s="88">
        <v>114000</v>
      </c>
      <c r="G1423" s="88">
        <v>-113999</v>
      </c>
      <c r="H1423" s="87">
        <v>1</v>
      </c>
      <c r="I1423" s="35" t="s">
        <v>305</v>
      </c>
      <c r="J1423" s="35" t="s">
        <v>313</v>
      </c>
    </row>
    <row r="1424" spans="1:10" x14ac:dyDescent="0.45">
      <c r="A1424" s="85">
        <v>14</v>
      </c>
      <c r="B1424" s="86">
        <v>100000008231</v>
      </c>
      <c r="C1424" s="85">
        <v>0</v>
      </c>
      <c r="D1424" s="85" t="s">
        <v>3094</v>
      </c>
      <c r="E1424" s="87" t="s">
        <v>3088</v>
      </c>
      <c r="F1424" s="88">
        <v>124940</v>
      </c>
      <c r="G1424" s="88">
        <v>-124939</v>
      </c>
      <c r="H1424" s="87">
        <v>1</v>
      </c>
      <c r="I1424" s="35" t="s">
        <v>305</v>
      </c>
      <c r="J1424" s="35" t="s">
        <v>313</v>
      </c>
    </row>
    <row r="1425" spans="1:10" x14ac:dyDescent="0.45">
      <c r="A1425" s="85">
        <v>15</v>
      </c>
      <c r="B1425" s="86">
        <v>100000008234</v>
      </c>
      <c r="C1425" s="85">
        <v>0</v>
      </c>
      <c r="D1425" s="85" t="s">
        <v>3095</v>
      </c>
      <c r="E1425" s="87" t="s">
        <v>3096</v>
      </c>
      <c r="F1425" s="88">
        <v>498800</v>
      </c>
      <c r="G1425" s="88">
        <v>-498799</v>
      </c>
      <c r="H1425" s="87">
        <v>1</v>
      </c>
      <c r="I1425" s="35" t="s">
        <v>305</v>
      </c>
      <c r="J1425" s="35" t="s">
        <v>313</v>
      </c>
    </row>
    <row r="1426" spans="1:10" x14ac:dyDescent="0.45">
      <c r="A1426" s="85">
        <v>16</v>
      </c>
      <c r="B1426" s="86">
        <v>100000008237</v>
      </c>
      <c r="C1426" s="85">
        <v>0</v>
      </c>
      <c r="D1426" s="85" t="s">
        <v>3097</v>
      </c>
      <c r="E1426" s="87" t="s">
        <v>3096</v>
      </c>
      <c r="F1426" s="88">
        <v>670100</v>
      </c>
      <c r="G1426" s="88">
        <v>-670099</v>
      </c>
      <c r="H1426" s="87">
        <v>1</v>
      </c>
      <c r="I1426" s="35" t="s">
        <v>305</v>
      </c>
      <c r="J1426" s="35" t="s">
        <v>313</v>
      </c>
    </row>
    <row r="1427" spans="1:10" x14ac:dyDescent="0.45">
      <c r="A1427" s="85">
        <v>17</v>
      </c>
      <c r="B1427" s="86">
        <v>100000028831</v>
      </c>
      <c r="C1427" s="85">
        <v>0</v>
      </c>
      <c r="D1427" s="85" t="s">
        <v>3098</v>
      </c>
      <c r="E1427" s="87" t="s">
        <v>3099</v>
      </c>
      <c r="F1427" s="88">
        <v>1400000</v>
      </c>
      <c r="G1427" s="88">
        <v>-1399999</v>
      </c>
      <c r="H1427" s="87">
        <v>1</v>
      </c>
      <c r="I1427" s="35" t="s">
        <v>305</v>
      </c>
      <c r="J1427" s="35" t="s">
        <v>313</v>
      </c>
    </row>
    <row r="1428" spans="1:10" x14ac:dyDescent="0.45">
      <c r="A1428" s="85">
        <v>18</v>
      </c>
      <c r="B1428" s="86">
        <v>100000037016</v>
      </c>
      <c r="C1428" s="85">
        <v>0</v>
      </c>
      <c r="D1428" s="85" t="s">
        <v>3100</v>
      </c>
      <c r="E1428" s="87" t="s">
        <v>3101</v>
      </c>
      <c r="F1428" s="88">
        <v>415000</v>
      </c>
      <c r="G1428" s="88">
        <v>-414999</v>
      </c>
      <c r="H1428" s="87">
        <v>1</v>
      </c>
      <c r="I1428" s="35" t="s">
        <v>305</v>
      </c>
      <c r="J1428" s="35" t="s">
        <v>313</v>
      </c>
    </row>
    <row r="1429" spans="1:10" x14ac:dyDescent="0.45">
      <c r="A1429" s="85">
        <v>19</v>
      </c>
      <c r="B1429" s="86">
        <v>100000076191</v>
      </c>
      <c r="C1429" s="85">
        <v>0</v>
      </c>
      <c r="D1429" s="85" t="s">
        <v>3102</v>
      </c>
      <c r="E1429" s="87" t="s">
        <v>3103</v>
      </c>
      <c r="F1429" s="88">
        <v>40000</v>
      </c>
      <c r="G1429" s="88">
        <v>-39999</v>
      </c>
      <c r="H1429" s="87">
        <v>1</v>
      </c>
      <c r="I1429" s="35" t="s">
        <v>305</v>
      </c>
      <c r="J1429" s="35" t="s">
        <v>313</v>
      </c>
    </row>
    <row r="1430" spans="1:10" x14ac:dyDescent="0.45">
      <c r="A1430" s="85">
        <v>20</v>
      </c>
      <c r="B1430" s="86">
        <v>100000076192</v>
      </c>
      <c r="C1430" s="85">
        <v>0</v>
      </c>
      <c r="D1430" s="85" t="s">
        <v>3102</v>
      </c>
      <c r="E1430" s="87" t="s">
        <v>3103</v>
      </c>
      <c r="F1430" s="88">
        <v>40000</v>
      </c>
      <c r="G1430" s="88">
        <v>-39999</v>
      </c>
      <c r="H1430" s="87">
        <v>1</v>
      </c>
      <c r="I1430" s="35" t="s">
        <v>305</v>
      </c>
      <c r="J1430" s="35" t="s">
        <v>313</v>
      </c>
    </row>
    <row r="1431" spans="1:10" x14ac:dyDescent="0.45">
      <c r="A1431" s="85">
        <v>21</v>
      </c>
      <c r="B1431" s="86">
        <v>100000093148</v>
      </c>
      <c r="C1431" s="85">
        <v>0</v>
      </c>
      <c r="D1431" s="85" t="s">
        <v>2834</v>
      </c>
      <c r="E1431" s="87" t="s">
        <v>3104</v>
      </c>
      <c r="F1431" s="88">
        <v>528500</v>
      </c>
      <c r="G1431" s="88">
        <v>-528499</v>
      </c>
      <c r="H1431" s="87">
        <v>1</v>
      </c>
      <c r="I1431" s="35" t="s">
        <v>305</v>
      </c>
      <c r="J1431" s="35" t="s">
        <v>313</v>
      </c>
    </row>
    <row r="1432" spans="1:10" x14ac:dyDescent="0.45">
      <c r="A1432" s="85">
        <v>22</v>
      </c>
      <c r="B1432" s="86">
        <v>100000145518</v>
      </c>
      <c r="C1432" s="85">
        <v>0</v>
      </c>
      <c r="D1432" s="85" t="s">
        <v>2683</v>
      </c>
      <c r="E1432" s="87" t="s">
        <v>1114</v>
      </c>
      <c r="F1432" s="88">
        <v>45903</v>
      </c>
      <c r="G1432" s="88">
        <v>-45902</v>
      </c>
      <c r="H1432" s="87">
        <v>1</v>
      </c>
      <c r="I1432" s="35" t="s">
        <v>305</v>
      </c>
      <c r="J1432" s="35" t="s">
        <v>313</v>
      </c>
    </row>
    <row r="1433" spans="1:10" x14ac:dyDescent="0.45">
      <c r="A1433" s="85">
        <v>23</v>
      </c>
      <c r="B1433" s="86">
        <v>100000145519</v>
      </c>
      <c r="C1433" s="85">
        <v>0</v>
      </c>
      <c r="D1433" s="85" t="s">
        <v>2683</v>
      </c>
      <c r="E1433" s="87" t="s">
        <v>1114</v>
      </c>
      <c r="F1433" s="88">
        <v>45903</v>
      </c>
      <c r="G1433" s="88">
        <v>-45902</v>
      </c>
      <c r="H1433" s="87">
        <v>1</v>
      </c>
      <c r="I1433" s="35" t="s">
        <v>305</v>
      </c>
      <c r="J1433" s="35" t="s">
        <v>313</v>
      </c>
    </row>
    <row r="1434" spans="1:10" x14ac:dyDescent="0.45">
      <c r="A1434" s="85">
        <v>24</v>
      </c>
      <c r="B1434" s="86">
        <v>100000145520</v>
      </c>
      <c r="C1434" s="85">
        <v>0</v>
      </c>
      <c r="D1434" s="85" t="s">
        <v>2683</v>
      </c>
      <c r="E1434" s="87" t="s">
        <v>462</v>
      </c>
      <c r="F1434" s="88">
        <v>429000</v>
      </c>
      <c r="G1434" s="88">
        <v>-428999</v>
      </c>
      <c r="H1434" s="87">
        <v>1</v>
      </c>
      <c r="I1434" s="35" t="s">
        <v>305</v>
      </c>
      <c r="J1434" s="35" t="s">
        <v>313</v>
      </c>
    </row>
    <row r="1435" spans="1:10" x14ac:dyDescent="0.45">
      <c r="A1435" s="85">
        <v>25</v>
      </c>
      <c r="B1435" s="86">
        <v>100000145521</v>
      </c>
      <c r="C1435" s="85">
        <v>0</v>
      </c>
      <c r="D1435" s="85" t="s">
        <v>2683</v>
      </c>
      <c r="E1435" s="87" t="s">
        <v>464</v>
      </c>
      <c r="F1435" s="88">
        <v>32100</v>
      </c>
      <c r="G1435" s="88">
        <v>-32099</v>
      </c>
      <c r="H1435" s="87">
        <v>1</v>
      </c>
      <c r="I1435" s="35" t="s">
        <v>305</v>
      </c>
      <c r="J1435" s="35" t="s">
        <v>313</v>
      </c>
    </row>
    <row r="1436" spans="1:10" x14ac:dyDescent="0.45">
      <c r="A1436" s="85">
        <v>26</v>
      </c>
      <c r="B1436" s="86">
        <v>100000145522</v>
      </c>
      <c r="C1436" s="85">
        <v>0</v>
      </c>
      <c r="D1436" s="85" t="s">
        <v>2683</v>
      </c>
      <c r="E1436" s="87" t="s">
        <v>3105</v>
      </c>
      <c r="F1436" s="88">
        <v>32100</v>
      </c>
      <c r="G1436" s="88">
        <v>-32099</v>
      </c>
      <c r="H1436" s="87">
        <v>1</v>
      </c>
      <c r="I1436" s="35" t="s">
        <v>305</v>
      </c>
      <c r="J1436" s="35" t="s">
        <v>313</v>
      </c>
    </row>
    <row r="1437" spans="1:10" x14ac:dyDescent="0.45">
      <c r="A1437" s="85">
        <v>27</v>
      </c>
      <c r="B1437" s="86">
        <v>100000145523</v>
      </c>
      <c r="C1437" s="85">
        <v>0</v>
      </c>
      <c r="D1437" s="85" t="s">
        <v>2683</v>
      </c>
      <c r="E1437" s="87" t="s">
        <v>1115</v>
      </c>
      <c r="F1437" s="88">
        <v>535250</v>
      </c>
      <c r="G1437" s="88">
        <v>-535249</v>
      </c>
      <c r="H1437" s="87">
        <v>1</v>
      </c>
      <c r="I1437" s="35" t="s">
        <v>305</v>
      </c>
      <c r="J1437" s="35" t="s">
        <v>313</v>
      </c>
    </row>
    <row r="1438" spans="1:10" x14ac:dyDescent="0.45">
      <c r="A1438" s="85">
        <v>28</v>
      </c>
      <c r="B1438" s="86">
        <v>100000145524</v>
      </c>
      <c r="C1438" s="85">
        <v>0</v>
      </c>
      <c r="D1438" s="85" t="s">
        <v>2683</v>
      </c>
      <c r="E1438" s="87" t="s">
        <v>3106</v>
      </c>
      <c r="F1438" s="88">
        <v>29059.54</v>
      </c>
      <c r="G1438" s="88">
        <v>-29058.54</v>
      </c>
      <c r="H1438" s="87">
        <v>1</v>
      </c>
      <c r="I1438" s="35" t="s">
        <v>305</v>
      </c>
      <c r="J1438" s="35" t="s">
        <v>313</v>
      </c>
    </row>
    <row r="1439" spans="1:10" x14ac:dyDescent="0.45">
      <c r="A1439" s="85">
        <v>29</v>
      </c>
      <c r="B1439" s="86">
        <v>100000145525</v>
      </c>
      <c r="C1439" s="85">
        <v>0</v>
      </c>
      <c r="D1439" s="85" t="s">
        <v>2683</v>
      </c>
      <c r="E1439" s="87" t="s">
        <v>3107</v>
      </c>
      <c r="F1439" s="88">
        <v>29059.54</v>
      </c>
      <c r="G1439" s="88">
        <v>-29058.54</v>
      </c>
      <c r="H1439" s="87">
        <v>1</v>
      </c>
      <c r="I1439" s="35" t="s">
        <v>305</v>
      </c>
      <c r="J1439" s="35" t="s">
        <v>313</v>
      </c>
    </row>
    <row r="1440" spans="1:10" x14ac:dyDescent="0.45">
      <c r="A1440" s="85">
        <v>30</v>
      </c>
      <c r="B1440" s="86">
        <v>100000145526</v>
      </c>
      <c r="C1440" s="85">
        <v>0</v>
      </c>
      <c r="D1440" s="85" t="s">
        <v>2683</v>
      </c>
      <c r="E1440" s="87" t="s">
        <v>3108</v>
      </c>
      <c r="F1440" s="88">
        <v>29059.54</v>
      </c>
      <c r="G1440" s="88">
        <v>-29058.54</v>
      </c>
      <c r="H1440" s="87">
        <v>1</v>
      </c>
      <c r="I1440" s="35" t="s">
        <v>305</v>
      </c>
      <c r="J1440" s="35" t="s">
        <v>313</v>
      </c>
    </row>
    <row r="1441" spans="1:10" x14ac:dyDescent="0.45">
      <c r="A1441" s="85">
        <v>31</v>
      </c>
      <c r="B1441" s="86">
        <v>100000145527</v>
      </c>
      <c r="C1441" s="85">
        <v>0</v>
      </c>
      <c r="D1441" s="85" t="s">
        <v>2683</v>
      </c>
      <c r="E1441" s="87" t="s">
        <v>3109</v>
      </c>
      <c r="F1441" s="88">
        <v>29059.54</v>
      </c>
      <c r="G1441" s="88">
        <v>-29058.54</v>
      </c>
      <c r="H1441" s="87">
        <v>1</v>
      </c>
      <c r="I1441" s="35" t="s">
        <v>305</v>
      </c>
      <c r="J1441" s="35" t="s">
        <v>313</v>
      </c>
    </row>
    <row r="1442" spans="1:10" x14ac:dyDescent="0.45">
      <c r="A1442" s="85">
        <v>32</v>
      </c>
      <c r="B1442" s="86">
        <v>100000145528</v>
      </c>
      <c r="C1442" s="85">
        <v>0</v>
      </c>
      <c r="D1442" s="85" t="s">
        <v>2683</v>
      </c>
      <c r="E1442" s="87" t="s">
        <v>3110</v>
      </c>
      <c r="F1442" s="88">
        <v>29059.54</v>
      </c>
      <c r="G1442" s="88">
        <v>-29058.54</v>
      </c>
      <c r="H1442" s="87">
        <v>1</v>
      </c>
      <c r="I1442" s="35" t="s">
        <v>305</v>
      </c>
      <c r="J1442" s="35" t="s">
        <v>313</v>
      </c>
    </row>
    <row r="1443" spans="1:10" x14ac:dyDescent="0.45">
      <c r="A1443" s="85">
        <v>33</v>
      </c>
      <c r="B1443" s="86">
        <v>100000177058</v>
      </c>
      <c r="C1443" s="85">
        <v>0</v>
      </c>
      <c r="D1443" s="85" t="s">
        <v>1116</v>
      </c>
      <c r="E1443" s="87" t="s">
        <v>1117</v>
      </c>
      <c r="F1443" s="88">
        <v>74900</v>
      </c>
      <c r="G1443" s="88">
        <v>-74899</v>
      </c>
      <c r="H1443" s="87">
        <v>1</v>
      </c>
      <c r="I1443" s="35" t="s">
        <v>305</v>
      </c>
      <c r="J1443" s="35" t="s">
        <v>313</v>
      </c>
    </row>
    <row r="1444" spans="1:10" x14ac:dyDescent="0.45">
      <c r="A1444" s="85">
        <v>34</v>
      </c>
      <c r="B1444" s="86">
        <v>100000180408</v>
      </c>
      <c r="C1444" s="85">
        <v>0</v>
      </c>
      <c r="D1444" s="85" t="s">
        <v>1118</v>
      </c>
      <c r="E1444" s="87" t="s">
        <v>1119</v>
      </c>
      <c r="F1444" s="88">
        <v>37600</v>
      </c>
      <c r="G1444" s="88">
        <v>-37599</v>
      </c>
      <c r="H1444" s="87">
        <v>1</v>
      </c>
      <c r="I1444" s="35" t="s">
        <v>305</v>
      </c>
      <c r="J1444" s="35" t="s">
        <v>313</v>
      </c>
    </row>
    <row r="1445" spans="1:10" x14ac:dyDescent="0.45">
      <c r="A1445" s="85">
        <v>35</v>
      </c>
      <c r="B1445" s="86">
        <v>100000180410</v>
      </c>
      <c r="C1445" s="85">
        <v>0</v>
      </c>
      <c r="D1445" s="85" t="s">
        <v>1118</v>
      </c>
      <c r="E1445" s="87" t="s">
        <v>1120</v>
      </c>
      <c r="F1445" s="88">
        <v>600000</v>
      </c>
      <c r="G1445" s="88">
        <v>-599999</v>
      </c>
      <c r="H1445" s="87">
        <v>1</v>
      </c>
      <c r="I1445" s="35" t="s">
        <v>305</v>
      </c>
      <c r="J1445" s="35" t="s">
        <v>313</v>
      </c>
    </row>
    <row r="1446" spans="1:10" x14ac:dyDescent="0.45">
      <c r="A1446" s="85">
        <v>36</v>
      </c>
      <c r="B1446" s="86">
        <v>100000204118</v>
      </c>
      <c r="C1446" s="85">
        <v>0</v>
      </c>
      <c r="D1446" s="85" t="s">
        <v>1319</v>
      </c>
      <c r="E1446" s="87" t="s">
        <v>3111</v>
      </c>
      <c r="F1446" s="88">
        <v>3482850</v>
      </c>
      <c r="G1446" s="88">
        <v>-3482849</v>
      </c>
      <c r="H1446" s="87">
        <v>1</v>
      </c>
      <c r="I1446" s="35" t="s">
        <v>305</v>
      </c>
      <c r="J1446" s="35" t="s">
        <v>313</v>
      </c>
    </row>
    <row r="1447" spans="1:10" x14ac:dyDescent="0.45">
      <c r="A1447" s="85">
        <v>37</v>
      </c>
      <c r="B1447" s="86">
        <v>100000238718</v>
      </c>
      <c r="C1447" s="85">
        <v>0</v>
      </c>
      <c r="D1447" s="85" t="s">
        <v>1329</v>
      </c>
      <c r="E1447" s="87" t="s">
        <v>3112</v>
      </c>
      <c r="F1447" s="88">
        <v>55528</v>
      </c>
      <c r="G1447" s="88">
        <v>-55527</v>
      </c>
      <c r="H1447" s="87">
        <v>1</v>
      </c>
      <c r="I1447" s="35" t="s">
        <v>305</v>
      </c>
      <c r="J1447" s="35" t="s">
        <v>313</v>
      </c>
    </row>
    <row r="1448" spans="1:10" x14ac:dyDescent="0.45">
      <c r="A1448" s="85">
        <v>38</v>
      </c>
      <c r="B1448" s="86">
        <v>100000238719</v>
      </c>
      <c r="C1448" s="85">
        <v>0</v>
      </c>
      <c r="D1448" s="85" t="s">
        <v>1329</v>
      </c>
      <c r="E1448" s="87" t="s">
        <v>3113</v>
      </c>
      <c r="F1448" s="88">
        <v>55528</v>
      </c>
      <c r="G1448" s="88">
        <v>-55527</v>
      </c>
      <c r="H1448" s="87">
        <v>1</v>
      </c>
      <c r="I1448" s="35" t="s">
        <v>305</v>
      </c>
      <c r="J1448" s="35" t="s">
        <v>313</v>
      </c>
    </row>
    <row r="1449" spans="1:10" x14ac:dyDescent="0.45">
      <c r="A1449" s="85">
        <v>39</v>
      </c>
      <c r="B1449" s="86">
        <v>100000238720</v>
      </c>
      <c r="C1449" s="85">
        <v>0</v>
      </c>
      <c r="D1449" s="85" t="s">
        <v>1329</v>
      </c>
      <c r="E1449" s="87" t="s">
        <v>3114</v>
      </c>
      <c r="F1449" s="88">
        <v>55528</v>
      </c>
      <c r="G1449" s="88">
        <v>-55527</v>
      </c>
      <c r="H1449" s="87">
        <v>1</v>
      </c>
      <c r="I1449" s="35" t="s">
        <v>305</v>
      </c>
      <c r="J1449" s="35" t="s">
        <v>313</v>
      </c>
    </row>
    <row r="1450" spans="1:10" x14ac:dyDescent="0.45">
      <c r="A1450" s="85">
        <v>40</v>
      </c>
      <c r="B1450" s="86">
        <v>100000238721</v>
      </c>
      <c r="C1450" s="85">
        <v>0</v>
      </c>
      <c r="D1450" s="85" t="s">
        <v>1329</v>
      </c>
      <c r="E1450" s="87" t="s">
        <v>3115</v>
      </c>
      <c r="F1450" s="88">
        <v>55528</v>
      </c>
      <c r="G1450" s="88">
        <v>-55527</v>
      </c>
      <c r="H1450" s="87">
        <v>1</v>
      </c>
      <c r="I1450" s="35" t="s">
        <v>305</v>
      </c>
      <c r="J1450" s="35" t="s">
        <v>313</v>
      </c>
    </row>
    <row r="1451" spans="1:10" x14ac:dyDescent="0.45">
      <c r="A1451" s="85">
        <v>41</v>
      </c>
      <c r="B1451" s="86">
        <v>100000238722</v>
      </c>
      <c r="C1451" s="85">
        <v>0</v>
      </c>
      <c r="D1451" s="85" t="s">
        <v>1329</v>
      </c>
      <c r="E1451" s="87" t="s">
        <v>3116</v>
      </c>
      <c r="F1451" s="88">
        <v>55528</v>
      </c>
      <c r="G1451" s="88">
        <v>-55527</v>
      </c>
      <c r="H1451" s="87">
        <v>1</v>
      </c>
      <c r="I1451" s="35" t="s">
        <v>305</v>
      </c>
      <c r="J1451" s="35" t="s">
        <v>313</v>
      </c>
    </row>
    <row r="1452" spans="1:10" x14ac:dyDescent="0.45">
      <c r="A1452" s="85">
        <v>42</v>
      </c>
      <c r="B1452" s="86">
        <v>100000238723</v>
      </c>
      <c r="C1452" s="85">
        <v>0</v>
      </c>
      <c r="D1452" s="85" t="s">
        <v>1329</v>
      </c>
      <c r="E1452" s="87" t="s">
        <v>3117</v>
      </c>
      <c r="F1452" s="88">
        <v>55528</v>
      </c>
      <c r="G1452" s="88">
        <v>-55527</v>
      </c>
      <c r="H1452" s="87">
        <v>1</v>
      </c>
      <c r="I1452" s="35" t="s">
        <v>305</v>
      </c>
      <c r="J1452" s="35" t="s">
        <v>313</v>
      </c>
    </row>
    <row r="1453" spans="1:10" x14ac:dyDescent="0.45">
      <c r="A1453" s="85">
        <v>43</v>
      </c>
      <c r="B1453" s="86">
        <v>100000238724</v>
      </c>
      <c r="C1453" s="85">
        <v>0</v>
      </c>
      <c r="D1453" s="85" t="s">
        <v>1329</v>
      </c>
      <c r="E1453" s="87" t="s">
        <v>3118</v>
      </c>
      <c r="F1453" s="88">
        <v>55528</v>
      </c>
      <c r="G1453" s="88">
        <v>-55527</v>
      </c>
      <c r="H1453" s="87">
        <v>1</v>
      </c>
      <c r="I1453" s="35" t="s">
        <v>305</v>
      </c>
      <c r="J1453" s="35" t="s">
        <v>313</v>
      </c>
    </row>
    <row r="1454" spans="1:10" x14ac:dyDescent="0.45">
      <c r="A1454" s="85">
        <v>44</v>
      </c>
      <c r="B1454" s="86">
        <v>100000238725</v>
      </c>
      <c r="C1454" s="85">
        <v>0</v>
      </c>
      <c r="D1454" s="85" t="s">
        <v>1329</v>
      </c>
      <c r="E1454" s="87" t="s">
        <v>3119</v>
      </c>
      <c r="F1454" s="88">
        <v>55528</v>
      </c>
      <c r="G1454" s="88">
        <v>-55527</v>
      </c>
      <c r="H1454" s="87">
        <v>1</v>
      </c>
      <c r="I1454" s="35" t="s">
        <v>305</v>
      </c>
      <c r="J1454" s="35" t="s">
        <v>313</v>
      </c>
    </row>
    <row r="1455" spans="1:10" x14ac:dyDescent="0.45">
      <c r="A1455" s="85">
        <v>45</v>
      </c>
      <c r="B1455" s="86">
        <v>100000238726</v>
      </c>
      <c r="C1455" s="85">
        <v>0</v>
      </c>
      <c r="D1455" s="85" t="s">
        <v>1329</v>
      </c>
      <c r="E1455" s="87" t="s">
        <v>3120</v>
      </c>
      <c r="F1455" s="88">
        <v>55528</v>
      </c>
      <c r="G1455" s="88">
        <v>-55527</v>
      </c>
      <c r="H1455" s="87">
        <v>1</v>
      </c>
      <c r="I1455" s="35" t="s">
        <v>305</v>
      </c>
      <c r="J1455" s="35" t="s">
        <v>313</v>
      </c>
    </row>
    <row r="1456" spans="1:10" x14ac:dyDescent="0.45">
      <c r="A1456" s="85">
        <v>46</v>
      </c>
      <c r="B1456" s="86">
        <v>100000238727</v>
      </c>
      <c r="C1456" s="85">
        <v>0</v>
      </c>
      <c r="D1456" s="85" t="s">
        <v>1329</v>
      </c>
      <c r="E1456" s="87" t="s">
        <v>3121</v>
      </c>
      <c r="F1456" s="88">
        <v>55528</v>
      </c>
      <c r="G1456" s="88">
        <v>-55527</v>
      </c>
      <c r="H1456" s="87">
        <v>1</v>
      </c>
      <c r="I1456" s="35" t="s">
        <v>305</v>
      </c>
      <c r="J1456" s="35" t="s">
        <v>313</v>
      </c>
    </row>
    <row r="1457" spans="1:10" x14ac:dyDescent="0.45">
      <c r="A1457" s="85">
        <v>47</v>
      </c>
      <c r="B1457" s="86">
        <v>100000238728</v>
      </c>
      <c r="C1457" s="85">
        <v>0</v>
      </c>
      <c r="D1457" s="85" t="s">
        <v>1329</v>
      </c>
      <c r="E1457" s="87" t="s">
        <v>3122</v>
      </c>
      <c r="F1457" s="88">
        <v>55528</v>
      </c>
      <c r="G1457" s="88">
        <v>-55527</v>
      </c>
      <c r="H1457" s="87">
        <v>1</v>
      </c>
      <c r="I1457" s="35" t="s">
        <v>305</v>
      </c>
      <c r="J1457" s="35" t="s">
        <v>313</v>
      </c>
    </row>
    <row r="1458" spans="1:10" x14ac:dyDescent="0.45">
      <c r="A1458" s="85">
        <v>48</v>
      </c>
      <c r="B1458" s="86">
        <v>100000238729</v>
      </c>
      <c r="C1458" s="85">
        <v>0</v>
      </c>
      <c r="D1458" s="85" t="s">
        <v>1329</v>
      </c>
      <c r="E1458" s="87" t="s">
        <v>3123</v>
      </c>
      <c r="F1458" s="88">
        <v>55528</v>
      </c>
      <c r="G1458" s="88">
        <v>-55527</v>
      </c>
      <c r="H1458" s="87">
        <v>1</v>
      </c>
      <c r="I1458" s="35" t="s">
        <v>305</v>
      </c>
      <c r="J1458" s="35" t="s">
        <v>313</v>
      </c>
    </row>
    <row r="1459" spans="1:10" x14ac:dyDescent="0.45">
      <c r="A1459" s="85">
        <v>49</v>
      </c>
      <c r="B1459" s="86">
        <v>100000238730</v>
      </c>
      <c r="C1459" s="85">
        <v>0</v>
      </c>
      <c r="D1459" s="85" t="s">
        <v>1329</v>
      </c>
      <c r="E1459" s="87" t="s">
        <v>3124</v>
      </c>
      <c r="F1459" s="88">
        <v>55528</v>
      </c>
      <c r="G1459" s="88">
        <v>-55527</v>
      </c>
      <c r="H1459" s="87">
        <v>1</v>
      </c>
      <c r="I1459" s="35" t="s">
        <v>305</v>
      </c>
      <c r="J1459" s="35" t="s">
        <v>313</v>
      </c>
    </row>
    <row r="1460" spans="1:10" x14ac:dyDescent="0.45">
      <c r="A1460" s="85">
        <v>50</v>
      </c>
      <c r="B1460" s="86">
        <v>100000238731</v>
      </c>
      <c r="C1460" s="85">
        <v>0</v>
      </c>
      <c r="D1460" s="85" t="s">
        <v>1329</v>
      </c>
      <c r="E1460" s="87" t="s">
        <v>3125</v>
      </c>
      <c r="F1460" s="88">
        <v>55528</v>
      </c>
      <c r="G1460" s="88">
        <v>-55527</v>
      </c>
      <c r="H1460" s="87">
        <v>1</v>
      </c>
      <c r="I1460" s="35" t="s">
        <v>305</v>
      </c>
      <c r="J1460" s="35" t="s">
        <v>313</v>
      </c>
    </row>
    <row r="1461" spans="1:10" x14ac:dyDescent="0.45">
      <c r="A1461" s="85">
        <v>51</v>
      </c>
      <c r="B1461" s="86">
        <v>100000238732</v>
      </c>
      <c r="C1461" s="85">
        <v>0</v>
      </c>
      <c r="D1461" s="85" t="s">
        <v>1329</v>
      </c>
      <c r="E1461" s="87" t="s">
        <v>3126</v>
      </c>
      <c r="F1461" s="88">
        <v>55528</v>
      </c>
      <c r="G1461" s="88">
        <v>-55527</v>
      </c>
      <c r="H1461" s="87">
        <v>1</v>
      </c>
      <c r="I1461" s="35" t="s">
        <v>305</v>
      </c>
      <c r="J1461" s="35" t="s">
        <v>313</v>
      </c>
    </row>
    <row r="1462" spans="1:10" x14ac:dyDescent="0.45">
      <c r="A1462" s="85">
        <v>52</v>
      </c>
      <c r="B1462" s="86">
        <v>100000238733</v>
      </c>
      <c r="C1462" s="85">
        <v>0</v>
      </c>
      <c r="D1462" s="85" t="s">
        <v>1329</v>
      </c>
      <c r="E1462" s="87" t="s">
        <v>3127</v>
      </c>
      <c r="F1462" s="88">
        <v>55528</v>
      </c>
      <c r="G1462" s="88">
        <v>-55527</v>
      </c>
      <c r="H1462" s="87">
        <v>1</v>
      </c>
      <c r="I1462" s="35" t="s">
        <v>305</v>
      </c>
      <c r="J1462" s="35" t="s">
        <v>313</v>
      </c>
    </row>
    <row r="1463" spans="1:10" x14ac:dyDescent="0.45">
      <c r="A1463" s="85">
        <v>53</v>
      </c>
      <c r="B1463" s="86">
        <v>100000238734</v>
      </c>
      <c r="C1463" s="85">
        <v>0</v>
      </c>
      <c r="D1463" s="85" t="s">
        <v>1329</v>
      </c>
      <c r="E1463" s="87" t="s">
        <v>3128</v>
      </c>
      <c r="F1463" s="88">
        <v>55528</v>
      </c>
      <c r="G1463" s="88">
        <v>-55527</v>
      </c>
      <c r="H1463" s="87">
        <v>1</v>
      </c>
      <c r="I1463" s="35" t="s">
        <v>305</v>
      </c>
      <c r="J1463" s="35" t="s">
        <v>313</v>
      </c>
    </row>
    <row r="1464" spans="1:10" x14ac:dyDescent="0.45">
      <c r="A1464" s="85">
        <v>54</v>
      </c>
      <c r="B1464" s="86">
        <v>100000238735</v>
      </c>
      <c r="C1464" s="85">
        <v>0</v>
      </c>
      <c r="D1464" s="85" t="s">
        <v>1329</v>
      </c>
      <c r="E1464" s="87" t="s">
        <v>3129</v>
      </c>
      <c r="F1464" s="88">
        <v>55528</v>
      </c>
      <c r="G1464" s="88">
        <v>-55527</v>
      </c>
      <c r="H1464" s="87">
        <v>1</v>
      </c>
      <c r="I1464" s="35" t="s">
        <v>305</v>
      </c>
      <c r="J1464" s="35" t="s">
        <v>313</v>
      </c>
    </row>
    <row r="1465" spans="1:10" x14ac:dyDescent="0.45">
      <c r="A1465" s="85">
        <v>55</v>
      </c>
      <c r="B1465" s="86">
        <v>100000238736</v>
      </c>
      <c r="C1465" s="85">
        <v>0</v>
      </c>
      <c r="D1465" s="85" t="s">
        <v>1329</v>
      </c>
      <c r="E1465" s="87" t="s">
        <v>3130</v>
      </c>
      <c r="F1465" s="88">
        <v>55528</v>
      </c>
      <c r="G1465" s="88">
        <v>-55527</v>
      </c>
      <c r="H1465" s="87">
        <v>1</v>
      </c>
      <c r="I1465" s="35" t="s">
        <v>305</v>
      </c>
      <c r="J1465" s="35" t="s">
        <v>313</v>
      </c>
    </row>
    <row r="1466" spans="1:10" x14ac:dyDescent="0.45">
      <c r="A1466" s="85">
        <v>56</v>
      </c>
      <c r="B1466" s="86">
        <v>100000238737</v>
      </c>
      <c r="C1466" s="85">
        <v>0</v>
      </c>
      <c r="D1466" s="85" t="s">
        <v>1329</v>
      </c>
      <c r="E1466" s="87" t="s">
        <v>3131</v>
      </c>
      <c r="F1466" s="88">
        <v>55528</v>
      </c>
      <c r="G1466" s="88">
        <v>-55527</v>
      </c>
      <c r="H1466" s="87">
        <v>1</v>
      </c>
      <c r="I1466" s="35" t="s">
        <v>305</v>
      </c>
      <c r="J1466" s="35" t="s">
        <v>313</v>
      </c>
    </row>
    <row r="1467" spans="1:10" x14ac:dyDescent="0.45">
      <c r="A1467" s="85">
        <v>57</v>
      </c>
      <c r="B1467" s="86">
        <v>100000238738</v>
      </c>
      <c r="C1467" s="85">
        <v>0</v>
      </c>
      <c r="D1467" s="85" t="s">
        <v>1329</v>
      </c>
      <c r="E1467" s="87" t="s">
        <v>3132</v>
      </c>
      <c r="F1467" s="88">
        <v>55528</v>
      </c>
      <c r="G1467" s="88">
        <v>-55527</v>
      </c>
      <c r="H1467" s="87">
        <v>1</v>
      </c>
      <c r="I1467" s="35" t="s">
        <v>305</v>
      </c>
      <c r="J1467" s="35" t="s">
        <v>313</v>
      </c>
    </row>
    <row r="1468" spans="1:10" x14ac:dyDescent="0.45">
      <c r="A1468" s="85">
        <v>58</v>
      </c>
      <c r="B1468" s="86">
        <v>100000238739</v>
      </c>
      <c r="C1468" s="85">
        <v>0</v>
      </c>
      <c r="D1468" s="85" t="s">
        <v>1329</v>
      </c>
      <c r="E1468" s="87" t="s">
        <v>3133</v>
      </c>
      <c r="F1468" s="88">
        <v>55528</v>
      </c>
      <c r="G1468" s="88">
        <v>-55527</v>
      </c>
      <c r="H1468" s="87">
        <v>1</v>
      </c>
      <c r="I1468" s="35" t="s">
        <v>305</v>
      </c>
      <c r="J1468" s="35" t="s">
        <v>313</v>
      </c>
    </row>
    <row r="1469" spans="1:10" x14ac:dyDescent="0.45">
      <c r="A1469" s="85">
        <v>59</v>
      </c>
      <c r="B1469" s="86">
        <v>100000238740</v>
      </c>
      <c r="C1469" s="85">
        <v>0</v>
      </c>
      <c r="D1469" s="85" t="s">
        <v>1329</v>
      </c>
      <c r="E1469" s="87" t="s">
        <v>3134</v>
      </c>
      <c r="F1469" s="88">
        <v>55528</v>
      </c>
      <c r="G1469" s="88">
        <v>-55527</v>
      </c>
      <c r="H1469" s="87">
        <v>1</v>
      </c>
      <c r="I1469" s="35" t="s">
        <v>305</v>
      </c>
      <c r="J1469" s="35" t="s">
        <v>313</v>
      </c>
    </row>
    <row r="1470" spans="1:10" x14ac:dyDescent="0.45">
      <c r="A1470" s="85">
        <v>60</v>
      </c>
      <c r="B1470" s="86">
        <v>100000238741</v>
      </c>
      <c r="C1470" s="85">
        <v>0</v>
      </c>
      <c r="D1470" s="85" t="s">
        <v>1329</v>
      </c>
      <c r="E1470" s="87" t="s">
        <v>3135</v>
      </c>
      <c r="F1470" s="88">
        <v>55528</v>
      </c>
      <c r="G1470" s="88">
        <v>-55527</v>
      </c>
      <c r="H1470" s="87">
        <v>1</v>
      </c>
      <c r="I1470" s="35" t="s">
        <v>305</v>
      </c>
      <c r="J1470" s="35" t="s">
        <v>313</v>
      </c>
    </row>
    <row r="1471" spans="1:10" x14ac:dyDescent="0.45">
      <c r="A1471" s="85">
        <v>61</v>
      </c>
      <c r="B1471" s="86">
        <v>100000238742</v>
      </c>
      <c r="C1471" s="85">
        <v>0</v>
      </c>
      <c r="D1471" s="85" t="s">
        <v>1329</v>
      </c>
      <c r="E1471" s="87" t="s">
        <v>3136</v>
      </c>
      <c r="F1471" s="88">
        <v>55528</v>
      </c>
      <c r="G1471" s="88">
        <v>-55527</v>
      </c>
      <c r="H1471" s="87">
        <v>1</v>
      </c>
      <c r="I1471" s="35" t="s">
        <v>305</v>
      </c>
      <c r="J1471" s="35" t="s">
        <v>313</v>
      </c>
    </row>
    <row r="1472" spans="1:10" x14ac:dyDescent="0.45">
      <c r="A1472" s="85">
        <v>62</v>
      </c>
      <c r="B1472" s="86">
        <v>100000238743</v>
      </c>
      <c r="C1472" s="85">
        <v>0</v>
      </c>
      <c r="D1472" s="85" t="s">
        <v>1329</v>
      </c>
      <c r="E1472" s="87" t="s">
        <v>3137</v>
      </c>
      <c r="F1472" s="88">
        <v>55528</v>
      </c>
      <c r="G1472" s="88">
        <v>-55527</v>
      </c>
      <c r="H1472" s="87">
        <v>1</v>
      </c>
      <c r="I1472" s="35" t="s">
        <v>305</v>
      </c>
      <c r="J1472" s="35" t="s">
        <v>313</v>
      </c>
    </row>
    <row r="1473" spans="1:10" x14ac:dyDescent="0.45">
      <c r="A1473" s="85">
        <v>63</v>
      </c>
      <c r="B1473" s="86">
        <v>100000238744</v>
      </c>
      <c r="C1473" s="85">
        <v>0</v>
      </c>
      <c r="D1473" s="85" t="s">
        <v>1329</v>
      </c>
      <c r="E1473" s="87" t="s">
        <v>3138</v>
      </c>
      <c r="F1473" s="88">
        <v>55528</v>
      </c>
      <c r="G1473" s="88">
        <v>-55527</v>
      </c>
      <c r="H1473" s="87">
        <v>1</v>
      </c>
      <c r="I1473" s="35" t="s">
        <v>305</v>
      </c>
      <c r="J1473" s="35" t="s">
        <v>313</v>
      </c>
    </row>
    <row r="1474" spans="1:10" x14ac:dyDescent="0.45">
      <c r="A1474" s="85">
        <v>64</v>
      </c>
      <c r="B1474" s="86">
        <v>100000238745</v>
      </c>
      <c r="C1474" s="85">
        <v>0</v>
      </c>
      <c r="D1474" s="85" t="s">
        <v>1329</v>
      </c>
      <c r="E1474" s="87" t="s">
        <v>3139</v>
      </c>
      <c r="F1474" s="88">
        <v>55528</v>
      </c>
      <c r="G1474" s="88">
        <v>-55527</v>
      </c>
      <c r="H1474" s="87">
        <v>1</v>
      </c>
      <c r="I1474" s="35" t="s">
        <v>305</v>
      </c>
      <c r="J1474" s="35" t="s">
        <v>313</v>
      </c>
    </row>
    <row r="1475" spans="1:10" x14ac:dyDescent="0.45">
      <c r="A1475" s="85">
        <v>65</v>
      </c>
      <c r="B1475" s="86">
        <v>100000238746</v>
      </c>
      <c r="C1475" s="85">
        <v>0</v>
      </c>
      <c r="D1475" s="85" t="s">
        <v>1329</v>
      </c>
      <c r="E1475" s="87" t="s">
        <v>3140</v>
      </c>
      <c r="F1475" s="88">
        <v>55528</v>
      </c>
      <c r="G1475" s="88">
        <v>-55527</v>
      </c>
      <c r="H1475" s="87">
        <v>1</v>
      </c>
      <c r="I1475" s="35" t="s">
        <v>305</v>
      </c>
      <c r="J1475" s="35" t="s">
        <v>313</v>
      </c>
    </row>
    <row r="1476" spans="1:10" x14ac:dyDescent="0.45">
      <c r="A1476" s="85">
        <v>66</v>
      </c>
      <c r="B1476" s="86">
        <v>100000238747</v>
      </c>
      <c r="C1476" s="85">
        <v>0</v>
      </c>
      <c r="D1476" s="85" t="s">
        <v>1329</v>
      </c>
      <c r="E1476" s="87" t="s">
        <v>3141</v>
      </c>
      <c r="F1476" s="88">
        <v>55528</v>
      </c>
      <c r="G1476" s="88">
        <v>-55527</v>
      </c>
      <c r="H1476" s="87">
        <v>1</v>
      </c>
      <c r="I1476" s="35" t="s">
        <v>305</v>
      </c>
      <c r="J1476" s="35" t="s">
        <v>313</v>
      </c>
    </row>
    <row r="1477" spans="1:10" x14ac:dyDescent="0.45">
      <c r="A1477" s="85">
        <v>67</v>
      </c>
      <c r="B1477" s="86">
        <v>100000238748</v>
      </c>
      <c r="C1477" s="85">
        <v>0</v>
      </c>
      <c r="D1477" s="85" t="s">
        <v>1329</v>
      </c>
      <c r="E1477" s="87" t="s">
        <v>3142</v>
      </c>
      <c r="F1477" s="88">
        <v>55528</v>
      </c>
      <c r="G1477" s="88">
        <v>-55527</v>
      </c>
      <c r="H1477" s="87">
        <v>1</v>
      </c>
      <c r="I1477" s="35" t="s">
        <v>305</v>
      </c>
      <c r="J1477" s="35" t="s">
        <v>313</v>
      </c>
    </row>
    <row r="1478" spans="1:10" x14ac:dyDescent="0.45">
      <c r="A1478" s="85">
        <v>68</v>
      </c>
      <c r="B1478" s="86">
        <v>100000238749</v>
      </c>
      <c r="C1478" s="85">
        <v>0</v>
      </c>
      <c r="D1478" s="85" t="s">
        <v>1329</v>
      </c>
      <c r="E1478" s="87" t="s">
        <v>3143</v>
      </c>
      <c r="F1478" s="88">
        <v>55528</v>
      </c>
      <c r="G1478" s="88">
        <v>-55527</v>
      </c>
      <c r="H1478" s="87">
        <v>1</v>
      </c>
      <c r="I1478" s="35" t="s">
        <v>305</v>
      </c>
      <c r="J1478" s="35" t="s">
        <v>313</v>
      </c>
    </row>
    <row r="1479" spans="1:10" x14ac:dyDescent="0.45">
      <c r="A1479" s="85">
        <v>69</v>
      </c>
      <c r="B1479" s="86">
        <v>100000238750</v>
      </c>
      <c r="C1479" s="85">
        <v>0</v>
      </c>
      <c r="D1479" s="85" t="s">
        <v>1329</v>
      </c>
      <c r="E1479" s="87" t="s">
        <v>3144</v>
      </c>
      <c r="F1479" s="88">
        <v>55528</v>
      </c>
      <c r="G1479" s="88">
        <v>-55527</v>
      </c>
      <c r="H1479" s="87">
        <v>1</v>
      </c>
      <c r="I1479" s="35" t="s">
        <v>305</v>
      </c>
      <c r="J1479" s="35" t="s">
        <v>313</v>
      </c>
    </row>
    <row r="1480" spans="1:10" x14ac:dyDescent="0.45">
      <c r="A1480" s="85">
        <v>70</v>
      </c>
      <c r="B1480" s="86">
        <v>100000238751</v>
      </c>
      <c r="C1480" s="85">
        <v>0</v>
      </c>
      <c r="D1480" s="85" t="s">
        <v>1329</v>
      </c>
      <c r="E1480" s="87" t="s">
        <v>3145</v>
      </c>
      <c r="F1480" s="88">
        <v>55528</v>
      </c>
      <c r="G1480" s="88">
        <v>-55527</v>
      </c>
      <c r="H1480" s="87">
        <v>1</v>
      </c>
      <c r="I1480" s="35" t="s">
        <v>305</v>
      </c>
      <c r="J1480" s="35" t="s">
        <v>313</v>
      </c>
    </row>
    <row r="1481" spans="1:10" x14ac:dyDescent="0.45">
      <c r="A1481" s="85">
        <v>71</v>
      </c>
      <c r="B1481" s="86">
        <v>100000238752</v>
      </c>
      <c r="C1481" s="85">
        <v>0</v>
      </c>
      <c r="D1481" s="85" t="s">
        <v>1329</v>
      </c>
      <c r="E1481" s="87" t="s">
        <v>3146</v>
      </c>
      <c r="F1481" s="88">
        <v>55528</v>
      </c>
      <c r="G1481" s="88">
        <v>-55527</v>
      </c>
      <c r="H1481" s="87">
        <v>1</v>
      </c>
      <c r="I1481" s="35" t="s">
        <v>305</v>
      </c>
      <c r="J1481" s="35" t="s">
        <v>313</v>
      </c>
    </row>
    <row r="1482" spans="1:10" x14ac:dyDescent="0.45">
      <c r="A1482" s="85">
        <v>72</v>
      </c>
      <c r="B1482" s="86">
        <v>100000238753</v>
      </c>
      <c r="C1482" s="85">
        <v>0</v>
      </c>
      <c r="D1482" s="85" t="s">
        <v>1329</v>
      </c>
      <c r="E1482" s="87" t="s">
        <v>3147</v>
      </c>
      <c r="F1482" s="88">
        <v>55528</v>
      </c>
      <c r="G1482" s="88">
        <v>-55527</v>
      </c>
      <c r="H1482" s="87">
        <v>1</v>
      </c>
      <c r="I1482" s="35" t="s">
        <v>305</v>
      </c>
      <c r="J1482" s="35" t="s">
        <v>313</v>
      </c>
    </row>
    <row r="1483" spans="1:10" x14ac:dyDescent="0.45">
      <c r="A1483" s="85">
        <v>73</v>
      </c>
      <c r="B1483" s="86">
        <v>100000238754</v>
      </c>
      <c r="C1483" s="85">
        <v>0</v>
      </c>
      <c r="D1483" s="85" t="s">
        <v>1329</v>
      </c>
      <c r="E1483" s="87" t="s">
        <v>3148</v>
      </c>
      <c r="F1483" s="88">
        <v>55528</v>
      </c>
      <c r="G1483" s="88">
        <v>-55527</v>
      </c>
      <c r="H1483" s="87">
        <v>1</v>
      </c>
      <c r="I1483" s="35" t="s">
        <v>305</v>
      </c>
      <c r="J1483" s="35" t="s">
        <v>313</v>
      </c>
    </row>
    <row r="1484" spans="1:10" x14ac:dyDescent="0.45">
      <c r="A1484" s="85">
        <v>74</v>
      </c>
      <c r="B1484" s="86">
        <v>100000238755</v>
      </c>
      <c r="C1484" s="85">
        <v>0</v>
      </c>
      <c r="D1484" s="85" t="s">
        <v>1329</v>
      </c>
      <c r="E1484" s="87" t="s">
        <v>3149</v>
      </c>
      <c r="F1484" s="88">
        <v>55528</v>
      </c>
      <c r="G1484" s="88">
        <v>-55527</v>
      </c>
      <c r="H1484" s="87">
        <v>1</v>
      </c>
      <c r="I1484" s="35" t="s">
        <v>305</v>
      </c>
      <c r="J1484" s="35" t="s">
        <v>313</v>
      </c>
    </row>
    <row r="1485" spans="1:10" x14ac:dyDescent="0.45">
      <c r="A1485" s="85">
        <v>75</v>
      </c>
      <c r="B1485" s="86">
        <v>100000238756</v>
      </c>
      <c r="C1485" s="85">
        <v>0</v>
      </c>
      <c r="D1485" s="85" t="s">
        <v>1329</v>
      </c>
      <c r="E1485" s="87" t="s">
        <v>3150</v>
      </c>
      <c r="F1485" s="88">
        <v>55528</v>
      </c>
      <c r="G1485" s="88">
        <v>-55527</v>
      </c>
      <c r="H1485" s="87">
        <v>1</v>
      </c>
      <c r="I1485" s="35" t="s">
        <v>305</v>
      </c>
      <c r="J1485" s="35" t="s">
        <v>313</v>
      </c>
    </row>
    <row r="1486" spans="1:10" x14ac:dyDescent="0.45">
      <c r="A1486" s="85">
        <v>76</v>
      </c>
      <c r="B1486" s="86">
        <v>100000238757</v>
      </c>
      <c r="C1486" s="85">
        <v>0</v>
      </c>
      <c r="D1486" s="85" t="s">
        <v>1329</v>
      </c>
      <c r="E1486" s="87" t="s">
        <v>3151</v>
      </c>
      <c r="F1486" s="88">
        <v>55528</v>
      </c>
      <c r="G1486" s="88">
        <v>-55527</v>
      </c>
      <c r="H1486" s="87">
        <v>1</v>
      </c>
      <c r="I1486" s="35" t="s">
        <v>305</v>
      </c>
      <c r="J1486" s="35" t="s">
        <v>313</v>
      </c>
    </row>
    <row r="1487" spans="1:10" x14ac:dyDescent="0.45">
      <c r="A1487" s="85">
        <v>77</v>
      </c>
      <c r="B1487" s="86">
        <v>100000238758</v>
      </c>
      <c r="C1487" s="85">
        <v>0</v>
      </c>
      <c r="D1487" s="85" t="s">
        <v>1329</v>
      </c>
      <c r="E1487" s="87" t="s">
        <v>3152</v>
      </c>
      <c r="F1487" s="88">
        <v>55528</v>
      </c>
      <c r="G1487" s="88">
        <v>-55527</v>
      </c>
      <c r="H1487" s="87">
        <v>1</v>
      </c>
      <c r="I1487" s="35" t="s">
        <v>305</v>
      </c>
      <c r="J1487" s="35" t="s">
        <v>313</v>
      </c>
    </row>
    <row r="1488" spans="1:10" x14ac:dyDescent="0.45">
      <c r="A1488" s="85">
        <v>78</v>
      </c>
      <c r="B1488" s="86">
        <v>100000238759</v>
      </c>
      <c r="C1488" s="85">
        <v>0</v>
      </c>
      <c r="D1488" s="85" t="s">
        <v>1329</v>
      </c>
      <c r="E1488" s="87" t="s">
        <v>3153</v>
      </c>
      <c r="F1488" s="88">
        <v>55528</v>
      </c>
      <c r="G1488" s="88">
        <v>-55527</v>
      </c>
      <c r="H1488" s="87">
        <v>1</v>
      </c>
      <c r="I1488" s="35" t="s">
        <v>305</v>
      </c>
      <c r="J1488" s="35" t="s">
        <v>313</v>
      </c>
    </row>
    <row r="1489" spans="1:10" x14ac:dyDescent="0.45">
      <c r="A1489" s="85">
        <v>79</v>
      </c>
      <c r="B1489" s="86">
        <v>100000238760</v>
      </c>
      <c r="C1489" s="85">
        <v>0</v>
      </c>
      <c r="D1489" s="85" t="s">
        <v>1329</v>
      </c>
      <c r="E1489" s="87" t="s">
        <v>3154</v>
      </c>
      <c r="F1489" s="88">
        <v>55528</v>
      </c>
      <c r="G1489" s="88">
        <v>-55527</v>
      </c>
      <c r="H1489" s="87">
        <v>1</v>
      </c>
      <c r="I1489" s="35" t="s">
        <v>305</v>
      </c>
      <c r="J1489" s="35" t="s">
        <v>313</v>
      </c>
    </row>
    <row r="1490" spans="1:10" x14ac:dyDescent="0.45">
      <c r="A1490" s="85">
        <v>80</v>
      </c>
      <c r="B1490" s="86">
        <v>100000238761</v>
      </c>
      <c r="C1490" s="85">
        <v>0</v>
      </c>
      <c r="D1490" s="85" t="s">
        <v>1329</v>
      </c>
      <c r="E1490" s="87" t="s">
        <v>3155</v>
      </c>
      <c r="F1490" s="88">
        <v>55528</v>
      </c>
      <c r="G1490" s="88">
        <v>-55527</v>
      </c>
      <c r="H1490" s="87">
        <v>1</v>
      </c>
      <c r="I1490" s="35" t="s">
        <v>305</v>
      </c>
      <c r="J1490" s="35" t="s">
        <v>313</v>
      </c>
    </row>
    <row r="1491" spans="1:10" x14ac:dyDescent="0.45">
      <c r="A1491" s="85">
        <v>81</v>
      </c>
      <c r="B1491" s="86">
        <v>100000238762</v>
      </c>
      <c r="C1491" s="85">
        <v>0</v>
      </c>
      <c r="D1491" s="85" t="s">
        <v>1329</v>
      </c>
      <c r="E1491" s="87" t="s">
        <v>3156</v>
      </c>
      <c r="F1491" s="88">
        <v>55528</v>
      </c>
      <c r="G1491" s="88">
        <v>-55527</v>
      </c>
      <c r="H1491" s="87">
        <v>1</v>
      </c>
      <c r="I1491" s="35" t="s">
        <v>305</v>
      </c>
      <c r="J1491" s="35" t="s">
        <v>313</v>
      </c>
    </row>
    <row r="1492" spans="1:10" x14ac:dyDescent="0.45">
      <c r="A1492" s="85">
        <v>82</v>
      </c>
      <c r="B1492" s="86">
        <v>100000238763</v>
      </c>
      <c r="C1492" s="85">
        <v>0</v>
      </c>
      <c r="D1492" s="85" t="s">
        <v>1329</v>
      </c>
      <c r="E1492" s="87" t="s">
        <v>3157</v>
      </c>
      <c r="F1492" s="88">
        <v>55528</v>
      </c>
      <c r="G1492" s="88">
        <v>-55527</v>
      </c>
      <c r="H1492" s="87">
        <v>1</v>
      </c>
      <c r="I1492" s="35" t="s">
        <v>305</v>
      </c>
      <c r="J1492" s="35" t="s">
        <v>313</v>
      </c>
    </row>
    <row r="1493" spans="1:10" x14ac:dyDescent="0.45">
      <c r="A1493" s="85">
        <v>83</v>
      </c>
      <c r="B1493" s="86">
        <v>100000238764</v>
      </c>
      <c r="C1493" s="85">
        <v>0</v>
      </c>
      <c r="D1493" s="85" t="s">
        <v>1329</v>
      </c>
      <c r="E1493" s="87" t="s">
        <v>3158</v>
      </c>
      <c r="F1493" s="88">
        <v>55528</v>
      </c>
      <c r="G1493" s="88">
        <v>-55527</v>
      </c>
      <c r="H1493" s="87">
        <v>1</v>
      </c>
      <c r="I1493" s="35" t="s">
        <v>305</v>
      </c>
      <c r="J1493" s="35" t="s">
        <v>313</v>
      </c>
    </row>
    <row r="1494" spans="1:10" x14ac:dyDescent="0.45">
      <c r="A1494" s="85">
        <v>84</v>
      </c>
      <c r="B1494" s="86">
        <v>100000238765</v>
      </c>
      <c r="C1494" s="85">
        <v>0</v>
      </c>
      <c r="D1494" s="85" t="s">
        <v>1329</v>
      </c>
      <c r="E1494" s="87" t="s">
        <v>3159</v>
      </c>
      <c r="F1494" s="88">
        <v>55528</v>
      </c>
      <c r="G1494" s="88">
        <v>-55527</v>
      </c>
      <c r="H1494" s="87">
        <v>1</v>
      </c>
      <c r="I1494" s="35" t="s">
        <v>305</v>
      </c>
      <c r="J1494" s="35" t="s">
        <v>313</v>
      </c>
    </row>
    <row r="1495" spans="1:10" x14ac:dyDescent="0.45">
      <c r="A1495" s="85">
        <v>85</v>
      </c>
      <c r="B1495" s="86">
        <v>100000238766</v>
      </c>
      <c r="C1495" s="85">
        <v>0</v>
      </c>
      <c r="D1495" s="85" t="s">
        <v>1329</v>
      </c>
      <c r="E1495" s="87" t="s">
        <v>3160</v>
      </c>
      <c r="F1495" s="88">
        <v>55528</v>
      </c>
      <c r="G1495" s="88">
        <v>-55527</v>
      </c>
      <c r="H1495" s="87">
        <v>1</v>
      </c>
      <c r="I1495" s="35" t="s">
        <v>305</v>
      </c>
      <c r="J1495" s="35" t="s">
        <v>313</v>
      </c>
    </row>
    <row r="1496" spans="1:10" x14ac:dyDescent="0.45">
      <c r="A1496" s="85">
        <v>86</v>
      </c>
      <c r="B1496" s="86">
        <v>100000238767</v>
      </c>
      <c r="C1496" s="85">
        <v>0</v>
      </c>
      <c r="D1496" s="85" t="s">
        <v>1329</v>
      </c>
      <c r="E1496" s="87" t="s">
        <v>3161</v>
      </c>
      <c r="F1496" s="88">
        <v>55528</v>
      </c>
      <c r="G1496" s="88">
        <v>-55527</v>
      </c>
      <c r="H1496" s="87">
        <v>1</v>
      </c>
      <c r="I1496" s="35" t="s">
        <v>305</v>
      </c>
      <c r="J1496" s="35" t="s">
        <v>313</v>
      </c>
    </row>
    <row r="1497" spans="1:10" x14ac:dyDescent="0.45">
      <c r="A1497" s="85">
        <v>87</v>
      </c>
      <c r="B1497" s="86">
        <v>100000238768</v>
      </c>
      <c r="C1497" s="85">
        <v>0</v>
      </c>
      <c r="D1497" s="85" t="s">
        <v>1329</v>
      </c>
      <c r="E1497" s="87" t="s">
        <v>3162</v>
      </c>
      <c r="F1497" s="88">
        <v>55528</v>
      </c>
      <c r="G1497" s="88">
        <v>-55527</v>
      </c>
      <c r="H1497" s="87">
        <v>1</v>
      </c>
      <c r="I1497" s="35" t="s">
        <v>305</v>
      </c>
      <c r="J1497" s="35" t="s">
        <v>313</v>
      </c>
    </row>
    <row r="1498" spans="1:10" x14ac:dyDescent="0.45">
      <c r="A1498" s="85">
        <v>88</v>
      </c>
      <c r="B1498" s="86">
        <v>100000238769</v>
      </c>
      <c r="C1498" s="85">
        <v>0</v>
      </c>
      <c r="D1498" s="85" t="s">
        <v>1329</v>
      </c>
      <c r="E1498" s="87" t="s">
        <v>3163</v>
      </c>
      <c r="F1498" s="88">
        <v>55528</v>
      </c>
      <c r="G1498" s="88">
        <v>-55527</v>
      </c>
      <c r="H1498" s="87">
        <v>1</v>
      </c>
      <c r="I1498" s="35" t="s">
        <v>305</v>
      </c>
      <c r="J1498" s="35" t="s">
        <v>313</v>
      </c>
    </row>
    <row r="1499" spans="1:10" x14ac:dyDescent="0.45">
      <c r="A1499" s="85">
        <v>89</v>
      </c>
      <c r="B1499" s="86">
        <v>100000238770</v>
      </c>
      <c r="C1499" s="85">
        <v>0</v>
      </c>
      <c r="D1499" s="85" t="s">
        <v>1329</v>
      </c>
      <c r="E1499" s="87" t="s">
        <v>3164</v>
      </c>
      <c r="F1499" s="88">
        <v>55528</v>
      </c>
      <c r="G1499" s="88">
        <v>-55527</v>
      </c>
      <c r="H1499" s="87">
        <v>1</v>
      </c>
      <c r="I1499" s="35" t="s">
        <v>305</v>
      </c>
      <c r="J1499" s="35" t="s">
        <v>313</v>
      </c>
    </row>
    <row r="1500" spans="1:10" x14ac:dyDescent="0.45">
      <c r="A1500" s="85">
        <v>90</v>
      </c>
      <c r="B1500" s="86">
        <v>100000238771</v>
      </c>
      <c r="C1500" s="85">
        <v>0</v>
      </c>
      <c r="D1500" s="85" t="s">
        <v>1329</v>
      </c>
      <c r="E1500" s="87" t="s">
        <v>3165</v>
      </c>
      <c r="F1500" s="88">
        <v>55528</v>
      </c>
      <c r="G1500" s="88">
        <v>-55527</v>
      </c>
      <c r="H1500" s="87">
        <v>1</v>
      </c>
      <c r="I1500" s="35" t="s">
        <v>305</v>
      </c>
      <c r="J1500" s="35" t="s">
        <v>313</v>
      </c>
    </row>
    <row r="1501" spans="1:10" x14ac:dyDescent="0.45">
      <c r="A1501" s="85">
        <v>91</v>
      </c>
      <c r="B1501" s="86">
        <v>100000238772</v>
      </c>
      <c r="C1501" s="85">
        <v>0</v>
      </c>
      <c r="D1501" s="85" t="s">
        <v>1329</v>
      </c>
      <c r="E1501" s="87" t="s">
        <v>3166</v>
      </c>
      <c r="F1501" s="88">
        <v>55528</v>
      </c>
      <c r="G1501" s="88">
        <v>-55527</v>
      </c>
      <c r="H1501" s="87">
        <v>1</v>
      </c>
      <c r="I1501" s="35" t="s">
        <v>305</v>
      </c>
      <c r="J1501" s="35" t="s">
        <v>313</v>
      </c>
    </row>
    <row r="1502" spans="1:10" x14ac:dyDescent="0.45">
      <c r="A1502" s="85">
        <v>92</v>
      </c>
      <c r="B1502" s="86">
        <v>100000238773</v>
      </c>
      <c r="C1502" s="85">
        <v>0</v>
      </c>
      <c r="D1502" s="85" t="s">
        <v>1329</v>
      </c>
      <c r="E1502" s="87" t="s">
        <v>3167</v>
      </c>
      <c r="F1502" s="88">
        <v>55528</v>
      </c>
      <c r="G1502" s="88">
        <v>-55527</v>
      </c>
      <c r="H1502" s="87">
        <v>1</v>
      </c>
      <c r="I1502" s="35" t="s">
        <v>305</v>
      </c>
      <c r="J1502" s="35" t="s">
        <v>313</v>
      </c>
    </row>
    <row r="1503" spans="1:10" x14ac:dyDescent="0.45">
      <c r="A1503" s="85">
        <v>93</v>
      </c>
      <c r="B1503" s="86">
        <v>100000238774</v>
      </c>
      <c r="C1503" s="85">
        <v>0</v>
      </c>
      <c r="D1503" s="85" t="s">
        <v>1329</v>
      </c>
      <c r="E1503" s="87" t="s">
        <v>3168</v>
      </c>
      <c r="F1503" s="88">
        <v>55528</v>
      </c>
      <c r="G1503" s="88">
        <v>-55527</v>
      </c>
      <c r="H1503" s="87">
        <v>1</v>
      </c>
      <c r="I1503" s="35" t="s">
        <v>305</v>
      </c>
      <c r="J1503" s="35" t="s">
        <v>313</v>
      </c>
    </row>
    <row r="1504" spans="1:10" x14ac:dyDescent="0.45">
      <c r="A1504" s="85">
        <v>94</v>
      </c>
      <c r="B1504" s="86">
        <v>100000238775</v>
      </c>
      <c r="C1504" s="85">
        <v>0</v>
      </c>
      <c r="D1504" s="85" t="s">
        <v>1329</v>
      </c>
      <c r="E1504" s="87" t="s">
        <v>3169</v>
      </c>
      <c r="F1504" s="88">
        <v>55528</v>
      </c>
      <c r="G1504" s="88">
        <v>-55527</v>
      </c>
      <c r="H1504" s="87">
        <v>1</v>
      </c>
      <c r="I1504" s="35" t="s">
        <v>305</v>
      </c>
      <c r="J1504" s="35" t="s">
        <v>313</v>
      </c>
    </row>
    <row r="1505" spans="1:10" x14ac:dyDescent="0.45">
      <c r="A1505" s="85">
        <v>95</v>
      </c>
      <c r="B1505" s="86">
        <v>100000238776</v>
      </c>
      <c r="C1505" s="85">
        <v>0</v>
      </c>
      <c r="D1505" s="85" t="s">
        <v>1329</v>
      </c>
      <c r="E1505" s="87" t="s">
        <v>3170</v>
      </c>
      <c r="F1505" s="88">
        <v>55528</v>
      </c>
      <c r="G1505" s="88">
        <v>-55527</v>
      </c>
      <c r="H1505" s="87">
        <v>1</v>
      </c>
      <c r="I1505" s="35" t="s">
        <v>305</v>
      </c>
      <c r="J1505" s="35" t="s">
        <v>313</v>
      </c>
    </row>
    <row r="1506" spans="1:10" x14ac:dyDescent="0.45">
      <c r="A1506" s="85">
        <v>96</v>
      </c>
      <c r="B1506" s="86">
        <v>100000238777</v>
      </c>
      <c r="C1506" s="85">
        <v>0</v>
      </c>
      <c r="D1506" s="85" t="s">
        <v>1329</v>
      </c>
      <c r="E1506" s="87" t="s">
        <v>3171</v>
      </c>
      <c r="F1506" s="88">
        <v>55528</v>
      </c>
      <c r="G1506" s="88">
        <v>-55527</v>
      </c>
      <c r="H1506" s="87">
        <v>1</v>
      </c>
      <c r="I1506" s="35" t="s">
        <v>305</v>
      </c>
      <c r="J1506" s="35" t="s">
        <v>313</v>
      </c>
    </row>
    <row r="1507" spans="1:10" x14ac:dyDescent="0.45">
      <c r="A1507" s="85">
        <v>97</v>
      </c>
      <c r="B1507" s="86">
        <v>100000238778</v>
      </c>
      <c r="C1507" s="85">
        <v>0</v>
      </c>
      <c r="D1507" s="85" t="s">
        <v>1329</v>
      </c>
      <c r="E1507" s="87" t="s">
        <v>3172</v>
      </c>
      <c r="F1507" s="88">
        <v>55528</v>
      </c>
      <c r="G1507" s="88">
        <v>-55527</v>
      </c>
      <c r="H1507" s="87">
        <v>1</v>
      </c>
      <c r="I1507" s="35" t="s">
        <v>305</v>
      </c>
      <c r="J1507" s="35" t="s">
        <v>313</v>
      </c>
    </row>
    <row r="1508" spans="1:10" x14ac:dyDescent="0.45">
      <c r="A1508" s="85">
        <v>98</v>
      </c>
      <c r="B1508" s="86">
        <v>100000238779</v>
      </c>
      <c r="C1508" s="85">
        <v>0</v>
      </c>
      <c r="D1508" s="85" t="s">
        <v>1329</v>
      </c>
      <c r="E1508" s="87" t="s">
        <v>3173</v>
      </c>
      <c r="F1508" s="88">
        <v>55528</v>
      </c>
      <c r="G1508" s="88">
        <v>-55527</v>
      </c>
      <c r="H1508" s="87">
        <v>1</v>
      </c>
      <c r="I1508" s="35" t="s">
        <v>305</v>
      </c>
      <c r="J1508" s="35" t="s">
        <v>313</v>
      </c>
    </row>
    <row r="1509" spans="1:10" x14ac:dyDescent="0.45">
      <c r="A1509" s="85">
        <v>99</v>
      </c>
      <c r="B1509" s="86">
        <v>100000238780</v>
      </c>
      <c r="C1509" s="85">
        <v>0</v>
      </c>
      <c r="D1509" s="85" t="s">
        <v>1329</v>
      </c>
      <c r="E1509" s="87" t="s">
        <v>3174</v>
      </c>
      <c r="F1509" s="88">
        <v>55528</v>
      </c>
      <c r="G1509" s="88">
        <v>-55527</v>
      </c>
      <c r="H1509" s="87">
        <v>1</v>
      </c>
      <c r="I1509" s="35" t="s">
        <v>305</v>
      </c>
      <c r="J1509" s="35" t="s">
        <v>313</v>
      </c>
    </row>
    <row r="1510" spans="1:10" x14ac:dyDescent="0.45">
      <c r="A1510" s="85">
        <v>100</v>
      </c>
      <c r="B1510" s="86">
        <v>100000238781</v>
      </c>
      <c r="C1510" s="85">
        <v>0</v>
      </c>
      <c r="D1510" s="85" t="s">
        <v>1329</v>
      </c>
      <c r="E1510" s="87" t="s">
        <v>3175</v>
      </c>
      <c r="F1510" s="88">
        <v>55528</v>
      </c>
      <c r="G1510" s="88">
        <v>-55527</v>
      </c>
      <c r="H1510" s="87">
        <v>1</v>
      </c>
      <c r="I1510" s="35" t="s">
        <v>305</v>
      </c>
      <c r="J1510" s="35" t="s">
        <v>313</v>
      </c>
    </row>
    <row r="1511" spans="1:10" x14ac:dyDescent="0.45">
      <c r="A1511" s="85">
        <v>101</v>
      </c>
      <c r="B1511" s="86">
        <v>100000238782</v>
      </c>
      <c r="C1511" s="85">
        <v>0</v>
      </c>
      <c r="D1511" s="85" t="s">
        <v>1329</v>
      </c>
      <c r="E1511" s="87" t="s">
        <v>3176</v>
      </c>
      <c r="F1511" s="88">
        <v>55528</v>
      </c>
      <c r="G1511" s="88">
        <v>-55527</v>
      </c>
      <c r="H1511" s="87">
        <v>1</v>
      </c>
      <c r="I1511" s="35" t="s">
        <v>305</v>
      </c>
      <c r="J1511" s="35" t="s">
        <v>313</v>
      </c>
    </row>
    <row r="1512" spans="1:10" x14ac:dyDescent="0.45">
      <c r="A1512" s="85">
        <v>102</v>
      </c>
      <c r="B1512" s="86">
        <v>100000238783</v>
      </c>
      <c r="C1512" s="85">
        <v>0</v>
      </c>
      <c r="D1512" s="85" t="s">
        <v>1329</v>
      </c>
      <c r="E1512" s="87" t="s">
        <v>3177</v>
      </c>
      <c r="F1512" s="88">
        <v>55528</v>
      </c>
      <c r="G1512" s="88">
        <v>-55527</v>
      </c>
      <c r="H1512" s="87">
        <v>1</v>
      </c>
      <c r="I1512" s="35" t="s">
        <v>305</v>
      </c>
      <c r="J1512" s="35" t="s">
        <v>313</v>
      </c>
    </row>
    <row r="1513" spans="1:10" x14ac:dyDescent="0.45">
      <c r="A1513" s="85">
        <v>103</v>
      </c>
      <c r="B1513" s="86">
        <v>100000238784</v>
      </c>
      <c r="C1513" s="85">
        <v>0</v>
      </c>
      <c r="D1513" s="85" t="s">
        <v>1329</v>
      </c>
      <c r="E1513" s="87" t="s">
        <v>3178</v>
      </c>
      <c r="F1513" s="88">
        <v>55528</v>
      </c>
      <c r="G1513" s="88">
        <v>-55527</v>
      </c>
      <c r="H1513" s="87">
        <v>1</v>
      </c>
      <c r="I1513" s="35" t="s">
        <v>305</v>
      </c>
      <c r="J1513" s="35" t="s">
        <v>313</v>
      </c>
    </row>
    <row r="1514" spans="1:10" x14ac:dyDescent="0.45">
      <c r="A1514" s="85">
        <v>104</v>
      </c>
      <c r="B1514" s="86">
        <v>100000238785</v>
      </c>
      <c r="C1514" s="85">
        <v>0</v>
      </c>
      <c r="D1514" s="85" t="s">
        <v>1329</v>
      </c>
      <c r="E1514" s="87" t="s">
        <v>3179</v>
      </c>
      <c r="F1514" s="88">
        <v>55528</v>
      </c>
      <c r="G1514" s="88">
        <v>-55527</v>
      </c>
      <c r="H1514" s="87">
        <v>1</v>
      </c>
      <c r="I1514" s="35" t="s">
        <v>305</v>
      </c>
      <c r="J1514" s="35" t="s">
        <v>313</v>
      </c>
    </row>
    <row r="1515" spans="1:10" x14ac:dyDescent="0.45">
      <c r="A1515" s="85">
        <v>105</v>
      </c>
      <c r="B1515" s="86">
        <v>100000238786</v>
      </c>
      <c r="C1515" s="85">
        <v>0</v>
      </c>
      <c r="D1515" s="85" t="s">
        <v>1329</v>
      </c>
      <c r="E1515" s="87" t="s">
        <v>3180</v>
      </c>
      <c r="F1515" s="88">
        <v>55528</v>
      </c>
      <c r="G1515" s="88">
        <v>-55527</v>
      </c>
      <c r="H1515" s="87">
        <v>1</v>
      </c>
      <c r="I1515" s="35" t="s">
        <v>305</v>
      </c>
      <c r="J1515" s="35" t="s">
        <v>313</v>
      </c>
    </row>
    <row r="1516" spans="1:10" x14ac:dyDescent="0.45">
      <c r="A1516" s="85">
        <v>106</v>
      </c>
      <c r="B1516" s="86">
        <v>100000238787</v>
      </c>
      <c r="C1516" s="85">
        <v>0</v>
      </c>
      <c r="D1516" s="85" t="s">
        <v>1329</v>
      </c>
      <c r="E1516" s="87" t="s">
        <v>3181</v>
      </c>
      <c r="F1516" s="88">
        <v>55528</v>
      </c>
      <c r="G1516" s="88">
        <v>-55527</v>
      </c>
      <c r="H1516" s="87">
        <v>1</v>
      </c>
      <c r="I1516" s="35" t="s">
        <v>305</v>
      </c>
      <c r="J1516" s="35" t="s">
        <v>313</v>
      </c>
    </row>
    <row r="1517" spans="1:10" x14ac:dyDescent="0.45">
      <c r="A1517" s="85">
        <v>107</v>
      </c>
      <c r="B1517" s="86">
        <v>100000238788</v>
      </c>
      <c r="C1517" s="85">
        <v>0</v>
      </c>
      <c r="D1517" s="85" t="s">
        <v>1329</v>
      </c>
      <c r="E1517" s="87" t="s">
        <v>3182</v>
      </c>
      <c r="F1517" s="88">
        <v>55528</v>
      </c>
      <c r="G1517" s="88">
        <v>-55527</v>
      </c>
      <c r="H1517" s="87">
        <v>1</v>
      </c>
      <c r="I1517" s="35" t="s">
        <v>305</v>
      </c>
      <c r="J1517" s="35" t="s">
        <v>313</v>
      </c>
    </row>
    <row r="1518" spans="1:10" x14ac:dyDescent="0.45">
      <c r="A1518" s="85">
        <v>108</v>
      </c>
      <c r="B1518" s="86">
        <v>100000238789</v>
      </c>
      <c r="C1518" s="85">
        <v>0</v>
      </c>
      <c r="D1518" s="85" t="s">
        <v>1329</v>
      </c>
      <c r="E1518" s="87" t="s">
        <v>3183</v>
      </c>
      <c r="F1518" s="88">
        <v>55528</v>
      </c>
      <c r="G1518" s="88">
        <v>-55527</v>
      </c>
      <c r="H1518" s="87">
        <v>1</v>
      </c>
      <c r="I1518" s="35" t="s">
        <v>305</v>
      </c>
      <c r="J1518" s="35" t="s">
        <v>313</v>
      </c>
    </row>
    <row r="1519" spans="1:10" x14ac:dyDescent="0.45">
      <c r="A1519" s="85">
        <v>109</v>
      </c>
      <c r="B1519" s="86">
        <v>100000238790</v>
      </c>
      <c r="C1519" s="85">
        <v>0</v>
      </c>
      <c r="D1519" s="85" t="s">
        <v>1329</v>
      </c>
      <c r="E1519" s="87" t="s">
        <v>3184</v>
      </c>
      <c r="F1519" s="88">
        <v>55528</v>
      </c>
      <c r="G1519" s="88">
        <v>-55527</v>
      </c>
      <c r="H1519" s="87">
        <v>1</v>
      </c>
      <c r="I1519" s="35" t="s">
        <v>305</v>
      </c>
      <c r="J1519" s="35" t="s">
        <v>313</v>
      </c>
    </row>
    <row r="1520" spans="1:10" x14ac:dyDescent="0.45">
      <c r="A1520" s="85">
        <v>110</v>
      </c>
      <c r="B1520" s="86">
        <v>100000238791</v>
      </c>
      <c r="C1520" s="85">
        <v>0</v>
      </c>
      <c r="D1520" s="85" t="s">
        <v>1329</v>
      </c>
      <c r="E1520" s="87" t="s">
        <v>3185</v>
      </c>
      <c r="F1520" s="88">
        <v>55528</v>
      </c>
      <c r="G1520" s="88">
        <v>-55527</v>
      </c>
      <c r="H1520" s="87">
        <v>1</v>
      </c>
      <c r="I1520" s="35" t="s">
        <v>305</v>
      </c>
      <c r="J1520" s="35" t="s">
        <v>313</v>
      </c>
    </row>
    <row r="1521" spans="1:10" x14ac:dyDescent="0.45">
      <c r="A1521" s="85">
        <v>111</v>
      </c>
      <c r="B1521" s="86">
        <v>100000238792</v>
      </c>
      <c r="C1521" s="85">
        <v>0</v>
      </c>
      <c r="D1521" s="85" t="s">
        <v>1329</v>
      </c>
      <c r="E1521" s="87" t="s">
        <v>3186</v>
      </c>
      <c r="F1521" s="88">
        <v>55528</v>
      </c>
      <c r="G1521" s="88">
        <v>-55527</v>
      </c>
      <c r="H1521" s="87">
        <v>1</v>
      </c>
      <c r="I1521" s="35" t="s">
        <v>305</v>
      </c>
      <c r="J1521" s="35" t="s">
        <v>313</v>
      </c>
    </row>
    <row r="1522" spans="1:10" x14ac:dyDescent="0.45">
      <c r="A1522" s="85">
        <v>112</v>
      </c>
      <c r="B1522" s="86">
        <v>100000238793</v>
      </c>
      <c r="C1522" s="85">
        <v>0</v>
      </c>
      <c r="D1522" s="85" t="s">
        <v>1329</v>
      </c>
      <c r="E1522" s="87" t="s">
        <v>3187</v>
      </c>
      <c r="F1522" s="88">
        <v>55528</v>
      </c>
      <c r="G1522" s="88">
        <v>-55527</v>
      </c>
      <c r="H1522" s="87">
        <v>1</v>
      </c>
      <c r="I1522" s="35" t="s">
        <v>305</v>
      </c>
      <c r="J1522" s="35" t="s">
        <v>313</v>
      </c>
    </row>
    <row r="1523" spans="1:10" x14ac:dyDescent="0.45">
      <c r="A1523" s="85">
        <v>113</v>
      </c>
      <c r="B1523" s="86">
        <v>100000238794</v>
      </c>
      <c r="C1523" s="85">
        <v>0</v>
      </c>
      <c r="D1523" s="85" t="s">
        <v>1329</v>
      </c>
      <c r="E1523" s="87" t="s">
        <v>3188</v>
      </c>
      <c r="F1523" s="88">
        <v>55528</v>
      </c>
      <c r="G1523" s="88">
        <v>-55527</v>
      </c>
      <c r="H1523" s="87">
        <v>1</v>
      </c>
      <c r="I1523" s="35" t="s">
        <v>305</v>
      </c>
      <c r="J1523" s="35" t="s">
        <v>313</v>
      </c>
    </row>
    <row r="1524" spans="1:10" x14ac:dyDescent="0.45">
      <c r="A1524" s="85">
        <v>114</v>
      </c>
      <c r="B1524" s="86">
        <v>100000238795</v>
      </c>
      <c r="C1524" s="85">
        <v>0</v>
      </c>
      <c r="D1524" s="85" t="s">
        <v>1329</v>
      </c>
      <c r="E1524" s="87" t="s">
        <v>3189</v>
      </c>
      <c r="F1524" s="88">
        <v>55528</v>
      </c>
      <c r="G1524" s="88">
        <v>-55527</v>
      </c>
      <c r="H1524" s="87">
        <v>1</v>
      </c>
      <c r="I1524" s="35" t="s">
        <v>305</v>
      </c>
      <c r="J1524" s="35" t="s">
        <v>313</v>
      </c>
    </row>
    <row r="1525" spans="1:10" x14ac:dyDescent="0.45">
      <c r="A1525" s="85">
        <v>115</v>
      </c>
      <c r="B1525" s="86">
        <v>100000238796</v>
      </c>
      <c r="C1525" s="85">
        <v>0</v>
      </c>
      <c r="D1525" s="85" t="s">
        <v>1329</v>
      </c>
      <c r="E1525" s="87" t="s">
        <v>3190</v>
      </c>
      <c r="F1525" s="88">
        <v>55528</v>
      </c>
      <c r="G1525" s="88">
        <v>-55527</v>
      </c>
      <c r="H1525" s="87">
        <v>1</v>
      </c>
      <c r="I1525" s="35" t="s">
        <v>305</v>
      </c>
      <c r="J1525" s="35" t="s">
        <v>313</v>
      </c>
    </row>
    <row r="1526" spans="1:10" x14ac:dyDescent="0.45">
      <c r="A1526" s="85">
        <v>116</v>
      </c>
      <c r="B1526" s="86">
        <v>100000238797</v>
      </c>
      <c r="C1526" s="85">
        <v>0</v>
      </c>
      <c r="D1526" s="85" t="s">
        <v>1329</v>
      </c>
      <c r="E1526" s="87" t="s">
        <v>3191</v>
      </c>
      <c r="F1526" s="88">
        <v>55528</v>
      </c>
      <c r="G1526" s="88">
        <v>-55527</v>
      </c>
      <c r="H1526" s="87">
        <v>1</v>
      </c>
      <c r="I1526" s="35" t="s">
        <v>305</v>
      </c>
      <c r="J1526" s="35" t="s">
        <v>313</v>
      </c>
    </row>
    <row r="1527" spans="1:10" x14ac:dyDescent="0.45">
      <c r="A1527" s="85">
        <v>117</v>
      </c>
      <c r="B1527" s="86">
        <v>100000238798</v>
      </c>
      <c r="C1527" s="85">
        <v>0</v>
      </c>
      <c r="D1527" s="85" t="s">
        <v>1329</v>
      </c>
      <c r="E1527" s="87" t="s">
        <v>3192</v>
      </c>
      <c r="F1527" s="88">
        <v>55528</v>
      </c>
      <c r="G1527" s="88">
        <v>-55527</v>
      </c>
      <c r="H1527" s="87">
        <v>1</v>
      </c>
      <c r="I1527" s="35" t="s">
        <v>305</v>
      </c>
      <c r="J1527" s="35" t="s">
        <v>313</v>
      </c>
    </row>
    <row r="1528" spans="1:10" x14ac:dyDescent="0.45">
      <c r="A1528" s="85">
        <v>118</v>
      </c>
      <c r="B1528" s="86">
        <v>100000238799</v>
      </c>
      <c r="C1528" s="85">
        <v>0</v>
      </c>
      <c r="D1528" s="85" t="s">
        <v>1329</v>
      </c>
      <c r="E1528" s="87" t="s">
        <v>3193</v>
      </c>
      <c r="F1528" s="88">
        <v>55528</v>
      </c>
      <c r="G1528" s="88">
        <v>-55527</v>
      </c>
      <c r="H1528" s="87">
        <v>1</v>
      </c>
      <c r="I1528" s="35" t="s">
        <v>305</v>
      </c>
      <c r="J1528" s="35" t="s">
        <v>313</v>
      </c>
    </row>
    <row r="1529" spans="1:10" x14ac:dyDescent="0.45">
      <c r="A1529" s="85">
        <v>119</v>
      </c>
      <c r="B1529" s="86">
        <v>100000238800</v>
      </c>
      <c r="C1529" s="85">
        <v>0</v>
      </c>
      <c r="D1529" s="85" t="s">
        <v>1329</v>
      </c>
      <c r="E1529" s="87" t="s">
        <v>3194</v>
      </c>
      <c r="F1529" s="88">
        <v>55528</v>
      </c>
      <c r="G1529" s="88">
        <v>-55527</v>
      </c>
      <c r="H1529" s="87">
        <v>1</v>
      </c>
      <c r="I1529" s="35" t="s">
        <v>305</v>
      </c>
      <c r="J1529" s="35" t="s">
        <v>313</v>
      </c>
    </row>
    <row r="1530" spans="1:10" x14ac:dyDescent="0.45">
      <c r="A1530" s="85">
        <v>120</v>
      </c>
      <c r="B1530" s="86">
        <v>100000238801</v>
      </c>
      <c r="C1530" s="85">
        <v>0</v>
      </c>
      <c r="D1530" s="85" t="s">
        <v>1329</v>
      </c>
      <c r="E1530" s="87" t="s">
        <v>3195</v>
      </c>
      <c r="F1530" s="88">
        <v>55528</v>
      </c>
      <c r="G1530" s="88">
        <v>-55527</v>
      </c>
      <c r="H1530" s="87">
        <v>1</v>
      </c>
      <c r="I1530" s="35" t="s">
        <v>305</v>
      </c>
      <c r="J1530" s="35" t="s">
        <v>313</v>
      </c>
    </row>
    <row r="1531" spans="1:10" x14ac:dyDescent="0.45">
      <c r="A1531" s="85">
        <v>121</v>
      </c>
      <c r="B1531" s="86">
        <v>100000238802</v>
      </c>
      <c r="C1531" s="85">
        <v>0</v>
      </c>
      <c r="D1531" s="85" t="s">
        <v>1329</v>
      </c>
      <c r="E1531" s="87" t="s">
        <v>3196</v>
      </c>
      <c r="F1531" s="88">
        <v>55528</v>
      </c>
      <c r="G1531" s="88">
        <v>-55527</v>
      </c>
      <c r="H1531" s="87">
        <v>1</v>
      </c>
      <c r="I1531" s="35" t="s">
        <v>305</v>
      </c>
      <c r="J1531" s="35" t="s">
        <v>313</v>
      </c>
    </row>
    <row r="1532" spans="1:10" x14ac:dyDescent="0.45">
      <c r="A1532" s="85">
        <v>122</v>
      </c>
      <c r="B1532" s="86">
        <v>100000238803</v>
      </c>
      <c r="C1532" s="85">
        <v>0</v>
      </c>
      <c r="D1532" s="85" t="s">
        <v>1329</v>
      </c>
      <c r="E1532" s="87" t="s">
        <v>3197</v>
      </c>
      <c r="F1532" s="88">
        <v>55528</v>
      </c>
      <c r="G1532" s="88">
        <v>-55527</v>
      </c>
      <c r="H1532" s="87">
        <v>1</v>
      </c>
      <c r="I1532" s="35" t="s">
        <v>305</v>
      </c>
      <c r="J1532" s="35" t="s">
        <v>313</v>
      </c>
    </row>
    <row r="1533" spans="1:10" x14ac:dyDescent="0.45">
      <c r="A1533" s="85">
        <v>123</v>
      </c>
      <c r="B1533" s="86">
        <v>100000238804</v>
      </c>
      <c r="C1533" s="85">
        <v>0</v>
      </c>
      <c r="D1533" s="85" t="s">
        <v>1329</v>
      </c>
      <c r="E1533" s="87" t="s">
        <v>3198</v>
      </c>
      <c r="F1533" s="88">
        <v>55528</v>
      </c>
      <c r="G1533" s="88">
        <v>-55527</v>
      </c>
      <c r="H1533" s="87">
        <v>1</v>
      </c>
      <c r="I1533" s="35" t="s">
        <v>305</v>
      </c>
      <c r="J1533" s="35" t="s">
        <v>313</v>
      </c>
    </row>
    <row r="1534" spans="1:10" x14ac:dyDescent="0.45">
      <c r="A1534" s="85">
        <v>124</v>
      </c>
      <c r="B1534" s="86">
        <v>100000238805</v>
      </c>
      <c r="C1534" s="85">
        <v>0</v>
      </c>
      <c r="D1534" s="85" t="s">
        <v>1329</v>
      </c>
      <c r="E1534" s="87" t="s">
        <v>3199</v>
      </c>
      <c r="F1534" s="88">
        <v>55528</v>
      </c>
      <c r="G1534" s="88">
        <v>-55527</v>
      </c>
      <c r="H1534" s="87">
        <v>1</v>
      </c>
      <c r="I1534" s="35" t="s">
        <v>305</v>
      </c>
      <c r="J1534" s="35" t="s">
        <v>313</v>
      </c>
    </row>
    <row r="1535" spans="1:10" x14ac:dyDescent="0.45">
      <c r="A1535" s="85">
        <v>125</v>
      </c>
      <c r="B1535" s="86">
        <v>100000238806</v>
      </c>
      <c r="C1535" s="85">
        <v>0</v>
      </c>
      <c r="D1535" s="85" t="s">
        <v>1329</v>
      </c>
      <c r="E1535" s="87" t="s">
        <v>3200</v>
      </c>
      <c r="F1535" s="88">
        <v>55528</v>
      </c>
      <c r="G1535" s="88">
        <v>-55527</v>
      </c>
      <c r="H1535" s="87">
        <v>1</v>
      </c>
      <c r="I1535" s="35" t="s">
        <v>305</v>
      </c>
      <c r="J1535" s="35" t="s">
        <v>313</v>
      </c>
    </row>
    <row r="1536" spans="1:10" x14ac:dyDescent="0.45">
      <c r="A1536" s="85">
        <v>126</v>
      </c>
      <c r="B1536" s="86">
        <v>100000238807</v>
      </c>
      <c r="C1536" s="85">
        <v>0</v>
      </c>
      <c r="D1536" s="85" t="s">
        <v>1329</v>
      </c>
      <c r="E1536" s="87" t="s">
        <v>3201</v>
      </c>
      <c r="F1536" s="88">
        <v>55528</v>
      </c>
      <c r="G1536" s="88">
        <v>-55527</v>
      </c>
      <c r="H1536" s="87">
        <v>1</v>
      </c>
      <c r="I1536" s="35" t="s">
        <v>305</v>
      </c>
      <c r="J1536" s="35" t="s">
        <v>313</v>
      </c>
    </row>
    <row r="1537" spans="1:10" x14ac:dyDescent="0.45">
      <c r="A1537" s="85">
        <v>127</v>
      </c>
      <c r="B1537" s="86">
        <v>100000238808</v>
      </c>
      <c r="C1537" s="85">
        <v>0</v>
      </c>
      <c r="D1537" s="85" t="s">
        <v>1329</v>
      </c>
      <c r="E1537" s="87" t="s">
        <v>3202</v>
      </c>
      <c r="F1537" s="88">
        <v>55528</v>
      </c>
      <c r="G1537" s="88">
        <v>-55527</v>
      </c>
      <c r="H1537" s="87">
        <v>1</v>
      </c>
      <c r="I1537" s="35" t="s">
        <v>305</v>
      </c>
      <c r="J1537" s="35" t="s">
        <v>313</v>
      </c>
    </row>
    <row r="1538" spans="1:10" x14ac:dyDescent="0.45">
      <c r="A1538" s="85">
        <v>128</v>
      </c>
      <c r="B1538" s="86">
        <v>100000238809</v>
      </c>
      <c r="C1538" s="85">
        <v>0</v>
      </c>
      <c r="D1538" s="85" t="s">
        <v>1329</v>
      </c>
      <c r="E1538" s="87" t="s">
        <v>3203</v>
      </c>
      <c r="F1538" s="88">
        <v>55528</v>
      </c>
      <c r="G1538" s="88">
        <v>-55527</v>
      </c>
      <c r="H1538" s="87">
        <v>1</v>
      </c>
      <c r="I1538" s="35" t="s">
        <v>305</v>
      </c>
      <c r="J1538" s="35" t="s">
        <v>313</v>
      </c>
    </row>
    <row r="1539" spans="1:10" x14ac:dyDescent="0.45">
      <c r="A1539" s="85">
        <v>129</v>
      </c>
      <c r="B1539" s="86">
        <v>100000238810</v>
      </c>
      <c r="C1539" s="85">
        <v>0</v>
      </c>
      <c r="D1539" s="85" t="s">
        <v>1329</v>
      </c>
      <c r="E1539" s="87" t="s">
        <v>3204</v>
      </c>
      <c r="F1539" s="88">
        <v>55528</v>
      </c>
      <c r="G1539" s="88">
        <v>-55527</v>
      </c>
      <c r="H1539" s="87">
        <v>1</v>
      </c>
      <c r="I1539" s="35" t="s">
        <v>305</v>
      </c>
      <c r="J1539" s="35" t="s">
        <v>313</v>
      </c>
    </row>
    <row r="1540" spans="1:10" x14ac:dyDescent="0.45">
      <c r="A1540" s="85">
        <v>130</v>
      </c>
      <c r="B1540" s="86">
        <v>100000238811</v>
      </c>
      <c r="C1540" s="85">
        <v>0</v>
      </c>
      <c r="D1540" s="85" t="s">
        <v>1329</v>
      </c>
      <c r="E1540" s="87" t="s">
        <v>3205</v>
      </c>
      <c r="F1540" s="88">
        <v>55528</v>
      </c>
      <c r="G1540" s="88">
        <v>-55527</v>
      </c>
      <c r="H1540" s="87">
        <v>1</v>
      </c>
      <c r="I1540" s="35" t="s">
        <v>305</v>
      </c>
      <c r="J1540" s="35" t="s">
        <v>313</v>
      </c>
    </row>
    <row r="1541" spans="1:10" x14ac:dyDescent="0.45">
      <c r="A1541" s="85">
        <v>131</v>
      </c>
      <c r="B1541" s="86">
        <v>100000238812</v>
      </c>
      <c r="C1541" s="85">
        <v>0</v>
      </c>
      <c r="D1541" s="85" t="s">
        <v>1329</v>
      </c>
      <c r="E1541" s="87" t="s">
        <v>3206</v>
      </c>
      <c r="F1541" s="88">
        <v>55528</v>
      </c>
      <c r="G1541" s="88">
        <v>-55527</v>
      </c>
      <c r="H1541" s="87">
        <v>1</v>
      </c>
      <c r="I1541" s="35" t="s">
        <v>305</v>
      </c>
      <c r="J1541" s="35" t="s">
        <v>313</v>
      </c>
    </row>
    <row r="1542" spans="1:10" x14ac:dyDescent="0.45">
      <c r="A1542" s="85">
        <v>132</v>
      </c>
      <c r="B1542" s="86">
        <v>100000238813</v>
      </c>
      <c r="C1542" s="85">
        <v>0</v>
      </c>
      <c r="D1542" s="85" t="s">
        <v>1329</v>
      </c>
      <c r="E1542" s="87" t="s">
        <v>3207</v>
      </c>
      <c r="F1542" s="88">
        <v>55528</v>
      </c>
      <c r="G1542" s="88">
        <v>-55527</v>
      </c>
      <c r="H1542" s="87">
        <v>1</v>
      </c>
      <c r="I1542" s="35" t="s">
        <v>305</v>
      </c>
      <c r="J1542" s="35" t="s">
        <v>313</v>
      </c>
    </row>
    <row r="1543" spans="1:10" x14ac:dyDescent="0.45">
      <c r="A1543" s="85">
        <v>133</v>
      </c>
      <c r="B1543" s="86">
        <v>100000238814</v>
      </c>
      <c r="C1543" s="85">
        <v>0</v>
      </c>
      <c r="D1543" s="85" t="s">
        <v>1329</v>
      </c>
      <c r="E1543" s="87" t="s">
        <v>3208</v>
      </c>
      <c r="F1543" s="88">
        <v>55528</v>
      </c>
      <c r="G1543" s="88">
        <v>-55527</v>
      </c>
      <c r="H1543" s="87">
        <v>1</v>
      </c>
      <c r="I1543" s="35" t="s">
        <v>305</v>
      </c>
      <c r="J1543" s="35" t="s">
        <v>313</v>
      </c>
    </row>
    <row r="1544" spans="1:10" x14ac:dyDescent="0.45">
      <c r="A1544" s="85">
        <v>134</v>
      </c>
      <c r="B1544" s="86">
        <v>100000238815</v>
      </c>
      <c r="C1544" s="85">
        <v>0</v>
      </c>
      <c r="D1544" s="85" t="s">
        <v>1329</v>
      </c>
      <c r="E1544" s="87" t="s">
        <v>3209</v>
      </c>
      <c r="F1544" s="88">
        <v>55528</v>
      </c>
      <c r="G1544" s="88">
        <v>-55527</v>
      </c>
      <c r="H1544" s="87">
        <v>1</v>
      </c>
      <c r="I1544" s="35" t="s">
        <v>305</v>
      </c>
      <c r="J1544" s="35" t="s">
        <v>313</v>
      </c>
    </row>
    <row r="1545" spans="1:10" x14ac:dyDescent="0.45">
      <c r="A1545" s="85">
        <v>135</v>
      </c>
      <c r="B1545" s="86">
        <v>100000238816</v>
      </c>
      <c r="C1545" s="85">
        <v>0</v>
      </c>
      <c r="D1545" s="85" t="s">
        <v>1329</v>
      </c>
      <c r="E1545" s="87" t="s">
        <v>3210</v>
      </c>
      <c r="F1545" s="88">
        <v>55528</v>
      </c>
      <c r="G1545" s="88">
        <v>-55527</v>
      </c>
      <c r="H1545" s="87">
        <v>1</v>
      </c>
      <c r="I1545" s="35" t="s">
        <v>305</v>
      </c>
      <c r="J1545" s="35" t="s">
        <v>313</v>
      </c>
    </row>
    <row r="1546" spans="1:10" x14ac:dyDescent="0.45">
      <c r="A1546" s="85">
        <v>136</v>
      </c>
      <c r="B1546" s="86">
        <v>100000238817</v>
      </c>
      <c r="C1546" s="85">
        <v>0</v>
      </c>
      <c r="D1546" s="85" t="s">
        <v>1329</v>
      </c>
      <c r="E1546" s="87" t="s">
        <v>3211</v>
      </c>
      <c r="F1546" s="88">
        <v>55528</v>
      </c>
      <c r="G1546" s="88">
        <v>-55527</v>
      </c>
      <c r="H1546" s="87">
        <v>1</v>
      </c>
      <c r="I1546" s="35" t="s">
        <v>305</v>
      </c>
      <c r="J1546" s="35" t="s">
        <v>313</v>
      </c>
    </row>
    <row r="1547" spans="1:10" x14ac:dyDescent="0.45">
      <c r="A1547" s="85">
        <v>137</v>
      </c>
      <c r="B1547" s="86">
        <v>100000238818</v>
      </c>
      <c r="C1547" s="85">
        <v>0</v>
      </c>
      <c r="D1547" s="85" t="s">
        <v>1329</v>
      </c>
      <c r="E1547" s="87" t="s">
        <v>3212</v>
      </c>
      <c r="F1547" s="88">
        <v>55528</v>
      </c>
      <c r="G1547" s="88">
        <v>-55527</v>
      </c>
      <c r="H1547" s="87">
        <v>1</v>
      </c>
      <c r="I1547" s="35" t="s">
        <v>305</v>
      </c>
      <c r="J1547" s="35" t="s">
        <v>313</v>
      </c>
    </row>
    <row r="1548" spans="1:10" x14ac:dyDescent="0.45">
      <c r="A1548" s="85">
        <v>138</v>
      </c>
      <c r="B1548" s="86">
        <v>100000238819</v>
      </c>
      <c r="C1548" s="85">
        <v>0</v>
      </c>
      <c r="D1548" s="85" t="s">
        <v>1329</v>
      </c>
      <c r="E1548" s="87" t="s">
        <v>3213</v>
      </c>
      <c r="F1548" s="88">
        <v>55528</v>
      </c>
      <c r="G1548" s="88">
        <v>-55527</v>
      </c>
      <c r="H1548" s="87">
        <v>1</v>
      </c>
      <c r="I1548" s="35" t="s">
        <v>305</v>
      </c>
      <c r="J1548" s="35" t="s">
        <v>313</v>
      </c>
    </row>
    <row r="1549" spans="1:10" x14ac:dyDescent="0.45">
      <c r="A1549" s="85">
        <v>139</v>
      </c>
      <c r="B1549" s="86">
        <v>100000238820</v>
      </c>
      <c r="C1549" s="85">
        <v>0</v>
      </c>
      <c r="D1549" s="85" t="s">
        <v>1329</v>
      </c>
      <c r="E1549" s="87" t="s">
        <v>3214</v>
      </c>
      <c r="F1549" s="88">
        <v>55528</v>
      </c>
      <c r="G1549" s="88">
        <v>-55527</v>
      </c>
      <c r="H1549" s="87">
        <v>1</v>
      </c>
      <c r="I1549" s="35" t="s">
        <v>305</v>
      </c>
      <c r="J1549" s="35" t="s">
        <v>313</v>
      </c>
    </row>
    <row r="1550" spans="1:10" x14ac:dyDescent="0.45">
      <c r="A1550" s="85">
        <v>140</v>
      </c>
      <c r="B1550" s="86">
        <v>100000239087</v>
      </c>
      <c r="C1550" s="85">
        <v>0</v>
      </c>
      <c r="D1550" s="85" t="s">
        <v>1329</v>
      </c>
      <c r="E1550" s="87" t="s">
        <v>3215</v>
      </c>
      <c r="F1550" s="88">
        <v>62000</v>
      </c>
      <c r="G1550" s="88">
        <v>-61999</v>
      </c>
      <c r="H1550" s="87">
        <v>1</v>
      </c>
      <c r="I1550" s="35" t="s">
        <v>305</v>
      </c>
      <c r="J1550" s="35" t="s">
        <v>313</v>
      </c>
    </row>
    <row r="1551" spans="1:10" x14ac:dyDescent="0.45">
      <c r="A1551" s="85">
        <v>141</v>
      </c>
      <c r="B1551" s="86">
        <v>100000239088</v>
      </c>
      <c r="C1551" s="85">
        <v>0</v>
      </c>
      <c r="D1551" s="85" t="s">
        <v>1329</v>
      </c>
      <c r="E1551" s="87" t="s">
        <v>3215</v>
      </c>
      <c r="F1551" s="88">
        <v>62000</v>
      </c>
      <c r="G1551" s="88">
        <v>-61999</v>
      </c>
      <c r="H1551" s="87">
        <v>1</v>
      </c>
      <c r="I1551" s="35" t="s">
        <v>305</v>
      </c>
      <c r="J1551" s="35" t="s">
        <v>313</v>
      </c>
    </row>
    <row r="1552" spans="1:10" x14ac:dyDescent="0.45">
      <c r="A1552" s="85">
        <v>142</v>
      </c>
      <c r="B1552" s="86">
        <v>100000282085</v>
      </c>
      <c r="C1552" s="85">
        <v>0</v>
      </c>
      <c r="D1552" s="85" t="s">
        <v>1121</v>
      </c>
      <c r="E1552" s="87" t="s">
        <v>3216</v>
      </c>
      <c r="F1552" s="88">
        <v>59000</v>
      </c>
      <c r="G1552" s="88">
        <v>-58999</v>
      </c>
      <c r="H1552" s="87">
        <v>1</v>
      </c>
      <c r="I1552" s="35" t="s">
        <v>305</v>
      </c>
      <c r="J1552" s="35" t="s">
        <v>313</v>
      </c>
    </row>
    <row r="1553" spans="1:10" x14ac:dyDescent="0.45">
      <c r="A1553" s="85">
        <v>143</v>
      </c>
      <c r="B1553" s="86">
        <v>100000282086</v>
      </c>
      <c r="C1553" s="85">
        <v>0</v>
      </c>
      <c r="D1553" s="85" t="s">
        <v>1121</v>
      </c>
      <c r="E1553" s="87" t="s">
        <v>3217</v>
      </c>
      <c r="F1553" s="88">
        <v>59000</v>
      </c>
      <c r="G1553" s="88">
        <v>-58999</v>
      </c>
      <c r="H1553" s="87">
        <v>1</v>
      </c>
      <c r="I1553" s="35" t="s">
        <v>305</v>
      </c>
      <c r="J1553" s="35" t="s">
        <v>313</v>
      </c>
    </row>
    <row r="1554" spans="1:10" x14ac:dyDescent="0.45">
      <c r="A1554" s="85">
        <v>144</v>
      </c>
      <c r="B1554" s="86">
        <v>100000282087</v>
      </c>
      <c r="C1554" s="85">
        <v>0</v>
      </c>
      <c r="D1554" s="85" t="s">
        <v>1121</v>
      </c>
      <c r="E1554" s="87" t="s">
        <v>3218</v>
      </c>
      <c r="F1554" s="88">
        <v>59000</v>
      </c>
      <c r="G1554" s="88">
        <v>-58999</v>
      </c>
      <c r="H1554" s="87">
        <v>1</v>
      </c>
      <c r="I1554" s="35" t="s">
        <v>305</v>
      </c>
      <c r="J1554" s="35" t="s">
        <v>313</v>
      </c>
    </row>
    <row r="1555" spans="1:10" x14ac:dyDescent="0.45">
      <c r="A1555" s="85">
        <v>145</v>
      </c>
      <c r="B1555" s="86">
        <v>100000282088</v>
      </c>
      <c r="C1555" s="85">
        <v>0</v>
      </c>
      <c r="D1555" s="85" t="s">
        <v>1121</v>
      </c>
      <c r="E1555" s="87" t="s">
        <v>3219</v>
      </c>
      <c r="F1555" s="88">
        <v>59000</v>
      </c>
      <c r="G1555" s="88">
        <v>-58999</v>
      </c>
      <c r="H1555" s="87">
        <v>1</v>
      </c>
      <c r="I1555" s="35" t="s">
        <v>305</v>
      </c>
      <c r="J1555" s="35" t="s">
        <v>313</v>
      </c>
    </row>
    <row r="1556" spans="1:10" x14ac:dyDescent="0.45">
      <c r="A1556" s="85">
        <v>146</v>
      </c>
      <c r="B1556" s="86">
        <v>100000282089</v>
      </c>
      <c r="C1556" s="85">
        <v>0</v>
      </c>
      <c r="D1556" s="85" t="s">
        <v>1121</v>
      </c>
      <c r="E1556" s="87" t="s">
        <v>3220</v>
      </c>
      <c r="F1556" s="88">
        <v>59000</v>
      </c>
      <c r="G1556" s="88">
        <v>-58999</v>
      </c>
      <c r="H1556" s="87">
        <v>1</v>
      </c>
      <c r="I1556" s="35" t="s">
        <v>305</v>
      </c>
      <c r="J1556" s="35" t="s">
        <v>313</v>
      </c>
    </row>
    <row r="1557" spans="1:10" x14ac:dyDescent="0.45">
      <c r="A1557" s="85">
        <v>147</v>
      </c>
      <c r="B1557" s="86">
        <v>100000282090</v>
      </c>
      <c r="C1557" s="85">
        <v>0</v>
      </c>
      <c r="D1557" s="85" t="s">
        <v>1121</v>
      </c>
      <c r="E1557" s="87" t="s">
        <v>3221</v>
      </c>
      <c r="F1557" s="88">
        <v>59000</v>
      </c>
      <c r="G1557" s="88">
        <v>-58999</v>
      </c>
      <c r="H1557" s="87">
        <v>1</v>
      </c>
      <c r="I1557" s="35" t="s">
        <v>305</v>
      </c>
      <c r="J1557" s="35" t="s">
        <v>313</v>
      </c>
    </row>
    <row r="1558" spans="1:10" x14ac:dyDescent="0.45">
      <c r="A1558" s="85">
        <v>148</v>
      </c>
      <c r="B1558" s="86">
        <v>100000282091</v>
      </c>
      <c r="C1558" s="85">
        <v>0</v>
      </c>
      <c r="D1558" s="85" t="s">
        <v>1121</v>
      </c>
      <c r="E1558" s="87" t="s">
        <v>3222</v>
      </c>
      <c r="F1558" s="88">
        <v>59000</v>
      </c>
      <c r="G1558" s="88">
        <v>-58999</v>
      </c>
      <c r="H1558" s="87">
        <v>1</v>
      </c>
      <c r="I1558" s="35" t="s">
        <v>305</v>
      </c>
      <c r="J1558" s="35" t="s">
        <v>313</v>
      </c>
    </row>
    <row r="1559" spans="1:10" x14ac:dyDescent="0.45">
      <c r="A1559" s="85">
        <v>149</v>
      </c>
      <c r="B1559" s="86">
        <v>100000282092</v>
      </c>
      <c r="C1559" s="85">
        <v>0</v>
      </c>
      <c r="D1559" s="85" t="s">
        <v>1121</v>
      </c>
      <c r="E1559" s="87" t="s">
        <v>3223</v>
      </c>
      <c r="F1559" s="88">
        <v>59000</v>
      </c>
      <c r="G1559" s="88">
        <v>-58999</v>
      </c>
      <c r="H1559" s="87">
        <v>1</v>
      </c>
      <c r="I1559" s="35" t="s">
        <v>305</v>
      </c>
      <c r="J1559" s="35" t="s">
        <v>313</v>
      </c>
    </row>
    <row r="1560" spans="1:10" x14ac:dyDescent="0.45">
      <c r="A1560" s="85">
        <v>150</v>
      </c>
      <c r="B1560" s="86">
        <v>100000282093</v>
      </c>
      <c r="C1560" s="85">
        <v>0</v>
      </c>
      <c r="D1560" s="85" t="s">
        <v>1121</v>
      </c>
      <c r="E1560" s="87" t="s">
        <v>3224</v>
      </c>
      <c r="F1560" s="88">
        <v>59000</v>
      </c>
      <c r="G1560" s="88">
        <v>-58999</v>
      </c>
      <c r="H1560" s="87">
        <v>1</v>
      </c>
      <c r="I1560" s="35" t="s">
        <v>305</v>
      </c>
      <c r="J1560" s="35" t="s">
        <v>313</v>
      </c>
    </row>
    <row r="1561" spans="1:10" x14ac:dyDescent="0.45">
      <c r="A1561" s="85">
        <v>151</v>
      </c>
      <c r="B1561" s="86">
        <v>100000282095</v>
      </c>
      <c r="C1561" s="85">
        <v>0</v>
      </c>
      <c r="D1561" s="85" t="s">
        <v>1121</v>
      </c>
      <c r="E1561" s="87" t="s">
        <v>3225</v>
      </c>
      <c r="F1561" s="88">
        <v>59000</v>
      </c>
      <c r="G1561" s="88">
        <v>-58999</v>
      </c>
      <c r="H1561" s="87">
        <v>1</v>
      </c>
      <c r="I1561" s="35" t="s">
        <v>305</v>
      </c>
      <c r="J1561" s="35" t="s">
        <v>313</v>
      </c>
    </row>
    <row r="1562" spans="1:10" x14ac:dyDescent="0.45">
      <c r="A1562" s="85">
        <v>152</v>
      </c>
      <c r="B1562" s="86">
        <v>100000282096</v>
      </c>
      <c r="C1562" s="85">
        <v>0</v>
      </c>
      <c r="D1562" s="85" t="s">
        <v>1121</v>
      </c>
      <c r="E1562" s="87" t="s">
        <v>3226</v>
      </c>
      <c r="F1562" s="88">
        <v>59000</v>
      </c>
      <c r="G1562" s="88">
        <v>-58999</v>
      </c>
      <c r="H1562" s="87">
        <v>1</v>
      </c>
      <c r="I1562" s="35" t="s">
        <v>305</v>
      </c>
      <c r="J1562" s="35" t="s">
        <v>313</v>
      </c>
    </row>
    <row r="1563" spans="1:10" x14ac:dyDescent="0.45">
      <c r="A1563" s="85">
        <v>153</v>
      </c>
      <c r="B1563" s="86">
        <v>100000282097</v>
      </c>
      <c r="C1563" s="85">
        <v>0</v>
      </c>
      <c r="D1563" s="85" t="s">
        <v>1121</v>
      </c>
      <c r="E1563" s="87" t="s">
        <v>3227</v>
      </c>
      <c r="F1563" s="88">
        <v>59000</v>
      </c>
      <c r="G1563" s="88">
        <v>-58999</v>
      </c>
      <c r="H1563" s="87">
        <v>1</v>
      </c>
      <c r="I1563" s="35" t="s">
        <v>305</v>
      </c>
      <c r="J1563" s="35" t="s">
        <v>313</v>
      </c>
    </row>
    <row r="1564" spans="1:10" x14ac:dyDescent="0.45">
      <c r="A1564" s="85">
        <v>154</v>
      </c>
      <c r="B1564" s="86">
        <v>100000282098</v>
      </c>
      <c r="C1564" s="85">
        <v>0</v>
      </c>
      <c r="D1564" s="85" t="s">
        <v>1121</v>
      </c>
      <c r="E1564" s="87" t="s">
        <v>3228</v>
      </c>
      <c r="F1564" s="88">
        <v>59000</v>
      </c>
      <c r="G1564" s="88">
        <v>-58999</v>
      </c>
      <c r="H1564" s="87">
        <v>1</v>
      </c>
      <c r="I1564" s="35" t="s">
        <v>305</v>
      </c>
      <c r="J1564" s="35" t="s">
        <v>313</v>
      </c>
    </row>
    <row r="1565" spans="1:10" x14ac:dyDescent="0.45">
      <c r="A1565" s="85">
        <v>155</v>
      </c>
      <c r="B1565" s="86">
        <v>100000282099</v>
      </c>
      <c r="C1565" s="85">
        <v>0</v>
      </c>
      <c r="D1565" s="85" t="s">
        <v>1121</v>
      </c>
      <c r="E1565" s="87" t="s">
        <v>3229</v>
      </c>
      <c r="F1565" s="88">
        <v>59000</v>
      </c>
      <c r="G1565" s="88">
        <v>-58999</v>
      </c>
      <c r="H1565" s="87">
        <v>1</v>
      </c>
      <c r="I1565" s="35" t="s">
        <v>305</v>
      </c>
      <c r="J1565" s="35" t="s">
        <v>313</v>
      </c>
    </row>
    <row r="1566" spans="1:10" x14ac:dyDescent="0.45">
      <c r="A1566" s="85">
        <v>156</v>
      </c>
      <c r="B1566" s="86">
        <v>100000282100</v>
      </c>
      <c r="C1566" s="85">
        <v>0</v>
      </c>
      <c r="D1566" s="85" t="s">
        <v>1121</v>
      </c>
      <c r="E1566" s="87" t="s">
        <v>3230</v>
      </c>
      <c r="F1566" s="88">
        <v>59000</v>
      </c>
      <c r="G1566" s="88">
        <v>-58999</v>
      </c>
      <c r="H1566" s="87">
        <v>1</v>
      </c>
      <c r="I1566" s="35" t="s">
        <v>305</v>
      </c>
      <c r="J1566" s="35" t="s">
        <v>313</v>
      </c>
    </row>
    <row r="1567" spans="1:10" x14ac:dyDescent="0.45">
      <c r="A1567" s="85">
        <v>157</v>
      </c>
      <c r="B1567" s="86">
        <v>100000282101</v>
      </c>
      <c r="C1567" s="85">
        <v>0</v>
      </c>
      <c r="D1567" s="85" t="s">
        <v>1121</v>
      </c>
      <c r="E1567" s="87" t="s">
        <v>3231</v>
      </c>
      <c r="F1567" s="88">
        <v>59000</v>
      </c>
      <c r="G1567" s="88">
        <v>-58999</v>
      </c>
      <c r="H1567" s="87">
        <v>1</v>
      </c>
      <c r="I1567" s="35" t="s">
        <v>305</v>
      </c>
      <c r="J1567" s="35" t="s">
        <v>313</v>
      </c>
    </row>
    <row r="1568" spans="1:10" x14ac:dyDescent="0.45">
      <c r="A1568" s="85">
        <v>158</v>
      </c>
      <c r="B1568" s="86">
        <v>100000282102</v>
      </c>
      <c r="C1568" s="85">
        <v>0</v>
      </c>
      <c r="D1568" s="85" t="s">
        <v>1121</v>
      </c>
      <c r="E1568" s="87" t="s">
        <v>3232</v>
      </c>
      <c r="F1568" s="88">
        <v>59000</v>
      </c>
      <c r="G1568" s="88">
        <v>-58999</v>
      </c>
      <c r="H1568" s="87">
        <v>1</v>
      </c>
      <c r="I1568" s="35" t="s">
        <v>305</v>
      </c>
      <c r="J1568" s="35" t="s">
        <v>313</v>
      </c>
    </row>
    <row r="1569" spans="1:10" x14ac:dyDescent="0.45">
      <c r="A1569" s="85">
        <v>159</v>
      </c>
      <c r="B1569" s="86">
        <v>100000282103</v>
      </c>
      <c r="C1569" s="85">
        <v>0</v>
      </c>
      <c r="D1569" s="85" t="s">
        <v>1121</v>
      </c>
      <c r="E1569" s="87" t="s">
        <v>3233</v>
      </c>
      <c r="F1569" s="88">
        <v>59000</v>
      </c>
      <c r="G1569" s="88">
        <v>-58999</v>
      </c>
      <c r="H1569" s="87">
        <v>1</v>
      </c>
      <c r="I1569" s="35" t="s">
        <v>305</v>
      </c>
      <c r="J1569" s="35" t="s">
        <v>313</v>
      </c>
    </row>
    <row r="1570" spans="1:10" x14ac:dyDescent="0.45">
      <c r="A1570" s="85">
        <v>160</v>
      </c>
      <c r="B1570" s="86">
        <v>100000282104</v>
      </c>
      <c r="C1570" s="85">
        <v>0</v>
      </c>
      <c r="D1570" s="85" t="s">
        <v>1121</v>
      </c>
      <c r="E1570" s="87" t="s">
        <v>3234</v>
      </c>
      <c r="F1570" s="88">
        <v>59000</v>
      </c>
      <c r="G1570" s="88">
        <v>-58999</v>
      </c>
      <c r="H1570" s="87">
        <v>1</v>
      </c>
      <c r="I1570" s="35" t="s">
        <v>305</v>
      </c>
      <c r="J1570" s="35" t="s">
        <v>313</v>
      </c>
    </row>
    <row r="1571" spans="1:10" x14ac:dyDescent="0.45">
      <c r="A1571" s="85">
        <v>161</v>
      </c>
      <c r="B1571" s="86">
        <v>100000282105</v>
      </c>
      <c r="C1571" s="85">
        <v>0</v>
      </c>
      <c r="D1571" s="85" t="s">
        <v>1121</v>
      </c>
      <c r="E1571" s="87" t="s">
        <v>3235</v>
      </c>
      <c r="F1571" s="88">
        <v>59000</v>
      </c>
      <c r="G1571" s="88">
        <v>-58999</v>
      </c>
      <c r="H1571" s="87">
        <v>1</v>
      </c>
      <c r="I1571" s="35" t="s">
        <v>305</v>
      </c>
      <c r="J1571" s="35" t="s">
        <v>313</v>
      </c>
    </row>
    <row r="1572" spans="1:10" x14ac:dyDescent="0.45">
      <c r="A1572" s="85">
        <v>162</v>
      </c>
      <c r="B1572" s="86">
        <v>100000282106</v>
      </c>
      <c r="C1572" s="85">
        <v>0</v>
      </c>
      <c r="D1572" s="85" t="s">
        <v>1121</v>
      </c>
      <c r="E1572" s="87" t="s">
        <v>3236</v>
      </c>
      <c r="F1572" s="88">
        <v>59000</v>
      </c>
      <c r="G1572" s="88">
        <v>-58999</v>
      </c>
      <c r="H1572" s="87">
        <v>1</v>
      </c>
      <c r="I1572" s="35" t="s">
        <v>305</v>
      </c>
      <c r="J1572" s="35" t="s">
        <v>313</v>
      </c>
    </row>
    <row r="1573" spans="1:10" x14ac:dyDescent="0.45">
      <c r="A1573" s="85">
        <v>163</v>
      </c>
      <c r="B1573" s="86">
        <v>100000282107</v>
      </c>
      <c r="C1573" s="85">
        <v>0</v>
      </c>
      <c r="D1573" s="85" t="s">
        <v>1121</v>
      </c>
      <c r="E1573" s="87" t="s">
        <v>3237</v>
      </c>
      <c r="F1573" s="88">
        <v>59000</v>
      </c>
      <c r="G1573" s="88">
        <v>-58999</v>
      </c>
      <c r="H1573" s="87">
        <v>1</v>
      </c>
      <c r="I1573" s="35" t="s">
        <v>305</v>
      </c>
      <c r="J1573" s="35" t="s">
        <v>313</v>
      </c>
    </row>
    <row r="1574" spans="1:10" x14ac:dyDescent="0.45">
      <c r="A1574" s="85">
        <v>164</v>
      </c>
      <c r="B1574" s="86">
        <v>100000282108</v>
      </c>
      <c r="C1574" s="85">
        <v>0</v>
      </c>
      <c r="D1574" s="85" t="s">
        <v>1121</v>
      </c>
      <c r="E1574" s="87" t="s">
        <v>3238</v>
      </c>
      <c r="F1574" s="88">
        <v>59000</v>
      </c>
      <c r="G1574" s="88">
        <v>-58999</v>
      </c>
      <c r="H1574" s="87">
        <v>1</v>
      </c>
      <c r="I1574" s="35" t="s">
        <v>305</v>
      </c>
      <c r="J1574" s="35" t="s">
        <v>313</v>
      </c>
    </row>
    <row r="1575" spans="1:10" x14ac:dyDescent="0.45">
      <c r="A1575" s="85">
        <v>165</v>
      </c>
      <c r="B1575" s="86">
        <v>100000282109</v>
      </c>
      <c r="C1575" s="85">
        <v>0</v>
      </c>
      <c r="D1575" s="85" t="s">
        <v>1121</v>
      </c>
      <c r="E1575" s="87" t="s">
        <v>3239</v>
      </c>
      <c r="F1575" s="88">
        <v>59000</v>
      </c>
      <c r="G1575" s="88">
        <v>-58999</v>
      </c>
      <c r="H1575" s="87">
        <v>1</v>
      </c>
      <c r="I1575" s="35" t="s">
        <v>305</v>
      </c>
      <c r="J1575" s="35" t="s">
        <v>313</v>
      </c>
    </row>
    <row r="1576" spans="1:10" x14ac:dyDescent="0.45">
      <c r="A1576" s="85">
        <v>166</v>
      </c>
      <c r="B1576" s="86">
        <v>100000282110</v>
      </c>
      <c r="C1576" s="85">
        <v>0</v>
      </c>
      <c r="D1576" s="85" t="s">
        <v>1121</v>
      </c>
      <c r="E1576" s="87" t="s">
        <v>3240</v>
      </c>
      <c r="F1576" s="88">
        <v>59000</v>
      </c>
      <c r="G1576" s="88">
        <v>-58999</v>
      </c>
      <c r="H1576" s="87">
        <v>1</v>
      </c>
      <c r="I1576" s="35" t="s">
        <v>305</v>
      </c>
      <c r="J1576" s="35" t="s">
        <v>313</v>
      </c>
    </row>
    <row r="1577" spans="1:10" x14ac:dyDescent="0.45">
      <c r="A1577" s="85">
        <v>167</v>
      </c>
      <c r="B1577" s="86">
        <v>100000282111</v>
      </c>
      <c r="C1577" s="85">
        <v>0</v>
      </c>
      <c r="D1577" s="85" t="s">
        <v>1121</v>
      </c>
      <c r="E1577" s="87" t="s">
        <v>3241</v>
      </c>
      <c r="F1577" s="88">
        <v>59000</v>
      </c>
      <c r="G1577" s="88">
        <v>-58999</v>
      </c>
      <c r="H1577" s="87">
        <v>1</v>
      </c>
      <c r="I1577" s="35" t="s">
        <v>305</v>
      </c>
      <c r="J1577" s="35" t="s">
        <v>313</v>
      </c>
    </row>
    <row r="1578" spans="1:10" x14ac:dyDescent="0.45">
      <c r="A1578" s="85">
        <v>168</v>
      </c>
      <c r="B1578" s="86">
        <v>100000282112</v>
      </c>
      <c r="C1578" s="85">
        <v>0</v>
      </c>
      <c r="D1578" s="85" t="s">
        <v>1121</v>
      </c>
      <c r="E1578" s="87" t="s">
        <v>3242</v>
      </c>
      <c r="F1578" s="88">
        <v>59000</v>
      </c>
      <c r="G1578" s="88">
        <v>-58999</v>
      </c>
      <c r="H1578" s="87">
        <v>1</v>
      </c>
      <c r="I1578" s="35" t="s">
        <v>305</v>
      </c>
      <c r="J1578" s="35" t="s">
        <v>313</v>
      </c>
    </row>
    <row r="1579" spans="1:10" x14ac:dyDescent="0.45">
      <c r="A1579" s="85">
        <v>169</v>
      </c>
      <c r="B1579" s="86">
        <v>100000282113</v>
      </c>
      <c r="C1579" s="85">
        <v>0</v>
      </c>
      <c r="D1579" s="85" t="s">
        <v>1121</v>
      </c>
      <c r="E1579" s="87" t="s">
        <v>3243</v>
      </c>
      <c r="F1579" s="88">
        <v>59000</v>
      </c>
      <c r="G1579" s="88">
        <v>-58999</v>
      </c>
      <c r="H1579" s="87">
        <v>1</v>
      </c>
      <c r="I1579" s="35" t="s">
        <v>305</v>
      </c>
      <c r="J1579" s="35" t="s">
        <v>313</v>
      </c>
    </row>
    <row r="1580" spans="1:10" x14ac:dyDescent="0.45">
      <c r="A1580" s="85">
        <v>170</v>
      </c>
      <c r="B1580" s="86">
        <v>100000282114</v>
      </c>
      <c r="C1580" s="85">
        <v>0</v>
      </c>
      <c r="D1580" s="85" t="s">
        <v>1121</v>
      </c>
      <c r="E1580" s="87" t="s">
        <v>3244</v>
      </c>
      <c r="F1580" s="88">
        <v>59000</v>
      </c>
      <c r="G1580" s="88">
        <v>-58999</v>
      </c>
      <c r="H1580" s="87">
        <v>1</v>
      </c>
      <c r="I1580" s="35" t="s">
        <v>305</v>
      </c>
      <c r="J1580" s="35" t="s">
        <v>313</v>
      </c>
    </row>
    <row r="1581" spans="1:10" x14ac:dyDescent="0.45">
      <c r="A1581" s="85">
        <v>171</v>
      </c>
      <c r="B1581" s="86">
        <v>100000282115</v>
      </c>
      <c r="C1581" s="85">
        <v>0</v>
      </c>
      <c r="D1581" s="85" t="s">
        <v>1121</v>
      </c>
      <c r="E1581" s="87" t="s">
        <v>3245</v>
      </c>
      <c r="F1581" s="88">
        <v>59000</v>
      </c>
      <c r="G1581" s="88">
        <v>-58999</v>
      </c>
      <c r="H1581" s="87">
        <v>1</v>
      </c>
      <c r="I1581" s="35" t="s">
        <v>305</v>
      </c>
      <c r="J1581" s="35" t="s">
        <v>313</v>
      </c>
    </row>
    <row r="1582" spans="1:10" x14ac:dyDescent="0.45">
      <c r="A1582" s="85">
        <v>172</v>
      </c>
      <c r="B1582" s="86">
        <v>100000282116</v>
      </c>
      <c r="C1582" s="85">
        <v>0</v>
      </c>
      <c r="D1582" s="85" t="s">
        <v>1121</v>
      </c>
      <c r="E1582" s="87" t="s">
        <v>3246</v>
      </c>
      <c r="F1582" s="88">
        <v>59000</v>
      </c>
      <c r="G1582" s="88">
        <v>-58999</v>
      </c>
      <c r="H1582" s="87">
        <v>1</v>
      </c>
      <c r="I1582" s="35" t="s">
        <v>305</v>
      </c>
      <c r="J1582" s="35" t="s">
        <v>313</v>
      </c>
    </row>
    <row r="1583" spans="1:10" x14ac:dyDescent="0.45">
      <c r="A1583" s="85">
        <v>173</v>
      </c>
      <c r="B1583" s="86">
        <v>100000282117</v>
      </c>
      <c r="C1583" s="85">
        <v>0</v>
      </c>
      <c r="D1583" s="85" t="s">
        <v>1121</v>
      </c>
      <c r="E1583" s="87" t="s">
        <v>3247</v>
      </c>
      <c r="F1583" s="88">
        <v>59000</v>
      </c>
      <c r="G1583" s="88">
        <v>-58999</v>
      </c>
      <c r="H1583" s="87">
        <v>1</v>
      </c>
      <c r="I1583" s="35" t="s">
        <v>305</v>
      </c>
      <c r="J1583" s="35" t="s">
        <v>313</v>
      </c>
    </row>
    <row r="1584" spans="1:10" x14ac:dyDescent="0.45">
      <c r="A1584" s="85">
        <v>174</v>
      </c>
      <c r="B1584" s="86">
        <v>100000282118</v>
      </c>
      <c r="C1584" s="85">
        <v>0</v>
      </c>
      <c r="D1584" s="85" t="s">
        <v>1121</v>
      </c>
      <c r="E1584" s="87" t="s">
        <v>3248</v>
      </c>
      <c r="F1584" s="88">
        <v>59000</v>
      </c>
      <c r="G1584" s="88">
        <v>-58999</v>
      </c>
      <c r="H1584" s="87">
        <v>1</v>
      </c>
      <c r="I1584" s="35" t="s">
        <v>305</v>
      </c>
      <c r="J1584" s="35" t="s">
        <v>313</v>
      </c>
    </row>
    <row r="1585" spans="1:10" x14ac:dyDescent="0.45">
      <c r="A1585" s="85">
        <v>175</v>
      </c>
      <c r="B1585" s="86">
        <v>100000282119</v>
      </c>
      <c r="C1585" s="85">
        <v>0</v>
      </c>
      <c r="D1585" s="85" t="s">
        <v>1121</v>
      </c>
      <c r="E1585" s="87" t="s">
        <v>3249</v>
      </c>
      <c r="F1585" s="88">
        <v>59000</v>
      </c>
      <c r="G1585" s="88">
        <v>-58999</v>
      </c>
      <c r="H1585" s="87">
        <v>1</v>
      </c>
      <c r="I1585" s="35" t="s">
        <v>305</v>
      </c>
      <c r="J1585" s="35" t="s">
        <v>313</v>
      </c>
    </row>
    <row r="1586" spans="1:10" x14ac:dyDescent="0.45">
      <c r="A1586" s="85">
        <v>176</v>
      </c>
      <c r="B1586" s="86">
        <v>100000282120</v>
      </c>
      <c r="C1586" s="85">
        <v>0</v>
      </c>
      <c r="D1586" s="85" t="s">
        <v>1121</v>
      </c>
      <c r="E1586" s="87" t="s">
        <v>3250</v>
      </c>
      <c r="F1586" s="88">
        <v>59000</v>
      </c>
      <c r="G1586" s="88">
        <v>-58999</v>
      </c>
      <c r="H1586" s="87">
        <v>1</v>
      </c>
      <c r="I1586" s="35" t="s">
        <v>305</v>
      </c>
      <c r="J1586" s="35" t="s">
        <v>313</v>
      </c>
    </row>
    <row r="1587" spans="1:10" x14ac:dyDescent="0.45">
      <c r="A1587" s="85">
        <v>177</v>
      </c>
      <c r="B1587" s="86">
        <v>100000282121</v>
      </c>
      <c r="C1587" s="85">
        <v>0</v>
      </c>
      <c r="D1587" s="85" t="s">
        <v>1121</v>
      </c>
      <c r="E1587" s="87" t="s">
        <v>3251</v>
      </c>
      <c r="F1587" s="88">
        <v>59000</v>
      </c>
      <c r="G1587" s="88">
        <v>-58999</v>
      </c>
      <c r="H1587" s="87">
        <v>1</v>
      </c>
      <c r="I1587" s="35" t="s">
        <v>305</v>
      </c>
      <c r="J1587" s="35" t="s">
        <v>313</v>
      </c>
    </row>
    <row r="1588" spans="1:10" x14ac:dyDescent="0.45">
      <c r="A1588" s="85">
        <v>178</v>
      </c>
      <c r="B1588" s="86">
        <v>100000282122</v>
      </c>
      <c r="C1588" s="85">
        <v>0</v>
      </c>
      <c r="D1588" s="85" t="s">
        <v>1121</v>
      </c>
      <c r="E1588" s="87" t="s">
        <v>3252</v>
      </c>
      <c r="F1588" s="88">
        <v>59000</v>
      </c>
      <c r="G1588" s="88">
        <v>-58999</v>
      </c>
      <c r="H1588" s="87">
        <v>1</v>
      </c>
      <c r="I1588" s="35" t="s">
        <v>305</v>
      </c>
      <c r="J1588" s="35" t="s">
        <v>313</v>
      </c>
    </row>
    <row r="1589" spans="1:10" x14ac:dyDescent="0.45">
      <c r="A1589" s="85">
        <v>179</v>
      </c>
      <c r="B1589" s="86">
        <v>100000282123</v>
      </c>
      <c r="C1589" s="85">
        <v>0</v>
      </c>
      <c r="D1589" s="85" t="s">
        <v>1121</v>
      </c>
      <c r="E1589" s="87" t="s">
        <v>3253</v>
      </c>
      <c r="F1589" s="88">
        <v>59000</v>
      </c>
      <c r="G1589" s="88">
        <v>-58999</v>
      </c>
      <c r="H1589" s="87">
        <v>1</v>
      </c>
      <c r="I1589" s="35" t="s">
        <v>305</v>
      </c>
      <c r="J1589" s="35" t="s">
        <v>313</v>
      </c>
    </row>
    <row r="1590" spans="1:10" x14ac:dyDescent="0.45">
      <c r="A1590" s="85">
        <v>180</v>
      </c>
      <c r="B1590" s="86">
        <v>100000282124</v>
      </c>
      <c r="C1590" s="85">
        <v>0</v>
      </c>
      <c r="D1590" s="85" t="s">
        <v>1121</v>
      </c>
      <c r="E1590" s="87" t="s">
        <v>3254</v>
      </c>
      <c r="F1590" s="88">
        <v>59800</v>
      </c>
      <c r="G1590" s="88">
        <v>-59799</v>
      </c>
      <c r="H1590" s="87">
        <v>1</v>
      </c>
      <c r="I1590" s="35" t="s">
        <v>305</v>
      </c>
      <c r="J1590" s="35" t="s">
        <v>313</v>
      </c>
    </row>
    <row r="1591" spans="1:10" x14ac:dyDescent="0.45">
      <c r="A1591" s="85">
        <v>181</v>
      </c>
      <c r="B1591" s="86">
        <v>100000282125</v>
      </c>
      <c r="C1591" s="85">
        <v>0</v>
      </c>
      <c r="D1591" s="85" t="s">
        <v>1121</v>
      </c>
      <c r="E1591" s="87" t="s">
        <v>3255</v>
      </c>
      <c r="F1591" s="88">
        <v>59800</v>
      </c>
      <c r="G1591" s="88">
        <v>-59799</v>
      </c>
      <c r="H1591" s="87">
        <v>1</v>
      </c>
      <c r="I1591" s="35" t="s">
        <v>305</v>
      </c>
      <c r="J1591" s="35" t="s">
        <v>313</v>
      </c>
    </row>
    <row r="1592" spans="1:10" x14ac:dyDescent="0.45">
      <c r="A1592" s="85">
        <v>182</v>
      </c>
      <c r="B1592" s="86">
        <v>100000282126</v>
      </c>
      <c r="C1592" s="85">
        <v>0</v>
      </c>
      <c r="D1592" s="85" t="s">
        <v>1121</v>
      </c>
      <c r="E1592" s="87" t="s">
        <v>3256</v>
      </c>
      <c r="F1592" s="88">
        <v>59800</v>
      </c>
      <c r="G1592" s="88">
        <v>-59799</v>
      </c>
      <c r="H1592" s="87">
        <v>1</v>
      </c>
      <c r="I1592" s="35" t="s">
        <v>305</v>
      </c>
      <c r="J1592" s="35" t="s">
        <v>313</v>
      </c>
    </row>
    <row r="1593" spans="1:10" x14ac:dyDescent="0.45">
      <c r="A1593" s="85">
        <v>183</v>
      </c>
      <c r="B1593" s="86">
        <v>100000282127</v>
      </c>
      <c r="C1593" s="85">
        <v>0</v>
      </c>
      <c r="D1593" s="85" t="s">
        <v>1121</v>
      </c>
      <c r="E1593" s="87" t="s">
        <v>3257</v>
      </c>
      <c r="F1593" s="88">
        <v>59800</v>
      </c>
      <c r="G1593" s="88">
        <v>-59799</v>
      </c>
      <c r="H1593" s="87">
        <v>1</v>
      </c>
      <c r="I1593" s="35" t="s">
        <v>305</v>
      </c>
      <c r="J1593" s="35" t="s">
        <v>313</v>
      </c>
    </row>
    <row r="1594" spans="1:10" x14ac:dyDescent="0.45">
      <c r="A1594" s="85">
        <v>184</v>
      </c>
      <c r="B1594" s="86">
        <v>100000282128</v>
      </c>
      <c r="C1594" s="85">
        <v>0</v>
      </c>
      <c r="D1594" s="85" t="s">
        <v>1121</v>
      </c>
      <c r="E1594" s="87" t="s">
        <v>3258</v>
      </c>
      <c r="F1594" s="88">
        <v>59800</v>
      </c>
      <c r="G1594" s="88">
        <v>-59799</v>
      </c>
      <c r="H1594" s="87">
        <v>1</v>
      </c>
      <c r="I1594" s="35" t="s">
        <v>305</v>
      </c>
      <c r="J1594" s="35" t="s">
        <v>313</v>
      </c>
    </row>
    <row r="1595" spans="1:10" x14ac:dyDescent="0.45">
      <c r="A1595" s="85">
        <v>185</v>
      </c>
      <c r="B1595" s="86">
        <v>100000282129</v>
      </c>
      <c r="C1595" s="85">
        <v>0</v>
      </c>
      <c r="D1595" s="85" t="s">
        <v>1121</v>
      </c>
      <c r="E1595" s="87" t="s">
        <v>3259</v>
      </c>
      <c r="F1595" s="88">
        <v>59800</v>
      </c>
      <c r="G1595" s="88">
        <v>-59799</v>
      </c>
      <c r="H1595" s="87">
        <v>1</v>
      </c>
      <c r="I1595" s="35" t="s">
        <v>305</v>
      </c>
      <c r="J1595" s="35" t="s">
        <v>313</v>
      </c>
    </row>
    <row r="1596" spans="1:10" x14ac:dyDescent="0.45">
      <c r="A1596" s="85">
        <v>186</v>
      </c>
      <c r="B1596" s="86">
        <v>100000282130</v>
      </c>
      <c r="C1596" s="85">
        <v>0</v>
      </c>
      <c r="D1596" s="85" t="s">
        <v>1121</v>
      </c>
      <c r="E1596" s="87" t="s">
        <v>3260</v>
      </c>
      <c r="F1596" s="88">
        <v>59800</v>
      </c>
      <c r="G1596" s="88">
        <v>-59799</v>
      </c>
      <c r="H1596" s="87">
        <v>1</v>
      </c>
      <c r="I1596" s="35" t="s">
        <v>305</v>
      </c>
      <c r="J1596" s="35" t="s">
        <v>313</v>
      </c>
    </row>
    <row r="1597" spans="1:10" x14ac:dyDescent="0.45">
      <c r="A1597" s="85">
        <v>187</v>
      </c>
      <c r="B1597" s="86">
        <v>100000282131</v>
      </c>
      <c r="C1597" s="85">
        <v>0</v>
      </c>
      <c r="D1597" s="85" t="s">
        <v>1121</v>
      </c>
      <c r="E1597" s="87" t="s">
        <v>3261</v>
      </c>
      <c r="F1597" s="88">
        <v>59800</v>
      </c>
      <c r="G1597" s="88">
        <v>-59799</v>
      </c>
      <c r="H1597" s="87">
        <v>1</v>
      </c>
      <c r="I1597" s="35" t="s">
        <v>305</v>
      </c>
      <c r="J1597" s="35" t="s">
        <v>313</v>
      </c>
    </row>
    <row r="1598" spans="1:10" x14ac:dyDescent="0.45">
      <c r="A1598" s="85">
        <v>188</v>
      </c>
      <c r="B1598" s="86">
        <v>100000282132</v>
      </c>
      <c r="C1598" s="85">
        <v>0</v>
      </c>
      <c r="D1598" s="85" t="s">
        <v>1121</v>
      </c>
      <c r="E1598" s="87" t="s">
        <v>3262</v>
      </c>
      <c r="F1598" s="88">
        <v>59800</v>
      </c>
      <c r="G1598" s="88">
        <v>-59799</v>
      </c>
      <c r="H1598" s="87">
        <v>1</v>
      </c>
      <c r="I1598" s="35" t="s">
        <v>305</v>
      </c>
      <c r="J1598" s="35" t="s">
        <v>313</v>
      </c>
    </row>
    <row r="1599" spans="1:10" x14ac:dyDescent="0.45">
      <c r="A1599" s="85">
        <v>189</v>
      </c>
      <c r="B1599" s="86">
        <v>100000282133</v>
      </c>
      <c r="C1599" s="85">
        <v>0</v>
      </c>
      <c r="D1599" s="85" t="s">
        <v>1121</v>
      </c>
      <c r="E1599" s="87" t="s">
        <v>3263</v>
      </c>
      <c r="F1599" s="88">
        <v>59800</v>
      </c>
      <c r="G1599" s="88">
        <v>-59799</v>
      </c>
      <c r="H1599" s="87">
        <v>1</v>
      </c>
      <c r="I1599" s="35" t="s">
        <v>305</v>
      </c>
      <c r="J1599" s="35" t="s">
        <v>313</v>
      </c>
    </row>
    <row r="1600" spans="1:10" x14ac:dyDescent="0.45">
      <c r="A1600" s="85">
        <v>190</v>
      </c>
      <c r="B1600" s="86">
        <v>100000282134</v>
      </c>
      <c r="C1600" s="85">
        <v>0</v>
      </c>
      <c r="D1600" s="85" t="s">
        <v>1121</v>
      </c>
      <c r="E1600" s="87" t="s">
        <v>3264</v>
      </c>
      <c r="F1600" s="88">
        <v>59800</v>
      </c>
      <c r="G1600" s="88">
        <v>-59799</v>
      </c>
      <c r="H1600" s="87">
        <v>1</v>
      </c>
      <c r="I1600" s="35" t="s">
        <v>305</v>
      </c>
      <c r="J1600" s="35" t="s">
        <v>313</v>
      </c>
    </row>
    <row r="1601" spans="1:10" x14ac:dyDescent="0.45">
      <c r="A1601" s="85">
        <v>191</v>
      </c>
      <c r="B1601" s="86">
        <v>100000282135</v>
      </c>
      <c r="C1601" s="85">
        <v>0</v>
      </c>
      <c r="D1601" s="85" t="s">
        <v>1121</v>
      </c>
      <c r="E1601" s="87" t="s">
        <v>3265</v>
      </c>
      <c r="F1601" s="88">
        <v>59800</v>
      </c>
      <c r="G1601" s="88">
        <v>-59799</v>
      </c>
      <c r="H1601" s="87">
        <v>1</v>
      </c>
      <c r="I1601" s="35" t="s">
        <v>305</v>
      </c>
      <c r="J1601" s="35" t="s">
        <v>313</v>
      </c>
    </row>
    <row r="1602" spans="1:10" x14ac:dyDescent="0.45">
      <c r="A1602" s="85">
        <v>192</v>
      </c>
      <c r="B1602" s="86">
        <v>100000282136</v>
      </c>
      <c r="C1602" s="85">
        <v>0</v>
      </c>
      <c r="D1602" s="85" t="s">
        <v>1121</v>
      </c>
      <c r="E1602" s="87" t="s">
        <v>3266</v>
      </c>
      <c r="F1602" s="88">
        <v>59800</v>
      </c>
      <c r="G1602" s="88">
        <v>-59799</v>
      </c>
      <c r="H1602" s="87">
        <v>1</v>
      </c>
      <c r="I1602" s="35" t="s">
        <v>305</v>
      </c>
      <c r="J1602" s="35" t="s">
        <v>313</v>
      </c>
    </row>
    <row r="1603" spans="1:10" x14ac:dyDescent="0.45">
      <c r="A1603" s="85">
        <v>193</v>
      </c>
      <c r="B1603" s="86">
        <v>100000282137</v>
      </c>
      <c r="C1603" s="85">
        <v>0</v>
      </c>
      <c r="D1603" s="85" t="s">
        <v>1121</v>
      </c>
      <c r="E1603" s="87" t="s">
        <v>3267</v>
      </c>
      <c r="F1603" s="88">
        <v>59800</v>
      </c>
      <c r="G1603" s="88">
        <v>-59799</v>
      </c>
      <c r="H1603" s="87">
        <v>1</v>
      </c>
      <c r="I1603" s="35" t="s">
        <v>305</v>
      </c>
      <c r="J1603" s="35" t="s">
        <v>313</v>
      </c>
    </row>
    <row r="1604" spans="1:10" x14ac:dyDescent="0.45">
      <c r="A1604" s="85">
        <v>194</v>
      </c>
      <c r="B1604" s="86">
        <v>100000282138</v>
      </c>
      <c r="C1604" s="85">
        <v>0</v>
      </c>
      <c r="D1604" s="85" t="s">
        <v>1121</v>
      </c>
      <c r="E1604" s="87" t="s">
        <v>3268</v>
      </c>
      <c r="F1604" s="88">
        <v>59800</v>
      </c>
      <c r="G1604" s="88">
        <v>-59799</v>
      </c>
      <c r="H1604" s="87">
        <v>1</v>
      </c>
      <c r="I1604" s="35" t="s">
        <v>305</v>
      </c>
      <c r="J1604" s="35" t="s">
        <v>313</v>
      </c>
    </row>
    <row r="1605" spans="1:10" x14ac:dyDescent="0.45">
      <c r="A1605" s="85">
        <v>195</v>
      </c>
      <c r="B1605" s="86">
        <v>100000282139</v>
      </c>
      <c r="C1605" s="85">
        <v>0</v>
      </c>
      <c r="D1605" s="85" t="s">
        <v>1121</v>
      </c>
      <c r="E1605" s="87" t="s">
        <v>3269</v>
      </c>
      <c r="F1605" s="88">
        <v>59800</v>
      </c>
      <c r="G1605" s="88">
        <v>-59799</v>
      </c>
      <c r="H1605" s="87">
        <v>1</v>
      </c>
      <c r="I1605" s="35" t="s">
        <v>305</v>
      </c>
      <c r="J1605" s="35" t="s">
        <v>313</v>
      </c>
    </row>
    <row r="1606" spans="1:10" x14ac:dyDescent="0.45">
      <c r="A1606" s="85">
        <v>196</v>
      </c>
      <c r="B1606" s="86">
        <v>100000282140</v>
      </c>
      <c r="C1606" s="85">
        <v>0</v>
      </c>
      <c r="D1606" s="85" t="s">
        <v>1121</v>
      </c>
      <c r="E1606" s="87" t="s">
        <v>3270</v>
      </c>
      <c r="F1606" s="88">
        <v>59800</v>
      </c>
      <c r="G1606" s="88">
        <v>-59799</v>
      </c>
      <c r="H1606" s="87">
        <v>1</v>
      </c>
      <c r="I1606" s="35" t="s">
        <v>305</v>
      </c>
      <c r="J1606" s="35" t="s">
        <v>313</v>
      </c>
    </row>
    <row r="1607" spans="1:10" x14ac:dyDescent="0.45">
      <c r="A1607" s="85">
        <v>197</v>
      </c>
      <c r="B1607" s="86">
        <v>100000282141</v>
      </c>
      <c r="C1607" s="85">
        <v>0</v>
      </c>
      <c r="D1607" s="85" t="s">
        <v>1121</v>
      </c>
      <c r="E1607" s="87" t="s">
        <v>3271</v>
      </c>
      <c r="F1607" s="88">
        <v>59800</v>
      </c>
      <c r="G1607" s="88">
        <v>-59799</v>
      </c>
      <c r="H1607" s="87">
        <v>1</v>
      </c>
      <c r="I1607" s="35" t="s">
        <v>305</v>
      </c>
      <c r="J1607" s="35" t="s">
        <v>313</v>
      </c>
    </row>
    <row r="1608" spans="1:10" x14ac:dyDescent="0.45">
      <c r="A1608" s="85">
        <v>198</v>
      </c>
      <c r="B1608" s="86">
        <v>100000282142</v>
      </c>
      <c r="C1608" s="85">
        <v>0</v>
      </c>
      <c r="D1608" s="85" t="s">
        <v>1121</v>
      </c>
      <c r="E1608" s="87" t="s">
        <v>3272</v>
      </c>
      <c r="F1608" s="88">
        <v>59800</v>
      </c>
      <c r="G1608" s="88">
        <v>-59799</v>
      </c>
      <c r="H1608" s="87">
        <v>1</v>
      </c>
      <c r="I1608" s="35" t="s">
        <v>305</v>
      </c>
      <c r="J1608" s="35" t="s">
        <v>313</v>
      </c>
    </row>
    <row r="1609" spans="1:10" x14ac:dyDescent="0.45">
      <c r="A1609" s="85">
        <v>199</v>
      </c>
      <c r="B1609" s="86">
        <v>100000282143</v>
      </c>
      <c r="C1609" s="85">
        <v>0</v>
      </c>
      <c r="D1609" s="85" t="s">
        <v>1121</v>
      </c>
      <c r="E1609" s="87" t="s">
        <v>3273</v>
      </c>
      <c r="F1609" s="88">
        <v>59800</v>
      </c>
      <c r="G1609" s="88">
        <v>-59799</v>
      </c>
      <c r="H1609" s="87">
        <v>1</v>
      </c>
      <c r="I1609" s="35" t="s">
        <v>305</v>
      </c>
      <c r="J1609" s="35" t="s">
        <v>313</v>
      </c>
    </row>
    <row r="1610" spans="1:10" x14ac:dyDescent="0.45">
      <c r="A1610" s="85">
        <v>200</v>
      </c>
      <c r="B1610" s="86">
        <v>100000282144</v>
      </c>
      <c r="C1610" s="85">
        <v>0</v>
      </c>
      <c r="D1610" s="85" t="s">
        <v>1121</v>
      </c>
      <c r="E1610" s="87" t="s">
        <v>3274</v>
      </c>
      <c r="F1610" s="88">
        <v>59800</v>
      </c>
      <c r="G1610" s="88">
        <v>-59799</v>
      </c>
      <c r="H1610" s="87">
        <v>1</v>
      </c>
      <c r="I1610" s="35" t="s">
        <v>305</v>
      </c>
      <c r="J1610" s="35" t="s">
        <v>313</v>
      </c>
    </row>
    <row r="1611" spans="1:10" x14ac:dyDescent="0.45">
      <c r="A1611" s="85">
        <v>201</v>
      </c>
      <c r="B1611" s="86">
        <v>100000282145</v>
      </c>
      <c r="C1611" s="85">
        <v>0</v>
      </c>
      <c r="D1611" s="85" t="s">
        <v>1121</v>
      </c>
      <c r="E1611" s="87" t="s">
        <v>3275</v>
      </c>
      <c r="F1611" s="88">
        <v>59800</v>
      </c>
      <c r="G1611" s="88">
        <v>-59799</v>
      </c>
      <c r="H1611" s="87">
        <v>1</v>
      </c>
      <c r="I1611" s="35" t="s">
        <v>305</v>
      </c>
      <c r="J1611" s="35" t="s">
        <v>313</v>
      </c>
    </row>
    <row r="1612" spans="1:10" x14ac:dyDescent="0.45">
      <c r="A1612" s="85">
        <v>202</v>
      </c>
      <c r="B1612" s="86">
        <v>100000282146</v>
      </c>
      <c r="C1612" s="85">
        <v>0</v>
      </c>
      <c r="D1612" s="85" t="s">
        <v>1121</v>
      </c>
      <c r="E1612" s="87" t="s">
        <v>3276</v>
      </c>
      <c r="F1612" s="88">
        <v>59800</v>
      </c>
      <c r="G1612" s="88">
        <v>-59799</v>
      </c>
      <c r="H1612" s="87">
        <v>1</v>
      </c>
      <c r="I1612" s="35" t="s">
        <v>305</v>
      </c>
      <c r="J1612" s="35" t="s">
        <v>313</v>
      </c>
    </row>
    <row r="1613" spans="1:10" x14ac:dyDescent="0.45">
      <c r="A1613" s="85">
        <v>203</v>
      </c>
      <c r="B1613" s="86">
        <v>100000282147</v>
      </c>
      <c r="C1613" s="85">
        <v>0</v>
      </c>
      <c r="D1613" s="85" t="s">
        <v>1121</v>
      </c>
      <c r="E1613" s="87" t="s">
        <v>3277</v>
      </c>
      <c r="F1613" s="88">
        <v>59800</v>
      </c>
      <c r="G1613" s="88">
        <v>-59799</v>
      </c>
      <c r="H1613" s="87">
        <v>1</v>
      </c>
      <c r="I1613" s="35" t="s">
        <v>305</v>
      </c>
      <c r="J1613" s="35" t="s">
        <v>313</v>
      </c>
    </row>
    <row r="1614" spans="1:10" x14ac:dyDescent="0.45">
      <c r="A1614" s="85">
        <v>204</v>
      </c>
      <c r="B1614" s="86">
        <v>100000282148</v>
      </c>
      <c r="C1614" s="85">
        <v>0</v>
      </c>
      <c r="D1614" s="85" t="s">
        <v>1121</v>
      </c>
      <c r="E1614" s="87" t="s">
        <v>3278</v>
      </c>
      <c r="F1614" s="88">
        <v>59800</v>
      </c>
      <c r="G1614" s="88">
        <v>-59799</v>
      </c>
      <c r="H1614" s="87">
        <v>1</v>
      </c>
      <c r="I1614" s="35" t="s">
        <v>305</v>
      </c>
      <c r="J1614" s="35" t="s">
        <v>313</v>
      </c>
    </row>
    <row r="1615" spans="1:10" x14ac:dyDescent="0.45">
      <c r="A1615" s="85">
        <v>205</v>
      </c>
      <c r="B1615" s="86">
        <v>100000282149</v>
      </c>
      <c r="C1615" s="85">
        <v>0</v>
      </c>
      <c r="D1615" s="85" t="s">
        <v>1121</v>
      </c>
      <c r="E1615" s="87" t="s">
        <v>3279</v>
      </c>
      <c r="F1615" s="88">
        <v>59800</v>
      </c>
      <c r="G1615" s="88">
        <v>-59799</v>
      </c>
      <c r="H1615" s="87">
        <v>1</v>
      </c>
      <c r="I1615" s="35" t="s">
        <v>305</v>
      </c>
      <c r="J1615" s="35" t="s">
        <v>313</v>
      </c>
    </row>
    <row r="1616" spans="1:10" x14ac:dyDescent="0.45">
      <c r="A1616" s="85">
        <v>206</v>
      </c>
      <c r="B1616" s="86">
        <v>100000282150</v>
      </c>
      <c r="C1616" s="85">
        <v>0</v>
      </c>
      <c r="D1616" s="85" t="s">
        <v>1121</v>
      </c>
      <c r="E1616" s="87" t="s">
        <v>3280</v>
      </c>
      <c r="F1616" s="88">
        <v>59800</v>
      </c>
      <c r="G1616" s="88">
        <v>-59799</v>
      </c>
      <c r="H1616" s="87">
        <v>1</v>
      </c>
      <c r="I1616" s="35" t="s">
        <v>305</v>
      </c>
      <c r="J1616" s="35" t="s">
        <v>313</v>
      </c>
    </row>
    <row r="1617" spans="1:10" x14ac:dyDescent="0.45">
      <c r="A1617" s="85">
        <v>207</v>
      </c>
      <c r="B1617" s="86">
        <v>100000282151</v>
      </c>
      <c r="C1617" s="85">
        <v>0</v>
      </c>
      <c r="D1617" s="85" t="s">
        <v>1121</v>
      </c>
      <c r="E1617" s="87" t="s">
        <v>3281</v>
      </c>
      <c r="F1617" s="88">
        <v>59800</v>
      </c>
      <c r="G1617" s="88">
        <v>-59799</v>
      </c>
      <c r="H1617" s="87">
        <v>1</v>
      </c>
      <c r="I1617" s="35" t="s">
        <v>305</v>
      </c>
      <c r="J1617" s="35" t="s">
        <v>313</v>
      </c>
    </row>
    <row r="1618" spans="1:10" x14ac:dyDescent="0.45">
      <c r="A1618" s="85">
        <v>208</v>
      </c>
      <c r="B1618" s="86">
        <v>100000282152</v>
      </c>
      <c r="C1618" s="85">
        <v>0</v>
      </c>
      <c r="D1618" s="85" t="s">
        <v>1121</v>
      </c>
      <c r="E1618" s="87" t="s">
        <v>3282</v>
      </c>
      <c r="F1618" s="88">
        <v>59800</v>
      </c>
      <c r="G1618" s="88">
        <v>-59799</v>
      </c>
      <c r="H1618" s="87">
        <v>1</v>
      </c>
      <c r="I1618" s="35" t="s">
        <v>305</v>
      </c>
      <c r="J1618" s="35" t="s">
        <v>313</v>
      </c>
    </row>
    <row r="1619" spans="1:10" x14ac:dyDescent="0.45">
      <c r="A1619" s="85">
        <v>209</v>
      </c>
      <c r="B1619" s="86">
        <v>100000282153</v>
      </c>
      <c r="C1619" s="85">
        <v>0</v>
      </c>
      <c r="D1619" s="85" t="s">
        <v>1121</v>
      </c>
      <c r="E1619" s="87" t="s">
        <v>3283</v>
      </c>
      <c r="F1619" s="88">
        <v>59800</v>
      </c>
      <c r="G1619" s="88">
        <v>-59799</v>
      </c>
      <c r="H1619" s="87">
        <v>1</v>
      </c>
      <c r="I1619" s="35" t="s">
        <v>305</v>
      </c>
      <c r="J1619" s="35" t="s">
        <v>313</v>
      </c>
    </row>
    <row r="1620" spans="1:10" x14ac:dyDescent="0.45">
      <c r="A1620" s="85">
        <v>210</v>
      </c>
      <c r="B1620" s="86">
        <v>100000282154</v>
      </c>
      <c r="C1620" s="85">
        <v>0</v>
      </c>
      <c r="D1620" s="85" t="s">
        <v>1121</v>
      </c>
      <c r="E1620" s="87" t="s">
        <v>3284</v>
      </c>
      <c r="F1620" s="88">
        <v>59800</v>
      </c>
      <c r="G1620" s="88">
        <v>-59799</v>
      </c>
      <c r="H1620" s="87">
        <v>1</v>
      </c>
      <c r="I1620" s="35" t="s">
        <v>305</v>
      </c>
      <c r="J1620" s="35" t="s">
        <v>313</v>
      </c>
    </row>
    <row r="1621" spans="1:10" x14ac:dyDescent="0.45">
      <c r="A1621" s="85">
        <v>211</v>
      </c>
      <c r="B1621" s="86">
        <v>100000282155</v>
      </c>
      <c r="C1621" s="85">
        <v>0</v>
      </c>
      <c r="D1621" s="85" t="s">
        <v>1121</v>
      </c>
      <c r="E1621" s="87" t="s">
        <v>3285</v>
      </c>
      <c r="F1621" s="88">
        <v>59800</v>
      </c>
      <c r="G1621" s="88">
        <v>-59799</v>
      </c>
      <c r="H1621" s="87">
        <v>1</v>
      </c>
      <c r="I1621" s="35" t="s">
        <v>305</v>
      </c>
      <c r="J1621" s="35" t="s">
        <v>313</v>
      </c>
    </row>
    <row r="1622" spans="1:10" x14ac:dyDescent="0.45">
      <c r="A1622" s="85">
        <v>212</v>
      </c>
      <c r="B1622" s="86">
        <v>100000282156</v>
      </c>
      <c r="C1622" s="85">
        <v>0</v>
      </c>
      <c r="D1622" s="85" t="s">
        <v>1121</v>
      </c>
      <c r="E1622" s="87" t="s">
        <v>3286</v>
      </c>
      <c r="F1622" s="88">
        <v>59800</v>
      </c>
      <c r="G1622" s="88">
        <v>-59799</v>
      </c>
      <c r="H1622" s="87">
        <v>1</v>
      </c>
      <c r="I1622" s="35" t="s">
        <v>305</v>
      </c>
      <c r="J1622" s="35" t="s">
        <v>313</v>
      </c>
    </row>
    <row r="1623" spans="1:10" x14ac:dyDescent="0.45">
      <c r="A1623" s="85">
        <v>213</v>
      </c>
      <c r="B1623" s="86">
        <v>100000282157</v>
      </c>
      <c r="C1623" s="85">
        <v>0</v>
      </c>
      <c r="D1623" s="85" t="s">
        <v>1121</v>
      </c>
      <c r="E1623" s="87" t="s">
        <v>3287</v>
      </c>
      <c r="F1623" s="88">
        <v>59800</v>
      </c>
      <c r="G1623" s="88">
        <v>-59799</v>
      </c>
      <c r="H1623" s="87">
        <v>1</v>
      </c>
      <c r="I1623" s="35" t="s">
        <v>305</v>
      </c>
      <c r="J1623" s="35" t="s">
        <v>313</v>
      </c>
    </row>
    <row r="1624" spans="1:10" x14ac:dyDescent="0.45">
      <c r="A1624" s="85">
        <v>214</v>
      </c>
      <c r="B1624" s="86">
        <v>100000282158</v>
      </c>
      <c r="C1624" s="85">
        <v>0</v>
      </c>
      <c r="D1624" s="85" t="s">
        <v>1121</v>
      </c>
      <c r="E1624" s="87" t="s">
        <v>3288</v>
      </c>
      <c r="F1624" s="88">
        <v>59800</v>
      </c>
      <c r="G1624" s="88">
        <v>-59799</v>
      </c>
      <c r="H1624" s="87">
        <v>1</v>
      </c>
      <c r="I1624" s="35" t="s">
        <v>305</v>
      </c>
      <c r="J1624" s="35" t="s">
        <v>313</v>
      </c>
    </row>
    <row r="1625" spans="1:10" x14ac:dyDescent="0.45">
      <c r="A1625" s="85">
        <v>215</v>
      </c>
      <c r="B1625" s="86">
        <v>100000282159</v>
      </c>
      <c r="C1625" s="85">
        <v>0</v>
      </c>
      <c r="D1625" s="85" t="s">
        <v>1121</v>
      </c>
      <c r="E1625" s="87" t="s">
        <v>3289</v>
      </c>
      <c r="F1625" s="88">
        <v>59800</v>
      </c>
      <c r="G1625" s="88">
        <v>-59799</v>
      </c>
      <c r="H1625" s="87">
        <v>1</v>
      </c>
      <c r="I1625" s="35" t="s">
        <v>305</v>
      </c>
      <c r="J1625" s="35" t="s">
        <v>313</v>
      </c>
    </row>
    <row r="1626" spans="1:10" x14ac:dyDescent="0.45">
      <c r="A1626" s="85">
        <v>216</v>
      </c>
      <c r="B1626" s="86">
        <v>100000282160</v>
      </c>
      <c r="C1626" s="85">
        <v>0</v>
      </c>
      <c r="D1626" s="85" t="s">
        <v>1121</v>
      </c>
      <c r="E1626" s="87" t="s">
        <v>3290</v>
      </c>
      <c r="F1626" s="88">
        <v>59800</v>
      </c>
      <c r="G1626" s="88">
        <v>-59799</v>
      </c>
      <c r="H1626" s="87">
        <v>1</v>
      </c>
      <c r="I1626" s="35" t="s">
        <v>305</v>
      </c>
      <c r="J1626" s="35" t="s">
        <v>313</v>
      </c>
    </row>
    <row r="1627" spans="1:10" x14ac:dyDescent="0.45">
      <c r="A1627" s="85">
        <v>217</v>
      </c>
      <c r="B1627" s="86">
        <v>100000282161</v>
      </c>
      <c r="C1627" s="85">
        <v>0</v>
      </c>
      <c r="D1627" s="85" t="s">
        <v>1121</v>
      </c>
      <c r="E1627" s="87" t="s">
        <v>3291</v>
      </c>
      <c r="F1627" s="88">
        <v>59800</v>
      </c>
      <c r="G1627" s="88">
        <v>-59799</v>
      </c>
      <c r="H1627" s="87">
        <v>1</v>
      </c>
      <c r="I1627" s="35" t="s">
        <v>305</v>
      </c>
      <c r="J1627" s="35" t="s">
        <v>313</v>
      </c>
    </row>
    <row r="1628" spans="1:10" x14ac:dyDescent="0.45">
      <c r="A1628" s="85">
        <v>218</v>
      </c>
      <c r="B1628" s="86">
        <v>100000282162</v>
      </c>
      <c r="C1628" s="85">
        <v>0</v>
      </c>
      <c r="D1628" s="85" t="s">
        <v>1121</v>
      </c>
      <c r="E1628" s="87" t="s">
        <v>3292</v>
      </c>
      <c r="F1628" s="88">
        <v>59800</v>
      </c>
      <c r="G1628" s="88">
        <v>-59799</v>
      </c>
      <c r="H1628" s="87">
        <v>1</v>
      </c>
      <c r="I1628" s="35" t="s">
        <v>305</v>
      </c>
      <c r="J1628" s="35" t="s">
        <v>313</v>
      </c>
    </row>
    <row r="1629" spans="1:10" x14ac:dyDescent="0.45">
      <c r="A1629" s="85">
        <v>219</v>
      </c>
      <c r="B1629" s="86">
        <v>100000282163</v>
      </c>
      <c r="C1629" s="85">
        <v>0</v>
      </c>
      <c r="D1629" s="85" t="s">
        <v>1121</v>
      </c>
      <c r="E1629" s="87" t="s">
        <v>3293</v>
      </c>
      <c r="F1629" s="88">
        <v>59800</v>
      </c>
      <c r="G1629" s="88">
        <v>-59799</v>
      </c>
      <c r="H1629" s="87">
        <v>1</v>
      </c>
      <c r="I1629" s="35" t="s">
        <v>305</v>
      </c>
      <c r="J1629" s="35" t="s">
        <v>313</v>
      </c>
    </row>
    <row r="1630" spans="1:10" x14ac:dyDescent="0.45">
      <c r="A1630" s="85">
        <v>220</v>
      </c>
      <c r="B1630" s="86">
        <v>100000282164</v>
      </c>
      <c r="C1630" s="85">
        <v>0</v>
      </c>
      <c r="D1630" s="85" t="s">
        <v>1121</v>
      </c>
      <c r="E1630" s="87" t="s">
        <v>3294</v>
      </c>
      <c r="F1630" s="88">
        <v>59800</v>
      </c>
      <c r="G1630" s="88">
        <v>-59799</v>
      </c>
      <c r="H1630" s="87">
        <v>1</v>
      </c>
      <c r="I1630" s="35" t="s">
        <v>305</v>
      </c>
      <c r="J1630" s="35" t="s">
        <v>313</v>
      </c>
    </row>
    <row r="1631" spans="1:10" x14ac:dyDescent="0.45">
      <c r="A1631" s="85">
        <v>221</v>
      </c>
      <c r="B1631" s="86">
        <v>100000282165</v>
      </c>
      <c r="C1631" s="85">
        <v>0</v>
      </c>
      <c r="D1631" s="85" t="s">
        <v>1121</v>
      </c>
      <c r="E1631" s="87" t="s">
        <v>3295</v>
      </c>
      <c r="F1631" s="88">
        <v>59800</v>
      </c>
      <c r="G1631" s="88">
        <v>-59799</v>
      </c>
      <c r="H1631" s="87">
        <v>1</v>
      </c>
      <c r="I1631" s="35" t="s">
        <v>305</v>
      </c>
      <c r="J1631" s="35" t="s">
        <v>313</v>
      </c>
    </row>
    <row r="1632" spans="1:10" x14ac:dyDescent="0.45">
      <c r="A1632" s="85">
        <v>222</v>
      </c>
      <c r="B1632" s="86">
        <v>100000282166</v>
      </c>
      <c r="C1632" s="85">
        <v>0</v>
      </c>
      <c r="D1632" s="85" t="s">
        <v>1121</v>
      </c>
      <c r="E1632" s="87" t="s">
        <v>3296</v>
      </c>
      <c r="F1632" s="88">
        <v>59800</v>
      </c>
      <c r="G1632" s="88">
        <v>-59799</v>
      </c>
      <c r="H1632" s="87">
        <v>1</v>
      </c>
      <c r="I1632" s="35" t="s">
        <v>305</v>
      </c>
      <c r="J1632" s="35" t="s">
        <v>313</v>
      </c>
    </row>
    <row r="1633" spans="1:10" x14ac:dyDescent="0.45">
      <c r="A1633" s="85">
        <v>223</v>
      </c>
      <c r="B1633" s="86">
        <v>100000282167</v>
      </c>
      <c r="C1633" s="85">
        <v>0</v>
      </c>
      <c r="D1633" s="85" t="s">
        <v>1121</v>
      </c>
      <c r="E1633" s="87" t="s">
        <v>3297</v>
      </c>
      <c r="F1633" s="88">
        <v>59800</v>
      </c>
      <c r="G1633" s="88">
        <v>-59799</v>
      </c>
      <c r="H1633" s="87">
        <v>1</v>
      </c>
      <c r="I1633" s="35" t="s">
        <v>305</v>
      </c>
      <c r="J1633" s="35" t="s">
        <v>313</v>
      </c>
    </row>
    <row r="1634" spans="1:10" x14ac:dyDescent="0.45">
      <c r="A1634" s="85">
        <v>224</v>
      </c>
      <c r="B1634" s="86">
        <v>100000282168</v>
      </c>
      <c r="C1634" s="85">
        <v>0</v>
      </c>
      <c r="D1634" s="85" t="s">
        <v>1121</v>
      </c>
      <c r="E1634" s="87" t="s">
        <v>3298</v>
      </c>
      <c r="F1634" s="88">
        <v>59800</v>
      </c>
      <c r="G1634" s="88">
        <v>-59799</v>
      </c>
      <c r="H1634" s="87">
        <v>1</v>
      </c>
      <c r="I1634" s="35" t="s">
        <v>305</v>
      </c>
      <c r="J1634" s="35" t="s">
        <v>313</v>
      </c>
    </row>
    <row r="1635" spans="1:10" x14ac:dyDescent="0.45">
      <c r="A1635" s="85">
        <v>225</v>
      </c>
      <c r="B1635" s="86">
        <v>100000282169</v>
      </c>
      <c r="C1635" s="85">
        <v>0</v>
      </c>
      <c r="D1635" s="85" t="s">
        <v>1121</v>
      </c>
      <c r="E1635" s="87" t="s">
        <v>3299</v>
      </c>
      <c r="F1635" s="88">
        <v>59800</v>
      </c>
      <c r="G1635" s="88">
        <v>-59799</v>
      </c>
      <c r="H1635" s="87">
        <v>1</v>
      </c>
      <c r="I1635" s="35" t="s">
        <v>305</v>
      </c>
      <c r="J1635" s="35" t="s">
        <v>313</v>
      </c>
    </row>
    <row r="1636" spans="1:10" x14ac:dyDescent="0.45">
      <c r="A1636" s="85">
        <v>226</v>
      </c>
      <c r="B1636" s="86">
        <v>100000282170</v>
      </c>
      <c r="C1636" s="85">
        <v>0</v>
      </c>
      <c r="D1636" s="85" t="s">
        <v>1121</v>
      </c>
      <c r="E1636" s="87" t="s">
        <v>3300</v>
      </c>
      <c r="F1636" s="88">
        <v>59800</v>
      </c>
      <c r="G1636" s="88">
        <v>-59799</v>
      </c>
      <c r="H1636" s="87">
        <v>1</v>
      </c>
      <c r="I1636" s="35" t="s">
        <v>305</v>
      </c>
      <c r="J1636" s="35" t="s">
        <v>313</v>
      </c>
    </row>
    <row r="1637" spans="1:10" x14ac:dyDescent="0.45">
      <c r="A1637" s="85">
        <v>227</v>
      </c>
      <c r="B1637" s="86">
        <v>100000282171</v>
      </c>
      <c r="C1637" s="85">
        <v>0</v>
      </c>
      <c r="D1637" s="85" t="s">
        <v>1121</v>
      </c>
      <c r="E1637" s="87" t="s">
        <v>3301</v>
      </c>
      <c r="F1637" s="88">
        <v>59800</v>
      </c>
      <c r="G1637" s="88">
        <v>-59799</v>
      </c>
      <c r="H1637" s="87">
        <v>1</v>
      </c>
      <c r="I1637" s="35" t="s">
        <v>305</v>
      </c>
      <c r="J1637" s="35" t="s">
        <v>313</v>
      </c>
    </row>
    <row r="1638" spans="1:10" x14ac:dyDescent="0.45">
      <c r="A1638" s="85">
        <v>228</v>
      </c>
      <c r="B1638" s="86">
        <v>100000282172</v>
      </c>
      <c r="C1638" s="85">
        <v>0</v>
      </c>
      <c r="D1638" s="85" t="s">
        <v>1121</v>
      </c>
      <c r="E1638" s="87" t="s">
        <v>3302</v>
      </c>
      <c r="F1638" s="88">
        <v>59800</v>
      </c>
      <c r="G1638" s="88">
        <v>-59799</v>
      </c>
      <c r="H1638" s="87">
        <v>1</v>
      </c>
      <c r="I1638" s="35" t="s">
        <v>305</v>
      </c>
      <c r="J1638" s="35" t="s">
        <v>313</v>
      </c>
    </row>
    <row r="1639" spans="1:10" x14ac:dyDescent="0.45">
      <c r="A1639" s="85">
        <v>229</v>
      </c>
      <c r="B1639" s="86">
        <v>100000282173</v>
      </c>
      <c r="C1639" s="85">
        <v>0</v>
      </c>
      <c r="D1639" s="85" t="s">
        <v>1121</v>
      </c>
      <c r="E1639" s="87" t="s">
        <v>3303</v>
      </c>
      <c r="F1639" s="88">
        <v>59800</v>
      </c>
      <c r="G1639" s="88">
        <v>-59799</v>
      </c>
      <c r="H1639" s="87">
        <v>1</v>
      </c>
      <c r="I1639" s="35" t="s">
        <v>305</v>
      </c>
      <c r="J1639" s="35" t="s">
        <v>313</v>
      </c>
    </row>
    <row r="1640" spans="1:10" x14ac:dyDescent="0.45">
      <c r="A1640" s="85">
        <v>230</v>
      </c>
      <c r="B1640" s="86">
        <v>100000282174</v>
      </c>
      <c r="C1640" s="85">
        <v>0</v>
      </c>
      <c r="D1640" s="85" t="s">
        <v>1121</v>
      </c>
      <c r="E1640" s="87" t="s">
        <v>3304</v>
      </c>
      <c r="F1640" s="88">
        <v>59800</v>
      </c>
      <c r="G1640" s="88">
        <v>-59799</v>
      </c>
      <c r="H1640" s="87">
        <v>1</v>
      </c>
      <c r="I1640" s="35" t="s">
        <v>305</v>
      </c>
      <c r="J1640" s="35" t="s">
        <v>313</v>
      </c>
    </row>
    <row r="1641" spans="1:10" x14ac:dyDescent="0.45">
      <c r="A1641" s="85">
        <v>231</v>
      </c>
      <c r="B1641" s="86">
        <v>100000282175</v>
      </c>
      <c r="C1641" s="85">
        <v>0</v>
      </c>
      <c r="D1641" s="85" t="s">
        <v>1121</v>
      </c>
      <c r="E1641" s="87" t="s">
        <v>3305</v>
      </c>
      <c r="F1641" s="88">
        <v>59800</v>
      </c>
      <c r="G1641" s="88">
        <v>-59799</v>
      </c>
      <c r="H1641" s="87">
        <v>1</v>
      </c>
      <c r="I1641" s="35" t="s">
        <v>305</v>
      </c>
      <c r="J1641" s="35" t="s">
        <v>313</v>
      </c>
    </row>
    <row r="1642" spans="1:10" x14ac:dyDescent="0.45">
      <c r="A1642" s="85">
        <v>232</v>
      </c>
      <c r="B1642" s="86">
        <v>100000282176</v>
      </c>
      <c r="C1642" s="85">
        <v>0</v>
      </c>
      <c r="D1642" s="85" t="s">
        <v>1121</v>
      </c>
      <c r="E1642" s="87" t="s">
        <v>3306</v>
      </c>
      <c r="F1642" s="88">
        <v>59800</v>
      </c>
      <c r="G1642" s="88">
        <v>-59799</v>
      </c>
      <c r="H1642" s="87">
        <v>1</v>
      </c>
      <c r="I1642" s="35" t="s">
        <v>305</v>
      </c>
      <c r="J1642" s="35" t="s">
        <v>313</v>
      </c>
    </row>
    <row r="1643" spans="1:10" x14ac:dyDescent="0.45">
      <c r="A1643" s="85">
        <v>233</v>
      </c>
      <c r="B1643" s="86">
        <v>100000282177</v>
      </c>
      <c r="C1643" s="85">
        <v>0</v>
      </c>
      <c r="D1643" s="85" t="s">
        <v>1121</v>
      </c>
      <c r="E1643" s="87" t="s">
        <v>3307</v>
      </c>
      <c r="F1643" s="88">
        <v>59800</v>
      </c>
      <c r="G1643" s="88">
        <v>-59799</v>
      </c>
      <c r="H1643" s="87">
        <v>1</v>
      </c>
      <c r="I1643" s="35" t="s">
        <v>305</v>
      </c>
      <c r="J1643" s="35" t="s">
        <v>313</v>
      </c>
    </row>
    <row r="1644" spans="1:10" x14ac:dyDescent="0.45">
      <c r="A1644" s="85">
        <v>234</v>
      </c>
      <c r="B1644" s="86">
        <v>100000282178</v>
      </c>
      <c r="C1644" s="85">
        <v>0</v>
      </c>
      <c r="D1644" s="85" t="s">
        <v>1121</v>
      </c>
      <c r="E1644" s="87" t="s">
        <v>3308</v>
      </c>
      <c r="F1644" s="88">
        <v>59800</v>
      </c>
      <c r="G1644" s="88">
        <v>-59799</v>
      </c>
      <c r="H1644" s="87">
        <v>1</v>
      </c>
      <c r="I1644" s="35" t="s">
        <v>305</v>
      </c>
      <c r="J1644" s="35" t="s">
        <v>313</v>
      </c>
    </row>
    <row r="1645" spans="1:10" x14ac:dyDescent="0.45">
      <c r="A1645" s="85">
        <v>235</v>
      </c>
      <c r="B1645" s="86">
        <v>100000282179</v>
      </c>
      <c r="C1645" s="85">
        <v>0</v>
      </c>
      <c r="D1645" s="85" t="s">
        <v>1121</v>
      </c>
      <c r="E1645" s="87" t="s">
        <v>3309</v>
      </c>
      <c r="F1645" s="88">
        <v>59800</v>
      </c>
      <c r="G1645" s="88">
        <v>-59799</v>
      </c>
      <c r="H1645" s="87">
        <v>1</v>
      </c>
      <c r="I1645" s="35" t="s">
        <v>305</v>
      </c>
      <c r="J1645" s="35" t="s">
        <v>313</v>
      </c>
    </row>
    <row r="1646" spans="1:10" x14ac:dyDescent="0.45">
      <c r="A1646" s="85">
        <v>236</v>
      </c>
      <c r="B1646" s="86">
        <v>100000282180</v>
      </c>
      <c r="C1646" s="85">
        <v>0</v>
      </c>
      <c r="D1646" s="85" t="s">
        <v>1121</v>
      </c>
      <c r="E1646" s="87" t="s">
        <v>3310</v>
      </c>
      <c r="F1646" s="88">
        <v>59800</v>
      </c>
      <c r="G1646" s="88">
        <v>-59799</v>
      </c>
      <c r="H1646" s="87">
        <v>1</v>
      </c>
      <c r="I1646" s="35" t="s">
        <v>305</v>
      </c>
      <c r="J1646" s="35" t="s">
        <v>313</v>
      </c>
    </row>
    <row r="1647" spans="1:10" x14ac:dyDescent="0.45">
      <c r="A1647" s="85">
        <v>237</v>
      </c>
      <c r="B1647" s="86">
        <v>100000282181</v>
      </c>
      <c r="C1647" s="85">
        <v>0</v>
      </c>
      <c r="D1647" s="85" t="s">
        <v>1121</v>
      </c>
      <c r="E1647" s="87" t="s">
        <v>3311</v>
      </c>
      <c r="F1647" s="88">
        <v>59800</v>
      </c>
      <c r="G1647" s="88">
        <v>-59799</v>
      </c>
      <c r="H1647" s="87">
        <v>1</v>
      </c>
      <c r="I1647" s="35" t="s">
        <v>305</v>
      </c>
      <c r="J1647" s="35" t="s">
        <v>313</v>
      </c>
    </row>
    <row r="1648" spans="1:10" x14ac:dyDescent="0.45">
      <c r="A1648" s="85">
        <v>238</v>
      </c>
      <c r="B1648" s="86">
        <v>100000282182</v>
      </c>
      <c r="C1648" s="85">
        <v>0</v>
      </c>
      <c r="D1648" s="85" t="s">
        <v>1121</v>
      </c>
      <c r="E1648" s="87" t="s">
        <v>3312</v>
      </c>
      <c r="F1648" s="88">
        <v>59800</v>
      </c>
      <c r="G1648" s="88">
        <v>-59799</v>
      </c>
      <c r="H1648" s="87">
        <v>1</v>
      </c>
      <c r="I1648" s="35" t="s">
        <v>305</v>
      </c>
      <c r="J1648" s="35" t="s">
        <v>313</v>
      </c>
    </row>
    <row r="1649" spans="1:10" x14ac:dyDescent="0.45">
      <c r="A1649" s="85">
        <v>239</v>
      </c>
      <c r="B1649" s="86">
        <v>100000282183</v>
      </c>
      <c r="C1649" s="85">
        <v>0</v>
      </c>
      <c r="D1649" s="85" t="s">
        <v>1121</v>
      </c>
      <c r="E1649" s="87" t="s">
        <v>3313</v>
      </c>
      <c r="F1649" s="88">
        <v>59800</v>
      </c>
      <c r="G1649" s="88">
        <v>-59799</v>
      </c>
      <c r="H1649" s="87">
        <v>1</v>
      </c>
      <c r="I1649" s="35" t="s">
        <v>305</v>
      </c>
      <c r="J1649" s="35" t="s">
        <v>313</v>
      </c>
    </row>
    <row r="1650" spans="1:10" x14ac:dyDescent="0.45">
      <c r="A1650" s="85">
        <v>240</v>
      </c>
      <c r="B1650" s="86">
        <v>100000282184</v>
      </c>
      <c r="C1650" s="85">
        <v>0</v>
      </c>
      <c r="D1650" s="85" t="s">
        <v>1121</v>
      </c>
      <c r="E1650" s="87" t="s">
        <v>3314</v>
      </c>
      <c r="F1650" s="88">
        <v>59800</v>
      </c>
      <c r="G1650" s="88">
        <v>-59799</v>
      </c>
      <c r="H1650" s="87">
        <v>1</v>
      </c>
      <c r="I1650" s="35" t="s">
        <v>305</v>
      </c>
      <c r="J1650" s="35" t="s">
        <v>313</v>
      </c>
    </row>
    <row r="1651" spans="1:10" x14ac:dyDescent="0.45">
      <c r="A1651" s="85">
        <v>241</v>
      </c>
      <c r="B1651" s="86">
        <v>100000282185</v>
      </c>
      <c r="C1651" s="85">
        <v>0</v>
      </c>
      <c r="D1651" s="85" t="s">
        <v>1121</v>
      </c>
      <c r="E1651" s="87" t="s">
        <v>3315</v>
      </c>
      <c r="F1651" s="88">
        <v>59800</v>
      </c>
      <c r="G1651" s="88">
        <v>-59799</v>
      </c>
      <c r="H1651" s="87">
        <v>1</v>
      </c>
      <c r="I1651" s="35" t="s">
        <v>305</v>
      </c>
      <c r="J1651" s="35" t="s">
        <v>313</v>
      </c>
    </row>
    <row r="1652" spans="1:10" x14ac:dyDescent="0.45">
      <c r="A1652" s="85">
        <v>242</v>
      </c>
      <c r="B1652" s="86">
        <v>100000282186</v>
      </c>
      <c r="C1652" s="85">
        <v>0</v>
      </c>
      <c r="D1652" s="85" t="s">
        <v>1121</v>
      </c>
      <c r="E1652" s="87" t="s">
        <v>3316</v>
      </c>
      <c r="F1652" s="88">
        <v>59800</v>
      </c>
      <c r="G1652" s="88">
        <v>-59799</v>
      </c>
      <c r="H1652" s="87">
        <v>1</v>
      </c>
      <c r="I1652" s="35" t="s">
        <v>305</v>
      </c>
      <c r="J1652" s="35" t="s">
        <v>313</v>
      </c>
    </row>
    <row r="1653" spans="1:10" x14ac:dyDescent="0.45">
      <c r="A1653" s="85">
        <v>243</v>
      </c>
      <c r="B1653" s="86">
        <v>100000282187</v>
      </c>
      <c r="C1653" s="85">
        <v>0</v>
      </c>
      <c r="D1653" s="85" t="s">
        <v>1121</v>
      </c>
      <c r="E1653" s="87" t="s">
        <v>3317</v>
      </c>
      <c r="F1653" s="88">
        <v>59800</v>
      </c>
      <c r="G1653" s="88">
        <v>-59799</v>
      </c>
      <c r="H1653" s="87">
        <v>1</v>
      </c>
      <c r="I1653" s="35" t="s">
        <v>305</v>
      </c>
      <c r="J1653" s="35" t="s">
        <v>313</v>
      </c>
    </row>
    <row r="1654" spans="1:10" x14ac:dyDescent="0.45">
      <c r="A1654" s="85">
        <v>244</v>
      </c>
      <c r="B1654" s="86">
        <v>100000282188</v>
      </c>
      <c r="C1654" s="85">
        <v>0</v>
      </c>
      <c r="D1654" s="85" t="s">
        <v>1121</v>
      </c>
      <c r="E1654" s="87" t="s">
        <v>3318</v>
      </c>
      <c r="F1654" s="88">
        <v>59800</v>
      </c>
      <c r="G1654" s="88">
        <v>-59799</v>
      </c>
      <c r="H1654" s="87">
        <v>1</v>
      </c>
      <c r="I1654" s="35" t="s">
        <v>305</v>
      </c>
      <c r="J1654" s="35" t="s">
        <v>313</v>
      </c>
    </row>
    <row r="1655" spans="1:10" x14ac:dyDescent="0.45">
      <c r="A1655" s="85">
        <v>245</v>
      </c>
      <c r="B1655" s="86">
        <v>100000282189</v>
      </c>
      <c r="C1655" s="85">
        <v>0</v>
      </c>
      <c r="D1655" s="85" t="s">
        <v>1121</v>
      </c>
      <c r="E1655" s="87" t="s">
        <v>3319</v>
      </c>
      <c r="F1655" s="88">
        <v>59800</v>
      </c>
      <c r="G1655" s="88">
        <v>-59799</v>
      </c>
      <c r="H1655" s="87">
        <v>1</v>
      </c>
      <c r="I1655" s="35" t="s">
        <v>305</v>
      </c>
      <c r="J1655" s="35" t="s">
        <v>313</v>
      </c>
    </row>
    <row r="1656" spans="1:10" x14ac:dyDescent="0.45">
      <c r="A1656" s="85">
        <v>246</v>
      </c>
      <c r="B1656" s="86">
        <v>100000282190</v>
      </c>
      <c r="C1656" s="85">
        <v>0</v>
      </c>
      <c r="D1656" s="85" t="s">
        <v>1121</v>
      </c>
      <c r="E1656" s="87" t="s">
        <v>3320</v>
      </c>
      <c r="F1656" s="88">
        <v>59800</v>
      </c>
      <c r="G1656" s="88">
        <v>-59799</v>
      </c>
      <c r="H1656" s="87">
        <v>1</v>
      </c>
      <c r="I1656" s="35" t="s">
        <v>305</v>
      </c>
      <c r="J1656" s="35" t="s">
        <v>313</v>
      </c>
    </row>
    <row r="1657" spans="1:10" x14ac:dyDescent="0.45">
      <c r="A1657" s="85">
        <v>247</v>
      </c>
      <c r="B1657" s="86">
        <v>100000282191</v>
      </c>
      <c r="C1657" s="85">
        <v>0</v>
      </c>
      <c r="D1657" s="85" t="s">
        <v>1121</v>
      </c>
      <c r="E1657" s="87" t="s">
        <v>3321</v>
      </c>
      <c r="F1657" s="88">
        <v>59800</v>
      </c>
      <c r="G1657" s="88">
        <v>-59799</v>
      </c>
      <c r="H1657" s="87">
        <v>1</v>
      </c>
      <c r="I1657" s="35" t="s">
        <v>305</v>
      </c>
      <c r="J1657" s="35" t="s">
        <v>313</v>
      </c>
    </row>
    <row r="1658" spans="1:10" x14ac:dyDescent="0.45">
      <c r="A1658" s="85">
        <v>248</v>
      </c>
      <c r="B1658" s="86">
        <v>100000282192</v>
      </c>
      <c r="C1658" s="85">
        <v>0</v>
      </c>
      <c r="D1658" s="85" t="s">
        <v>1121</v>
      </c>
      <c r="E1658" s="87" t="s">
        <v>3322</v>
      </c>
      <c r="F1658" s="88">
        <v>59800</v>
      </c>
      <c r="G1658" s="88">
        <v>-59799</v>
      </c>
      <c r="H1658" s="87">
        <v>1</v>
      </c>
      <c r="I1658" s="35" t="s">
        <v>305</v>
      </c>
      <c r="J1658" s="35" t="s">
        <v>313</v>
      </c>
    </row>
    <row r="1659" spans="1:10" x14ac:dyDescent="0.45">
      <c r="A1659" s="85">
        <v>249</v>
      </c>
      <c r="B1659" s="86">
        <v>100000282193</v>
      </c>
      <c r="C1659" s="85">
        <v>0</v>
      </c>
      <c r="D1659" s="85" t="s">
        <v>1121</v>
      </c>
      <c r="E1659" s="87" t="s">
        <v>3323</v>
      </c>
      <c r="F1659" s="88">
        <v>59800</v>
      </c>
      <c r="G1659" s="88">
        <v>-59799</v>
      </c>
      <c r="H1659" s="87">
        <v>1</v>
      </c>
      <c r="I1659" s="35" t="s">
        <v>305</v>
      </c>
      <c r="J1659" s="35" t="s">
        <v>313</v>
      </c>
    </row>
    <row r="1660" spans="1:10" x14ac:dyDescent="0.45">
      <c r="A1660" s="85">
        <v>250</v>
      </c>
      <c r="B1660" s="86">
        <v>100000282194</v>
      </c>
      <c r="C1660" s="85">
        <v>0</v>
      </c>
      <c r="D1660" s="85" t="s">
        <v>1121</v>
      </c>
      <c r="E1660" s="87" t="s">
        <v>3324</v>
      </c>
      <c r="F1660" s="88">
        <v>59800</v>
      </c>
      <c r="G1660" s="88">
        <v>-59799</v>
      </c>
      <c r="H1660" s="87">
        <v>1</v>
      </c>
      <c r="I1660" s="35" t="s">
        <v>305</v>
      </c>
      <c r="J1660" s="35" t="s">
        <v>313</v>
      </c>
    </row>
    <row r="1661" spans="1:10" x14ac:dyDescent="0.45">
      <c r="A1661" s="85">
        <v>251</v>
      </c>
      <c r="B1661" s="86">
        <v>100000282195</v>
      </c>
      <c r="C1661" s="85">
        <v>0</v>
      </c>
      <c r="D1661" s="85" t="s">
        <v>1121</v>
      </c>
      <c r="E1661" s="87" t="s">
        <v>3325</v>
      </c>
      <c r="F1661" s="88">
        <v>59800</v>
      </c>
      <c r="G1661" s="88">
        <v>-59799</v>
      </c>
      <c r="H1661" s="87">
        <v>1</v>
      </c>
      <c r="I1661" s="35" t="s">
        <v>305</v>
      </c>
      <c r="J1661" s="35" t="s">
        <v>313</v>
      </c>
    </row>
    <row r="1662" spans="1:10" x14ac:dyDescent="0.45">
      <c r="A1662" s="85">
        <v>252</v>
      </c>
      <c r="B1662" s="86">
        <v>100000282196</v>
      </c>
      <c r="C1662" s="85">
        <v>0</v>
      </c>
      <c r="D1662" s="85" t="s">
        <v>1121</v>
      </c>
      <c r="E1662" s="87" t="s">
        <v>3326</v>
      </c>
      <c r="F1662" s="88">
        <v>59800</v>
      </c>
      <c r="G1662" s="88">
        <v>-59799</v>
      </c>
      <c r="H1662" s="87">
        <v>1</v>
      </c>
      <c r="I1662" s="35" t="s">
        <v>305</v>
      </c>
      <c r="J1662" s="35" t="s">
        <v>313</v>
      </c>
    </row>
    <row r="1663" spans="1:10" x14ac:dyDescent="0.45">
      <c r="A1663" s="85">
        <v>253</v>
      </c>
      <c r="B1663" s="86">
        <v>100000282197</v>
      </c>
      <c r="C1663" s="85">
        <v>0</v>
      </c>
      <c r="D1663" s="85" t="s">
        <v>1121</v>
      </c>
      <c r="E1663" s="87" t="s">
        <v>3327</v>
      </c>
      <c r="F1663" s="88">
        <v>59800</v>
      </c>
      <c r="G1663" s="88">
        <v>-59799</v>
      </c>
      <c r="H1663" s="87">
        <v>1</v>
      </c>
      <c r="I1663" s="35" t="s">
        <v>305</v>
      </c>
      <c r="J1663" s="35" t="s">
        <v>313</v>
      </c>
    </row>
    <row r="1664" spans="1:10" x14ac:dyDescent="0.45">
      <c r="A1664" s="85">
        <v>254</v>
      </c>
      <c r="B1664" s="86">
        <v>100000282198</v>
      </c>
      <c r="C1664" s="85">
        <v>0</v>
      </c>
      <c r="D1664" s="85" t="s">
        <v>1121</v>
      </c>
      <c r="E1664" s="87" t="s">
        <v>3328</v>
      </c>
      <c r="F1664" s="88">
        <v>59800</v>
      </c>
      <c r="G1664" s="88">
        <v>-59799</v>
      </c>
      <c r="H1664" s="87">
        <v>1</v>
      </c>
      <c r="I1664" s="35" t="s">
        <v>305</v>
      </c>
      <c r="J1664" s="35" t="s">
        <v>313</v>
      </c>
    </row>
    <row r="1665" spans="1:10" x14ac:dyDescent="0.45">
      <c r="A1665" s="85">
        <v>255</v>
      </c>
      <c r="B1665" s="86">
        <v>100000282199</v>
      </c>
      <c r="C1665" s="85">
        <v>0</v>
      </c>
      <c r="D1665" s="85" t="s">
        <v>1121</v>
      </c>
      <c r="E1665" s="87" t="s">
        <v>3329</v>
      </c>
      <c r="F1665" s="88">
        <v>59800</v>
      </c>
      <c r="G1665" s="88">
        <v>-59799</v>
      </c>
      <c r="H1665" s="87">
        <v>1</v>
      </c>
      <c r="I1665" s="35" t="s">
        <v>305</v>
      </c>
      <c r="J1665" s="35" t="s">
        <v>313</v>
      </c>
    </row>
    <row r="1666" spans="1:10" x14ac:dyDescent="0.45">
      <c r="A1666" s="85">
        <v>256</v>
      </c>
      <c r="B1666" s="86">
        <v>100000282200</v>
      </c>
      <c r="C1666" s="85">
        <v>0</v>
      </c>
      <c r="D1666" s="85" t="s">
        <v>1121</v>
      </c>
      <c r="E1666" s="87" t="s">
        <v>3330</v>
      </c>
      <c r="F1666" s="88">
        <v>59800</v>
      </c>
      <c r="G1666" s="88">
        <v>-59799</v>
      </c>
      <c r="H1666" s="87">
        <v>1</v>
      </c>
      <c r="I1666" s="35" t="s">
        <v>305</v>
      </c>
      <c r="J1666" s="35" t="s">
        <v>313</v>
      </c>
    </row>
    <row r="1667" spans="1:10" x14ac:dyDescent="0.45">
      <c r="A1667" s="85">
        <v>257</v>
      </c>
      <c r="B1667" s="86">
        <v>100000282201</v>
      </c>
      <c r="C1667" s="85">
        <v>0</v>
      </c>
      <c r="D1667" s="85" t="s">
        <v>1121</v>
      </c>
      <c r="E1667" s="87" t="s">
        <v>3331</v>
      </c>
      <c r="F1667" s="88">
        <v>59800</v>
      </c>
      <c r="G1667" s="88">
        <v>-59799</v>
      </c>
      <c r="H1667" s="87">
        <v>1</v>
      </c>
      <c r="I1667" s="35" t="s">
        <v>305</v>
      </c>
      <c r="J1667" s="35" t="s">
        <v>313</v>
      </c>
    </row>
    <row r="1668" spans="1:10" x14ac:dyDescent="0.45">
      <c r="A1668" s="85">
        <v>258</v>
      </c>
      <c r="B1668" s="86">
        <v>100000282202</v>
      </c>
      <c r="C1668" s="85">
        <v>0</v>
      </c>
      <c r="D1668" s="85" t="s">
        <v>1121</v>
      </c>
      <c r="E1668" s="87" t="s">
        <v>3332</v>
      </c>
      <c r="F1668" s="88">
        <v>59800</v>
      </c>
      <c r="G1668" s="88">
        <v>-59799</v>
      </c>
      <c r="H1668" s="87">
        <v>1</v>
      </c>
      <c r="I1668" s="35" t="s">
        <v>305</v>
      </c>
      <c r="J1668" s="35" t="s">
        <v>313</v>
      </c>
    </row>
    <row r="1669" spans="1:10" x14ac:dyDescent="0.45">
      <c r="A1669" s="85">
        <v>259</v>
      </c>
      <c r="B1669" s="86">
        <v>100000282203</v>
      </c>
      <c r="C1669" s="85">
        <v>0</v>
      </c>
      <c r="D1669" s="85" t="s">
        <v>1121</v>
      </c>
      <c r="E1669" s="87" t="s">
        <v>3333</v>
      </c>
      <c r="F1669" s="88">
        <v>59800</v>
      </c>
      <c r="G1669" s="88">
        <v>-59799</v>
      </c>
      <c r="H1669" s="87">
        <v>1</v>
      </c>
      <c r="I1669" s="35" t="s">
        <v>305</v>
      </c>
      <c r="J1669" s="35" t="s">
        <v>313</v>
      </c>
    </row>
    <row r="1670" spans="1:10" x14ac:dyDescent="0.45">
      <c r="A1670" s="85">
        <v>260</v>
      </c>
      <c r="B1670" s="86">
        <v>100000282204</v>
      </c>
      <c r="C1670" s="85">
        <v>0</v>
      </c>
      <c r="D1670" s="85" t="s">
        <v>1121</v>
      </c>
      <c r="E1670" s="87" t="s">
        <v>3334</v>
      </c>
      <c r="F1670" s="88">
        <v>59800</v>
      </c>
      <c r="G1670" s="88">
        <v>-59799</v>
      </c>
      <c r="H1670" s="87">
        <v>1</v>
      </c>
      <c r="I1670" s="35" t="s">
        <v>305</v>
      </c>
      <c r="J1670" s="35" t="s">
        <v>313</v>
      </c>
    </row>
    <row r="1671" spans="1:10" x14ac:dyDescent="0.45">
      <c r="A1671" s="85">
        <v>261</v>
      </c>
      <c r="B1671" s="86">
        <v>100000282205</v>
      </c>
      <c r="C1671" s="85">
        <v>0</v>
      </c>
      <c r="D1671" s="85" t="s">
        <v>1121</v>
      </c>
      <c r="E1671" s="87" t="s">
        <v>3335</v>
      </c>
      <c r="F1671" s="88">
        <v>59800</v>
      </c>
      <c r="G1671" s="88">
        <v>-59799</v>
      </c>
      <c r="H1671" s="87">
        <v>1</v>
      </c>
      <c r="I1671" s="35" t="s">
        <v>305</v>
      </c>
      <c r="J1671" s="35" t="s">
        <v>313</v>
      </c>
    </row>
    <row r="1672" spans="1:10" x14ac:dyDescent="0.45">
      <c r="A1672" s="85">
        <v>262</v>
      </c>
      <c r="B1672" s="86">
        <v>100000282206</v>
      </c>
      <c r="C1672" s="85">
        <v>0</v>
      </c>
      <c r="D1672" s="85" t="s">
        <v>1121</v>
      </c>
      <c r="E1672" s="87" t="s">
        <v>3336</v>
      </c>
      <c r="F1672" s="88">
        <v>59800</v>
      </c>
      <c r="G1672" s="88">
        <v>-59799</v>
      </c>
      <c r="H1672" s="87">
        <v>1</v>
      </c>
      <c r="I1672" s="35" t="s">
        <v>305</v>
      </c>
      <c r="J1672" s="35" t="s">
        <v>313</v>
      </c>
    </row>
    <row r="1673" spans="1:10" x14ac:dyDescent="0.45">
      <c r="A1673" s="85">
        <v>263</v>
      </c>
      <c r="B1673" s="86">
        <v>100000282207</v>
      </c>
      <c r="C1673" s="85">
        <v>0</v>
      </c>
      <c r="D1673" s="85" t="s">
        <v>1121</v>
      </c>
      <c r="E1673" s="87" t="s">
        <v>3337</v>
      </c>
      <c r="F1673" s="88">
        <v>59800</v>
      </c>
      <c r="G1673" s="88">
        <v>-59799</v>
      </c>
      <c r="H1673" s="87">
        <v>1</v>
      </c>
      <c r="I1673" s="35" t="s">
        <v>305</v>
      </c>
      <c r="J1673" s="35" t="s">
        <v>313</v>
      </c>
    </row>
    <row r="1674" spans="1:10" x14ac:dyDescent="0.45">
      <c r="A1674" s="85">
        <v>264</v>
      </c>
      <c r="B1674" s="86">
        <v>100000282208</v>
      </c>
      <c r="C1674" s="85">
        <v>0</v>
      </c>
      <c r="D1674" s="85" t="s">
        <v>1121</v>
      </c>
      <c r="E1674" s="87" t="s">
        <v>3338</v>
      </c>
      <c r="F1674" s="88">
        <v>59800</v>
      </c>
      <c r="G1674" s="88">
        <v>-59799</v>
      </c>
      <c r="H1674" s="87">
        <v>1</v>
      </c>
      <c r="I1674" s="35" t="s">
        <v>305</v>
      </c>
      <c r="J1674" s="35" t="s">
        <v>313</v>
      </c>
    </row>
    <row r="1675" spans="1:10" x14ac:dyDescent="0.45">
      <c r="A1675" s="85">
        <v>265</v>
      </c>
      <c r="B1675" s="86">
        <v>100000282209</v>
      </c>
      <c r="C1675" s="85">
        <v>0</v>
      </c>
      <c r="D1675" s="85" t="s">
        <v>1121</v>
      </c>
      <c r="E1675" s="87" t="s">
        <v>3339</v>
      </c>
      <c r="F1675" s="88">
        <v>59800</v>
      </c>
      <c r="G1675" s="88">
        <v>-59799</v>
      </c>
      <c r="H1675" s="87">
        <v>1</v>
      </c>
      <c r="I1675" s="35" t="s">
        <v>305</v>
      </c>
      <c r="J1675" s="35" t="s">
        <v>313</v>
      </c>
    </row>
    <row r="1676" spans="1:10" x14ac:dyDescent="0.45">
      <c r="A1676" s="85">
        <v>266</v>
      </c>
      <c r="B1676" s="86">
        <v>100000282210</v>
      </c>
      <c r="C1676" s="85">
        <v>0</v>
      </c>
      <c r="D1676" s="85" t="s">
        <v>1121</v>
      </c>
      <c r="E1676" s="87" t="s">
        <v>3340</v>
      </c>
      <c r="F1676" s="88">
        <v>59800</v>
      </c>
      <c r="G1676" s="88">
        <v>-59799</v>
      </c>
      <c r="H1676" s="87">
        <v>1</v>
      </c>
      <c r="I1676" s="35" t="s">
        <v>305</v>
      </c>
      <c r="J1676" s="35" t="s">
        <v>313</v>
      </c>
    </row>
    <row r="1677" spans="1:10" x14ac:dyDescent="0.45">
      <c r="A1677" s="85">
        <v>267</v>
      </c>
      <c r="B1677" s="86">
        <v>100000282211</v>
      </c>
      <c r="C1677" s="85">
        <v>0</v>
      </c>
      <c r="D1677" s="85" t="s">
        <v>1121</v>
      </c>
      <c r="E1677" s="87" t="s">
        <v>3341</v>
      </c>
      <c r="F1677" s="88">
        <v>59800</v>
      </c>
      <c r="G1677" s="88">
        <v>-59799</v>
      </c>
      <c r="H1677" s="87">
        <v>1</v>
      </c>
      <c r="I1677" s="35" t="s">
        <v>305</v>
      </c>
      <c r="J1677" s="35" t="s">
        <v>313</v>
      </c>
    </row>
    <row r="1678" spans="1:10" x14ac:dyDescent="0.45">
      <c r="A1678" s="85">
        <v>268</v>
      </c>
      <c r="B1678" s="86">
        <v>100000282212</v>
      </c>
      <c r="C1678" s="85">
        <v>0</v>
      </c>
      <c r="D1678" s="85" t="s">
        <v>1121</v>
      </c>
      <c r="E1678" s="87" t="s">
        <v>3342</v>
      </c>
      <c r="F1678" s="88">
        <v>59800</v>
      </c>
      <c r="G1678" s="88">
        <v>-59799</v>
      </c>
      <c r="H1678" s="87">
        <v>1</v>
      </c>
      <c r="I1678" s="35" t="s">
        <v>305</v>
      </c>
      <c r="J1678" s="35" t="s">
        <v>313</v>
      </c>
    </row>
    <row r="1679" spans="1:10" x14ac:dyDescent="0.45">
      <c r="A1679" s="85">
        <v>269</v>
      </c>
      <c r="B1679" s="86">
        <v>100000282213</v>
      </c>
      <c r="C1679" s="85">
        <v>0</v>
      </c>
      <c r="D1679" s="85" t="s">
        <v>1121</v>
      </c>
      <c r="E1679" s="87" t="s">
        <v>3343</v>
      </c>
      <c r="F1679" s="88">
        <v>59800</v>
      </c>
      <c r="G1679" s="88">
        <v>-59799</v>
      </c>
      <c r="H1679" s="87">
        <v>1</v>
      </c>
      <c r="I1679" s="35" t="s">
        <v>305</v>
      </c>
      <c r="J1679" s="35" t="s">
        <v>313</v>
      </c>
    </row>
    <row r="1680" spans="1:10" x14ac:dyDescent="0.45">
      <c r="A1680" s="85">
        <v>270</v>
      </c>
      <c r="B1680" s="86">
        <v>100000282214</v>
      </c>
      <c r="C1680" s="85">
        <v>0</v>
      </c>
      <c r="D1680" s="85" t="s">
        <v>1121</v>
      </c>
      <c r="E1680" s="87" t="s">
        <v>3344</v>
      </c>
      <c r="F1680" s="88">
        <v>59800</v>
      </c>
      <c r="G1680" s="88">
        <v>-59799</v>
      </c>
      <c r="H1680" s="87">
        <v>1</v>
      </c>
      <c r="I1680" s="35" t="s">
        <v>305</v>
      </c>
      <c r="J1680" s="35" t="s">
        <v>313</v>
      </c>
    </row>
    <row r="1681" spans="1:10" x14ac:dyDescent="0.45">
      <c r="A1681" s="85">
        <v>271</v>
      </c>
      <c r="B1681" s="86">
        <v>100000282215</v>
      </c>
      <c r="C1681" s="85">
        <v>0</v>
      </c>
      <c r="D1681" s="85" t="s">
        <v>1121</v>
      </c>
      <c r="E1681" s="87" t="s">
        <v>3345</v>
      </c>
      <c r="F1681" s="88">
        <v>59800</v>
      </c>
      <c r="G1681" s="88">
        <v>-59799</v>
      </c>
      <c r="H1681" s="87">
        <v>1</v>
      </c>
      <c r="I1681" s="35" t="s">
        <v>305</v>
      </c>
      <c r="J1681" s="35" t="s">
        <v>313</v>
      </c>
    </row>
    <row r="1682" spans="1:10" x14ac:dyDescent="0.45">
      <c r="A1682" s="85">
        <v>272</v>
      </c>
      <c r="B1682" s="86">
        <v>100000282216</v>
      </c>
      <c r="C1682" s="85">
        <v>0</v>
      </c>
      <c r="D1682" s="85" t="s">
        <v>1121</v>
      </c>
      <c r="E1682" s="87" t="s">
        <v>3346</v>
      </c>
      <c r="F1682" s="88">
        <v>59800</v>
      </c>
      <c r="G1682" s="88">
        <v>-59799</v>
      </c>
      <c r="H1682" s="87">
        <v>1</v>
      </c>
      <c r="I1682" s="35" t="s">
        <v>305</v>
      </c>
      <c r="J1682" s="35" t="s">
        <v>313</v>
      </c>
    </row>
    <row r="1683" spans="1:10" x14ac:dyDescent="0.45">
      <c r="A1683" s="85">
        <v>273</v>
      </c>
      <c r="B1683" s="86">
        <v>100000282217</v>
      </c>
      <c r="C1683" s="85">
        <v>0</v>
      </c>
      <c r="D1683" s="85" t="s">
        <v>1121</v>
      </c>
      <c r="E1683" s="87" t="s">
        <v>3347</v>
      </c>
      <c r="F1683" s="88">
        <v>59800</v>
      </c>
      <c r="G1683" s="88">
        <v>-59799</v>
      </c>
      <c r="H1683" s="87">
        <v>1</v>
      </c>
      <c r="I1683" s="35" t="s">
        <v>305</v>
      </c>
      <c r="J1683" s="35" t="s">
        <v>313</v>
      </c>
    </row>
    <row r="1684" spans="1:10" x14ac:dyDescent="0.45">
      <c r="A1684" s="85">
        <v>274</v>
      </c>
      <c r="B1684" s="86">
        <v>100000282218</v>
      </c>
      <c r="C1684" s="85">
        <v>0</v>
      </c>
      <c r="D1684" s="85" t="s">
        <v>1121</v>
      </c>
      <c r="E1684" s="87" t="s">
        <v>3348</v>
      </c>
      <c r="F1684" s="88">
        <v>59800</v>
      </c>
      <c r="G1684" s="88">
        <v>-59799</v>
      </c>
      <c r="H1684" s="87">
        <v>1</v>
      </c>
      <c r="I1684" s="35" t="s">
        <v>305</v>
      </c>
      <c r="J1684" s="35" t="s">
        <v>313</v>
      </c>
    </row>
    <row r="1685" spans="1:10" x14ac:dyDescent="0.45">
      <c r="A1685" s="85">
        <v>275</v>
      </c>
      <c r="B1685" s="86">
        <v>100000282219</v>
      </c>
      <c r="C1685" s="85">
        <v>0</v>
      </c>
      <c r="D1685" s="85" t="s">
        <v>1121</v>
      </c>
      <c r="E1685" s="87" t="s">
        <v>3349</v>
      </c>
      <c r="F1685" s="88">
        <v>59800</v>
      </c>
      <c r="G1685" s="88">
        <v>-59799</v>
      </c>
      <c r="H1685" s="87">
        <v>1</v>
      </c>
      <c r="I1685" s="35" t="s">
        <v>305</v>
      </c>
      <c r="J1685" s="35" t="s">
        <v>313</v>
      </c>
    </row>
    <row r="1686" spans="1:10" x14ac:dyDescent="0.45">
      <c r="A1686" s="85">
        <v>276</v>
      </c>
      <c r="B1686" s="86">
        <v>100000282220</v>
      </c>
      <c r="C1686" s="85">
        <v>0</v>
      </c>
      <c r="D1686" s="85" t="s">
        <v>1121</v>
      </c>
      <c r="E1686" s="87" t="s">
        <v>3350</v>
      </c>
      <c r="F1686" s="88">
        <v>59800</v>
      </c>
      <c r="G1686" s="88">
        <v>-59799</v>
      </c>
      <c r="H1686" s="87">
        <v>1</v>
      </c>
      <c r="I1686" s="35" t="s">
        <v>305</v>
      </c>
      <c r="J1686" s="35" t="s">
        <v>313</v>
      </c>
    </row>
    <row r="1687" spans="1:10" x14ac:dyDescent="0.45">
      <c r="A1687" s="85">
        <v>277</v>
      </c>
      <c r="B1687" s="86">
        <v>100000282221</v>
      </c>
      <c r="C1687" s="85">
        <v>0</v>
      </c>
      <c r="D1687" s="85" t="s">
        <v>1121</v>
      </c>
      <c r="E1687" s="87" t="s">
        <v>3351</v>
      </c>
      <c r="F1687" s="88">
        <v>59800</v>
      </c>
      <c r="G1687" s="88">
        <v>-59799</v>
      </c>
      <c r="H1687" s="87">
        <v>1</v>
      </c>
      <c r="I1687" s="35" t="s">
        <v>305</v>
      </c>
      <c r="J1687" s="35" t="s">
        <v>313</v>
      </c>
    </row>
    <row r="1688" spans="1:10" x14ac:dyDescent="0.45">
      <c r="A1688" s="85">
        <v>278</v>
      </c>
      <c r="B1688" s="86">
        <v>100000282222</v>
      </c>
      <c r="C1688" s="85">
        <v>0</v>
      </c>
      <c r="D1688" s="85" t="s">
        <v>1121</v>
      </c>
      <c r="E1688" s="87" t="s">
        <v>3352</v>
      </c>
      <c r="F1688" s="88">
        <v>59800</v>
      </c>
      <c r="G1688" s="88">
        <v>-59799</v>
      </c>
      <c r="H1688" s="87">
        <v>1</v>
      </c>
      <c r="I1688" s="35" t="s">
        <v>305</v>
      </c>
      <c r="J1688" s="35" t="s">
        <v>313</v>
      </c>
    </row>
    <row r="1689" spans="1:10" x14ac:dyDescent="0.45">
      <c r="A1689" s="85">
        <v>279</v>
      </c>
      <c r="B1689" s="86">
        <v>100000282223</v>
      </c>
      <c r="C1689" s="85">
        <v>0</v>
      </c>
      <c r="D1689" s="85" t="s">
        <v>1121</v>
      </c>
      <c r="E1689" s="87" t="s">
        <v>3353</v>
      </c>
      <c r="F1689" s="88">
        <v>59800</v>
      </c>
      <c r="G1689" s="88">
        <v>-59799</v>
      </c>
      <c r="H1689" s="87">
        <v>1</v>
      </c>
      <c r="I1689" s="35" t="s">
        <v>305</v>
      </c>
      <c r="J1689" s="35" t="s">
        <v>313</v>
      </c>
    </row>
    <row r="1690" spans="1:10" x14ac:dyDescent="0.45">
      <c r="A1690" s="85">
        <v>280</v>
      </c>
      <c r="B1690" s="86">
        <v>100000282224</v>
      </c>
      <c r="C1690" s="85">
        <v>0</v>
      </c>
      <c r="D1690" s="85" t="s">
        <v>1121</v>
      </c>
      <c r="E1690" s="87" t="s">
        <v>3354</v>
      </c>
      <c r="F1690" s="88">
        <v>59800</v>
      </c>
      <c r="G1690" s="88">
        <v>-59799</v>
      </c>
      <c r="H1690" s="87">
        <v>1</v>
      </c>
      <c r="I1690" s="35" t="s">
        <v>305</v>
      </c>
      <c r="J1690" s="35" t="s">
        <v>313</v>
      </c>
    </row>
    <row r="1691" spans="1:10" x14ac:dyDescent="0.45">
      <c r="A1691" s="85">
        <v>281</v>
      </c>
      <c r="B1691" s="86">
        <v>100000282225</v>
      </c>
      <c r="C1691" s="85">
        <v>0</v>
      </c>
      <c r="D1691" s="85" t="s">
        <v>1121</v>
      </c>
      <c r="E1691" s="87" t="s">
        <v>3355</v>
      </c>
      <c r="F1691" s="88">
        <v>59800</v>
      </c>
      <c r="G1691" s="88">
        <v>-59799</v>
      </c>
      <c r="H1691" s="87">
        <v>1</v>
      </c>
      <c r="I1691" s="35" t="s">
        <v>305</v>
      </c>
      <c r="J1691" s="35" t="s">
        <v>313</v>
      </c>
    </row>
    <row r="1692" spans="1:10" x14ac:dyDescent="0.45">
      <c r="A1692" s="85">
        <v>282</v>
      </c>
      <c r="B1692" s="86">
        <v>100000282226</v>
      </c>
      <c r="C1692" s="85">
        <v>0</v>
      </c>
      <c r="D1692" s="85" t="s">
        <v>1121</v>
      </c>
      <c r="E1692" s="87" t="s">
        <v>3356</v>
      </c>
      <c r="F1692" s="88">
        <v>59800</v>
      </c>
      <c r="G1692" s="88">
        <v>-59799</v>
      </c>
      <c r="H1692" s="87">
        <v>1</v>
      </c>
      <c r="I1692" s="35" t="s">
        <v>305</v>
      </c>
      <c r="J1692" s="35" t="s">
        <v>313</v>
      </c>
    </row>
    <row r="1693" spans="1:10" x14ac:dyDescent="0.45">
      <c r="A1693" s="85">
        <v>283</v>
      </c>
      <c r="B1693" s="86">
        <v>100000282227</v>
      </c>
      <c r="C1693" s="85">
        <v>0</v>
      </c>
      <c r="D1693" s="85" t="s">
        <v>1121</v>
      </c>
      <c r="E1693" s="87" t="s">
        <v>3357</v>
      </c>
      <c r="F1693" s="88">
        <v>59800</v>
      </c>
      <c r="G1693" s="88">
        <v>-59799</v>
      </c>
      <c r="H1693" s="87">
        <v>1</v>
      </c>
      <c r="I1693" s="35" t="s">
        <v>305</v>
      </c>
      <c r="J1693" s="35" t="s">
        <v>313</v>
      </c>
    </row>
    <row r="1694" spans="1:10" x14ac:dyDescent="0.45">
      <c r="A1694" s="85">
        <v>284</v>
      </c>
      <c r="B1694" s="86">
        <v>100000282228</v>
      </c>
      <c r="C1694" s="85">
        <v>0</v>
      </c>
      <c r="D1694" s="85" t="s">
        <v>1121</v>
      </c>
      <c r="E1694" s="87" t="s">
        <v>3358</v>
      </c>
      <c r="F1694" s="88">
        <v>59800</v>
      </c>
      <c r="G1694" s="88">
        <v>-59799</v>
      </c>
      <c r="H1694" s="87">
        <v>1</v>
      </c>
      <c r="I1694" s="35" t="s">
        <v>305</v>
      </c>
      <c r="J1694" s="35" t="s">
        <v>313</v>
      </c>
    </row>
    <row r="1695" spans="1:10" x14ac:dyDescent="0.45">
      <c r="A1695" s="85">
        <v>285</v>
      </c>
      <c r="B1695" s="86">
        <v>100000282229</v>
      </c>
      <c r="C1695" s="85">
        <v>0</v>
      </c>
      <c r="D1695" s="85" t="s">
        <v>1121</v>
      </c>
      <c r="E1695" s="87" t="s">
        <v>3359</v>
      </c>
      <c r="F1695" s="88">
        <v>59800</v>
      </c>
      <c r="G1695" s="88">
        <v>-59799</v>
      </c>
      <c r="H1695" s="87">
        <v>1</v>
      </c>
      <c r="I1695" s="35" t="s">
        <v>305</v>
      </c>
      <c r="J1695" s="35" t="s">
        <v>313</v>
      </c>
    </row>
    <row r="1696" spans="1:10" x14ac:dyDescent="0.45">
      <c r="A1696" s="85">
        <v>286</v>
      </c>
      <c r="B1696" s="86">
        <v>100000282230</v>
      </c>
      <c r="C1696" s="85">
        <v>0</v>
      </c>
      <c r="D1696" s="85" t="s">
        <v>1121</v>
      </c>
      <c r="E1696" s="87" t="s">
        <v>3360</v>
      </c>
      <c r="F1696" s="88">
        <v>59800</v>
      </c>
      <c r="G1696" s="88">
        <v>-59799</v>
      </c>
      <c r="H1696" s="87">
        <v>1</v>
      </c>
      <c r="I1696" s="35" t="s">
        <v>305</v>
      </c>
      <c r="J1696" s="35" t="s">
        <v>313</v>
      </c>
    </row>
    <row r="1697" spans="1:10" x14ac:dyDescent="0.45">
      <c r="A1697" s="85">
        <v>287</v>
      </c>
      <c r="B1697" s="86">
        <v>100000282231</v>
      </c>
      <c r="C1697" s="85">
        <v>0</v>
      </c>
      <c r="D1697" s="85" t="s">
        <v>1121</v>
      </c>
      <c r="E1697" s="87" t="s">
        <v>3361</v>
      </c>
      <c r="F1697" s="88">
        <v>59800</v>
      </c>
      <c r="G1697" s="88">
        <v>-59799</v>
      </c>
      <c r="H1697" s="87">
        <v>1</v>
      </c>
      <c r="I1697" s="35" t="s">
        <v>305</v>
      </c>
      <c r="J1697" s="35" t="s">
        <v>313</v>
      </c>
    </row>
    <row r="1698" spans="1:10" x14ac:dyDescent="0.45">
      <c r="A1698" s="85">
        <v>288</v>
      </c>
      <c r="B1698" s="86">
        <v>100000282232</v>
      </c>
      <c r="C1698" s="85">
        <v>0</v>
      </c>
      <c r="D1698" s="85" t="s">
        <v>1121</v>
      </c>
      <c r="E1698" s="87" t="s">
        <v>3362</v>
      </c>
      <c r="F1698" s="88">
        <v>59800</v>
      </c>
      <c r="G1698" s="88">
        <v>-59799</v>
      </c>
      <c r="H1698" s="87">
        <v>1</v>
      </c>
      <c r="I1698" s="35" t="s">
        <v>305</v>
      </c>
      <c r="J1698" s="35" t="s">
        <v>313</v>
      </c>
    </row>
    <row r="1699" spans="1:10" x14ac:dyDescent="0.45">
      <c r="A1699" s="85">
        <v>289</v>
      </c>
      <c r="B1699" s="86">
        <v>100000282233</v>
      </c>
      <c r="C1699" s="85">
        <v>0</v>
      </c>
      <c r="D1699" s="85" t="s">
        <v>1121</v>
      </c>
      <c r="E1699" s="87" t="s">
        <v>3363</v>
      </c>
      <c r="F1699" s="88">
        <v>59800</v>
      </c>
      <c r="G1699" s="88">
        <v>-59799</v>
      </c>
      <c r="H1699" s="87">
        <v>1</v>
      </c>
      <c r="I1699" s="35" t="s">
        <v>305</v>
      </c>
      <c r="J1699" s="35" t="s">
        <v>313</v>
      </c>
    </row>
    <row r="1700" spans="1:10" x14ac:dyDescent="0.45">
      <c r="A1700" s="85">
        <v>290</v>
      </c>
      <c r="B1700" s="86">
        <v>100000282234</v>
      </c>
      <c r="C1700" s="85">
        <v>0</v>
      </c>
      <c r="D1700" s="85" t="s">
        <v>1121</v>
      </c>
      <c r="E1700" s="87" t="s">
        <v>3364</v>
      </c>
      <c r="F1700" s="88">
        <v>59800</v>
      </c>
      <c r="G1700" s="88">
        <v>-59799</v>
      </c>
      <c r="H1700" s="87">
        <v>1</v>
      </c>
      <c r="I1700" s="35" t="s">
        <v>305</v>
      </c>
      <c r="J1700" s="35" t="s">
        <v>313</v>
      </c>
    </row>
    <row r="1701" spans="1:10" x14ac:dyDescent="0.45">
      <c r="A1701" s="85">
        <v>291</v>
      </c>
      <c r="B1701" s="86">
        <v>100000282235</v>
      </c>
      <c r="C1701" s="85">
        <v>0</v>
      </c>
      <c r="D1701" s="85" t="s">
        <v>1121</v>
      </c>
      <c r="E1701" s="87" t="s">
        <v>3365</v>
      </c>
      <c r="F1701" s="88">
        <v>59800</v>
      </c>
      <c r="G1701" s="88">
        <v>-59799</v>
      </c>
      <c r="H1701" s="87">
        <v>1</v>
      </c>
      <c r="I1701" s="35" t="s">
        <v>305</v>
      </c>
      <c r="J1701" s="35" t="s">
        <v>313</v>
      </c>
    </row>
    <row r="1702" spans="1:10" x14ac:dyDescent="0.45">
      <c r="A1702" s="85">
        <v>292</v>
      </c>
      <c r="B1702" s="86">
        <v>100000282236</v>
      </c>
      <c r="C1702" s="85">
        <v>0</v>
      </c>
      <c r="D1702" s="85" t="s">
        <v>1121</v>
      </c>
      <c r="E1702" s="87" t="s">
        <v>3366</v>
      </c>
      <c r="F1702" s="88">
        <v>59800</v>
      </c>
      <c r="G1702" s="88">
        <v>-59799</v>
      </c>
      <c r="H1702" s="87">
        <v>1</v>
      </c>
      <c r="I1702" s="35" t="s">
        <v>305</v>
      </c>
      <c r="J1702" s="35" t="s">
        <v>313</v>
      </c>
    </row>
    <row r="1703" spans="1:10" x14ac:dyDescent="0.45">
      <c r="A1703" s="85">
        <v>293</v>
      </c>
      <c r="B1703" s="86">
        <v>100000282237</v>
      </c>
      <c r="C1703" s="85">
        <v>0</v>
      </c>
      <c r="D1703" s="85" t="s">
        <v>1121</v>
      </c>
      <c r="E1703" s="87" t="s">
        <v>3367</v>
      </c>
      <c r="F1703" s="88">
        <v>59800</v>
      </c>
      <c r="G1703" s="88">
        <v>-59799</v>
      </c>
      <c r="H1703" s="87">
        <v>1</v>
      </c>
      <c r="I1703" s="35" t="s">
        <v>305</v>
      </c>
      <c r="J1703" s="35" t="s">
        <v>313</v>
      </c>
    </row>
    <row r="1704" spans="1:10" x14ac:dyDescent="0.45">
      <c r="A1704" s="85">
        <v>294</v>
      </c>
      <c r="B1704" s="86">
        <v>100000282238</v>
      </c>
      <c r="C1704" s="85">
        <v>0</v>
      </c>
      <c r="D1704" s="85" t="s">
        <v>1121</v>
      </c>
      <c r="E1704" s="87" t="s">
        <v>3368</v>
      </c>
      <c r="F1704" s="88">
        <v>59800</v>
      </c>
      <c r="G1704" s="88">
        <v>-59799</v>
      </c>
      <c r="H1704" s="87">
        <v>1</v>
      </c>
      <c r="I1704" s="35" t="s">
        <v>305</v>
      </c>
      <c r="J1704" s="35" t="s">
        <v>313</v>
      </c>
    </row>
    <row r="1705" spans="1:10" x14ac:dyDescent="0.45">
      <c r="A1705" s="85">
        <v>295</v>
      </c>
      <c r="B1705" s="86">
        <v>100000282239</v>
      </c>
      <c r="C1705" s="85">
        <v>0</v>
      </c>
      <c r="D1705" s="85" t="s">
        <v>1121</v>
      </c>
      <c r="E1705" s="87" t="s">
        <v>3369</v>
      </c>
      <c r="F1705" s="88">
        <v>59800</v>
      </c>
      <c r="G1705" s="88">
        <v>-59799</v>
      </c>
      <c r="H1705" s="87">
        <v>1</v>
      </c>
      <c r="I1705" s="35" t="s">
        <v>305</v>
      </c>
      <c r="J1705" s="35" t="s">
        <v>313</v>
      </c>
    </row>
    <row r="1706" spans="1:10" x14ac:dyDescent="0.45">
      <c r="A1706" s="85">
        <v>296</v>
      </c>
      <c r="B1706" s="86">
        <v>100000282240</v>
      </c>
      <c r="C1706" s="85">
        <v>0</v>
      </c>
      <c r="D1706" s="85" t="s">
        <v>1121</v>
      </c>
      <c r="E1706" s="87" t="s">
        <v>3370</v>
      </c>
      <c r="F1706" s="88">
        <v>59800</v>
      </c>
      <c r="G1706" s="88">
        <v>-59799</v>
      </c>
      <c r="H1706" s="87">
        <v>1</v>
      </c>
      <c r="I1706" s="35" t="s">
        <v>305</v>
      </c>
      <c r="J1706" s="35" t="s">
        <v>313</v>
      </c>
    </row>
    <row r="1707" spans="1:10" x14ac:dyDescent="0.45">
      <c r="A1707" s="85">
        <v>297</v>
      </c>
      <c r="B1707" s="86">
        <v>100000282241</v>
      </c>
      <c r="C1707" s="85">
        <v>0</v>
      </c>
      <c r="D1707" s="85" t="s">
        <v>1121</v>
      </c>
      <c r="E1707" s="87" t="s">
        <v>3371</v>
      </c>
      <c r="F1707" s="88">
        <v>59800</v>
      </c>
      <c r="G1707" s="88">
        <v>-59799</v>
      </c>
      <c r="H1707" s="87">
        <v>1</v>
      </c>
      <c r="I1707" s="35" t="s">
        <v>305</v>
      </c>
      <c r="J1707" s="35" t="s">
        <v>313</v>
      </c>
    </row>
    <row r="1708" spans="1:10" x14ac:dyDescent="0.45">
      <c r="A1708" s="85">
        <v>298</v>
      </c>
      <c r="B1708" s="86">
        <v>100000282242</v>
      </c>
      <c r="C1708" s="85">
        <v>0</v>
      </c>
      <c r="D1708" s="85" t="s">
        <v>1121</v>
      </c>
      <c r="E1708" s="87" t="s">
        <v>3372</v>
      </c>
      <c r="F1708" s="88">
        <v>59800</v>
      </c>
      <c r="G1708" s="88">
        <v>-59799</v>
      </c>
      <c r="H1708" s="87">
        <v>1</v>
      </c>
      <c r="I1708" s="35" t="s">
        <v>305</v>
      </c>
      <c r="J1708" s="35" t="s">
        <v>313</v>
      </c>
    </row>
    <row r="1709" spans="1:10" x14ac:dyDescent="0.45">
      <c r="A1709" s="85">
        <v>299</v>
      </c>
      <c r="B1709" s="86">
        <v>100000282243</v>
      </c>
      <c r="C1709" s="85">
        <v>0</v>
      </c>
      <c r="D1709" s="85" t="s">
        <v>1121</v>
      </c>
      <c r="E1709" s="87" t="s">
        <v>3373</v>
      </c>
      <c r="F1709" s="88">
        <v>59800</v>
      </c>
      <c r="G1709" s="88">
        <v>-59799</v>
      </c>
      <c r="H1709" s="87">
        <v>1</v>
      </c>
      <c r="I1709" s="35" t="s">
        <v>305</v>
      </c>
      <c r="J1709" s="35" t="s">
        <v>313</v>
      </c>
    </row>
    <row r="1710" spans="1:10" x14ac:dyDescent="0.45">
      <c r="A1710" s="85">
        <v>300</v>
      </c>
      <c r="B1710" s="86">
        <v>100000282244</v>
      </c>
      <c r="C1710" s="85">
        <v>0</v>
      </c>
      <c r="D1710" s="85" t="s">
        <v>1121</v>
      </c>
      <c r="E1710" s="87" t="s">
        <v>3374</v>
      </c>
      <c r="F1710" s="88">
        <v>59800</v>
      </c>
      <c r="G1710" s="88">
        <v>-59799</v>
      </c>
      <c r="H1710" s="87">
        <v>1</v>
      </c>
      <c r="I1710" s="35" t="s">
        <v>305</v>
      </c>
      <c r="J1710" s="35" t="s">
        <v>313</v>
      </c>
    </row>
    <row r="1711" spans="1:10" x14ac:dyDescent="0.45">
      <c r="A1711" s="85">
        <v>301</v>
      </c>
      <c r="B1711" s="86">
        <v>100000282245</v>
      </c>
      <c r="C1711" s="85">
        <v>0</v>
      </c>
      <c r="D1711" s="85" t="s">
        <v>1121</v>
      </c>
      <c r="E1711" s="87" t="s">
        <v>3375</v>
      </c>
      <c r="F1711" s="88">
        <v>59800</v>
      </c>
      <c r="G1711" s="88">
        <v>-59799</v>
      </c>
      <c r="H1711" s="87">
        <v>1</v>
      </c>
      <c r="I1711" s="35" t="s">
        <v>305</v>
      </c>
      <c r="J1711" s="35" t="s">
        <v>313</v>
      </c>
    </row>
    <row r="1712" spans="1:10" x14ac:dyDescent="0.45">
      <c r="A1712" s="85">
        <v>302</v>
      </c>
      <c r="B1712" s="86">
        <v>100000282246</v>
      </c>
      <c r="C1712" s="85">
        <v>0</v>
      </c>
      <c r="D1712" s="85" t="s">
        <v>1121</v>
      </c>
      <c r="E1712" s="87" t="s">
        <v>3376</v>
      </c>
      <c r="F1712" s="88">
        <v>59800</v>
      </c>
      <c r="G1712" s="88">
        <v>-59799</v>
      </c>
      <c r="H1712" s="87">
        <v>1</v>
      </c>
      <c r="I1712" s="35" t="s">
        <v>305</v>
      </c>
      <c r="J1712" s="35" t="s">
        <v>313</v>
      </c>
    </row>
    <row r="1713" spans="1:10" x14ac:dyDescent="0.45">
      <c r="A1713" s="85">
        <v>303</v>
      </c>
      <c r="B1713" s="86">
        <v>100000282247</v>
      </c>
      <c r="C1713" s="85">
        <v>0</v>
      </c>
      <c r="D1713" s="85" t="s">
        <v>1121</v>
      </c>
      <c r="E1713" s="87" t="s">
        <v>3377</v>
      </c>
      <c r="F1713" s="88">
        <v>59800</v>
      </c>
      <c r="G1713" s="88">
        <v>-59799</v>
      </c>
      <c r="H1713" s="87">
        <v>1</v>
      </c>
      <c r="I1713" s="35" t="s">
        <v>305</v>
      </c>
      <c r="J1713" s="35" t="s">
        <v>313</v>
      </c>
    </row>
    <row r="1714" spans="1:10" x14ac:dyDescent="0.45">
      <c r="A1714" s="85">
        <v>304</v>
      </c>
      <c r="B1714" s="86">
        <v>100000282248</v>
      </c>
      <c r="C1714" s="85">
        <v>0</v>
      </c>
      <c r="D1714" s="85" t="s">
        <v>1121</v>
      </c>
      <c r="E1714" s="87" t="s">
        <v>3378</v>
      </c>
      <c r="F1714" s="88">
        <v>59800</v>
      </c>
      <c r="G1714" s="88">
        <v>-59799</v>
      </c>
      <c r="H1714" s="87">
        <v>1</v>
      </c>
      <c r="I1714" s="35" t="s">
        <v>305</v>
      </c>
      <c r="J1714" s="35" t="s">
        <v>313</v>
      </c>
    </row>
    <row r="1715" spans="1:10" x14ac:dyDescent="0.45">
      <c r="A1715" s="85">
        <v>305</v>
      </c>
      <c r="B1715" s="86">
        <v>100000282249</v>
      </c>
      <c r="C1715" s="85">
        <v>0</v>
      </c>
      <c r="D1715" s="85" t="s">
        <v>1121</v>
      </c>
      <c r="E1715" s="87" t="s">
        <v>3379</v>
      </c>
      <c r="F1715" s="88">
        <v>59800</v>
      </c>
      <c r="G1715" s="88">
        <v>-59799</v>
      </c>
      <c r="H1715" s="87">
        <v>1</v>
      </c>
      <c r="I1715" s="35" t="s">
        <v>305</v>
      </c>
      <c r="J1715" s="35" t="s">
        <v>313</v>
      </c>
    </row>
    <row r="1716" spans="1:10" x14ac:dyDescent="0.45">
      <c r="A1716" s="85">
        <v>306</v>
      </c>
      <c r="B1716" s="86">
        <v>100000282250</v>
      </c>
      <c r="C1716" s="85">
        <v>0</v>
      </c>
      <c r="D1716" s="85" t="s">
        <v>1121</v>
      </c>
      <c r="E1716" s="87" t="s">
        <v>3380</v>
      </c>
      <c r="F1716" s="88">
        <v>59800</v>
      </c>
      <c r="G1716" s="88">
        <v>-59799</v>
      </c>
      <c r="H1716" s="87">
        <v>1</v>
      </c>
      <c r="I1716" s="35" t="s">
        <v>305</v>
      </c>
      <c r="J1716" s="35" t="s">
        <v>313</v>
      </c>
    </row>
    <row r="1717" spans="1:10" x14ac:dyDescent="0.45">
      <c r="A1717" s="85">
        <v>307</v>
      </c>
      <c r="B1717" s="86">
        <v>100000282251</v>
      </c>
      <c r="C1717" s="85">
        <v>0</v>
      </c>
      <c r="D1717" s="85" t="s">
        <v>1121</v>
      </c>
      <c r="E1717" s="87" t="s">
        <v>3381</v>
      </c>
      <c r="F1717" s="88">
        <v>59800</v>
      </c>
      <c r="G1717" s="88">
        <v>-59799</v>
      </c>
      <c r="H1717" s="87">
        <v>1</v>
      </c>
      <c r="I1717" s="35" t="s">
        <v>305</v>
      </c>
      <c r="J1717" s="35" t="s">
        <v>313</v>
      </c>
    </row>
    <row r="1718" spans="1:10" x14ac:dyDescent="0.45">
      <c r="A1718" s="85">
        <v>308</v>
      </c>
      <c r="B1718" s="86">
        <v>100000282252</v>
      </c>
      <c r="C1718" s="85">
        <v>0</v>
      </c>
      <c r="D1718" s="85" t="s">
        <v>1121</v>
      </c>
      <c r="E1718" s="87" t="s">
        <v>3382</v>
      </c>
      <c r="F1718" s="88">
        <v>59800</v>
      </c>
      <c r="G1718" s="88">
        <v>-59799</v>
      </c>
      <c r="H1718" s="87">
        <v>1</v>
      </c>
      <c r="I1718" s="35" t="s">
        <v>305</v>
      </c>
      <c r="J1718" s="35" t="s">
        <v>313</v>
      </c>
    </row>
    <row r="1719" spans="1:10" x14ac:dyDescent="0.45">
      <c r="A1719" s="85">
        <v>309</v>
      </c>
      <c r="B1719" s="86">
        <v>100000282253</v>
      </c>
      <c r="C1719" s="85">
        <v>0</v>
      </c>
      <c r="D1719" s="85" t="s">
        <v>1121</v>
      </c>
      <c r="E1719" s="87" t="s">
        <v>3383</v>
      </c>
      <c r="F1719" s="88">
        <v>59800</v>
      </c>
      <c r="G1719" s="88">
        <v>-59799</v>
      </c>
      <c r="H1719" s="87">
        <v>1</v>
      </c>
      <c r="I1719" s="35" t="s">
        <v>305</v>
      </c>
      <c r="J1719" s="35" t="s">
        <v>313</v>
      </c>
    </row>
    <row r="1720" spans="1:10" x14ac:dyDescent="0.45">
      <c r="A1720" s="85">
        <v>310</v>
      </c>
      <c r="B1720" s="86">
        <v>100000282254</v>
      </c>
      <c r="C1720" s="85">
        <v>0</v>
      </c>
      <c r="D1720" s="85" t="s">
        <v>1121</v>
      </c>
      <c r="E1720" s="87" t="s">
        <v>3384</v>
      </c>
      <c r="F1720" s="88">
        <v>59800</v>
      </c>
      <c r="G1720" s="88">
        <v>-59799</v>
      </c>
      <c r="H1720" s="87">
        <v>1</v>
      </c>
      <c r="I1720" s="35" t="s">
        <v>305</v>
      </c>
      <c r="J1720" s="35" t="s">
        <v>313</v>
      </c>
    </row>
    <row r="1721" spans="1:10" x14ac:dyDescent="0.45">
      <c r="A1721" s="85">
        <v>311</v>
      </c>
      <c r="B1721" s="86">
        <v>100000282255</v>
      </c>
      <c r="C1721" s="85">
        <v>0</v>
      </c>
      <c r="D1721" s="85" t="s">
        <v>1121</v>
      </c>
      <c r="E1721" s="87" t="s">
        <v>3385</v>
      </c>
      <c r="F1721" s="88">
        <v>59800</v>
      </c>
      <c r="G1721" s="88">
        <v>-59799</v>
      </c>
      <c r="H1721" s="87">
        <v>1</v>
      </c>
      <c r="I1721" s="35" t="s">
        <v>305</v>
      </c>
      <c r="J1721" s="35" t="s">
        <v>313</v>
      </c>
    </row>
    <row r="1722" spans="1:10" x14ac:dyDescent="0.45">
      <c r="A1722" s="85">
        <v>312</v>
      </c>
      <c r="B1722" s="86">
        <v>100000282256</v>
      </c>
      <c r="C1722" s="85">
        <v>0</v>
      </c>
      <c r="D1722" s="85" t="s">
        <v>1121</v>
      </c>
      <c r="E1722" s="87" t="s">
        <v>3386</v>
      </c>
      <c r="F1722" s="88">
        <v>59800</v>
      </c>
      <c r="G1722" s="88">
        <v>-59799</v>
      </c>
      <c r="H1722" s="87">
        <v>1</v>
      </c>
      <c r="I1722" s="35" t="s">
        <v>305</v>
      </c>
      <c r="J1722" s="35" t="s">
        <v>313</v>
      </c>
    </row>
    <row r="1723" spans="1:10" x14ac:dyDescent="0.45">
      <c r="A1723" s="85">
        <v>313</v>
      </c>
      <c r="B1723" s="86">
        <v>100000282257</v>
      </c>
      <c r="C1723" s="85">
        <v>0</v>
      </c>
      <c r="D1723" s="85" t="s">
        <v>1121</v>
      </c>
      <c r="E1723" s="87" t="s">
        <v>3387</v>
      </c>
      <c r="F1723" s="88">
        <v>59800</v>
      </c>
      <c r="G1723" s="88">
        <v>-59799</v>
      </c>
      <c r="H1723" s="87">
        <v>1</v>
      </c>
      <c r="I1723" s="35" t="s">
        <v>305</v>
      </c>
      <c r="J1723" s="35" t="s">
        <v>313</v>
      </c>
    </row>
    <row r="1724" spans="1:10" x14ac:dyDescent="0.45">
      <c r="A1724" s="85">
        <v>314</v>
      </c>
      <c r="B1724" s="86">
        <v>100000282258</v>
      </c>
      <c r="C1724" s="85">
        <v>0</v>
      </c>
      <c r="D1724" s="85" t="s">
        <v>1121</v>
      </c>
      <c r="E1724" s="87" t="s">
        <v>3388</v>
      </c>
      <c r="F1724" s="88">
        <v>59800</v>
      </c>
      <c r="G1724" s="88">
        <v>-59799</v>
      </c>
      <c r="H1724" s="87">
        <v>1</v>
      </c>
      <c r="I1724" s="35" t="s">
        <v>305</v>
      </c>
      <c r="J1724" s="35" t="s">
        <v>313</v>
      </c>
    </row>
    <row r="1725" spans="1:10" x14ac:dyDescent="0.45">
      <c r="A1725" s="85">
        <v>315</v>
      </c>
      <c r="B1725" s="86">
        <v>100000282259</v>
      </c>
      <c r="C1725" s="85">
        <v>0</v>
      </c>
      <c r="D1725" s="85" t="s">
        <v>1121</v>
      </c>
      <c r="E1725" s="87" t="s">
        <v>3389</v>
      </c>
      <c r="F1725" s="88">
        <v>59800</v>
      </c>
      <c r="G1725" s="88">
        <v>-59799</v>
      </c>
      <c r="H1725" s="87">
        <v>1</v>
      </c>
      <c r="I1725" s="35" t="s">
        <v>305</v>
      </c>
      <c r="J1725" s="35" t="s">
        <v>313</v>
      </c>
    </row>
    <row r="1726" spans="1:10" x14ac:dyDescent="0.45">
      <c r="A1726" s="85">
        <v>316</v>
      </c>
      <c r="B1726" s="86">
        <v>100000282260</v>
      </c>
      <c r="C1726" s="85">
        <v>0</v>
      </c>
      <c r="D1726" s="85" t="s">
        <v>1121</v>
      </c>
      <c r="E1726" s="87" t="s">
        <v>3390</v>
      </c>
      <c r="F1726" s="88">
        <v>59800</v>
      </c>
      <c r="G1726" s="88">
        <v>-59799</v>
      </c>
      <c r="H1726" s="87">
        <v>1</v>
      </c>
      <c r="I1726" s="35" t="s">
        <v>305</v>
      </c>
      <c r="J1726" s="35" t="s">
        <v>313</v>
      </c>
    </row>
    <row r="1727" spans="1:10" x14ac:dyDescent="0.45">
      <c r="A1727" s="85">
        <v>317</v>
      </c>
      <c r="B1727" s="86">
        <v>100000282261</v>
      </c>
      <c r="C1727" s="85">
        <v>0</v>
      </c>
      <c r="D1727" s="85" t="s">
        <v>1121</v>
      </c>
      <c r="E1727" s="87" t="s">
        <v>3391</v>
      </c>
      <c r="F1727" s="88">
        <v>59800</v>
      </c>
      <c r="G1727" s="88">
        <v>-59799</v>
      </c>
      <c r="H1727" s="87">
        <v>1</v>
      </c>
      <c r="I1727" s="35" t="s">
        <v>305</v>
      </c>
      <c r="J1727" s="35" t="s">
        <v>313</v>
      </c>
    </row>
    <row r="1728" spans="1:10" x14ac:dyDescent="0.45">
      <c r="A1728" s="85">
        <v>318</v>
      </c>
      <c r="B1728" s="86">
        <v>100000282262</v>
      </c>
      <c r="C1728" s="85">
        <v>0</v>
      </c>
      <c r="D1728" s="85" t="s">
        <v>1121</v>
      </c>
      <c r="E1728" s="87" t="s">
        <v>3392</v>
      </c>
      <c r="F1728" s="88">
        <v>59800</v>
      </c>
      <c r="G1728" s="88">
        <v>-59799</v>
      </c>
      <c r="H1728" s="87">
        <v>1</v>
      </c>
      <c r="I1728" s="35" t="s">
        <v>305</v>
      </c>
      <c r="J1728" s="35" t="s">
        <v>313</v>
      </c>
    </row>
    <row r="1729" spans="1:10" x14ac:dyDescent="0.45">
      <c r="A1729" s="85">
        <v>319</v>
      </c>
      <c r="B1729" s="86">
        <v>100000282263</v>
      </c>
      <c r="C1729" s="85">
        <v>0</v>
      </c>
      <c r="D1729" s="85" t="s">
        <v>1121</v>
      </c>
      <c r="E1729" s="87" t="s">
        <v>3393</v>
      </c>
      <c r="F1729" s="88">
        <v>59800</v>
      </c>
      <c r="G1729" s="88">
        <v>-59799</v>
      </c>
      <c r="H1729" s="87">
        <v>1</v>
      </c>
      <c r="I1729" s="35" t="s">
        <v>305</v>
      </c>
      <c r="J1729" s="35" t="s">
        <v>313</v>
      </c>
    </row>
    <row r="1730" spans="1:10" x14ac:dyDescent="0.45">
      <c r="A1730" s="85">
        <v>320</v>
      </c>
      <c r="B1730" s="86">
        <v>100000282264</v>
      </c>
      <c r="C1730" s="85">
        <v>0</v>
      </c>
      <c r="D1730" s="85" t="s">
        <v>1121</v>
      </c>
      <c r="E1730" s="87" t="s">
        <v>3394</v>
      </c>
      <c r="F1730" s="88">
        <v>59800</v>
      </c>
      <c r="G1730" s="88">
        <v>-59799</v>
      </c>
      <c r="H1730" s="87">
        <v>1</v>
      </c>
      <c r="I1730" s="35" t="s">
        <v>305</v>
      </c>
      <c r="J1730" s="35" t="s">
        <v>313</v>
      </c>
    </row>
    <row r="1731" spans="1:10" x14ac:dyDescent="0.45">
      <c r="A1731" s="85">
        <v>321</v>
      </c>
      <c r="B1731" s="86">
        <v>100000282265</v>
      </c>
      <c r="C1731" s="85">
        <v>0</v>
      </c>
      <c r="D1731" s="85" t="s">
        <v>1121</v>
      </c>
      <c r="E1731" s="87" t="s">
        <v>3395</v>
      </c>
      <c r="F1731" s="88">
        <v>59800</v>
      </c>
      <c r="G1731" s="88">
        <v>-59799</v>
      </c>
      <c r="H1731" s="87">
        <v>1</v>
      </c>
      <c r="I1731" s="35" t="s">
        <v>305</v>
      </c>
      <c r="J1731" s="35" t="s">
        <v>313</v>
      </c>
    </row>
    <row r="1732" spans="1:10" x14ac:dyDescent="0.45">
      <c r="A1732" s="85">
        <v>322</v>
      </c>
      <c r="B1732" s="86">
        <v>100000282266</v>
      </c>
      <c r="C1732" s="85">
        <v>0</v>
      </c>
      <c r="D1732" s="85" t="s">
        <v>1121</v>
      </c>
      <c r="E1732" s="87" t="s">
        <v>3396</v>
      </c>
      <c r="F1732" s="88">
        <v>59800</v>
      </c>
      <c r="G1732" s="88">
        <v>-59799</v>
      </c>
      <c r="H1732" s="87">
        <v>1</v>
      </c>
      <c r="I1732" s="35" t="s">
        <v>305</v>
      </c>
      <c r="J1732" s="35" t="s">
        <v>313</v>
      </c>
    </row>
    <row r="1733" spans="1:10" x14ac:dyDescent="0.45">
      <c r="A1733" s="85">
        <v>323</v>
      </c>
      <c r="B1733" s="86">
        <v>100000282267</v>
      </c>
      <c r="C1733" s="85">
        <v>0</v>
      </c>
      <c r="D1733" s="85" t="s">
        <v>1121</v>
      </c>
      <c r="E1733" s="87" t="s">
        <v>3397</v>
      </c>
      <c r="F1733" s="88">
        <v>59800</v>
      </c>
      <c r="G1733" s="88">
        <v>-59799</v>
      </c>
      <c r="H1733" s="87">
        <v>1</v>
      </c>
      <c r="I1733" s="35" t="s">
        <v>305</v>
      </c>
      <c r="J1733" s="35" t="s">
        <v>313</v>
      </c>
    </row>
    <row r="1734" spans="1:10" x14ac:dyDescent="0.45">
      <c r="A1734" s="85">
        <v>324</v>
      </c>
      <c r="B1734" s="86">
        <v>100000282268</v>
      </c>
      <c r="C1734" s="85">
        <v>0</v>
      </c>
      <c r="D1734" s="85" t="s">
        <v>1121</v>
      </c>
      <c r="E1734" s="87" t="s">
        <v>3398</v>
      </c>
      <c r="F1734" s="88">
        <v>59800</v>
      </c>
      <c r="G1734" s="88">
        <v>-59799</v>
      </c>
      <c r="H1734" s="87">
        <v>1</v>
      </c>
      <c r="I1734" s="35" t="s">
        <v>305</v>
      </c>
      <c r="J1734" s="35" t="s">
        <v>313</v>
      </c>
    </row>
    <row r="1735" spans="1:10" x14ac:dyDescent="0.45">
      <c r="A1735" s="85">
        <v>325</v>
      </c>
      <c r="B1735" s="86">
        <v>100000282269</v>
      </c>
      <c r="C1735" s="85">
        <v>0</v>
      </c>
      <c r="D1735" s="85" t="s">
        <v>1121</v>
      </c>
      <c r="E1735" s="87" t="s">
        <v>3399</v>
      </c>
      <c r="F1735" s="88">
        <v>59800</v>
      </c>
      <c r="G1735" s="88">
        <v>-59799</v>
      </c>
      <c r="H1735" s="87">
        <v>1</v>
      </c>
      <c r="I1735" s="35" t="s">
        <v>305</v>
      </c>
      <c r="J1735" s="35" t="s">
        <v>313</v>
      </c>
    </row>
    <row r="1736" spans="1:10" x14ac:dyDescent="0.45">
      <c r="A1736" s="85">
        <v>326</v>
      </c>
      <c r="B1736" s="86">
        <v>100000282270</v>
      </c>
      <c r="C1736" s="85">
        <v>0</v>
      </c>
      <c r="D1736" s="85" t="s">
        <v>1121</v>
      </c>
      <c r="E1736" s="87" t="s">
        <v>3400</v>
      </c>
      <c r="F1736" s="88">
        <v>59800</v>
      </c>
      <c r="G1736" s="88">
        <v>-59799</v>
      </c>
      <c r="H1736" s="87">
        <v>1</v>
      </c>
      <c r="I1736" s="35" t="s">
        <v>305</v>
      </c>
      <c r="J1736" s="35" t="s">
        <v>313</v>
      </c>
    </row>
    <row r="1737" spans="1:10" x14ac:dyDescent="0.45">
      <c r="A1737" s="85">
        <v>327</v>
      </c>
      <c r="B1737" s="86">
        <v>100000282271</v>
      </c>
      <c r="C1737" s="85">
        <v>0</v>
      </c>
      <c r="D1737" s="85" t="s">
        <v>1121</v>
      </c>
      <c r="E1737" s="87" t="s">
        <v>3401</v>
      </c>
      <c r="F1737" s="88">
        <v>59800</v>
      </c>
      <c r="G1737" s="88">
        <v>-59799</v>
      </c>
      <c r="H1737" s="87">
        <v>1</v>
      </c>
      <c r="I1737" s="35" t="s">
        <v>305</v>
      </c>
      <c r="J1737" s="35" t="s">
        <v>313</v>
      </c>
    </row>
    <row r="1738" spans="1:10" x14ac:dyDescent="0.45">
      <c r="A1738" s="85">
        <v>328</v>
      </c>
      <c r="B1738" s="86">
        <v>100000282272</v>
      </c>
      <c r="C1738" s="85">
        <v>0</v>
      </c>
      <c r="D1738" s="85" t="s">
        <v>1121</v>
      </c>
      <c r="E1738" s="87" t="s">
        <v>3402</v>
      </c>
      <c r="F1738" s="88">
        <v>59800</v>
      </c>
      <c r="G1738" s="88">
        <v>-59799</v>
      </c>
      <c r="H1738" s="87">
        <v>1</v>
      </c>
      <c r="I1738" s="35" t="s">
        <v>305</v>
      </c>
      <c r="J1738" s="35" t="s">
        <v>313</v>
      </c>
    </row>
    <row r="1739" spans="1:10" x14ac:dyDescent="0.45">
      <c r="A1739" s="85">
        <v>329</v>
      </c>
      <c r="B1739" s="86">
        <v>100000282273</v>
      </c>
      <c r="C1739" s="85">
        <v>0</v>
      </c>
      <c r="D1739" s="85" t="s">
        <v>1121</v>
      </c>
      <c r="E1739" s="87" t="s">
        <v>3403</v>
      </c>
      <c r="F1739" s="88">
        <v>59800</v>
      </c>
      <c r="G1739" s="88">
        <v>-59799</v>
      </c>
      <c r="H1739" s="87">
        <v>1</v>
      </c>
      <c r="I1739" s="35" t="s">
        <v>305</v>
      </c>
      <c r="J1739" s="35" t="s">
        <v>313</v>
      </c>
    </row>
    <row r="1740" spans="1:10" x14ac:dyDescent="0.45">
      <c r="A1740" s="85">
        <v>330</v>
      </c>
      <c r="B1740" s="86">
        <v>100000282274</v>
      </c>
      <c r="C1740" s="85">
        <v>0</v>
      </c>
      <c r="D1740" s="85" t="s">
        <v>1121</v>
      </c>
      <c r="E1740" s="87" t="s">
        <v>3404</v>
      </c>
      <c r="F1740" s="88">
        <v>59800</v>
      </c>
      <c r="G1740" s="88">
        <v>-59799</v>
      </c>
      <c r="H1740" s="87">
        <v>1</v>
      </c>
      <c r="I1740" s="35" t="s">
        <v>305</v>
      </c>
      <c r="J1740" s="35" t="s">
        <v>313</v>
      </c>
    </row>
    <row r="1741" spans="1:10" x14ac:dyDescent="0.45">
      <c r="A1741" s="85">
        <v>331</v>
      </c>
      <c r="B1741" s="86">
        <v>100000282275</v>
      </c>
      <c r="C1741" s="85">
        <v>0</v>
      </c>
      <c r="D1741" s="85" t="s">
        <v>1121</v>
      </c>
      <c r="E1741" s="87" t="s">
        <v>3405</v>
      </c>
      <c r="F1741" s="88">
        <v>59800</v>
      </c>
      <c r="G1741" s="88">
        <v>-59799</v>
      </c>
      <c r="H1741" s="87">
        <v>1</v>
      </c>
      <c r="I1741" s="35" t="s">
        <v>305</v>
      </c>
      <c r="J1741" s="35" t="s">
        <v>313</v>
      </c>
    </row>
    <row r="1742" spans="1:10" x14ac:dyDescent="0.45">
      <c r="A1742" s="85">
        <v>332</v>
      </c>
      <c r="B1742" s="86">
        <v>100000282276</v>
      </c>
      <c r="C1742" s="85">
        <v>0</v>
      </c>
      <c r="D1742" s="85" t="s">
        <v>1121</v>
      </c>
      <c r="E1742" s="87" t="s">
        <v>3406</v>
      </c>
      <c r="F1742" s="88">
        <v>59800</v>
      </c>
      <c r="G1742" s="88">
        <v>-59799</v>
      </c>
      <c r="H1742" s="87">
        <v>1</v>
      </c>
      <c r="I1742" s="35" t="s">
        <v>305</v>
      </c>
      <c r="J1742" s="35" t="s">
        <v>313</v>
      </c>
    </row>
    <row r="1743" spans="1:10" x14ac:dyDescent="0.45">
      <c r="A1743" s="85">
        <v>333</v>
      </c>
      <c r="B1743" s="86">
        <v>100000282277</v>
      </c>
      <c r="C1743" s="85">
        <v>0</v>
      </c>
      <c r="D1743" s="85" t="s">
        <v>1121</v>
      </c>
      <c r="E1743" s="87" t="s">
        <v>3407</v>
      </c>
      <c r="F1743" s="88">
        <v>59800</v>
      </c>
      <c r="G1743" s="88">
        <v>-59799</v>
      </c>
      <c r="H1743" s="87">
        <v>1</v>
      </c>
      <c r="I1743" s="35" t="s">
        <v>305</v>
      </c>
      <c r="J1743" s="35" t="s">
        <v>313</v>
      </c>
    </row>
    <row r="1744" spans="1:10" x14ac:dyDescent="0.45">
      <c r="A1744" s="85">
        <v>334</v>
      </c>
      <c r="B1744" s="86">
        <v>100000282278</v>
      </c>
      <c r="C1744" s="85">
        <v>0</v>
      </c>
      <c r="D1744" s="85" t="s">
        <v>1121</v>
      </c>
      <c r="E1744" s="87" t="s">
        <v>3408</v>
      </c>
      <c r="F1744" s="88">
        <v>59800</v>
      </c>
      <c r="G1744" s="88">
        <v>-59799</v>
      </c>
      <c r="H1744" s="87">
        <v>1</v>
      </c>
      <c r="I1744" s="35" t="s">
        <v>305</v>
      </c>
      <c r="J1744" s="35" t="s">
        <v>313</v>
      </c>
    </row>
    <row r="1745" spans="1:10" x14ac:dyDescent="0.45">
      <c r="A1745" s="85">
        <v>335</v>
      </c>
      <c r="B1745" s="86">
        <v>100000282279</v>
      </c>
      <c r="C1745" s="85">
        <v>0</v>
      </c>
      <c r="D1745" s="85" t="s">
        <v>1121</v>
      </c>
      <c r="E1745" s="87" t="s">
        <v>3409</v>
      </c>
      <c r="F1745" s="88">
        <v>59800</v>
      </c>
      <c r="G1745" s="88">
        <v>-59799</v>
      </c>
      <c r="H1745" s="87">
        <v>1</v>
      </c>
      <c r="I1745" s="35" t="s">
        <v>305</v>
      </c>
      <c r="J1745" s="35" t="s">
        <v>313</v>
      </c>
    </row>
    <row r="1746" spans="1:10" x14ac:dyDescent="0.45">
      <c r="A1746" s="85">
        <v>336</v>
      </c>
      <c r="B1746" s="86">
        <v>100000282280</v>
      </c>
      <c r="C1746" s="85">
        <v>0</v>
      </c>
      <c r="D1746" s="85" t="s">
        <v>1121</v>
      </c>
      <c r="E1746" s="87" t="s">
        <v>3410</v>
      </c>
      <c r="F1746" s="88">
        <v>59800</v>
      </c>
      <c r="G1746" s="88">
        <v>-59799</v>
      </c>
      <c r="H1746" s="87">
        <v>1</v>
      </c>
      <c r="I1746" s="35" t="s">
        <v>305</v>
      </c>
      <c r="J1746" s="35" t="s">
        <v>313</v>
      </c>
    </row>
    <row r="1747" spans="1:10" x14ac:dyDescent="0.45">
      <c r="A1747" s="85">
        <v>337</v>
      </c>
      <c r="B1747" s="86">
        <v>100000282281</v>
      </c>
      <c r="C1747" s="85">
        <v>0</v>
      </c>
      <c r="D1747" s="85" t="s">
        <v>1121</v>
      </c>
      <c r="E1747" s="87" t="s">
        <v>3411</v>
      </c>
      <c r="F1747" s="88">
        <v>59800</v>
      </c>
      <c r="G1747" s="88">
        <v>-59799</v>
      </c>
      <c r="H1747" s="87">
        <v>1</v>
      </c>
      <c r="I1747" s="35" t="s">
        <v>305</v>
      </c>
      <c r="J1747" s="35" t="s">
        <v>313</v>
      </c>
    </row>
    <row r="1748" spans="1:10" x14ac:dyDescent="0.45">
      <c r="A1748" s="85">
        <v>338</v>
      </c>
      <c r="B1748" s="86">
        <v>100000282282</v>
      </c>
      <c r="C1748" s="85">
        <v>0</v>
      </c>
      <c r="D1748" s="85" t="s">
        <v>1121</v>
      </c>
      <c r="E1748" s="87" t="s">
        <v>3412</v>
      </c>
      <c r="F1748" s="88">
        <v>59800</v>
      </c>
      <c r="G1748" s="88">
        <v>-59799</v>
      </c>
      <c r="H1748" s="87">
        <v>1</v>
      </c>
      <c r="I1748" s="35" t="s">
        <v>305</v>
      </c>
      <c r="J1748" s="35" t="s">
        <v>313</v>
      </c>
    </row>
    <row r="1749" spans="1:10" x14ac:dyDescent="0.45">
      <c r="A1749" s="85">
        <v>339</v>
      </c>
      <c r="B1749" s="86">
        <v>100000282283</v>
      </c>
      <c r="C1749" s="85">
        <v>0</v>
      </c>
      <c r="D1749" s="85" t="s">
        <v>1121</v>
      </c>
      <c r="E1749" s="87" t="s">
        <v>3413</v>
      </c>
      <c r="F1749" s="88">
        <v>59800</v>
      </c>
      <c r="G1749" s="88">
        <v>-59799</v>
      </c>
      <c r="H1749" s="87">
        <v>1</v>
      </c>
      <c r="I1749" s="35" t="s">
        <v>305</v>
      </c>
      <c r="J1749" s="35" t="s">
        <v>313</v>
      </c>
    </row>
    <row r="1750" spans="1:10" x14ac:dyDescent="0.45">
      <c r="A1750" s="85">
        <v>340</v>
      </c>
      <c r="B1750" s="86">
        <v>100000282284</v>
      </c>
      <c r="C1750" s="85">
        <v>0</v>
      </c>
      <c r="D1750" s="85" t="s">
        <v>1121</v>
      </c>
      <c r="E1750" s="87" t="s">
        <v>3414</v>
      </c>
      <c r="F1750" s="88">
        <v>59800</v>
      </c>
      <c r="G1750" s="88">
        <v>-59799</v>
      </c>
      <c r="H1750" s="87">
        <v>1</v>
      </c>
      <c r="I1750" s="35" t="s">
        <v>305</v>
      </c>
      <c r="J1750" s="35" t="s">
        <v>313</v>
      </c>
    </row>
    <row r="1751" spans="1:10" x14ac:dyDescent="0.45">
      <c r="A1751" s="85">
        <v>341</v>
      </c>
      <c r="B1751" s="86">
        <v>100000282285</v>
      </c>
      <c r="C1751" s="85">
        <v>0</v>
      </c>
      <c r="D1751" s="85" t="s">
        <v>1121</v>
      </c>
      <c r="E1751" s="87" t="s">
        <v>3415</v>
      </c>
      <c r="F1751" s="88">
        <v>59800</v>
      </c>
      <c r="G1751" s="88">
        <v>-59799</v>
      </c>
      <c r="H1751" s="87">
        <v>1</v>
      </c>
      <c r="I1751" s="35" t="s">
        <v>305</v>
      </c>
      <c r="J1751" s="35" t="s">
        <v>313</v>
      </c>
    </row>
    <row r="1752" spans="1:10" x14ac:dyDescent="0.45">
      <c r="A1752" s="85">
        <v>342</v>
      </c>
      <c r="B1752" s="86">
        <v>100000282286</v>
      </c>
      <c r="C1752" s="85">
        <v>0</v>
      </c>
      <c r="D1752" s="85" t="s">
        <v>1121</v>
      </c>
      <c r="E1752" s="87" t="s">
        <v>3416</v>
      </c>
      <c r="F1752" s="88">
        <v>59800</v>
      </c>
      <c r="G1752" s="88">
        <v>-59799</v>
      </c>
      <c r="H1752" s="87">
        <v>1</v>
      </c>
      <c r="I1752" s="35" t="s">
        <v>305</v>
      </c>
      <c r="J1752" s="35" t="s">
        <v>313</v>
      </c>
    </row>
    <row r="1753" spans="1:10" x14ac:dyDescent="0.45">
      <c r="A1753" s="85">
        <v>343</v>
      </c>
      <c r="B1753" s="86">
        <v>100000282287</v>
      </c>
      <c r="C1753" s="85">
        <v>0</v>
      </c>
      <c r="D1753" s="85" t="s">
        <v>1121</v>
      </c>
      <c r="E1753" s="87" t="s">
        <v>3417</v>
      </c>
      <c r="F1753" s="88">
        <v>59800</v>
      </c>
      <c r="G1753" s="88">
        <v>-59799</v>
      </c>
      <c r="H1753" s="87">
        <v>1</v>
      </c>
      <c r="I1753" s="35" t="s">
        <v>305</v>
      </c>
      <c r="J1753" s="35" t="s">
        <v>313</v>
      </c>
    </row>
    <row r="1754" spans="1:10" x14ac:dyDescent="0.45">
      <c r="A1754" s="85">
        <v>344</v>
      </c>
      <c r="B1754" s="86">
        <v>100000282288</v>
      </c>
      <c r="C1754" s="85">
        <v>0</v>
      </c>
      <c r="D1754" s="85" t="s">
        <v>1121</v>
      </c>
      <c r="E1754" s="87" t="s">
        <v>3418</v>
      </c>
      <c r="F1754" s="88">
        <v>59800</v>
      </c>
      <c r="G1754" s="88">
        <v>-59799</v>
      </c>
      <c r="H1754" s="87">
        <v>1</v>
      </c>
      <c r="I1754" s="35" t="s">
        <v>305</v>
      </c>
      <c r="J1754" s="35" t="s">
        <v>313</v>
      </c>
    </row>
    <row r="1755" spans="1:10" x14ac:dyDescent="0.45">
      <c r="A1755" s="85">
        <v>345</v>
      </c>
      <c r="B1755" s="86">
        <v>100000282289</v>
      </c>
      <c r="C1755" s="85">
        <v>0</v>
      </c>
      <c r="D1755" s="85" t="s">
        <v>1121</v>
      </c>
      <c r="E1755" s="87" t="s">
        <v>3419</v>
      </c>
      <c r="F1755" s="88">
        <v>59800</v>
      </c>
      <c r="G1755" s="88">
        <v>-59799</v>
      </c>
      <c r="H1755" s="87">
        <v>1</v>
      </c>
      <c r="I1755" s="35" t="s">
        <v>305</v>
      </c>
      <c r="J1755" s="35" t="s">
        <v>313</v>
      </c>
    </row>
    <row r="1756" spans="1:10" x14ac:dyDescent="0.45">
      <c r="A1756" s="85">
        <v>346</v>
      </c>
      <c r="B1756" s="86">
        <v>100000282290</v>
      </c>
      <c r="C1756" s="85">
        <v>0</v>
      </c>
      <c r="D1756" s="85" t="s">
        <v>1121</v>
      </c>
      <c r="E1756" s="87" t="s">
        <v>3420</v>
      </c>
      <c r="F1756" s="88">
        <v>59800</v>
      </c>
      <c r="G1756" s="88">
        <v>-59799</v>
      </c>
      <c r="H1756" s="87">
        <v>1</v>
      </c>
      <c r="I1756" s="35" t="s">
        <v>305</v>
      </c>
      <c r="J1756" s="35" t="s">
        <v>313</v>
      </c>
    </row>
    <row r="1757" spans="1:10" x14ac:dyDescent="0.45">
      <c r="A1757" s="85">
        <v>347</v>
      </c>
      <c r="B1757" s="86">
        <v>100000282291</v>
      </c>
      <c r="C1757" s="85">
        <v>0</v>
      </c>
      <c r="D1757" s="85" t="s">
        <v>1121</v>
      </c>
      <c r="E1757" s="87" t="s">
        <v>3421</v>
      </c>
      <c r="F1757" s="88">
        <v>59800</v>
      </c>
      <c r="G1757" s="88">
        <v>-59799</v>
      </c>
      <c r="H1757" s="87">
        <v>1</v>
      </c>
      <c r="I1757" s="35" t="s">
        <v>305</v>
      </c>
      <c r="J1757" s="35" t="s">
        <v>313</v>
      </c>
    </row>
    <row r="1758" spans="1:10" x14ac:dyDescent="0.45">
      <c r="A1758" s="85">
        <v>348</v>
      </c>
      <c r="B1758" s="86">
        <v>100000282292</v>
      </c>
      <c r="C1758" s="85">
        <v>0</v>
      </c>
      <c r="D1758" s="85" t="s">
        <v>1121</v>
      </c>
      <c r="E1758" s="87" t="s">
        <v>3422</v>
      </c>
      <c r="F1758" s="88">
        <v>59800</v>
      </c>
      <c r="G1758" s="88">
        <v>-59799</v>
      </c>
      <c r="H1758" s="87">
        <v>1</v>
      </c>
      <c r="I1758" s="35" t="s">
        <v>305</v>
      </c>
      <c r="J1758" s="35" t="s">
        <v>313</v>
      </c>
    </row>
    <row r="1759" spans="1:10" x14ac:dyDescent="0.45">
      <c r="A1759" s="85">
        <v>349</v>
      </c>
      <c r="B1759" s="86">
        <v>100000282293</v>
      </c>
      <c r="C1759" s="85">
        <v>0</v>
      </c>
      <c r="D1759" s="85" t="s">
        <v>1121</v>
      </c>
      <c r="E1759" s="87" t="s">
        <v>3423</v>
      </c>
      <c r="F1759" s="88">
        <v>59800</v>
      </c>
      <c r="G1759" s="88">
        <v>-59799</v>
      </c>
      <c r="H1759" s="87">
        <v>1</v>
      </c>
      <c r="I1759" s="35" t="s">
        <v>305</v>
      </c>
      <c r="J1759" s="35" t="s">
        <v>313</v>
      </c>
    </row>
    <row r="1760" spans="1:10" x14ac:dyDescent="0.45">
      <c r="A1760" s="85">
        <v>350</v>
      </c>
      <c r="B1760" s="86">
        <v>100000282294</v>
      </c>
      <c r="C1760" s="85">
        <v>0</v>
      </c>
      <c r="D1760" s="85" t="s">
        <v>1121</v>
      </c>
      <c r="E1760" s="87" t="s">
        <v>3424</v>
      </c>
      <c r="F1760" s="88">
        <v>59800</v>
      </c>
      <c r="G1760" s="88">
        <v>-59799</v>
      </c>
      <c r="H1760" s="87">
        <v>1</v>
      </c>
      <c r="I1760" s="35" t="s">
        <v>305</v>
      </c>
      <c r="J1760" s="35" t="s">
        <v>313</v>
      </c>
    </row>
    <row r="1761" spans="1:10" x14ac:dyDescent="0.45">
      <c r="A1761" s="85">
        <v>351</v>
      </c>
      <c r="B1761" s="86">
        <v>100000282295</v>
      </c>
      <c r="C1761" s="85">
        <v>0</v>
      </c>
      <c r="D1761" s="85" t="s">
        <v>1121</v>
      </c>
      <c r="E1761" s="87" t="s">
        <v>3425</v>
      </c>
      <c r="F1761" s="88">
        <v>59800</v>
      </c>
      <c r="G1761" s="88">
        <v>-59799</v>
      </c>
      <c r="H1761" s="87">
        <v>1</v>
      </c>
      <c r="I1761" s="35" t="s">
        <v>305</v>
      </c>
      <c r="J1761" s="35" t="s">
        <v>313</v>
      </c>
    </row>
    <row r="1762" spans="1:10" x14ac:dyDescent="0.45">
      <c r="A1762" s="85">
        <v>352</v>
      </c>
      <c r="B1762" s="86">
        <v>100000282296</v>
      </c>
      <c r="C1762" s="85">
        <v>0</v>
      </c>
      <c r="D1762" s="85" t="s">
        <v>1121</v>
      </c>
      <c r="E1762" s="87" t="s">
        <v>3426</v>
      </c>
      <c r="F1762" s="88">
        <v>59800</v>
      </c>
      <c r="G1762" s="88">
        <v>-59799</v>
      </c>
      <c r="H1762" s="87">
        <v>1</v>
      </c>
      <c r="I1762" s="35" t="s">
        <v>305</v>
      </c>
      <c r="J1762" s="35" t="s">
        <v>313</v>
      </c>
    </row>
    <row r="1763" spans="1:10" x14ac:dyDescent="0.45">
      <c r="A1763" s="85">
        <v>353</v>
      </c>
      <c r="B1763" s="86">
        <v>100000282297</v>
      </c>
      <c r="C1763" s="85">
        <v>0</v>
      </c>
      <c r="D1763" s="85" t="s">
        <v>1121</v>
      </c>
      <c r="E1763" s="87" t="s">
        <v>3427</v>
      </c>
      <c r="F1763" s="88">
        <v>59800</v>
      </c>
      <c r="G1763" s="88">
        <v>-59799</v>
      </c>
      <c r="H1763" s="87">
        <v>1</v>
      </c>
      <c r="I1763" s="35" t="s">
        <v>305</v>
      </c>
      <c r="J1763" s="35" t="s">
        <v>313</v>
      </c>
    </row>
    <row r="1764" spans="1:10" x14ac:dyDescent="0.45">
      <c r="A1764" s="85">
        <v>354</v>
      </c>
      <c r="B1764" s="86">
        <v>100000282298</v>
      </c>
      <c r="C1764" s="85">
        <v>0</v>
      </c>
      <c r="D1764" s="85" t="s">
        <v>1121</v>
      </c>
      <c r="E1764" s="87" t="s">
        <v>3428</v>
      </c>
      <c r="F1764" s="88">
        <v>59800</v>
      </c>
      <c r="G1764" s="88">
        <v>-59799</v>
      </c>
      <c r="H1764" s="87">
        <v>1</v>
      </c>
      <c r="I1764" s="35" t="s">
        <v>305</v>
      </c>
      <c r="J1764" s="35" t="s">
        <v>313</v>
      </c>
    </row>
    <row r="1765" spans="1:10" x14ac:dyDescent="0.45">
      <c r="A1765" s="85">
        <v>355</v>
      </c>
      <c r="B1765" s="86">
        <v>100000282299</v>
      </c>
      <c r="C1765" s="85">
        <v>0</v>
      </c>
      <c r="D1765" s="85" t="s">
        <v>1121</v>
      </c>
      <c r="E1765" s="87" t="s">
        <v>3429</v>
      </c>
      <c r="F1765" s="88">
        <v>59800</v>
      </c>
      <c r="G1765" s="88">
        <v>-59799</v>
      </c>
      <c r="H1765" s="87">
        <v>1</v>
      </c>
      <c r="I1765" s="35" t="s">
        <v>305</v>
      </c>
      <c r="J1765" s="35" t="s">
        <v>313</v>
      </c>
    </row>
    <row r="1766" spans="1:10" x14ac:dyDescent="0.45">
      <c r="A1766" s="85">
        <v>356</v>
      </c>
      <c r="B1766" s="86">
        <v>100000282300</v>
      </c>
      <c r="C1766" s="85">
        <v>0</v>
      </c>
      <c r="D1766" s="85" t="s">
        <v>1121</v>
      </c>
      <c r="E1766" s="87" t="s">
        <v>3430</v>
      </c>
      <c r="F1766" s="88">
        <v>59800</v>
      </c>
      <c r="G1766" s="88">
        <v>-59799</v>
      </c>
      <c r="H1766" s="87">
        <v>1</v>
      </c>
      <c r="I1766" s="35" t="s">
        <v>305</v>
      </c>
      <c r="J1766" s="35" t="s">
        <v>313</v>
      </c>
    </row>
    <row r="1767" spans="1:10" x14ac:dyDescent="0.45">
      <c r="A1767" s="85">
        <v>357</v>
      </c>
      <c r="B1767" s="86">
        <v>100000282301</v>
      </c>
      <c r="C1767" s="85">
        <v>0</v>
      </c>
      <c r="D1767" s="85" t="s">
        <v>1121</v>
      </c>
      <c r="E1767" s="87" t="s">
        <v>3431</v>
      </c>
      <c r="F1767" s="88">
        <v>59800</v>
      </c>
      <c r="G1767" s="88">
        <v>-59799</v>
      </c>
      <c r="H1767" s="87">
        <v>1</v>
      </c>
      <c r="I1767" s="35" t="s">
        <v>305</v>
      </c>
      <c r="J1767" s="35" t="s">
        <v>313</v>
      </c>
    </row>
    <row r="1768" spans="1:10" x14ac:dyDescent="0.45">
      <c r="A1768" s="85">
        <v>358</v>
      </c>
      <c r="B1768" s="86">
        <v>100000282302</v>
      </c>
      <c r="C1768" s="85">
        <v>0</v>
      </c>
      <c r="D1768" s="85" t="s">
        <v>1121</v>
      </c>
      <c r="E1768" s="87" t="s">
        <v>3432</v>
      </c>
      <c r="F1768" s="88">
        <v>59800</v>
      </c>
      <c r="G1768" s="88">
        <v>-59799</v>
      </c>
      <c r="H1768" s="87">
        <v>1</v>
      </c>
      <c r="I1768" s="35" t="s">
        <v>305</v>
      </c>
      <c r="J1768" s="35" t="s">
        <v>313</v>
      </c>
    </row>
    <row r="1769" spans="1:10" x14ac:dyDescent="0.45">
      <c r="A1769" s="85">
        <v>359</v>
      </c>
      <c r="B1769" s="86">
        <v>100000282303</v>
      </c>
      <c r="C1769" s="85">
        <v>0</v>
      </c>
      <c r="D1769" s="85" t="s">
        <v>1121</v>
      </c>
      <c r="E1769" s="87" t="s">
        <v>3433</v>
      </c>
      <c r="F1769" s="88">
        <v>59800</v>
      </c>
      <c r="G1769" s="88">
        <v>-59799</v>
      </c>
      <c r="H1769" s="87">
        <v>1</v>
      </c>
      <c r="I1769" s="35" t="s">
        <v>305</v>
      </c>
      <c r="J1769" s="35" t="s">
        <v>313</v>
      </c>
    </row>
    <row r="1770" spans="1:10" x14ac:dyDescent="0.45">
      <c r="A1770" s="85">
        <v>360</v>
      </c>
      <c r="B1770" s="86">
        <v>100000282304</v>
      </c>
      <c r="C1770" s="85">
        <v>0</v>
      </c>
      <c r="D1770" s="85" t="s">
        <v>1121</v>
      </c>
      <c r="E1770" s="87" t="s">
        <v>3434</v>
      </c>
      <c r="F1770" s="88">
        <v>59800</v>
      </c>
      <c r="G1770" s="88">
        <v>-59799</v>
      </c>
      <c r="H1770" s="87">
        <v>1</v>
      </c>
      <c r="I1770" s="35" t="s">
        <v>305</v>
      </c>
      <c r="J1770" s="35" t="s">
        <v>313</v>
      </c>
    </row>
    <row r="1771" spans="1:10" x14ac:dyDescent="0.45">
      <c r="A1771" s="85">
        <v>361</v>
      </c>
      <c r="B1771" s="86">
        <v>100000282305</v>
      </c>
      <c r="C1771" s="85">
        <v>0</v>
      </c>
      <c r="D1771" s="85" t="s">
        <v>1121</v>
      </c>
      <c r="E1771" s="87" t="s">
        <v>3435</v>
      </c>
      <c r="F1771" s="88">
        <v>59800</v>
      </c>
      <c r="G1771" s="88">
        <v>-59799</v>
      </c>
      <c r="H1771" s="87">
        <v>1</v>
      </c>
      <c r="I1771" s="35" t="s">
        <v>305</v>
      </c>
      <c r="J1771" s="35" t="s">
        <v>313</v>
      </c>
    </row>
    <row r="1772" spans="1:10" x14ac:dyDescent="0.45">
      <c r="A1772" s="85">
        <v>362</v>
      </c>
      <c r="B1772" s="86">
        <v>100000282306</v>
      </c>
      <c r="C1772" s="85">
        <v>0</v>
      </c>
      <c r="D1772" s="85" t="s">
        <v>1121</v>
      </c>
      <c r="E1772" s="87" t="s">
        <v>3436</v>
      </c>
      <c r="F1772" s="88">
        <v>59800</v>
      </c>
      <c r="G1772" s="88">
        <v>-59799</v>
      </c>
      <c r="H1772" s="87">
        <v>1</v>
      </c>
      <c r="I1772" s="35" t="s">
        <v>305</v>
      </c>
      <c r="J1772" s="35" t="s">
        <v>313</v>
      </c>
    </row>
    <row r="1773" spans="1:10" x14ac:dyDescent="0.45">
      <c r="A1773" s="85">
        <v>363</v>
      </c>
      <c r="B1773" s="86">
        <v>100000282307</v>
      </c>
      <c r="C1773" s="85">
        <v>0</v>
      </c>
      <c r="D1773" s="85" t="s">
        <v>1121</v>
      </c>
      <c r="E1773" s="87" t="s">
        <v>3437</v>
      </c>
      <c r="F1773" s="88">
        <v>59800</v>
      </c>
      <c r="G1773" s="88">
        <v>-59799</v>
      </c>
      <c r="H1773" s="87">
        <v>1</v>
      </c>
      <c r="I1773" s="35" t="s">
        <v>305</v>
      </c>
      <c r="J1773" s="35" t="s">
        <v>313</v>
      </c>
    </row>
    <row r="1774" spans="1:10" x14ac:dyDescent="0.45">
      <c r="A1774" s="85">
        <v>364</v>
      </c>
      <c r="B1774" s="86">
        <v>100000282308</v>
      </c>
      <c r="C1774" s="85">
        <v>0</v>
      </c>
      <c r="D1774" s="85" t="s">
        <v>1121</v>
      </c>
      <c r="E1774" s="87" t="s">
        <v>3438</v>
      </c>
      <c r="F1774" s="88">
        <v>59800</v>
      </c>
      <c r="G1774" s="88">
        <v>-59799</v>
      </c>
      <c r="H1774" s="87">
        <v>1</v>
      </c>
      <c r="I1774" s="35" t="s">
        <v>305</v>
      </c>
      <c r="J1774" s="35" t="s">
        <v>313</v>
      </c>
    </row>
    <row r="1775" spans="1:10" x14ac:dyDescent="0.45">
      <c r="A1775" s="85">
        <v>365</v>
      </c>
      <c r="B1775" s="86">
        <v>100000282309</v>
      </c>
      <c r="C1775" s="85">
        <v>0</v>
      </c>
      <c r="D1775" s="85" t="s">
        <v>1121</v>
      </c>
      <c r="E1775" s="87" t="s">
        <v>3439</v>
      </c>
      <c r="F1775" s="88">
        <v>59800</v>
      </c>
      <c r="G1775" s="88">
        <v>-59799</v>
      </c>
      <c r="H1775" s="87">
        <v>1</v>
      </c>
      <c r="I1775" s="35" t="s">
        <v>305</v>
      </c>
      <c r="J1775" s="35" t="s">
        <v>313</v>
      </c>
    </row>
    <row r="1776" spans="1:10" x14ac:dyDescent="0.45">
      <c r="A1776" s="85">
        <v>366</v>
      </c>
      <c r="B1776" s="86">
        <v>100000282310</v>
      </c>
      <c r="C1776" s="85">
        <v>0</v>
      </c>
      <c r="D1776" s="85" t="s">
        <v>1121</v>
      </c>
      <c r="E1776" s="87" t="s">
        <v>3440</v>
      </c>
      <c r="F1776" s="88">
        <v>59800</v>
      </c>
      <c r="G1776" s="88">
        <v>-59799</v>
      </c>
      <c r="H1776" s="87">
        <v>1</v>
      </c>
      <c r="I1776" s="35" t="s">
        <v>305</v>
      </c>
      <c r="J1776" s="35" t="s">
        <v>313</v>
      </c>
    </row>
    <row r="1777" spans="1:10" x14ac:dyDescent="0.45">
      <c r="A1777" s="85">
        <v>367</v>
      </c>
      <c r="B1777" s="86">
        <v>100000282311</v>
      </c>
      <c r="C1777" s="85">
        <v>0</v>
      </c>
      <c r="D1777" s="85" t="s">
        <v>1121</v>
      </c>
      <c r="E1777" s="87" t="s">
        <v>3441</v>
      </c>
      <c r="F1777" s="88">
        <v>59800</v>
      </c>
      <c r="G1777" s="88">
        <v>-59799</v>
      </c>
      <c r="H1777" s="87">
        <v>1</v>
      </c>
      <c r="I1777" s="35" t="s">
        <v>305</v>
      </c>
      <c r="J1777" s="35" t="s">
        <v>313</v>
      </c>
    </row>
    <row r="1778" spans="1:10" x14ac:dyDescent="0.45">
      <c r="A1778" s="85">
        <v>368</v>
      </c>
      <c r="B1778" s="86">
        <v>100000282312</v>
      </c>
      <c r="C1778" s="85">
        <v>0</v>
      </c>
      <c r="D1778" s="85" t="s">
        <v>1121</v>
      </c>
      <c r="E1778" s="87" t="s">
        <v>3442</v>
      </c>
      <c r="F1778" s="88">
        <v>59800</v>
      </c>
      <c r="G1778" s="88">
        <v>-59799</v>
      </c>
      <c r="H1778" s="87">
        <v>1</v>
      </c>
      <c r="I1778" s="35" t="s">
        <v>305</v>
      </c>
      <c r="J1778" s="35" t="s">
        <v>313</v>
      </c>
    </row>
    <row r="1779" spans="1:10" x14ac:dyDescent="0.45">
      <c r="A1779" s="85">
        <v>369</v>
      </c>
      <c r="B1779" s="86">
        <v>100000282313</v>
      </c>
      <c r="C1779" s="85">
        <v>0</v>
      </c>
      <c r="D1779" s="85" t="s">
        <v>1121</v>
      </c>
      <c r="E1779" s="87" t="s">
        <v>3443</v>
      </c>
      <c r="F1779" s="88">
        <v>59800</v>
      </c>
      <c r="G1779" s="88">
        <v>-59799</v>
      </c>
      <c r="H1779" s="87">
        <v>1</v>
      </c>
      <c r="I1779" s="35" t="s">
        <v>305</v>
      </c>
      <c r="J1779" s="35" t="s">
        <v>313</v>
      </c>
    </row>
    <row r="1780" spans="1:10" x14ac:dyDescent="0.45">
      <c r="A1780" s="85">
        <v>370</v>
      </c>
      <c r="B1780" s="86">
        <v>100000282314</v>
      </c>
      <c r="C1780" s="85">
        <v>0</v>
      </c>
      <c r="D1780" s="85" t="s">
        <v>1121</v>
      </c>
      <c r="E1780" s="87" t="s">
        <v>3444</v>
      </c>
      <c r="F1780" s="88">
        <v>59800</v>
      </c>
      <c r="G1780" s="88">
        <v>-59799</v>
      </c>
      <c r="H1780" s="87">
        <v>1</v>
      </c>
      <c r="I1780" s="35" t="s">
        <v>305</v>
      </c>
      <c r="J1780" s="35" t="s">
        <v>313</v>
      </c>
    </row>
    <row r="1781" spans="1:10" x14ac:dyDescent="0.45">
      <c r="A1781" s="85">
        <v>371</v>
      </c>
      <c r="B1781" s="86">
        <v>100000282315</v>
      </c>
      <c r="C1781" s="85">
        <v>0</v>
      </c>
      <c r="D1781" s="85" t="s">
        <v>1121</v>
      </c>
      <c r="E1781" s="87" t="s">
        <v>3445</v>
      </c>
      <c r="F1781" s="88">
        <v>59800</v>
      </c>
      <c r="G1781" s="88">
        <v>-59799</v>
      </c>
      <c r="H1781" s="87">
        <v>1</v>
      </c>
      <c r="I1781" s="35" t="s">
        <v>305</v>
      </c>
      <c r="J1781" s="35" t="s">
        <v>313</v>
      </c>
    </row>
    <row r="1782" spans="1:10" x14ac:dyDescent="0.45">
      <c r="A1782" s="85">
        <v>372</v>
      </c>
      <c r="B1782" s="86">
        <v>100000282316</v>
      </c>
      <c r="C1782" s="85">
        <v>0</v>
      </c>
      <c r="D1782" s="85" t="s">
        <v>1121</v>
      </c>
      <c r="E1782" s="87" t="s">
        <v>3446</v>
      </c>
      <c r="F1782" s="88">
        <v>59800</v>
      </c>
      <c r="G1782" s="88">
        <v>-59799</v>
      </c>
      <c r="H1782" s="87">
        <v>1</v>
      </c>
      <c r="I1782" s="35" t="s">
        <v>305</v>
      </c>
      <c r="J1782" s="35" t="s">
        <v>313</v>
      </c>
    </row>
    <row r="1783" spans="1:10" x14ac:dyDescent="0.45">
      <c r="A1783" s="85">
        <v>373</v>
      </c>
      <c r="B1783" s="86">
        <v>100000282317</v>
      </c>
      <c r="C1783" s="85">
        <v>0</v>
      </c>
      <c r="D1783" s="85" t="s">
        <v>1121</v>
      </c>
      <c r="E1783" s="87" t="s">
        <v>3447</v>
      </c>
      <c r="F1783" s="88">
        <v>59800</v>
      </c>
      <c r="G1783" s="88">
        <v>-59799</v>
      </c>
      <c r="H1783" s="87">
        <v>1</v>
      </c>
      <c r="I1783" s="35" t="s">
        <v>305</v>
      </c>
      <c r="J1783" s="35" t="s">
        <v>313</v>
      </c>
    </row>
    <row r="1784" spans="1:10" x14ac:dyDescent="0.45">
      <c r="A1784" s="85">
        <v>374</v>
      </c>
      <c r="B1784" s="86">
        <v>100000282318</v>
      </c>
      <c r="C1784" s="85">
        <v>0</v>
      </c>
      <c r="D1784" s="85" t="s">
        <v>1121</v>
      </c>
      <c r="E1784" s="87" t="s">
        <v>3448</v>
      </c>
      <c r="F1784" s="88">
        <v>59800</v>
      </c>
      <c r="G1784" s="88">
        <v>-59799</v>
      </c>
      <c r="H1784" s="87">
        <v>1</v>
      </c>
      <c r="I1784" s="35" t="s">
        <v>305</v>
      </c>
      <c r="J1784" s="35" t="s">
        <v>313</v>
      </c>
    </row>
    <row r="1785" spans="1:10" x14ac:dyDescent="0.45">
      <c r="A1785" s="85">
        <v>375</v>
      </c>
      <c r="B1785" s="86">
        <v>100000282319</v>
      </c>
      <c r="C1785" s="85">
        <v>0</v>
      </c>
      <c r="D1785" s="85" t="s">
        <v>1121</v>
      </c>
      <c r="E1785" s="87" t="s">
        <v>3449</v>
      </c>
      <c r="F1785" s="88">
        <v>59800</v>
      </c>
      <c r="G1785" s="88">
        <v>-59799</v>
      </c>
      <c r="H1785" s="87">
        <v>1</v>
      </c>
      <c r="I1785" s="35" t="s">
        <v>305</v>
      </c>
      <c r="J1785" s="35" t="s">
        <v>313</v>
      </c>
    </row>
    <row r="1786" spans="1:10" x14ac:dyDescent="0.45">
      <c r="A1786" s="85">
        <v>376</v>
      </c>
      <c r="B1786" s="86">
        <v>100000282320</v>
      </c>
      <c r="C1786" s="85">
        <v>0</v>
      </c>
      <c r="D1786" s="85" t="s">
        <v>1121</v>
      </c>
      <c r="E1786" s="87" t="s">
        <v>3450</v>
      </c>
      <c r="F1786" s="88">
        <v>59800</v>
      </c>
      <c r="G1786" s="88">
        <v>-59799</v>
      </c>
      <c r="H1786" s="87">
        <v>1</v>
      </c>
      <c r="I1786" s="35" t="s">
        <v>305</v>
      </c>
      <c r="J1786" s="35" t="s">
        <v>313</v>
      </c>
    </row>
    <row r="1787" spans="1:10" x14ac:dyDescent="0.45">
      <c r="A1787" s="85">
        <v>377</v>
      </c>
      <c r="B1787" s="86">
        <v>100000282321</v>
      </c>
      <c r="C1787" s="85">
        <v>0</v>
      </c>
      <c r="D1787" s="85" t="s">
        <v>1121</v>
      </c>
      <c r="E1787" s="87" t="s">
        <v>3451</v>
      </c>
      <c r="F1787" s="88">
        <v>59800</v>
      </c>
      <c r="G1787" s="88">
        <v>-59799</v>
      </c>
      <c r="H1787" s="87">
        <v>1</v>
      </c>
      <c r="I1787" s="35" t="s">
        <v>305</v>
      </c>
      <c r="J1787" s="35" t="s">
        <v>313</v>
      </c>
    </row>
    <row r="1788" spans="1:10" x14ac:dyDescent="0.45">
      <c r="A1788" s="85">
        <v>378</v>
      </c>
      <c r="B1788" s="86">
        <v>100000282322</v>
      </c>
      <c r="C1788" s="85">
        <v>0</v>
      </c>
      <c r="D1788" s="85" t="s">
        <v>1121</v>
      </c>
      <c r="E1788" s="87" t="s">
        <v>3452</v>
      </c>
      <c r="F1788" s="88">
        <v>59800</v>
      </c>
      <c r="G1788" s="88">
        <v>-59799</v>
      </c>
      <c r="H1788" s="87">
        <v>1</v>
      </c>
      <c r="I1788" s="35" t="s">
        <v>305</v>
      </c>
      <c r="J1788" s="35" t="s">
        <v>313</v>
      </c>
    </row>
    <row r="1789" spans="1:10" x14ac:dyDescent="0.45">
      <c r="A1789" s="85">
        <v>379</v>
      </c>
      <c r="B1789" s="86">
        <v>100000296344</v>
      </c>
      <c r="C1789" s="85">
        <v>0</v>
      </c>
      <c r="D1789" s="85" t="s">
        <v>1121</v>
      </c>
      <c r="E1789" s="87" t="s">
        <v>3453</v>
      </c>
      <c r="F1789" s="88">
        <v>59800</v>
      </c>
      <c r="G1789" s="88">
        <v>-59799</v>
      </c>
      <c r="H1789" s="87">
        <v>1</v>
      </c>
      <c r="I1789" s="35" t="s">
        <v>305</v>
      </c>
      <c r="J1789" s="35" t="s">
        <v>313</v>
      </c>
    </row>
    <row r="1790" spans="1:10" x14ac:dyDescent="0.45">
      <c r="A1790" s="85">
        <v>380</v>
      </c>
      <c r="B1790" s="86">
        <v>100000296345</v>
      </c>
      <c r="C1790" s="85">
        <v>0</v>
      </c>
      <c r="D1790" s="85" t="s">
        <v>1121</v>
      </c>
      <c r="E1790" s="87" t="s">
        <v>3454</v>
      </c>
      <c r="F1790" s="88">
        <v>59800</v>
      </c>
      <c r="G1790" s="88">
        <v>-59799</v>
      </c>
      <c r="H1790" s="87">
        <v>1</v>
      </c>
      <c r="I1790" s="35" t="s">
        <v>305</v>
      </c>
      <c r="J1790" s="35" t="s">
        <v>313</v>
      </c>
    </row>
    <row r="1791" spans="1:10" x14ac:dyDescent="0.45">
      <c r="A1791" s="85">
        <v>381</v>
      </c>
      <c r="B1791" s="86">
        <v>100000296346</v>
      </c>
      <c r="C1791" s="85">
        <v>0</v>
      </c>
      <c r="D1791" s="85" t="s">
        <v>1121</v>
      </c>
      <c r="E1791" s="87" t="s">
        <v>3455</v>
      </c>
      <c r="F1791" s="88">
        <v>59800</v>
      </c>
      <c r="G1791" s="88">
        <v>-59799</v>
      </c>
      <c r="H1791" s="87">
        <v>1</v>
      </c>
      <c r="I1791" s="35" t="s">
        <v>305</v>
      </c>
      <c r="J1791" s="35" t="s">
        <v>313</v>
      </c>
    </row>
    <row r="1792" spans="1:10" x14ac:dyDescent="0.45">
      <c r="A1792" s="85">
        <v>382</v>
      </c>
      <c r="B1792" s="86">
        <v>100000296347</v>
      </c>
      <c r="C1792" s="85">
        <v>0</v>
      </c>
      <c r="D1792" s="85" t="s">
        <v>1121</v>
      </c>
      <c r="E1792" s="87" t="s">
        <v>3456</v>
      </c>
      <c r="F1792" s="88">
        <v>59800</v>
      </c>
      <c r="G1792" s="88">
        <v>-59799</v>
      </c>
      <c r="H1792" s="87">
        <v>1</v>
      </c>
      <c r="I1792" s="35" t="s">
        <v>305</v>
      </c>
      <c r="J1792" s="35" t="s">
        <v>313</v>
      </c>
    </row>
    <row r="1793" spans="1:10" x14ac:dyDescent="0.45">
      <c r="A1793" s="85">
        <v>383</v>
      </c>
      <c r="B1793" s="86">
        <v>100000310527</v>
      </c>
      <c r="C1793" s="85">
        <v>0</v>
      </c>
      <c r="D1793" s="85" t="s">
        <v>478</v>
      </c>
      <c r="E1793" s="87" t="s">
        <v>3457</v>
      </c>
      <c r="F1793" s="88">
        <v>59000</v>
      </c>
      <c r="G1793" s="88">
        <v>-58999</v>
      </c>
      <c r="H1793" s="87">
        <v>1</v>
      </c>
      <c r="I1793" s="35" t="s">
        <v>305</v>
      </c>
      <c r="J1793" s="35" t="s">
        <v>313</v>
      </c>
    </row>
    <row r="1794" spans="1:10" x14ac:dyDescent="0.45">
      <c r="A1794" s="85">
        <v>384</v>
      </c>
      <c r="B1794" s="86">
        <v>100000310528</v>
      </c>
      <c r="C1794" s="85">
        <v>0</v>
      </c>
      <c r="D1794" s="85" t="s">
        <v>478</v>
      </c>
      <c r="E1794" s="87" t="s">
        <v>3458</v>
      </c>
      <c r="F1794" s="88">
        <v>59000</v>
      </c>
      <c r="G1794" s="88">
        <v>-58999</v>
      </c>
      <c r="H1794" s="87">
        <v>1</v>
      </c>
      <c r="I1794" s="35" t="s">
        <v>305</v>
      </c>
      <c r="J1794" s="35" t="s">
        <v>313</v>
      </c>
    </row>
    <row r="1795" spans="1:10" x14ac:dyDescent="0.45">
      <c r="A1795" s="85">
        <v>385</v>
      </c>
      <c r="B1795" s="86">
        <v>100000310529</v>
      </c>
      <c r="C1795" s="85">
        <v>0</v>
      </c>
      <c r="D1795" s="85" t="s">
        <v>478</v>
      </c>
      <c r="E1795" s="87" t="s">
        <v>3459</v>
      </c>
      <c r="F1795" s="88">
        <v>59000</v>
      </c>
      <c r="G1795" s="88">
        <v>-58999</v>
      </c>
      <c r="H1795" s="87">
        <v>1</v>
      </c>
      <c r="I1795" s="35" t="s">
        <v>305</v>
      </c>
      <c r="J1795" s="35" t="s">
        <v>313</v>
      </c>
    </row>
    <row r="1796" spans="1:10" x14ac:dyDescent="0.45">
      <c r="A1796" s="85">
        <v>386</v>
      </c>
      <c r="B1796" s="86">
        <v>100000310530</v>
      </c>
      <c r="C1796" s="85">
        <v>0</v>
      </c>
      <c r="D1796" s="85" t="s">
        <v>478</v>
      </c>
      <c r="E1796" s="87" t="s">
        <v>3460</v>
      </c>
      <c r="F1796" s="88">
        <v>59000</v>
      </c>
      <c r="G1796" s="88">
        <v>-58999</v>
      </c>
      <c r="H1796" s="87">
        <v>1</v>
      </c>
      <c r="I1796" s="35" t="s">
        <v>305</v>
      </c>
      <c r="J1796" s="35" t="s">
        <v>313</v>
      </c>
    </row>
    <row r="1797" spans="1:10" x14ac:dyDescent="0.45">
      <c r="A1797" s="85">
        <v>387</v>
      </c>
      <c r="B1797" s="86">
        <v>100000310531</v>
      </c>
      <c r="C1797" s="85">
        <v>0</v>
      </c>
      <c r="D1797" s="85" t="s">
        <v>478</v>
      </c>
      <c r="E1797" s="87" t="s">
        <v>3461</v>
      </c>
      <c r="F1797" s="88">
        <v>59000</v>
      </c>
      <c r="G1797" s="88">
        <v>-58999</v>
      </c>
      <c r="H1797" s="87">
        <v>1</v>
      </c>
      <c r="I1797" s="35" t="s">
        <v>305</v>
      </c>
      <c r="J1797" s="35" t="s">
        <v>313</v>
      </c>
    </row>
    <row r="1798" spans="1:10" x14ac:dyDescent="0.45">
      <c r="A1798" s="85">
        <v>388</v>
      </c>
      <c r="B1798" s="86">
        <v>100000310532</v>
      </c>
      <c r="C1798" s="85">
        <v>0</v>
      </c>
      <c r="D1798" s="85" t="s">
        <v>478</v>
      </c>
      <c r="E1798" s="87" t="s">
        <v>3462</v>
      </c>
      <c r="F1798" s="88">
        <v>59000</v>
      </c>
      <c r="G1798" s="88">
        <v>-58999</v>
      </c>
      <c r="H1798" s="87">
        <v>1</v>
      </c>
      <c r="I1798" s="35" t="s">
        <v>305</v>
      </c>
      <c r="J1798" s="35" t="s">
        <v>313</v>
      </c>
    </row>
    <row r="1799" spans="1:10" x14ac:dyDescent="0.45">
      <c r="A1799" s="85">
        <v>389</v>
      </c>
      <c r="B1799" s="86">
        <v>100000310533</v>
      </c>
      <c r="C1799" s="85">
        <v>0</v>
      </c>
      <c r="D1799" s="85" t="s">
        <v>478</v>
      </c>
      <c r="E1799" s="87" t="s">
        <v>3463</v>
      </c>
      <c r="F1799" s="88">
        <v>59000</v>
      </c>
      <c r="G1799" s="88">
        <v>-58999</v>
      </c>
      <c r="H1799" s="87">
        <v>1</v>
      </c>
      <c r="I1799" s="35" t="s">
        <v>305</v>
      </c>
      <c r="J1799" s="35" t="s">
        <v>313</v>
      </c>
    </row>
    <row r="1800" spans="1:10" x14ac:dyDescent="0.45">
      <c r="A1800" s="85">
        <v>390</v>
      </c>
      <c r="B1800" s="86">
        <v>100000310534</v>
      </c>
      <c r="C1800" s="85">
        <v>0</v>
      </c>
      <c r="D1800" s="85" t="s">
        <v>478</v>
      </c>
      <c r="E1800" s="87" t="s">
        <v>3464</v>
      </c>
      <c r="F1800" s="88">
        <v>59000</v>
      </c>
      <c r="G1800" s="88">
        <v>-58999</v>
      </c>
      <c r="H1800" s="87">
        <v>1</v>
      </c>
      <c r="I1800" s="35" t="s">
        <v>305</v>
      </c>
      <c r="J1800" s="35" t="s">
        <v>313</v>
      </c>
    </row>
    <row r="1801" spans="1:10" x14ac:dyDescent="0.45">
      <c r="A1801" s="85">
        <v>391</v>
      </c>
      <c r="B1801" s="86">
        <v>100000310535</v>
      </c>
      <c r="C1801" s="85">
        <v>0</v>
      </c>
      <c r="D1801" s="85" t="s">
        <v>478</v>
      </c>
      <c r="E1801" s="87" t="s">
        <v>3465</v>
      </c>
      <c r="F1801" s="88">
        <v>59000</v>
      </c>
      <c r="G1801" s="88">
        <v>-58999</v>
      </c>
      <c r="H1801" s="87">
        <v>1</v>
      </c>
      <c r="I1801" s="35" t="s">
        <v>305</v>
      </c>
      <c r="J1801" s="35" t="s">
        <v>313</v>
      </c>
    </row>
    <row r="1802" spans="1:10" x14ac:dyDescent="0.45">
      <c r="A1802" s="85">
        <v>392</v>
      </c>
      <c r="B1802" s="86">
        <v>100000310536</v>
      </c>
      <c r="C1802" s="85">
        <v>0</v>
      </c>
      <c r="D1802" s="85" t="s">
        <v>478</v>
      </c>
      <c r="E1802" s="87" t="s">
        <v>3466</v>
      </c>
      <c r="F1802" s="88">
        <v>59000</v>
      </c>
      <c r="G1802" s="88">
        <v>-58999</v>
      </c>
      <c r="H1802" s="87">
        <v>1</v>
      </c>
      <c r="I1802" s="35" t="s">
        <v>305</v>
      </c>
      <c r="J1802" s="35" t="s">
        <v>313</v>
      </c>
    </row>
    <row r="1803" spans="1:10" x14ac:dyDescent="0.45">
      <c r="A1803" s="85">
        <v>393</v>
      </c>
      <c r="B1803" s="86">
        <v>100000310537</v>
      </c>
      <c r="C1803" s="85">
        <v>0</v>
      </c>
      <c r="D1803" s="85" t="s">
        <v>478</v>
      </c>
      <c r="E1803" s="87" t="s">
        <v>3467</v>
      </c>
      <c r="F1803" s="88">
        <v>59000</v>
      </c>
      <c r="G1803" s="88">
        <v>-58999</v>
      </c>
      <c r="H1803" s="87">
        <v>1</v>
      </c>
      <c r="I1803" s="35" t="s">
        <v>305</v>
      </c>
      <c r="J1803" s="35" t="s">
        <v>313</v>
      </c>
    </row>
    <row r="1804" spans="1:10" x14ac:dyDescent="0.45">
      <c r="A1804" s="85">
        <v>394</v>
      </c>
      <c r="B1804" s="86">
        <v>100000310538</v>
      </c>
      <c r="C1804" s="85">
        <v>0</v>
      </c>
      <c r="D1804" s="85" t="s">
        <v>478</v>
      </c>
      <c r="E1804" s="87" t="s">
        <v>3468</v>
      </c>
      <c r="F1804" s="88">
        <v>59000</v>
      </c>
      <c r="G1804" s="88">
        <v>-58999</v>
      </c>
      <c r="H1804" s="87">
        <v>1</v>
      </c>
      <c r="I1804" s="35" t="s">
        <v>305</v>
      </c>
      <c r="J1804" s="35" t="s">
        <v>313</v>
      </c>
    </row>
    <row r="1805" spans="1:10" x14ac:dyDescent="0.45">
      <c r="A1805" s="85">
        <v>395</v>
      </c>
      <c r="B1805" s="86">
        <v>100000310539</v>
      </c>
      <c r="C1805" s="85">
        <v>0</v>
      </c>
      <c r="D1805" s="85" t="s">
        <v>478</v>
      </c>
      <c r="E1805" s="87" t="s">
        <v>3469</v>
      </c>
      <c r="F1805" s="88">
        <v>59000</v>
      </c>
      <c r="G1805" s="88">
        <v>-58999</v>
      </c>
      <c r="H1805" s="87">
        <v>1</v>
      </c>
      <c r="I1805" s="35" t="s">
        <v>305</v>
      </c>
      <c r="J1805" s="35" t="s">
        <v>313</v>
      </c>
    </row>
    <row r="1806" spans="1:10" x14ac:dyDescent="0.45">
      <c r="A1806" s="85">
        <v>396</v>
      </c>
      <c r="B1806" s="86">
        <v>100000310540</v>
      </c>
      <c r="C1806" s="85">
        <v>0</v>
      </c>
      <c r="D1806" s="85" t="s">
        <v>478</v>
      </c>
      <c r="E1806" s="87" t="s">
        <v>3470</v>
      </c>
      <c r="F1806" s="88">
        <v>59000</v>
      </c>
      <c r="G1806" s="88">
        <v>-58999</v>
      </c>
      <c r="H1806" s="87">
        <v>1</v>
      </c>
      <c r="I1806" s="35" t="s">
        <v>305</v>
      </c>
      <c r="J1806" s="35" t="s">
        <v>313</v>
      </c>
    </row>
    <row r="1807" spans="1:10" x14ac:dyDescent="0.45">
      <c r="A1807" s="85">
        <v>397</v>
      </c>
      <c r="B1807" s="86">
        <v>100000310541</v>
      </c>
      <c r="C1807" s="85">
        <v>0</v>
      </c>
      <c r="D1807" s="85" t="s">
        <v>478</v>
      </c>
      <c r="E1807" s="87" t="s">
        <v>3471</v>
      </c>
      <c r="F1807" s="88">
        <v>59000</v>
      </c>
      <c r="G1807" s="88">
        <v>-58999</v>
      </c>
      <c r="H1807" s="87">
        <v>1</v>
      </c>
      <c r="I1807" s="35" t="s">
        <v>305</v>
      </c>
      <c r="J1807" s="35" t="s">
        <v>313</v>
      </c>
    </row>
    <row r="1808" spans="1:10" x14ac:dyDescent="0.45">
      <c r="A1808" s="85">
        <v>398</v>
      </c>
      <c r="B1808" s="86">
        <v>100000310542</v>
      </c>
      <c r="C1808" s="85">
        <v>0</v>
      </c>
      <c r="D1808" s="85" t="s">
        <v>478</v>
      </c>
      <c r="E1808" s="87" t="s">
        <v>3472</v>
      </c>
      <c r="F1808" s="88">
        <v>59000</v>
      </c>
      <c r="G1808" s="88">
        <v>-58999</v>
      </c>
      <c r="H1808" s="87">
        <v>1</v>
      </c>
      <c r="I1808" s="35" t="s">
        <v>305</v>
      </c>
      <c r="J1808" s="35" t="s">
        <v>313</v>
      </c>
    </row>
    <row r="1809" spans="1:10" x14ac:dyDescent="0.45">
      <c r="A1809" s="85">
        <v>399</v>
      </c>
      <c r="B1809" s="86">
        <v>100000310543</v>
      </c>
      <c r="C1809" s="85">
        <v>0</v>
      </c>
      <c r="D1809" s="85" t="s">
        <v>478</v>
      </c>
      <c r="E1809" s="87" t="s">
        <v>3473</v>
      </c>
      <c r="F1809" s="88">
        <v>59000</v>
      </c>
      <c r="G1809" s="88">
        <v>-58999</v>
      </c>
      <c r="H1809" s="87">
        <v>1</v>
      </c>
      <c r="I1809" s="35" t="s">
        <v>305</v>
      </c>
      <c r="J1809" s="35" t="s">
        <v>313</v>
      </c>
    </row>
    <row r="1810" spans="1:10" x14ac:dyDescent="0.45">
      <c r="A1810" s="85">
        <v>400</v>
      </c>
      <c r="B1810" s="86">
        <v>100000310544</v>
      </c>
      <c r="C1810" s="85">
        <v>0</v>
      </c>
      <c r="D1810" s="85" t="s">
        <v>478</v>
      </c>
      <c r="E1810" s="87" t="s">
        <v>3474</v>
      </c>
      <c r="F1810" s="88">
        <v>59000</v>
      </c>
      <c r="G1810" s="88">
        <v>-58999</v>
      </c>
      <c r="H1810" s="87">
        <v>1</v>
      </c>
      <c r="I1810" s="35" t="s">
        <v>305</v>
      </c>
      <c r="J1810" s="35" t="s">
        <v>313</v>
      </c>
    </row>
    <row r="1811" spans="1:10" x14ac:dyDescent="0.45">
      <c r="A1811" s="85">
        <v>401</v>
      </c>
      <c r="B1811" s="86">
        <v>100000310545</v>
      </c>
      <c r="C1811" s="85">
        <v>0</v>
      </c>
      <c r="D1811" s="85" t="s">
        <v>478</v>
      </c>
      <c r="E1811" s="87" t="s">
        <v>3475</v>
      </c>
      <c r="F1811" s="88">
        <v>59000</v>
      </c>
      <c r="G1811" s="88">
        <v>-58999</v>
      </c>
      <c r="H1811" s="87">
        <v>1</v>
      </c>
      <c r="I1811" s="35" t="s">
        <v>305</v>
      </c>
      <c r="J1811" s="35" t="s">
        <v>313</v>
      </c>
    </row>
    <row r="1812" spans="1:10" x14ac:dyDescent="0.45">
      <c r="A1812" s="85">
        <v>402</v>
      </c>
      <c r="B1812" s="86">
        <v>100000310546</v>
      </c>
      <c r="C1812" s="85">
        <v>0</v>
      </c>
      <c r="D1812" s="85" t="s">
        <v>478</v>
      </c>
      <c r="E1812" s="87" t="s">
        <v>3476</v>
      </c>
      <c r="F1812" s="88">
        <v>59000</v>
      </c>
      <c r="G1812" s="88">
        <v>-58999</v>
      </c>
      <c r="H1812" s="87">
        <v>1</v>
      </c>
      <c r="I1812" s="35" t="s">
        <v>305</v>
      </c>
      <c r="J1812" s="35" t="s">
        <v>313</v>
      </c>
    </row>
    <row r="1813" spans="1:10" x14ac:dyDescent="0.45">
      <c r="A1813" s="85">
        <v>403</v>
      </c>
      <c r="B1813" s="86">
        <v>100000310547</v>
      </c>
      <c r="C1813" s="85">
        <v>0</v>
      </c>
      <c r="D1813" s="85" t="s">
        <v>478</v>
      </c>
      <c r="E1813" s="87" t="s">
        <v>3477</v>
      </c>
      <c r="F1813" s="88">
        <v>59000</v>
      </c>
      <c r="G1813" s="88">
        <v>-58999</v>
      </c>
      <c r="H1813" s="87">
        <v>1</v>
      </c>
      <c r="I1813" s="35" t="s">
        <v>305</v>
      </c>
      <c r="J1813" s="35" t="s">
        <v>313</v>
      </c>
    </row>
    <row r="1814" spans="1:10" x14ac:dyDescent="0.45">
      <c r="A1814" s="85">
        <v>404</v>
      </c>
      <c r="B1814" s="86">
        <v>100000310548</v>
      </c>
      <c r="C1814" s="85">
        <v>0</v>
      </c>
      <c r="D1814" s="85" t="s">
        <v>478</v>
      </c>
      <c r="E1814" s="87" t="s">
        <v>3478</v>
      </c>
      <c r="F1814" s="88">
        <v>59000</v>
      </c>
      <c r="G1814" s="88">
        <v>-58999</v>
      </c>
      <c r="H1814" s="87">
        <v>1</v>
      </c>
      <c r="I1814" s="35" t="s">
        <v>305</v>
      </c>
      <c r="J1814" s="35" t="s">
        <v>313</v>
      </c>
    </row>
    <row r="1815" spans="1:10" x14ac:dyDescent="0.45">
      <c r="A1815" s="85">
        <v>405</v>
      </c>
      <c r="B1815" s="86">
        <v>100000310549</v>
      </c>
      <c r="C1815" s="85">
        <v>0</v>
      </c>
      <c r="D1815" s="85" t="s">
        <v>478</v>
      </c>
      <c r="E1815" s="87" t="s">
        <v>3479</v>
      </c>
      <c r="F1815" s="88">
        <v>59000</v>
      </c>
      <c r="G1815" s="88">
        <v>-58999</v>
      </c>
      <c r="H1815" s="87">
        <v>1</v>
      </c>
      <c r="I1815" s="35" t="s">
        <v>305</v>
      </c>
      <c r="J1815" s="35" t="s">
        <v>313</v>
      </c>
    </row>
    <row r="1816" spans="1:10" x14ac:dyDescent="0.45">
      <c r="A1816" s="85">
        <v>406</v>
      </c>
      <c r="B1816" s="86">
        <v>100000310550</v>
      </c>
      <c r="C1816" s="85">
        <v>0</v>
      </c>
      <c r="D1816" s="85" t="s">
        <v>478</v>
      </c>
      <c r="E1816" s="87" t="s">
        <v>3480</v>
      </c>
      <c r="F1816" s="88">
        <v>59000</v>
      </c>
      <c r="G1816" s="88">
        <v>-58999</v>
      </c>
      <c r="H1816" s="87">
        <v>1</v>
      </c>
      <c r="I1816" s="35" t="s">
        <v>305</v>
      </c>
      <c r="J1816" s="35" t="s">
        <v>313</v>
      </c>
    </row>
    <row r="1817" spans="1:10" x14ac:dyDescent="0.45">
      <c r="A1817" s="85">
        <v>407</v>
      </c>
      <c r="B1817" s="86">
        <v>100000310551</v>
      </c>
      <c r="C1817" s="85">
        <v>0</v>
      </c>
      <c r="D1817" s="85" t="s">
        <v>478</v>
      </c>
      <c r="E1817" s="87" t="s">
        <v>3481</v>
      </c>
      <c r="F1817" s="88">
        <v>59000</v>
      </c>
      <c r="G1817" s="88">
        <v>-58999</v>
      </c>
      <c r="H1817" s="87">
        <v>1</v>
      </c>
      <c r="I1817" s="35" t="s">
        <v>305</v>
      </c>
      <c r="J1817" s="35" t="s">
        <v>313</v>
      </c>
    </row>
    <row r="1818" spans="1:10" x14ac:dyDescent="0.45">
      <c r="A1818" s="85">
        <v>408</v>
      </c>
      <c r="B1818" s="86">
        <v>100000310552</v>
      </c>
      <c r="C1818" s="85">
        <v>0</v>
      </c>
      <c r="D1818" s="85" t="s">
        <v>478</v>
      </c>
      <c r="E1818" s="87" t="s">
        <v>3482</v>
      </c>
      <c r="F1818" s="88">
        <v>59000</v>
      </c>
      <c r="G1818" s="88">
        <v>-58999</v>
      </c>
      <c r="H1818" s="87">
        <v>1</v>
      </c>
      <c r="I1818" s="35" t="s">
        <v>305</v>
      </c>
      <c r="J1818" s="35" t="s">
        <v>313</v>
      </c>
    </row>
    <row r="1819" spans="1:10" x14ac:dyDescent="0.45">
      <c r="A1819" s="85">
        <v>409</v>
      </c>
      <c r="B1819" s="136">
        <v>100000310553</v>
      </c>
      <c r="C1819" s="137">
        <v>0</v>
      </c>
      <c r="D1819" s="137" t="s">
        <v>478</v>
      </c>
      <c r="E1819" s="138" t="s">
        <v>3483</v>
      </c>
      <c r="F1819" s="139">
        <v>59000</v>
      </c>
      <c r="G1819" s="139">
        <v>-59000</v>
      </c>
      <c r="H1819" s="138">
        <v>0</v>
      </c>
      <c r="I1819" s="35" t="s">
        <v>305</v>
      </c>
      <c r="J1819" s="35" t="s">
        <v>313</v>
      </c>
    </row>
    <row r="1820" spans="1:10" x14ac:dyDescent="0.45">
      <c r="A1820" s="85">
        <v>410</v>
      </c>
      <c r="B1820" s="86">
        <v>100000310554</v>
      </c>
      <c r="C1820" s="85">
        <v>0</v>
      </c>
      <c r="D1820" s="85" t="s">
        <v>478</v>
      </c>
      <c r="E1820" s="87" t="s">
        <v>3484</v>
      </c>
      <c r="F1820" s="88">
        <v>59000</v>
      </c>
      <c r="G1820" s="88">
        <v>-58999</v>
      </c>
      <c r="H1820" s="87">
        <v>1</v>
      </c>
      <c r="I1820" s="35" t="s">
        <v>305</v>
      </c>
      <c r="J1820" s="35" t="s">
        <v>313</v>
      </c>
    </row>
    <row r="1821" spans="1:10" x14ac:dyDescent="0.45">
      <c r="A1821" s="85">
        <v>411</v>
      </c>
      <c r="B1821" s="86">
        <v>100000310555</v>
      </c>
      <c r="C1821" s="85">
        <v>0</v>
      </c>
      <c r="D1821" s="85" t="s">
        <v>478</v>
      </c>
      <c r="E1821" s="87" t="s">
        <v>3485</v>
      </c>
      <c r="F1821" s="88">
        <v>59000</v>
      </c>
      <c r="G1821" s="88">
        <v>-58999</v>
      </c>
      <c r="H1821" s="87">
        <v>1</v>
      </c>
      <c r="I1821" s="35" t="s">
        <v>305</v>
      </c>
      <c r="J1821" s="35" t="s">
        <v>313</v>
      </c>
    </row>
    <row r="1822" spans="1:10" x14ac:dyDescent="0.45">
      <c r="A1822" s="85">
        <v>412</v>
      </c>
      <c r="B1822" s="86">
        <v>100000310556</v>
      </c>
      <c r="C1822" s="85">
        <v>0</v>
      </c>
      <c r="D1822" s="85" t="s">
        <v>478</v>
      </c>
      <c r="E1822" s="87" t="s">
        <v>3486</v>
      </c>
      <c r="F1822" s="88">
        <v>59000</v>
      </c>
      <c r="G1822" s="88">
        <v>-58999</v>
      </c>
      <c r="H1822" s="87">
        <v>1</v>
      </c>
      <c r="I1822" s="35" t="s">
        <v>305</v>
      </c>
      <c r="J1822" s="35" t="s">
        <v>313</v>
      </c>
    </row>
    <row r="1823" spans="1:10" x14ac:dyDescent="0.45">
      <c r="A1823" s="85">
        <v>413</v>
      </c>
      <c r="B1823" s="86">
        <v>100000310557</v>
      </c>
      <c r="C1823" s="85">
        <v>0</v>
      </c>
      <c r="D1823" s="85" t="s">
        <v>478</v>
      </c>
      <c r="E1823" s="87" t="s">
        <v>3487</v>
      </c>
      <c r="F1823" s="88">
        <v>59000</v>
      </c>
      <c r="G1823" s="88">
        <v>-58999</v>
      </c>
      <c r="H1823" s="87">
        <v>1</v>
      </c>
      <c r="I1823" s="35" t="s">
        <v>305</v>
      </c>
      <c r="J1823" s="35" t="s">
        <v>313</v>
      </c>
    </row>
    <row r="1824" spans="1:10" x14ac:dyDescent="0.45">
      <c r="A1824" s="85">
        <v>414</v>
      </c>
      <c r="B1824" s="86">
        <v>100000310558</v>
      </c>
      <c r="C1824" s="85">
        <v>0</v>
      </c>
      <c r="D1824" s="85" t="s">
        <v>478</v>
      </c>
      <c r="E1824" s="87" t="s">
        <v>3488</v>
      </c>
      <c r="F1824" s="88">
        <v>59000</v>
      </c>
      <c r="G1824" s="88">
        <v>-58999</v>
      </c>
      <c r="H1824" s="87">
        <v>1</v>
      </c>
      <c r="I1824" s="35" t="s">
        <v>305</v>
      </c>
      <c r="J1824" s="35" t="s">
        <v>313</v>
      </c>
    </row>
    <row r="1825" spans="1:10" x14ac:dyDescent="0.45">
      <c r="A1825" s="85">
        <v>415</v>
      </c>
      <c r="B1825" s="86">
        <v>100000310559</v>
      </c>
      <c r="C1825" s="85">
        <v>0</v>
      </c>
      <c r="D1825" s="85" t="s">
        <v>478</v>
      </c>
      <c r="E1825" s="87" t="s">
        <v>3489</v>
      </c>
      <c r="F1825" s="88">
        <v>59000</v>
      </c>
      <c r="G1825" s="88">
        <v>-58999</v>
      </c>
      <c r="H1825" s="87">
        <v>1</v>
      </c>
      <c r="I1825" s="35" t="s">
        <v>305</v>
      </c>
      <c r="J1825" s="35" t="s">
        <v>313</v>
      </c>
    </row>
    <row r="1826" spans="1:10" x14ac:dyDescent="0.45">
      <c r="A1826" s="85">
        <v>416</v>
      </c>
      <c r="B1826" s="86">
        <v>100000310560</v>
      </c>
      <c r="C1826" s="85">
        <v>0</v>
      </c>
      <c r="D1826" s="85" t="s">
        <v>478</v>
      </c>
      <c r="E1826" s="87" t="s">
        <v>3490</v>
      </c>
      <c r="F1826" s="88">
        <v>59000</v>
      </c>
      <c r="G1826" s="88">
        <v>-58999</v>
      </c>
      <c r="H1826" s="87">
        <v>1</v>
      </c>
      <c r="I1826" s="35" t="s">
        <v>305</v>
      </c>
      <c r="J1826" s="35" t="s">
        <v>313</v>
      </c>
    </row>
    <row r="1827" spans="1:10" x14ac:dyDescent="0.45">
      <c r="A1827" s="85">
        <v>417</v>
      </c>
      <c r="B1827" s="86">
        <v>100000310561</v>
      </c>
      <c r="C1827" s="85">
        <v>0</v>
      </c>
      <c r="D1827" s="85" t="s">
        <v>478</v>
      </c>
      <c r="E1827" s="87" t="s">
        <v>3491</v>
      </c>
      <c r="F1827" s="88">
        <v>59000</v>
      </c>
      <c r="G1827" s="88">
        <v>-58999</v>
      </c>
      <c r="H1827" s="87">
        <v>1</v>
      </c>
      <c r="I1827" s="35" t="s">
        <v>305</v>
      </c>
      <c r="J1827" s="35" t="s">
        <v>313</v>
      </c>
    </row>
    <row r="1828" spans="1:10" x14ac:dyDescent="0.45">
      <c r="A1828" s="85">
        <v>418</v>
      </c>
      <c r="B1828" s="86">
        <v>100000310562</v>
      </c>
      <c r="C1828" s="85">
        <v>0</v>
      </c>
      <c r="D1828" s="85" t="s">
        <v>478</v>
      </c>
      <c r="E1828" s="87" t="s">
        <v>3492</v>
      </c>
      <c r="F1828" s="88">
        <v>59000</v>
      </c>
      <c r="G1828" s="88">
        <v>-58999</v>
      </c>
      <c r="H1828" s="87">
        <v>1</v>
      </c>
      <c r="I1828" s="35" t="s">
        <v>305</v>
      </c>
      <c r="J1828" s="35" t="s">
        <v>313</v>
      </c>
    </row>
    <row r="1829" spans="1:10" x14ac:dyDescent="0.45">
      <c r="A1829" s="85">
        <v>419</v>
      </c>
      <c r="B1829" s="86">
        <v>100000310563</v>
      </c>
      <c r="C1829" s="85">
        <v>0</v>
      </c>
      <c r="D1829" s="85" t="s">
        <v>478</v>
      </c>
      <c r="E1829" s="87" t="s">
        <v>3493</v>
      </c>
      <c r="F1829" s="88">
        <v>59000</v>
      </c>
      <c r="G1829" s="88">
        <v>-58999</v>
      </c>
      <c r="H1829" s="87">
        <v>1</v>
      </c>
      <c r="I1829" s="35" t="s">
        <v>305</v>
      </c>
      <c r="J1829" s="35" t="s">
        <v>313</v>
      </c>
    </row>
    <row r="1830" spans="1:10" x14ac:dyDescent="0.45">
      <c r="A1830" s="85">
        <v>420</v>
      </c>
      <c r="B1830" s="86">
        <v>100000310564</v>
      </c>
      <c r="C1830" s="85">
        <v>0</v>
      </c>
      <c r="D1830" s="85" t="s">
        <v>478</v>
      </c>
      <c r="E1830" s="87" t="s">
        <v>3494</v>
      </c>
      <c r="F1830" s="88">
        <v>59000</v>
      </c>
      <c r="G1830" s="88">
        <v>-58999</v>
      </c>
      <c r="H1830" s="87">
        <v>1</v>
      </c>
      <c r="I1830" s="35" t="s">
        <v>305</v>
      </c>
      <c r="J1830" s="35" t="s">
        <v>313</v>
      </c>
    </row>
    <row r="1831" spans="1:10" x14ac:dyDescent="0.45">
      <c r="A1831" s="85">
        <v>421</v>
      </c>
      <c r="B1831" s="86">
        <v>100000310565</v>
      </c>
      <c r="C1831" s="85">
        <v>0</v>
      </c>
      <c r="D1831" s="85" t="s">
        <v>478</v>
      </c>
      <c r="E1831" s="87" t="s">
        <v>3495</v>
      </c>
      <c r="F1831" s="88">
        <v>59000</v>
      </c>
      <c r="G1831" s="88">
        <v>-58999</v>
      </c>
      <c r="H1831" s="87">
        <v>1</v>
      </c>
      <c r="I1831" s="35" t="s">
        <v>305</v>
      </c>
      <c r="J1831" s="35" t="s">
        <v>313</v>
      </c>
    </row>
    <row r="1832" spans="1:10" x14ac:dyDescent="0.45">
      <c r="A1832" s="85">
        <v>422</v>
      </c>
      <c r="B1832" s="86">
        <v>100000310566</v>
      </c>
      <c r="C1832" s="85">
        <v>0</v>
      </c>
      <c r="D1832" s="85" t="s">
        <v>478</v>
      </c>
      <c r="E1832" s="87" t="s">
        <v>3496</v>
      </c>
      <c r="F1832" s="88">
        <v>59000</v>
      </c>
      <c r="G1832" s="88">
        <v>-58999</v>
      </c>
      <c r="H1832" s="87">
        <v>1</v>
      </c>
      <c r="I1832" s="35" t="s">
        <v>305</v>
      </c>
      <c r="J1832" s="35" t="s">
        <v>313</v>
      </c>
    </row>
    <row r="1833" spans="1:10" x14ac:dyDescent="0.45">
      <c r="A1833" s="85">
        <v>423</v>
      </c>
      <c r="B1833" s="86">
        <v>100000310567</v>
      </c>
      <c r="C1833" s="85">
        <v>0</v>
      </c>
      <c r="D1833" s="85" t="s">
        <v>478</v>
      </c>
      <c r="E1833" s="87" t="s">
        <v>3497</v>
      </c>
      <c r="F1833" s="88">
        <v>59000</v>
      </c>
      <c r="G1833" s="88">
        <v>-58999</v>
      </c>
      <c r="H1833" s="87">
        <v>1</v>
      </c>
      <c r="I1833" s="35" t="s">
        <v>305</v>
      </c>
      <c r="J1833" s="35" t="s">
        <v>313</v>
      </c>
    </row>
    <row r="1834" spans="1:10" x14ac:dyDescent="0.45">
      <c r="A1834" s="85">
        <v>424</v>
      </c>
      <c r="B1834" s="86">
        <v>100000310568</v>
      </c>
      <c r="C1834" s="85">
        <v>0</v>
      </c>
      <c r="D1834" s="85" t="s">
        <v>478</v>
      </c>
      <c r="E1834" s="87" t="s">
        <v>3498</v>
      </c>
      <c r="F1834" s="88">
        <v>59000</v>
      </c>
      <c r="G1834" s="88">
        <v>-58999</v>
      </c>
      <c r="H1834" s="87">
        <v>1</v>
      </c>
      <c r="I1834" s="35" t="s">
        <v>305</v>
      </c>
      <c r="J1834" s="35" t="s">
        <v>313</v>
      </c>
    </row>
    <row r="1835" spans="1:10" x14ac:dyDescent="0.45">
      <c r="A1835" s="85">
        <v>425</v>
      </c>
      <c r="B1835" s="86">
        <v>100000443308</v>
      </c>
      <c r="C1835" s="85">
        <v>0</v>
      </c>
      <c r="D1835" s="85" t="s">
        <v>726</v>
      </c>
      <c r="E1835" s="87" t="s">
        <v>3499</v>
      </c>
      <c r="F1835" s="88">
        <v>744500</v>
      </c>
      <c r="G1835" s="88">
        <v>-744499</v>
      </c>
      <c r="H1835" s="87">
        <v>1</v>
      </c>
      <c r="I1835" s="35" t="s">
        <v>305</v>
      </c>
      <c r="J1835" s="35" t="s">
        <v>313</v>
      </c>
    </row>
    <row r="1836" spans="1:10" x14ac:dyDescent="0.45">
      <c r="A1836" s="85">
        <v>426</v>
      </c>
      <c r="B1836" s="86">
        <v>100000561072</v>
      </c>
      <c r="C1836" s="85">
        <v>0</v>
      </c>
      <c r="D1836" s="85" t="s">
        <v>134</v>
      </c>
      <c r="E1836" s="87" t="s">
        <v>3500</v>
      </c>
      <c r="F1836" s="88">
        <v>725233.64</v>
      </c>
      <c r="G1836" s="88">
        <v>-725232.64000000001</v>
      </c>
      <c r="H1836" s="87">
        <v>1</v>
      </c>
      <c r="I1836" s="35" t="s">
        <v>305</v>
      </c>
      <c r="J1836" s="35" t="s">
        <v>313</v>
      </c>
    </row>
    <row r="1837" spans="1:10" x14ac:dyDescent="0.45">
      <c r="A1837" s="85">
        <v>427</v>
      </c>
      <c r="B1837" s="86">
        <v>100000571879</v>
      </c>
      <c r="C1837" s="85">
        <v>0</v>
      </c>
      <c r="D1837" s="85" t="s">
        <v>134</v>
      </c>
      <c r="E1837" s="87" t="s">
        <v>3501</v>
      </c>
      <c r="F1837" s="88">
        <v>538900</v>
      </c>
      <c r="G1837" s="88">
        <v>-538899</v>
      </c>
      <c r="H1837" s="87">
        <v>1</v>
      </c>
      <c r="I1837" s="35" t="s">
        <v>305</v>
      </c>
      <c r="J1837" s="35" t="s">
        <v>313</v>
      </c>
    </row>
    <row r="1838" spans="1:10" x14ac:dyDescent="0.45">
      <c r="A1838" s="87"/>
      <c r="B1838" s="91" t="s">
        <v>285</v>
      </c>
      <c r="C1838" s="85"/>
      <c r="D1838" s="85"/>
      <c r="E1838" s="87"/>
      <c r="F1838" s="92">
        <f>SUM(F1411:F1837)</f>
        <v>48819256.549999997</v>
      </c>
      <c r="G1838" s="92">
        <f t="shared" ref="G1838:H1838" si="14">SUM(G1411:G1837)</f>
        <v>-48818830.549999997</v>
      </c>
      <c r="H1838" s="92">
        <f t="shared" si="14"/>
        <v>426</v>
      </c>
    </row>
    <row r="1839" spans="1:10" s="67" customFormat="1" ht="23.25" x14ac:dyDescent="0.5">
      <c r="A1839" s="180" t="s">
        <v>281</v>
      </c>
      <c r="B1839" s="181"/>
      <c r="C1839" s="181"/>
      <c r="D1839" s="181"/>
      <c r="E1839" s="182"/>
      <c r="F1839" s="64">
        <f>F1838+F1407</f>
        <v>148804722.55000001</v>
      </c>
      <c r="G1839" s="64">
        <f>G1838+G1407</f>
        <v>-102709733.39999978</v>
      </c>
      <c r="H1839" s="64">
        <f t="shared" ref="H1839" si="15">H1838+H1407</f>
        <v>46094989.15000008</v>
      </c>
      <c r="I1839" s="65"/>
      <c r="J1839" s="66"/>
    </row>
    <row r="1840" spans="1:10" x14ac:dyDescent="0.45">
      <c r="A1840" s="94" t="s">
        <v>29</v>
      </c>
      <c r="B1840" s="78" t="s">
        <v>143</v>
      </c>
      <c r="C1840" s="94"/>
      <c r="D1840" s="94"/>
      <c r="E1840" s="94"/>
      <c r="F1840" s="95">
        <v>148804722.55000001</v>
      </c>
      <c r="G1840" s="95">
        <v>-102709733.40000001</v>
      </c>
      <c r="H1840" s="95">
        <v>46094989.149999999</v>
      </c>
      <c r="I1840" s="109"/>
      <c r="J1840" s="109"/>
    </row>
    <row r="1841" spans="1:10" x14ac:dyDescent="0.45">
      <c r="A1841" s="94"/>
      <c r="B1841" s="78"/>
      <c r="C1841" s="94"/>
      <c r="D1841" s="94"/>
      <c r="E1841" s="94"/>
      <c r="F1841" s="95"/>
      <c r="G1841" s="95"/>
      <c r="H1841" s="95"/>
      <c r="I1841" s="109"/>
      <c r="J1841" s="109"/>
    </row>
    <row r="1842" spans="1:10" x14ac:dyDescent="0.45">
      <c r="A1842" s="78" t="s">
        <v>163</v>
      </c>
      <c r="B1842" s="78"/>
      <c r="C1842" s="94"/>
      <c r="D1842" s="94"/>
      <c r="E1842" s="94"/>
      <c r="F1842" s="95"/>
      <c r="G1842" s="95"/>
      <c r="H1842" s="95"/>
      <c r="I1842" s="109"/>
      <c r="J1842" s="109"/>
    </row>
    <row r="1843" spans="1:10" x14ac:dyDescent="0.45">
      <c r="A1843" s="80" t="s">
        <v>278</v>
      </c>
      <c r="B1843" s="81" t="s">
        <v>0</v>
      </c>
      <c r="C1843" s="80" t="s">
        <v>1</v>
      </c>
      <c r="D1843" s="80" t="s">
        <v>277</v>
      </c>
      <c r="E1843" s="80" t="s">
        <v>2</v>
      </c>
      <c r="F1843" s="80" t="s">
        <v>3</v>
      </c>
      <c r="G1843" s="80" t="s">
        <v>4</v>
      </c>
      <c r="H1843" s="80" t="s">
        <v>5</v>
      </c>
      <c r="I1843" s="124"/>
      <c r="J1843" s="124"/>
    </row>
    <row r="1844" spans="1:10" x14ac:dyDescent="0.45">
      <c r="A1844" s="85">
        <v>1</v>
      </c>
      <c r="B1844" s="86">
        <v>100000255845</v>
      </c>
      <c r="C1844" s="85">
        <v>0</v>
      </c>
      <c r="D1844" s="85" t="s">
        <v>154</v>
      </c>
      <c r="E1844" s="87" t="s">
        <v>155</v>
      </c>
      <c r="F1844" s="88">
        <v>117700</v>
      </c>
      <c r="G1844" s="88">
        <v>-95255.81</v>
      </c>
      <c r="H1844" s="88">
        <v>22444.19</v>
      </c>
      <c r="I1844" s="35" t="s">
        <v>304</v>
      </c>
      <c r="J1844" s="35" t="s">
        <v>312</v>
      </c>
    </row>
    <row r="1845" spans="1:10" x14ac:dyDescent="0.45">
      <c r="A1845" s="85">
        <v>2</v>
      </c>
      <c r="B1845" s="86">
        <v>100000255846</v>
      </c>
      <c r="C1845" s="85">
        <v>0</v>
      </c>
      <c r="D1845" s="85" t="s">
        <v>154</v>
      </c>
      <c r="E1845" s="87" t="s">
        <v>155</v>
      </c>
      <c r="F1845" s="88">
        <v>117700</v>
      </c>
      <c r="G1845" s="88">
        <v>-95255.81</v>
      </c>
      <c r="H1845" s="88">
        <v>22444.19</v>
      </c>
      <c r="I1845" s="35" t="s">
        <v>304</v>
      </c>
      <c r="J1845" s="35" t="s">
        <v>312</v>
      </c>
    </row>
    <row r="1846" spans="1:10" x14ac:dyDescent="0.45">
      <c r="A1846" s="85">
        <v>3</v>
      </c>
      <c r="B1846" s="86">
        <v>100000255847</v>
      </c>
      <c r="C1846" s="85">
        <v>0</v>
      </c>
      <c r="D1846" s="85" t="s">
        <v>154</v>
      </c>
      <c r="E1846" s="87" t="s">
        <v>155</v>
      </c>
      <c r="F1846" s="88">
        <v>117700</v>
      </c>
      <c r="G1846" s="88">
        <v>-95255.81</v>
      </c>
      <c r="H1846" s="88">
        <v>22444.19</v>
      </c>
      <c r="I1846" s="35" t="s">
        <v>304</v>
      </c>
      <c r="J1846" s="35" t="s">
        <v>312</v>
      </c>
    </row>
    <row r="1847" spans="1:10" x14ac:dyDescent="0.45">
      <c r="A1847" s="85">
        <v>4</v>
      </c>
      <c r="B1847" s="86">
        <v>100000255848</v>
      </c>
      <c r="C1847" s="85">
        <v>0</v>
      </c>
      <c r="D1847" s="85" t="s">
        <v>154</v>
      </c>
      <c r="E1847" s="87" t="s">
        <v>155</v>
      </c>
      <c r="F1847" s="88">
        <v>117700</v>
      </c>
      <c r="G1847" s="88">
        <v>-95255.81</v>
      </c>
      <c r="H1847" s="88">
        <v>22444.19</v>
      </c>
      <c r="I1847" s="35" t="s">
        <v>304</v>
      </c>
      <c r="J1847" s="35" t="s">
        <v>312</v>
      </c>
    </row>
    <row r="1848" spans="1:10" x14ac:dyDescent="0.45">
      <c r="A1848" s="85">
        <v>5</v>
      </c>
      <c r="B1848" s="86">
        <v>100000255849</v>
      </c>
      <c r="C1848" s="85">
        <v>0</v>
      </c>
      <c r="D1848" s="85" t="s">
        <v>154</v>
      </c>
      <c r="E1848" s="87" t="s">
        <v>155</v>
      </c>
      <c r="F1848" s="88">
        <v>117700</v>
      </c>
      <c r="G1848" s="88">
        <v>-95255.81</v>
      </c>
      <c r="H1848" s="88">
        <v>22444.19</v>
      </c>
      <c r="I1848" s="35" t="s">
        <v>304</v>
      </c>
      <c r="J1848" s="35" t="s">
        <v>312</v>
      </c>
    </row>
    <row r="1849" spans="1:10" x14ac:dyDescent="0.45">
      <c r="A1849" s="85">
        <v>6</v>
      </c>
      <c r="B1849" s="86">
        <v>100000255850</v>
      </c>
      <c r="C1849" s="85">
        <v>0</v>
      </c>
      <c r="D1849" s="85" t="s">
        <v>154</v>
      </c>
      <c r="E1849" s="87" t="s">
        <v>155</v>
      </c>
      <c r="F1849" s="88">
        <v>117700</v>
      </c>
      <c r="G1849" s="88">
        <v>-95255.81</v>
      </c>
      <c r="H1849" s="88">
        <v>22444.19</v>
      </c>
      <c r="I1849" s="35" t="s">
        <v>304</v>
      </c>
      <c r="J1849" s="35" t="s">
        <v>312</v>
      </c>
    </row>
    <row r="1850" spans="1:10" x14ac:dyDescent="0.45">
      <c r="A1850" s="85">
        <v>7</v>
      </c>
      <c r="B1850" s="86">
        <v>100000255851</v>
      </c>
      <c r="C1850" s="85">
        <v>0</v>
      </c>
      <c r="D1850" s="85" t="s">
        <v>154</v>
      </c>
      <c r="E1850" s="87" t="s">
        <v>155</v>
      </c>
      <c r="F1850" s="88">
        <v>117700</v>
      </c>
      <c r="G1850" s="88">
        <v>-95255.81</v>
      </c>
      <c r="H1850" s="88">
        <v>22444.19</v>
      </c>
      <c r="I1850" s="35" t="s">
        <v>304</v>
      </c>
      <c r="J1850" s="35" t="s">
        <v>312</v>
      </c>
    </row>
    <row r="1851" spans="1:10" x14ac:dyDescent="0.45">
      <c r="A1851" s="85">
        <v>8</v>
      </c>
      <c r="B1851" s="86">
        <v>100000255852</v>
      </c>
      <c r="C1851" s="85">
        <v>0</v>
      </c>
      <c r="D1851" s="85" t="s">
        <v>154</v>
      </c>
      <c r="E1851" s="87" t="s">
        <v>155</v>
      </c>
      <c r="F1851" s="88">
        <v>117700</v>
      </c>
      <c r="G1851" s="88">
        <v>-95255.81</v>
      </c>
      <c r="H1851" s="88">
        <v>22444.19</v>
      </c>
      <c r="I1851" s="35" t="s">
        <v>304</v>
      </c>
      <c r="J1851" s="35" t="s">
        <v>312</v>
      </c>
    </row>
    <row r="1852" spans="1:10" x14ac:dyDescent="0.45">
      <c r="A1852" s="85">
        <v>9</v>
      </c>
      <c r="B1852" s="86">
        <v>100000255853</v>
      </c>
      <c r="C1852" s="85">
        <v>0</v>
      </c>
      <c r="D1852" s="85" t="s">
        <v>154</v>
      </c>
      <c r="E1852" s="87" t="s">
        <v>155</v>
      </c>
      <c r="F1852" s="88">
        <v>117700</v>
      </c>
      <c r="G1852" s="88">
        <v>-95255.81</v>
      </c>
      <c r="H1852" s="88">
        <v>22444.19</v>
      </c>
      <c r="I1852" s="35" t="s">
        <v>304</v>
      </c>
      <c r="J1852" s="35" t="s">
        <v>312</v>
      </c>
    </row>
    <row r="1853" spans="1:10" x14ac:dyDescent="0.45">
      <c r="A1853" s="85">
        <v>10</v>
      </c>
      <c r="B1853" s="86">
        <v>100000255854</v>
      </c>
      <c r="C1853" s="85">
        <v>0</v>
      </c>
      <c r="D1853" s="85" t="s">
        <v>154</v>
      </c>
      <c r="E1853" s="87" t="s">
        <v>155</v>
      </c>
      <c r="F1853" s="88">
        <v>117700</v>
      </c>
      <c r="G1853" s="88">
        <v>-95255.81</v>
      </c>
      <c r="H1853" s="88">
        <v>22444.19</v>
      </c>
      <c r="I1853" s="35" t="s">
        <v>304</v>
      </c>
      <c r="J1853" s="35" t="s">
        <v>312</v>
      </c>
    </row>
    <row r="1854" spans="1:10" x14ac:dyDescent="0.45">
      <c r="A1854" s="85">
        <v>11</v>
      </c>
      <c r="B1854" s="86">
        <v>100000255855</v>
      </c>
      <c r="C1854" s="85">
        <v>0</v>
      </c>
      <c r="D1854" s="85" t="s">
        <v>154</v>
      </c>
      <c r="E1854" s="87" t="s">
        <v>155</v>
      </c>
      <c r="F1854" s="88">
        <v>117700</v>
      </c>
      <c r="G1854" s="88">
        <v>-95255.81</v>
      </c>
      <c r="H1854" s="88">
        <v>22444.19</v>
      </c>
      <c r="I1854" s="35" t="s">
        <v>304</v>
      </c>
      <c r="J1854" s="35" t="s">
        <v>312</v>
      </c>
    </row>
    <row r="1855" spans="1:10" x14ac:dyDescent="0.45">
      <c r="A1855" s="85">
        <v>12</v>
      </c>
      <c r="B1855" s="86">
        <v>100000421604</v>
      </c>
      <c r="C1855" s="85">
        <v>0</v>
      </c>
      <c r="D1855" s="85" t="s">
        <v>160</v>
      </c>
      <c r="E1855" s="87" t="s">
        <v>161</v>
      </c>
      <c r="F1855" s="88">
        <v>9872.41</v>
      </c>
      <c r="G1855" s="88">
        <v>-5693.35</v>
      </c>
      <c r="H1855" s="88">
        <v>4179.0600000000004</v>
      </c>
      <c r="I1855" s="35" t="s">
        <v>304</v>
      </c>
      <c r="J1855" s="35" t="s">
        <v>312</v>
      </c>
    </row>
    <row r="1856" spans="1:10" x14ac:dyDescent="0.45">
      <c r="A1856" s="87"/>
      <c r="B1856" s="86">
        <v>100000421604</v>
      </c>
      <c r="C1856" s="85">
        <v>1</v>
      </c>
      <c r="D1856" s="85" t="s">
        <v>160</v>
      </c>
      <c r="E1856" s="87" t="s">
        <v>161</v>
      </c>
      <c r="F1856" s="88">
        <v>8077.59</v>
      </c>
      <c r="G1856" s="88">
        <v>-8076.59</v>
      </c>
      <c r="H1856" s="87">
        <v>1</v>
      </c>
      <c r="I1856" s="35" t="s">
        <v>304</v>
      </c>
      <c r="J1856" s="35" t="s">
        <v>312</v>
      </c>
    </row>
    <row r="1857" spans="1:10" x14ac:dyDescent="0.45">
      <c r="A1857" s="85">
        <v>13</v>
      </c>
      <c r="B1857" s="86">
        <v>100000421605</v>
      </c>
      <c r="C1857" s="85">
        <v>0</v>
      </c>
      <c r="D1857" s="85" t="s">
        <v>160</v>
      </c>
      <c r="E1857" s="87" t="s">
        <v>161</v>
      </c>
      <c r="F1857" s="88">
        <v>9872.41</v>
      </c>
      <c r="G1857" s="88">
        <v>-5693.35</v>
      </c>
      <c r="H1857" s="88">
        <v>4179.0600000000004</v>
      </c>
      <c r="I1857" s="35" t="s">
        <v>304</v>
      </c>
      <c r="J1857" s="35" t="s">
        <v>312</v>
      </c>
    </row>
    <row r="1858" spans="1:10" x14ac:dyDescent="0.45">
      <c r="A1858" s="85"/>
      <c r="B1858" s="86">
        <v>100000421605</v>
      </c>
      <c r="C1858" s="85">
        <v>1</v>
      </c>
      <c r="D1858" s="85" t="s">
        <v>160</v>
      </c>
      <c r="E1858" s="87" t="s">
        <v>161</v>
      </c>
      <c r="F1858" s="88">
        <v>8077.59</v>
      </c>
      <c r="G1858" s="88">
        <v>-8076.59</v>
      </c>
      <c r="H1858" s="87">
        <v>1</v>
      </c>
      <c r="I1858" s="35" t="s">
        <v>304</v>
      </c>
      <c r="J1858" s="35" t="s">
        <v>312</v>
      </c>
    </row>
    <row r="1859" spans="1:10" x14ac:dyDescent="0.45">
      <c r="A1859" s="85">
        <v>14</v>
      </c>
      <c r="B1859" s="86">
        <v>100000436152</v>
      </c>
      <c r="C1859" s="85">
        <v>0</v>
      </c>
      <c r="D1859" s="85" t="s">
        <v>99</v>
      </c>
      <c r="E1859" s="87" t="s">
        <v>1245</v>
      </c>
      <c r="F1859" s="88">
        <v>4795000</v>
      </c>
      <c r="G1859" s="88">
        <v>-867688.65</v>
      </c>
      <c r="H1859" s="88">
        <v>3927311.35</v>
      </c>
      <c r="I1859" s="35" t="s">
        <v>304</v>
      </c>
      <c r="J1859" s="35" t="s">
        <v>312</v>
      </c>
    </row>
    <row r="1860" spans="1:10" x14ac:dyDescent="0.45">
      <c r="A1860" s="85">
        <v>15</v>
      </c>
      <c r="B1860" s="86">
        <v>100000438514</v>
      </c>
      <c r="C1860" s="85">
        <v>0</v>
      </c>
      <c r="D1860" s="85" t="s">
        <v>99</v>
      </c>
      <c r="E1860" s="87" t="s">
        <v>3502</v>
      </c>
      <c r="F1860" s="88">
        <v>16178.4</v>
      </c>
      <c r="G1860" s="88">
        <v>-5740.01</v>
      </c>
      <c r="H1860" s="88">
        <v>10438.39</v>
      </c>
      <c r="I1860" s="35" t="s">
        <v>304</v>
      </c>
      <c r="J1860" s="35" t="s">
        <v>312</v>
      </c>
    </row>
    <row r="1861" spans="1:10" x14ac:dyDescent="0.45">
      <c r="A1861" s="85"/>
      <c r="B1861" s="86">
        <v>100000438514</v>
      </c>
      <c r="C1861" s="85">
        <v>1</v>
      </c>
      <c r="D1861" s="85" t="s">
        <v>99</v>
      </c>
      <c r="E1861" s="87" t="s">
        <v>3502</v>
      </c>
      <c r="F1861" s="88">
        <v>4044.6</v>
      </c>
      <c r="G1861" s="88">
        <v>-4043.6</v>
      </c>
      <c r="H1861" s="87">
        <v>1</v>
      </c>
      <c r="I1861" s="35" t="s">
        <v>304</v>
      </c>
      <c r="J1861" s="35" t="s">
        <v>312</v>
      </c>
    </row>
    <row r="1862" spans="1:10" x14ac:dyDescent="0.45">
      <c r="A1862" s="85">
        <v>16</v>
      </c>
      <c r="B1862" s="86">
        <v>100000510643</v>
      </c>
      <c r="C1862" s="85">
        <v>0</v>
      </c>
      <c r="D1862" s="85" t="s">
        <v>130</v>
      </c>
      <c r="E1862" s="87" t="s">
        <v>3503</v>
      </c>
      <c r="F1862" s="88">
        <v>1599293.33</v>
      </c>
      <c r="G1862" s="88">
        <v>-380670.08</v>
      </c>
      <c r="H1862" s="88">
        <v>1218623.25</v>
      </c>
      <c r="I1862" s="35" t="s">
        <v>304</v>
      </c>
      <c r="J1862" s="35" t="s">
        <v>312</v>
      </c>
    </row>
    <row r="1863" spans="1:10" x14ac:dyDescent="0.45">
      <c r="A1863" s="90" t="s">
        <v>27</v>
      </c>
      <c r="B1863" s="91" t="s">
        <v>163</v>
      </c>
      <c r="C1863" s="90"/>
      <c r="D1863" s="90"/>
      <c r="E1863" s="90"/>
      <c r="F1863" s="92">
        <f>SUM(F1844:F1862)</f>
        <v>7745116.3300000001</v>
      </c>
      <c r="G1863" s="92">
        <f t="shared" ref="G1863:H1863" si="16">SUM(G1844:G1862)</f>
        <v>-2333496.1300000004</v>
      </c>
      <c r="H1863" s="92">
        <f t="shared" si="16"/>
        <v>5411620.2000000002</v>
      </c>
      <c r="I1863" s="109"/>
      <c r="J1863" s="109"/>
    </row>
    <row r="1864" spans="1:10" x14ac:dyDescent="0.45">
      <c r="A1864" s="94"/>
      <c r="B1864" s="78"/>
      <c r="C1864" s="94"/>
      <c r="D1864" s="94"/>
      <c r="E1864" s="94"/>
      <c r="F1864" s="95"/>
      <c r="G1864" s="95"/>
      <c r="H1864" s="95"/>
      <c r="I1864" s="109"/>
      <c r="J1864" s="109"/>
    </row>
    <row r="1865" spans="1:10" x14ac:dyDescent="0.45">
      <c r="A1865" s="78" t="s">
        <v>286</v>
      </c>
      <c r="B1865" s="78"/>
      <c r="C1865" s="94"/>
      <c r="D1865" s="94"/>
      <c r="E1865" s="94"/>
      <c r="F1865" s="95"/>
      <c r="G1865" s="95"/>
      <c r="H1865" s="95"/>
      <c r="I1865" s="109"/>
      <c r="J1865" s="109"/>
    </row>
    <row r="1866" spans="1:10" x14ac:dyDescent="0.45">
      <c r="A1866" s="80" t="s">
        <v>278</v>
      </c>
      <c r="B1866" s="81" t="s">
        <v>0</v>
      </c>
      <c r="C1866" s="80" t="s">
        <v>1</v>
      </c>
      <c r="D1866" s="80" t="s">
        <v>277</v>
      </c>
      <c r="E1866" s="80" t="s">
        <v>2</v>
      </c>
      <c r="F1866" s="80" t="s">
        <v>3</v>
      </c>
      <c r="G1866" s="80" t="s">
        <v>4</v>
      </c>
      <c r="H1866" s="80" t="s">
        <v>5</v>
      </c>
      <c r="I1866" s="124"/>
      <c r="J1866" s="124"/>
    </row>
    <row r="1867" spans="1:10" x14ac:dyDescent="0.45">
      <c r="A1867" s="85">
        <v>1</v>
      </c>
      <c r="B1867" s="86">
        <v>100000008469</v>
      </c>
      <c r="C1867" s="85">
        <v>0</v>
      </c>
      <c r="D1867" s="85" t="s">
        <v>3504</v>
      </c>
      <c r="E1867" s="87" t="s">
        <v>3505</v>
      </c>
      <c r="F1867" s="88">
        <v>81393</v>
      </c>
      <c r="G1867" s="88">
        <v>-81392</v>
      </c>
      <c r="H1867" s="87">
        <v>1</v>
      </c>
      <c r="I1867" s="35" t="s">
        <v>304</v>
      </c>
      <c r="J1867" s="35" t="s">
        <v>313</v>
      </c>
    </row>
    <row r="1868" spans="1:10" x14ac:dyDescent="0.45">
      <c r="A1868" s="85">
        <v>2</v>
      </c>
      <c r="B1868" s="86">
        <v>100000008471</v>
      </c>
      <c r="C1868" s="85">
        <v>0</v>
      </c>
      <c r="D1868" s="85" t="s">
        <v>3506</v>
      </c>
      <c r="E1868" s="87" t="s">
        <v>3505</v>
      </c>
      <c r="F1868" s="88">
        <v>24000</v>
      </c>
      <c r="G1868" s="88">
        <v>-23999</v>
      </c>
      <c r="H1868" s="87">
        <v>1</v>
      </c>
      <c r="I1868" s="35" t="s">
        <v>304</v>
      </c>
      <c r="J1868" s="35" t="s">
        <v>313</v>
      </c>
    </row>
    <row r="1869" spans="1:10" x14ac:dyDescent="0.45">
      <c r="A1869" s="85">
        <v>3</v>
      </c>
      <c r="B1869" s="86">
        <v>100000008473</v>
      </c>
      <c r="C1869" s="85">
        <v>0</v>
      </c>
      <c r="D1869" s="85" t="s">
        <v>3507</v>
      </c>
      <c r="E1869" s="87" t="s">
        <v>3508</v>
      </c>
      <c r="F1869" s="88">
        <v>52954.3</v>
      </c>
      <c r="G1869" s="88">
        <v>-52953.3</v>
      </c>
      <c r="H1869" s="87">
        <v>1</v>
      </c>
      <c r="I1869" s="35" t="s">
        <v>304</v>
      </c>
      <c r="J1869" s="35" t="s">
        <v>313</v>
      </c>
    </row>
    <row r="1870" spans="1:10" x14ac:dyDescent="0.45">
      <c r="A1870" s="85">
        <v>4</v>
      </c>
      <c r="B1870" s="86">
        <v>100000008476</v>
      </c>
      <c r="C1870" s="85">
        <v>0</v>
      </c>
      <c r="D1870" s="85" t="s">
        <v>3509</v>
      </c>
      <c r="E1870" s="87" t="s">
        <v>365</v>
      </c>
      <c r="F1870" s="88">
        <v>178690</v>
      </c>
      <c r="G1870" s="88">
        <v>-178689</v>
      </c>
      <c r="H1870" s="87">
        <v>1</v>
      </c>
      <c r="I1870" s="35" t="s">
        <v>304</v>
      </c>
      <c r="J1870" s="35" t="s">
        <v>313</v>
      </c>
    </row>
    <row r="1871" spans="1:10" x14ac:dyDescent="0.45">
      <c r="A1871" s="85">
        <v>5</v>
      </c>
      <c r="B1871" s="86">
        <v>100000008479</v>
      </c>
      <c r="C1871" s="85">
        <v>0</v>
      </c>
      <c r="D1871" s="85" t="s">
        <v>3510</v>
      </c>
      <c r="E1871" s="87" t="s">
        <v>3511</v>
      </c>
      <c r="F1871" s="88">
        <v>522160</v>
      </c>
      <c r="G1871" s="88">
        <v>-522159</v>
      </c>
      <c r="H1871" s="87">
        <v>1</v>
      </c>
      <c r="I1871" s="35" t="s">
        <v>304</v>
      </c>
      <c r="J1871" s="35" t="s">
        <v>313</v>
      </c>
    </row>
    <row r="1872" spans="1:10" x14ac:dyDescent="0.45">
      <c r="A1872" s="85">
        <v>6</v>
      </c>
      <c r="B1872" s="86">
        <v>100000008483</v>
      </c>
      <c r="C1872" s="85">
        <v>0</v>
      </c>
      <c r="D1872" s="85" t="s">
        <v>3083</v>
      </c>
      <c r="E1872" s="87" t="s">
        <v>3512</v>
      </c>
      <c r="F1872" s="88">
        <v>294000</v>
      </c>
      <c r="G1872" s="88">
        <v>-293999</v>
      </c>
      <c r="H1872" s="87">
        <v>1</v>
      </c>
      <c r="I1872" s="35" t="s">
        <v>304</v>
      </c>
      <c r="J1872" s="35" t="s">
        <v>313</v>
      </c>
    </row>
    <row r="1873" spans="1:10" x14ac:dyDescent="0.45">
      <c r="A1873" s="85">
        <v>7</v>
      </c>
      <c r="B1873" s="86">
        <v>100000008484</v>
      </c>
      <c r="C1873" s="85">
        <v>0</v>
      </c>
      <c r="D1873" s="85" t="s">
        <v>3513</v>
      </c>
      <c r="E1873" s="87" t="s">
        <v>3514</v>
      </c>
      <c r="F1873" s="88">
        <v>6408480</v>
      </c>
      <c r="G1873" s="88">
        <v>-6408479</v>
      </c>
      <c r="H1873" s="87">
        <v>1</v>
      </c>
      <c r="I1873" s="35" t="s">
        <v>304</v>
      </c>
      <c r="J1873" s="35" t="s">
        <v>313</v>
      </c>
    </row>
    <row r="1874" spans="1:10" x14ac:dyDescent="0.45">
      <c r="A1874" s="85">
        <v>8</v>
      </c>
      <c r="B1874" s="86">
        <v>100000008487</v>
      </c>
      <c r="C1874" s="85">
        <v>0</v>
      </c>
      <c r="D1874" s="85" t="s">
        <v>3515</v>
      </c>
      <c r="E1874" s="87" t="s">
        <v>1248</v>
      </c>
      <c r="F1874" s="88">
        <v>89880</v>
      </c>
      <c r="G1874" s="88">
        <v>-89879</v>
      </c>
      <c r="H1874" s="87">
        <v>1</v>
      </c>
      <c r="I1874" s="35" t="s">
        <v>304</v>
      </c>
      <c r="J1874" s="35" t="s">
        <v>313</v>
      </c>
    </row>
    <row r="1875" spans="1:10" x14ac:dyDescent="0.45">
      <c r="A1875" s="85">
        <v>9</v>
      </c>
      <c r="B1875" s="86">
        <v>100000008490</v>
      </c>
      <c r="C1875" s="85">
        <v>0</v>
      </c>
      <c r="D1875" s="85" t="s">
        <v>3516</v>
      </c>
      <c r="E1875" s="87" t="s">
        <v>3517</v>
      </c>
      <c r="F1875" s="88">
        <v>389168</v>
      </c>
      <c r="G1875" s="88">
        <v>-389167</v>
      </c>
      <c r="H1875" s="87">
        <v>1</v>
      </c>
      <c r="I1875" s="35" t="s">
        <v>304</v>
      </c>
      <c r="J1875" s="35" t="s">
        <v>313</v>
      </c>
    </row>
    <row r="1876" spans="1:10" x14ac:dyDescent="0.45">
      <c r="A1876" s="85">
        <v>10</v>
      </c>
      <c r="B1876" s="86">
        <v>100000008496</v>
      </c>
      <c r="C1876" s="85">
        <v>0</v>
      </c>
      <c r="D1876" s="85" t="s">
        <v>3518</v>
      </c>
      <c r="E1876" s="87" t="s">
        <v>3519</v>
      </c>
      <c r="F1876" s="88">
        <v>102000</v>
      </c>
      <c r="G1876" s="88">
        <v>-101999</v>
      </c>
      <c r="H1876" s="87">
        <v>1</v>
      </c>
      <c r="I1876" s="35" t="s">
        <v>304</v>
      </c>
      <c r="J1876" s="35" t="s">
        <v>313</v>
      </c>
    </row>
    <row r="1877" spans="1:10" x14ac:dyDescent="0.45">
      <c r="A1877" s="85">
        <v>11</v>
      </c>
      <c r="B1877" s="86">
        <v>100000008498</v>
      </c>
      <c r="C1877" s="85">
        <v>0</v>
      </c>
      <c r="D1877" s="85" t="s">
        <v>3520</v>
      </c>
      <c r="E1877" s="87" t="s">
        <v>3521</v>
      </c>
      <c r="F1877" s="88">
        <v>69914</v>
      </c>
      <c r="G1877" s="88">
        <v>-69913</v>
      </c>
      <c r="H1877" s="87">
        <v>1</v>
      </c>
      <c r="I1877" s="35" t="s">
        <v>304</v>
      </c>
      <c r="J1877" s="35" t="s">
        <v>313</v>
      </c>
    </row>
    <row r="1878" spans="1:10" x14ac:dyDescent="0.45">
      <c r="A1878" s="85">
        <v>12</v>
      </c>
      <c r="B1878" s="86">
        <v>100000008500</v>
      </c>
      <c r="C1878" s="85">
        <v>0</v>
      </c>
      <c r="D1878" s="85" t="s">
        <v>3085</v>
      </c>
      <c r="E1878" s="87" t="s">
        <v>3519</v>
      </c>
      <c r="F1878" s="88">
        <v>11513.2</v>
      </c>
      <c r="G1878" s="88">
        <v>-11512.2</v>
      </c>
      <c r="H1878" s="87">
        <v>1</v>
      </c>
      <c r="I1878" s="35" t="s">
        <v>304</v>
      </c>
      <c r="J1878" s="35" t="s">
        <v>313</v>
      </c>
    </row>
    <row r="1879" spans="1:10" x14ac:dyDescent="0.45">
      <c r="A1879" s="85">
        <v>13</v>
      </c>
      <c r="B1879" s="86">
        <v>100000008503</v>
      </c>
      <c r="C1879" s="85">
        <v>0</v>
      </c>
      <c r="D1879" s="85" t="s">
        <v>3522</v>
      </c>
      <c r="E1879" s="87" t="s">
        <v>3519</v>
      </c>
      <c r="F1879" s="88">
        <v>13538.46</v>
      </c>
      <c r="G1879" s="88">
        <v>-13537.46</v>
      </c>
      <c r="H1879" s="87">
        <v>1</v>
      </c>
      <c r="I1879" s="35" t="s">
        <v>304</v>
      </c>
      <c r="J1879" s="35" t="s">
        <v>313</v>
      </c>
    </row>
    <row r="1880" spans="1:10" x14ac:dyDescent="0.45">
      <c r="A1880" s="85">
        <v>14</v>
      </c>
      <c r="B1880" s="86">
        <v>100000008507</v>
      </c>
      <c r="C1880" s="85">
        <v>0</v>
      </c>
      <c r="D1880" s="85" t="s">
        <v>3523</v>
      </c>
      <c r="E1880" s="87" t="s">
        <v>3519</v>
      </c>
      <c r="F1880" s="88">
        <v>34026</v>
      </c>
      <c r="G1880" s="88">
        <v>-34025</v>
      </c>
      <c r="H1880" s="87">
        <v>1</v>
      </c>
      <c r="I1880" s="35" t="s">
        <v>304</v>
      </c>
      <c r="J1880" s="35" t="s">
        <v>313</v>
      </c>
    </row>
    <row r="1881" spans="1:10" x14ac:dyDescent="0.45">
      <c r="A1881" s="85">
        <v>15</v>
      </c>
      <c r="B1881" s="86">
        <v>100000008510</v>
      </c>
      <c r="C1881" s="85">
        <v>0</v>
      </c>
      <c r="D1881" s="85" t="s">
        <v>3524</v>
      </c>
      <c r="E1881" s="87" t="s">
        <v>3519</v>
      </c>
      <c r="F1881" s="88">
        <v>5243</v>
      </c>
      <c r="G1881" s="88">
        <v>-5242</v>
      </c>
      <c r="H1881" s="87">
        <v>1</v>
      </c>
      <c r="I1881" s="35" t="s">
        <v>304</v>
      </c>
      <c r="J1881" s="35" t="s">
        <v>313</v>
      </c>
    </row>
    <row r="1882" spans="1:10" x14ac:dyDescent="0.45">
      <c r="A1882" s="85">
        <v>16</v>
      </c>
      <c r="B1882" s="86">
        <v>100000008514</v>
      </c>
      <c r="C1882" s="85">
        <v>0</v>
      </c>
      <c r="D1882" s="85" t="s">
        <v>2832</v>
      </c>
      <c r="E1882" s="87" t="s">
        <v>3525</v>
      </c>
      <c r="F1882" s="88">
        <v>12000</v>
      </c>
      <c r="G1882" s="88">
        <v>-11999</v>
      </c>
      <c r="H1882" s="87">
        <v>1</v>
      </c>
      <c r="I1882" s="35" t="s">
        <v>304</v>
      </c>
      <c r="J1882" s="35" t="s">
        <v>313</v>
      </c>
    </row>
    <row r="1883" spans="1:10" x14ac:dyDescent="0.45">
      <c r="A1883" s="85">
        <v>17</v>
      </c>
      <c r="B1883" s="86">
        <v>100000008517</v>
      </c>
      <c r="C1883" s="85">
        <v>0</v>
      </c>
      <c r="D1883" s="85" t="s">
        <v>2832</v>
      </c>
      <c r="E1883" s="87" t="s">
        <v>1248</v>
      </c>
      <c r="F1883" s="88">
        <v>6000</v>
      </c>
      <c r="G1883" s="88">
        <v>-5999</v>
      </c>
      <c r="H1883" s="87">
        <v>1</v>
      </c>
      <c r="I1883" s="35" t="s">
        <v>304</v>
      </c>
      <c r="J1883" s="35" t="s">
        <v>313</v>
      </c>
    </row>
    <row r="1884" spans="1:10" x14ac:dyDescent="0.45">
      <c r="A1884" s="85">
        <v>18</v>
      </c>
      <c r="B1884" s="86">
        <v>100000028830</v>
      </c>
      <c r="C1884" s="85">
        <v>0</v>
      </c>
      <c r="D1884" s="85" t="s">
        <v>3526</v>
      </c>
      <c r="E1884" s="87" t="s">
        <v>3527</v>
      </c>
      <c r="F1884" s="88">
        <v>25000</v>
      </c>
      <c r="G1884" s="88">
        <v>-24999</v>
      </c>
      <c r="H1884" s="87">
        <v>1</v>
      </c>
      <c r="I1884" s="35" t="s">
        <v>304</v>
      </c>
      <c r="J1884" s="35" t="s">
        <v>313</v>
      </c>
    </row>
    <row r="1885" spans="1:10" x14ac:dyDescent="0.45">
      <c r="A1885" s="85">
        <v>19</v>
      </c>
      <c r="B1885" s="86">
        <v>100000037017</v>
      </c>
      <c r="C1885" s="85">
        <v>0</v>
      </c>
      <c r="D1885" s="85" t="s">
        <v>3100</v>
      </c>
      <c r="E1885" s="87" t="s">
        <v>3528</v>
      </c>
      <c r="F1885" s="88">
        <v>65000</v>
      </c>
      <c r="G1885" s="88">
        <v>-64999</v>
      </c>
      <c r="H1885" s="87">
        <v>1</v>
      </c>
      <c r="I1885" s="35" t="s">
        <v>304</v>
      </c>
      <c r="J1885" s="35" t="s">
        <v>313</v>
      </c>
    </row>
    <row r="1886" spans="1:10" x14ac:dyDescent="0.45">
      <c r="A1886" s="85">
        <v>20</v>
      </c>
      <c r="B1886" s="86">
        <v>100000037018</v>
      </c>
      <c r="C1886" s="85">
        <v>0</v>
      </c>
      <c r="D1886" s="85" t="s">
        <v>3100</v>
      </c>
      <c r="E1886" s="87" t="s">
        <v>3529</v>
      </c>
      <c r="F1886" s="88">
        <v>20000</v>
      </c>
      <c r="G1886" s="88">
        <v>-19999</v>
      </c>
      <c r="H1886" s="87">
        <v>1</v>
      </c>
      <c r="I1886" s="35" t="s">
        <v>304</v>
      </c>
      <c r="J1886" s="35" t="s">
        <v>313</v>
      </c>
    </row>
    <row r="1887" spans="1:10" x14ac:dyDescent="0.45">
      <c r="A1887" s="85">
        <v>21</v>
      </c>
      <c r="B1887" s="86">
        <v>100000077053</v>
      </c>
      <c r="C1887" s="85">
        <v>0</v>
      </c>
      <c r="D1887" s="85" t="s">
        <v>3530</v>
      </c>
      <c r="E1887" s="87" t="s">
        <v>3531</v>
      </c>
      <c r="F1887" s="88">
        <v>1290000</v>
      </c>
      <c r="G1887" s="88">
        <v>-1289999</v>
      </c>
      <c r="H1887" s="87">
        <v>1</v>
      </c>
      <c r="I1887" s="35" t="s">
        <v>304</v>
      </c>
      <c r="J1887" s="35" t="s">
        <v>313</v>
      </c>
    </row>
    <row r="1888" spans="1:10" x14ac:dyDescent="0.45">
      <c r="A1888" s="85">
        <v>22</v>
      </c>
      <c r="B1888" s="86">
        <v>100000081204</v>
      </c>
      <c r="C1888" s="85">
        <v>0</v>
      </c>
      <c r="D1888" s="85" t="s">
        <v>3532</v>
      </c>
      <c r="E1888" s="87" t="s">
        <v>3533</v>
      </c>
      <c r="F1888" s="88">
        <v>38038.5</v>
      </c>
      <c r="G1888" s="88">
        <v>-38037.5</v>
      </c>
      <c r="H1888" s="87">
        <v>1</v>
      </c>
      <c r="I1888" s="35" t="s">
        <v>304</v>
      </c>
      <c r="J1888" s="35" t="s">
        <v>313</v>
      </c>
    </row>
    <row r="1889" spans="1:10" x14ac:dyDescent="0.45">
      <c r="A1889" s="85">
        <v>23</v>
      </c>
      <c r="B1889" s="86">
        <v>100000084855</v>
      </c>
      <c r="C1889" s="85">
        <v>0</v>
      </c>
      <c r="D1889" s="85" t="s">
        <v>3534</v>
      </c>
      <c r="E1889" s="87" t="s">
        <v>3535</v>
      </c>
      <c r="F1889" s="88">
        <v>564000</v>
      </c>
      <c r="G1889" s="88">
        <v>-563999</v>
      </c>
      <c r="H1889" s="87">
        <v>1</v>
      </c>
      <c r="I1889" s="35" t="s">
        <v>304</v>
      </c>
      <c r="J1889" s="35" t="s">
        <v>313</v>
      </c>
    </row>
    <row r="1890" spans="1:10" x14ac:dyDescent="0.45">
      <c r="A1890" s="85">
        <v>24</v>
      </c>
      <c r="B1890" s="86">
        <v>100000098532</v>
      </c>
      <c r="C1890" s="85">
        <v>0</v>
      </c>
      <c r="D1890" s="85" t="s">
        <v>105</v>
      </c>
      <c r="E1890" s="87" t="s">
        <v>3536</v>
      </c>
      <c r="F1890" s="88">
        <v>5116</v>
      </c>
      <c r="G1890" s="88">
        <v>-5115</v>
      </c>
      <c r="H1890" s="87">
        <v>1</v>
      </c>
      <c r="I1890" s="35" t="s">
        <v>304</v>
      </c>
      <c r="J1890" s="35" t="s">
        <v>313</v>
      </c>
    </row>
    <row r="1891" spans="1:10" x14ac:dyDescent="0.45">
      <c r="A1891" s="85">
        <v>25</v>
      </c>
      <c r="B1891" s="86">
        <v>100000098533</v>
      </c>
      <c r="C1891" s="85">
        <v>0</v>
      </c>
      <c r="D1891" s="85" t="s">
        <v>105</v>
      </c>
      <c r="E1891" s="87" t="s">
        <v>3536</v>
      </c>
      <c r="F1891" s="88">
        <v>5116</v>
      </c>
      <c r="G1891" s="88">
        <v>-5115</v>
      </c>
      <c r="H1891" s="87">
        <v>1</v>
      </c>
      <c r="I1891" s="35" t="s">
        <v>304</v>
      </c>
      <c r="J1891" s="35" t="s">
        <v>313</v>
      </c>
    </row>
    <row r="1892" spans="1:10" x14ac:dyDescent="0.45">
      <c r="A1892" s="85">
        <v>26</v>
      </c>
      <c r="B1892" s="86">
        <v>100000098534</v>
      </c>
      <c r="C1892" s="85">
        <v>0</v>
      </c>
      <c r="D1892" s="85" t="s">
        <v>105</v>
      </c>
      <c r="E1892" s="87" t="s">
        <v>3536</v>
      </c>
      <c r="F1892" s="88">
        <v>5116</v>
      </c>
      <c r="G1892" s="88">
        <v>-5115</v>
      </c>
      <c r="H1892" s="87">
        <v>1</v>
      </c>
      <c r="I1892" s="35" t="s">
        <v>304</v>
      </c>
      <c r="J1892" s="35" t="s">
        <v>313</v>
      </c>
    </row>
    <row r="1893" spans="1:10" x14ac:dyDescent="0.45">
      <c r="A1893" s="85">
        <v>27</v>
      </c>
      <c r="B1893" s="86">
        <v>100000098535</v>
      </c>
      <c r="C1893" s="85">
        <v>0</v>
      </c>
      <c r="D1893" s="85" t="s">
        <v>105</v>
      </c>
      <c r="E1893" s="87" t="s">
        <v>3536</v>
      </c>
      <c r="F1893" s="88">
        <v>5116</v>
      </c>
      <c r="G1893" s="88">
        <v>-5115</v>
      </c>
      <c r="H1893" s="87">
        <v>1</v>
      </c>
      <c r="I1893" s="35" t="s">
        <v>304</v>
      </c>
      <c r="J1893" s="35" t="s">
        <v>313</v>
      </c>
    </row>
    <row r="1894" spans="1:10" x14ac:dyDescent="0.45">
      <c r="A1894" s="85">
        <v>28</v>
      </c>
      <c r="B1894" s="86">
        <v>100000098536</v>
      </c>
      <c r="C1894" s="85">
        <v>0</v>
      </c>
      <c r="D1894" s="85" t="s">
        <v>105</v>
      </c>
      <c r="E1894" s="87" t="s">
        <v>3536</v>
      </c>
      <c r="F1894" s="88">
        <v>5116</v>
      </c>
      <c r="G1894" s="88">
        <v>-5115</v>
      </c>
      <c r="H1894" s="87">
        <v>1</v>
      </c>
      <c r="I1894" s="35" t="s">
        <v>304</v>
      </c>
      <c r="J1894" s="35" t="s">
        <v>313</v>
      </c>
    </row>
    <row r="1895" spans="1:10" x14ac:dyDescent="0.45">
      <c r="A1895" s="85">
        <v>29</v>
      </c>
      <c r="B1895" s="86">
        <v>100000098537</v>
      </c>
      <c r="C1895" s="85">
        <v>0</v>
      </c>
      <c r="D1895" s="85" t="s">
        <v>105</v>
      </c>
      <c r="E1895" s="87" t="s">
        <v>3536</v>
      </c>
      <c r="F1895" s="88">
        <v>5116</v>
      </c>
      <c r="G1895" s="88">
        <v>-5115</v>
      </c>
      <c r="H1895" s="87">
        <v>1</v>
      </c>
      <c r="I1895" s="35" t="s">
        <v>304</v>
      </c>
      <c r="J1895" s="35" t="s">
        <v>313</v>
      </c>
    </row>
    <row r="1896" spans="1:10" x14ac:dyDescent="0.45">
      <c r="A1896" s="85">
        <v>30</v>
      </c>
      <c r="B1896" s="86">
        <v>100000098538</v>
      </c>
      <c r="C1896" s="85">
        <v>0</v>
      </c>
      <c r="D1896" s="85" t="s">
        <v>105</v>
      </c>
      <c r="E1896" s="87" t="s">
        <v>3536</v>
      </c>
      <c r="F1896" s="88">
        <v>5116</v>
      </c>
      <c r="G1896" s="88">
        <v>-5115</v>
      </c>
      <c r="H1896" s="87">
        <v>1</v>
      </c>
      <c r="I1896" s="35" t="s">
        <v>304</v>
      </c>
      <c r="J1896" s="35" t="s">
        <v>313</v>
      </c>
    </row>
    <row r="1897" spans="1:10" x14ac:dyDescent="0.45">
      <c r="A1897" s="85">
        <v>31</v>
      </c>
      <c r="B1897" s="86">
        <v>100000098539</v>
      </c>
      <c r="C1897" s="85">
        <v>0</v>
      </c>
      <c r="D1897" s="85" t="s">
        <v>105</v>
      </c>
      <c r="E1897" s="87" t="s">
        <v>3536</v>
      </c>
      <c r="F1897" s="88">
        <v>5116</v>
      </c>
      <c r="G1897" s="88">
        <v>-5115</v>
      </c>
      <c r="H1897" s="87">
        <v>1</v>
      </c>
      <c r="I1897" s="35" t="s">
        <v>304</v>
      </c>
      <c r="J1897" s="35" t="s">
        <v>313</v>
      </c>
    </row>
    <row r="1898" spans="1:10" x14ac:dyDescent="0.45">
      <c r="A1898" s="85">
        <v>32</v>
      </c>
      <c r="B1898" s="86">
        <v>100000098540</v>
      </c>
      <c r="C1898" s="85">
        <v>0</v>
      </c>
      <c r="D1898" s="85" t="s">
        <v>105</v>
      </c>
      <c r="E1898" s="87" t="s">
        <v>3536</v>
      </c>
      <c r="F1898" s="88">
        <v>5116</v>
      </c>
      <c r="G1898" s="88">
        <v>-5115</v>
      </c>
      <c r="H1898" s="87">
        <v>1</v>
      </c>
      <c r="I1898" s="35" t="s">
        <v>304</v>
      </c>
      <c r="J1898" s="35" t="s">
        <v>313</v>
      </c>
    </row>
    <row r="1899" spans="1:10" x14ac:dyDescent="0.45">
      <c r="A1899" s="85">
        <v>33</v>
      </c>
      <c r="B1899" s="86">
        <v>100000098541</v>
      </c>
      <c r="C1899" s="85">
        <v>0</v>
      </c>
      <c r="D1899" s="85" t="s">
        <v>105</v>
      </c>
      <c r="E1899" s="87" t="s">
        <v>3536</v>
      </c>
      <c r="F1899" s="88">
        <v>5116</v>
      </c>
      <c r="G1899" s="88">
        <v>-5115</v>
      </c>
      <c r="H1899" s="87">
        <v>1</v>
      </c>
      <c r="I1899" s="35" t="s">
        <v>304</v>
      </c>
      <c r="J1899" s="35" t="s">
        <v>313</v>
      </c>
    </row>
    <row r="1900" spans="1:10" x14ac:dyDescent="0.45">
      <c r="A1900" s="85">
        <v>34</v>
      </c>
      <c r="B1900" s="86">
        <v>100000098542</v>
      </c>
      <c r="C1900" s="85">
        <v>0</v>
      </c>
      <c r="D1900" s="85" t="s">
        <v>105</v>
      </c>
      <c r="E1900" s="87" t="s">
        <v>3536</v>
      </c>
      <c r="F1900" s="88">
        <v>5116</v>
      </c>
      <c r="G1900" s="88">
        <v>-5115</v>
      </c>
      <c r="H1900" s="87">
        <v>1</v>
      </c>
      <c r="I1900" s="35" t="s">
        <v>304</v>
      </c>
      <c r="J1900" s="35" t="s">
        <v>313</v>
      </c>
    </row>
    <row r="1901" spans="1:10" x14ac:dyDescent="0.45">
      <c r="A1901" s="85">
        <v>35</v>
      </c>
      <c r="B1901" s="86">
        <v>100000098543</v>
      </c>
      <c r="C1901" s="85">
        <v>0</v>
      </c>
      <c r="D1901" s="85" t="s">
        <v>105</v>
      </c>
      <c r="E1901" s="87" t="s">
        <v>3536</v>
      </c>
      <c r="F1901" s="88">
        <v>5116</v>
      </c>
      <c r="G1901" s="88">
        <v>-5115</v>
      </c>
      <c r="H1901" s="87">
        <v>1</v>
      </c>
      <c r="I1901" s="35" t="s">
        <v>304</v>
      </c>
      <c r="J1901" s="35" t="s">
        <v>313</v>
      </c>
    </row>
    <row r="1902" spans="1:10" x14ac:dyDescent="0.45">
      <c r="A1902" s="85">
        <v>36</v>
      </c>
      <c r="B1902" s="86">
        <v>100000098544</v>
      </c>
      <c r="C1902" s="85">
        <v>0</v>
      </c>
      <c r="D1902" s="85" t="s">
        <v>105</v>
      </c>
      <c r="E1902" s="87" t="s">
        <v>3536</v>
      </c>
      <c r="F1902" s="88">
        <v>5116</v>
      </c>
      <c r="G1902" s="88">
        <v>-5115</v>
      </c>
      <c r="H1902" s="87">
        <v>1</v>
      </c>
      <c r="I1902" s="35" t="s">
        <v>304</v>
      </c>
      <c r="J1902" s="35" t="s">
        <v>313</v>
      </c>
    </row>
    <row r="1903" spans="1:10" x14ac:dyDescent="0.45">
      <c r="A1903" s="85">
        <v>37</v>
      </c>
      <c r="B1903" s="86">
        <v>100000098545</v>
      </c>
      <c r="C1903" s="85">
        <v>0</v>
      </c>
      <c r="D1903" s="85" t="s">
        <v>105</v>
      </c>
      <c r="E1903" s="87" t="s">
        <v>3536</v>
      </c>
      <c r="F1903" s="88">
        <v>5116</v>
      </c>
      <c r="G1903" s="88">
        <v>-5115</v>
      </c>
      <c r="H1903" s="87">
        <v>1</v>
      </c>
      <c r="I1903" s="35" t="s">
        <v>304</v>
      </c>
      <c r="J1903" s="35" t="s">
        <v>313</v>
      </c>
    </row>
    <row r="1904" spans="1:10" x14ac:dyDescent="0.45">
      <c r="A1904" s="85">
        <v>38</v>
      </c>
      <c r="B1904" s="86">
        <v>100000098546</v>
      </c>
      <c r="C1904" s="85">
        <v>0</v>
      </c>
      <c r="D1904" s="85" t="s">
        <v>105</v>
      </c>
      <c r="E1904" s="87" t="s">
        <v>3536</v>
      </c>
      <c r="F1904" s="88">
        <v>5116</v>
      </c>
      <c r="G1904" s="88">
        <v>-5115</v>
      </c>
      <c r="H1904" s="87">
        <v>1</v>
      </c>
      <c r="I1904" s="35" t="s">
        <v>304</v>
      </c>
      <c r="J1904" s="35" t="s">
        <v>313</v>
      </c>
    </row>
    <row r="1905" spans="1:10" x14ac:dyDescent="0.45">
      <c r="A1905" s="85">
        <v>39</v>
      </c>
      <c r="B1905" s="86">
        <v>100000098547</v>
      </c>
      <c r="C1905" s="85">
        <v>0</v>
      </c>
      <c r="D1905" s="85" t="s">
        <v>105</v>
      </c>
      <c r="E1905" s="87" t="s">
        <v>3536</v>
      </c>
      <c r="F1905" s="88">
        <v>5116</v>
      </c>
      <c r="G1905" s="88">
        <v>-5115</v>
      </c>
      <c r="H1905" s="87">
        <v>1</v>
      </c>
      <c r="I1905" s="35" t="s">
        <v>304</v>
      </c>
      <c r="J1905" s="35" t="s">
        <v>313</v>
      </c>
    </row>
    <row r="1906" spans="1:10" x14ac:dyDescent="0.45">
      <c r="A1906" s="85">
        <v>40</v>
      </c>
      <c r="B1906" s="86">
        <v>100000098548</v>
      </c>
      <c r="C1906" s="85">
        <v>0</v>
      </c>
      <c r="D1906" s="85" t="s">
        <v>105</v>
      </c>
      <c r="E1906" s="87" t="s">
        <v>3536</v>
      </c>
      <c r="F1906" s="88">
        <v>5116</v>
      </c>
      <c r="G1906" s="88">
        <v>-5115</v>
      </c>
      <c r="H1906" s="87">
        <v>1</v>
      </c>
      <c r="I1906" s="35" t="s">
        <v>304</v>
      </c>
      <c r="J1906" s="35" t="s">
        <v>313</v>
      </c>
    </row>
    <row r="1907" spans="1:10" x14ac:dyDescent="0.45">
      <c r="A1907" s="85">
        <v>41</v>
      </c>
      <c r="B1907" s="86">
        <v>100000098549</v>
      </c>
      <c r="C1907" s="85">
        <v>0</v>
      </c>
      <c r="D1907" s="85" t="s">
        <v>105</v>
      </c>
      <c r="E1907" s="87" t="s">
        <v>3536</v>
      </c>
      <c r="F1907" s="88">
        <v>5116</v>
      </c>
      <c r="G1907" s="88">
        <v>-5115</v>
      </c>
      <c r="H1907" s="87">
        <v>1</v>
      </c>
      <c r="I1907" s="35" t="s">
        <v>304</v>
      </c>
      <c r="J1907" s="35" t="s">
        <v>313</v>
      </c>
    </row>
    <row r="1908" spans="1:10" x14ac:dyDescent="0.45">
      <c r="A1908" s="85">
        <v>42</v>
      </c>
      <c r="B1908" s="86">
        <v>100000098550</v>
      </c>
      <c r="C1908" s="85">
        <v>0</v>
      </c>
      <c r="D1908" s="85" t="s">
        <v>105</v>
      </c>
      <c r="E1908" s="87" t="s">
        <v>3536</v>
      </c>
      <c r="F1908" s="88">
        <v>5116</v>
      </c>
      <c r="G1908" s="88">
        <v>-5115</v>
      </c>
      <c r="H1908" s="87">
        <v>1</v>
      </c>
      <c r="I1908" s="35" t="s">
        <v>304</v>
      </c>
      <c r="J1908" s="35" t="s">
        <v>313</v>
      </c>
    </row>
    <row r="1909" spans="1:10" x14ac:dyDescent="0.45">
      <c r="A1909" s="85">
        <v>43</v>
      </c>
      <c r="B1909" s="86">
        <v>100000098551</v>
      </c>
      <c r="C1909" s="85">
        <v>0</v>
      </c>
      <c r="D1909" s="85" t="s">
        <v>105</v>
      </c>
      <c r="E1909" s="87" t="s">
        <v>3536</v>
      </c>
      <c r="F1909" s="88">
        <v>5116</v>
      </c>
      <c r="G1909" s="88">
        <v>-5115</v>
      </c>
      <c r="H1909" s="87">
        <v>1</v>
      </c>
      <c r="I1909" s="35" t="s">
        <v>304</v>
      </c>
      <c r="J1909" s="35" t="s">
        <v>313</v>
      </c>
    </row>
    <row r="1910" spans="1:10" x14ac:dyDescent="0.45">
      <c r="A1910" s="85">
        <v>44</v>
      </c>
      <c r="B1910" s="86">
        <v>100000098552</v>
      </c>
      <c r="C1910" s="85">
        <v>0</v>
      </c>
      <c r="D1910" s="85" t="s">
        <v>105</v>
      </c>
      <c r="E1910" s="87" t="s">
        <v>3536</v>
      </c>
      <c r="F1910" s="88">
        <v>5116</v>
      </c>
      <c r="G1910" s="88">
        <v>-5115</v>
      </c>
      <c r="H1910" s="87">
        <v>1</v>
      </c>
      <c r="I1910" s="35" t="s">
        <v>304</v>
      </c>
      <c r="J1910" s="35" t="s">
        <v>313</v>
      </c>
    </row>
    <row r="1911" spans="1:10" x14ac:dyDescent="0.45">
      <c r="A1911" s="85">
        <v>45</v>
      </c>
      <c r="B1911" s="86">
        <v>100000098553</v>
      </c>
      <c r="C1911" s="85">
        <v>0</v>
      </c>
      <c r="D1911" s="85" t="s">
        <v>105</v>
      </c>
      <c r="E1911" s="87" t="s">
        <v>3536</v>
      </c>
      <c r="F1911" s="88">
        <v>5116</v>
      </c>
      <c r="G1911" s="88">
        <v>-5115</v>
      </c>
      <c r="H1911" s="87">
        <v>1</v>
      </c>
      <c r="I1911" s="35" t="s">
        <v>304</v>
      </c>
      <c r="J1911" s="35" t="s">
        <v>313</v>
      </c>
    </row>
    <row r="1912" spans="1:10" x14ac:dyDescent="0.45">
      <c r="A1912" s="85">
        <v>46</v>
      </c>
      <c r="B1912" s="86">
        <v>100000098554</v>
      </c>
      <c r="C1912" s="85">
        <v>0</v>
      </c>
      <c r="D1912" s="85" t="s">
        <v>105</v>
      </c>
      <c r="E1912" s="87" t="s">
        <v>3536</v>
      </c>
      <c r="F1912" s="88">
        <v>5116</v>
      </c>
      <c r="G1912" s="88">
        <v>-5115</v>
      </c>
      <c r="H1912" s="87">
        <v>1</v>
      </c>
      <c r="I1912" s="35" t="s">
        <v>304</v>
      </c>
      <c r="J1912" s="35" t="s">
        <v>313</v>
      </c>
    </row>
    <row r="1913" spans="1:10" x14ac:dyDescent="0.45">
      <c r="A1913" s="85">
        <v>47</v>
      </c>
      <c r="B1913" s="86">
        <v>100000098555</v>
      </c>
      <c r="C1913" s="85">
        <v>0</v>
      </c>
      <c r="D1913" s="85" t="s">
        <v>105</v>
      </c>
      <c r="E1913" s="87" t="s">
        <v>3536</v>
      </c>
      <c r="F1913" s="88">
        <v>5116</v>
      </c>
      <c r="G1913" s="88">
        <v>-5115</v>
      </c>
      <c r="H1913" s="87">
        <v>1</v>
      </c>
      <c r="I1913" s="35" t="s">
        <v>304</v>
      </c>
      <c r="J1913" s="35" t="s">
        <v>313</v>
      </c>
    </row>
    <row r="1914" spans="1:10" x14ac:dyDescent="0.45">
      <c r="A1914" s="85">
        <v>48</v>
      </c>
      <c r="B1914" s="86">
        <v>100000098556</v>
      </c>
      <c r="C1914" s="85">
        <v>0</v>
      </c>
      <c r="D1914" s="85" t="s">
        <v>105</v>
      </c>
      <c r="E1914" s="87" t="s">
        <v>3536</v>
      </c>
      <c r="F1914" s="88">
        <v>5116</v>
      </c>
      <c r="G1914" s="88">
        <v>-5115</v>
      </c>
      <c r="H1914" s="87">
        <v>1</v>
      </c>
      <c r="I1914" s="35" t="s">
        <v>304</v>
      </c>
      <c r="J1914" s="35" t="s">
        <v>313</v>
      </c>
    </row>
    <row r="1915" spans="1:10" x14ac:dyDescent="0.45">
      <c r="A1915" s="85">
        <v>49</v>
      </c>
      <c r="B1915" s="86">
        <v>100000098557</v>
      </c>
      <c r="C1915" s="85">
        <v>0</v>
      </c>
      <c r="D1915" s="85" t="s">
        <v>105</v>
      </c>
      <c r="E1915" s="87" t="s">
        <v>3536</v>
      </c>
      <c r="F1915" s="88">
        <v>5116</v>
      </c>
      <c r="G1915" s="88">
        <v>-5115</v>
      </c>
      <c r="H1915" s="87">
        <v>1</v>
      </c>
      <c r="I1915" s="35" t="s">
        <v>304</v>
      </c>
      <c r="J1915" s="35" t="s">
        <v>313</v>
      </c>
    </row>
    <row r="1916" spans="1:10" x14ac:dyDescent="0.45">
      <c r="A1916" s="85">
        <v>50</v>
      </c>
      <c r="B1916" s="86">
        <v>100000098558</v>
      </c>
      <c r="C1916" s="85">
        <v>0</v>
      </c>
      <c r="D1916" s="85" t="s">
        <v>105</v>
      </c>
      <c r="E1916" s="87" t="s">
        <v>3536</v>
      </c>
      <c r="F1916" s="88">
        <v>5116</v>
      </c>
      <c r="G1916" s="88">
        <v>-5115</v>
      </c>
      <c r="H1916" s="87">
        <v>1</v>
      </c>
      <c r="I1916" s="35" t="s">
        <v>304</v>
      </c>
      <c r="J1916" s="35" t="s">
        <v>313</v>
      </c>
    </row>
    <row r="1917" spans="1:10" x14ac:dyDescent="0.45">
      <c r="A1917" s="85">
        <v>51</v>
      </c>
      <c r="B1917" s="86">
        <v>100000098559</v>
      </c>
      <c r="C1917" s="85">
        <v>0</v>
      </c>
      <c r="D1917" s="85" t="s">
        <v>105</v>
      </c>
      <c r="E1917" s="87" t="s">
        <v>3536</v>
      </c>
      <c r="F1917" s="88">
        <v>5116</v>
      </c>
      <c r="G1917" s="88">
        <v>-5115</v>
      </c>
      <c r="H1917" s="87">
        <v>1</v>
      </c>
      <c r="I1917" s="35" t="s">
        <v>304</v>
      </c>
      <c r="J1917" s="35" t="s">
        <v>313</v>
      </c>
    </row>
    <row r="1918" spans="1:10" x14ac:dyDescent="0.45">
      <c r="A1918" s="85">
        <v>52</v>
      </c>
      <c r="B1918" s="86">
        <v>100000098560</v>
      </c>
      <c r="C1918" s="85">
        <v>0</v>
      </c>
      <c r="D1918" s="85" t="s">
        <v>105</v>
      </c>
      <c r="E1918" s="87" t="s">
        <v>3536</v>
      </c>
      <c r="F1918" s="88">
        <v>5116</v>
      </c>
      <c r="G1918" s="88">
        <v>-5115</v>
      </c>
      <c r="H1918" s="87">
        <v>1</v>
      </c>
      <c r="I1918" s="35" t="s">
        <v>304</v>
      </c>
      <c r="J1918" s="35" t="s">
        <v>313</v>
      </c>
    </row>
    <row r="1919" spans="1:10" x14ac:dyDescent="0.45">
      <c r="A1919" s="85">
        <v>53</v>
      </c>
      <c r="B1919" s="86">
        <v>100000098561</v>
      </c>
      <c r="C1919" s="85">
        <v>0</v>
      </c>
      <c r="D1919" s="85" t="s">
        <v>105</v>
      </c>
      <c r="E1919" s="87" t="s">
        <v>3536</v>
      </c>
      <c r="F1919" s="88">
        <v>5116</v>
      </c>
      <c r="G1919" s="88">
        <v>-5115</v>
      </c>
      <c r="H1919" s="87">
        <v>1</v>
      </c>
      <c r="I1919" s="35" t="s">
        <v>304</v>
      </c>
      <c r="J1919" s="35" t="s">
        <v>313</v>
      </c>
    </row>
    <row r="1920" spans="1:10" x14ac:dyDescent="0.45">
      <c r="A1920" s="85">
        <v>54</v>
      </c>
      <c r="B1920" s="86">
        <v>100000098562</v>
      </c>
      <c r="C1920" s="85">
        <v>0</v>
      </c>
      <c r="D1920" s="85" t="s">
        <v>105</v>
      </c>
      <c r="E1920" s="87" t="s">
        <v>3536</v>
      </c>
      <c r="F1920" s="88">
        <v>5116</v>
      </c>
      <c r="G1920" s="88">
        <v>-5115</v>
      </c>
      <c r="H1920" s="87">
        <v>1</v>
      </c>
      <c r="I1920" s="35" t="s">
        <v>304</v>
      </c>
      <c r="J1920" s="35" t="s">
        <v>313</v>
      </c>
    </row>
    <row r="1921" spans="1:10" x14ac:dyDescent="0.45">
      <c r="A1921" s="85">
        <v>55</v>
      </c>
      <c r="B1921" s="86">
        <v>100000098563</v>
      </c>
      <c r="C1921" s="85">
        <v>0</v>
      </c>
      <c r="D1921" s="85" t="s">
        <v>105</v>
      </c>
      <c r="E1921" s="87" t="s">
        <v>3536</v>
      </c>
      <c r="F1921" s="88">
        <v>5116</v>
      </c>
      <c r="G1921" s="88">
        <v>-5115</v>
      </c>
      <c r="H1921" s="87">
        <v>1</v>
      </c>
      <c r="I1921" s="35" t="s">
        <v>304</v>
      </c>
      <c r="J1921" s="35" t="s">
        <v>313</v>
      </c>
    </row>
    <row r="1922" spans="1:10" x14ac:dyDescent="0.45">
      <c r="A1922" s="85">
        <v>56</v>
      </c>
      <c r="B1922" s="86">
        <v>100000098564</v>
      </c>
      <c r="C1922" s="85">
        <v>0</v>
      </c>
      <c r="D1922" s="85" t="s">
        <v>105</v>
      </c>
      <c r="E1922" s="87" t="s">
        <v>3536</v>
      </c>
      <c r="F1922" s="88">
        <v>5116</v>
      </c>
      <c r="G1922" s="88">
        <v>-5115</v>
      </c>
      <c r="H1922" s="87">
        <v>1</v>
      </c>
      <c r="I1922" s="35" t="s">
        <v>304</v>
      </c>
      <c r="J1922" s="35" t="s">
        <v>313</v>
      </c>
    </row>
    <row r="1923" spans="1:10" x14ac:dyDescent="0.45">
      <c r="A1923" s="85">
        <v>57</v>
      </c>
      <c r="B1923" s="86">
        <v>100000098565</v>
      </c>
      <c r="C1923" s="85">
        <v>0</v>
      </c>
      <c r="D1923" s="85" t="s">
        <v>105</v>
      </c>
      <c r="E1923" s="87" t="s">
        <v>3536</v>
      </c>
      <c r="F1923" s="88">
        <v>5116</v>
      </c>
      <c r="G1923" s="88">
        <v>-5115</v>
      </c>
      <c r="H1923" s="87">
        <v>1</v>
      </c>
      <c r="I1923" s="35" t="s">
        <v>304</v>
      </c>
      <c r="J1923" s="35" t="s">
        <v>313</v>
      </c>
    </row>
    <row r="1924" spans="1:10" x14ac:dyDescent="0.45">
      <c r="A1924" s="85">
        <v>58</v>
      </c>
      <c r="B1924" s="86">
        <v>100000098566</v>
      </c>
      <c r="C1924" s="85">
        <v>0</v>
      </c>
      <c r="D1924" s="85" t="s">
        <v>105</v>
      </c>
      <c r="E1924" s="87" t="s">
        <v>3536</v>
      </c>
      <c r="F1924" s="88">
        <v>5116</v>
      </c>
      <c r="G1924" s="88">
        <v>-5115</v>
      </c>
      <c r="H1924" s="87">
        <v>1</v>
      </c>
      <c r="I1924" s="35" t="s">
        <v>304</v>
      </c>
      <c r="J1924" s="35" t="s">
        <v>313</v>
      </c>
    </row>
    <row r="1925" spans="1:10" x14ac:dyDescent="0.45">
      <c r="A1925" s="85">
        <v>59</v>
      </c>
      <c r="B1925" s="86">
        <v>100000098567</v>
      </c>
      <c r="C1925" s="85">
        <v>0</v>
      </c>
      <c r="D1925" s="85" t="s">
        <v>105</v>
      </c>
      <c r="E1925" s="87" t="s">
        <v>3536</v>
      </c>
      <c r="F1925" s="88">
        <v>5116</v>
      </c>
      <c r="G1925" s="88">
        <v>-5115</v>
      </c>
      <c r="H1925" s="87">
        <v>1</v>
      </c>
      <c r="I1925" s="35" t="s">
        <v>304</v>
      </c>
      <c r="J1925" s="35" t="s">
        <v>313</v>
      </c>
    </row>
    <row r="1926" spans="1:10" x14ac:dyDescent="0.45">
      <c r="A1926" s="85">
        <v>60</v>
      </c>
      <c r="B1926" s="86">
        <v>100000098568</v>
      </c>
      <c r="C1926" s="85">
        <v>0</v>
      </c>
      <c r="D1926" s="85" t="s">
        <v>105</v>
      </c>
      <c r="E1926" s="87" t="s">
        <v>3536</v>
      </c>
      <c r="F1926" s="88">
        <v>5116</v>
      </c>
      <c r="G1926" s="88">
        <v>-5115</v>
      </c>
      <c r="H1926" s="87">
        <v>1</v>
      </c>
      <c r="I1926" s="35" t="s">
        <v>304</v>
      </c>
      <c r="J1926" s="35" t="s">
        <v>313</v>
      </c>
    </row>
    <row r="1927" spans="1:10" x14ac:dyDescent="0.45">
      <c r="A1927" s="85">
        <v>61</v>
      </c>
      <c r="B1927" s="86">
        <v>100000098569</v>
      </c>
      <c r="C1927" s="85">
        <v>0</v>
      </c>
      <c r="D1927" s="85" t="s">
        <v>105</v>
      </c>
      <c r="E1927" s="87" t="s">
        <v>3536</v>
      </c>
      <c r="F1927" s="88">
        <v>5116</v>
      </c>
      <c r="G1927" s="88">
        <v>-5115</v>
      </c>
      <c r="H1927" s="87">
        <v>1</v>
      </c>
      <c r="I1927" s="35" t="s">
        <v>304</v>
      </c>
      <c r="J1927" s="35" t="s">
        <v>313</v>
      </c>
    </row>
    <row r="1928" spans="1:10" x14ac:dyDescent="0.45">
      <c r="A1928" s="85">
        <v>62</v>
      </c>
      <c r="B1928" s="86">
        <v>100000098570</v>
      </c>
      <c r="C1928" s="85">
        <v>0</v>
      </c>
      <c r="D1928" s="85" t="s">
        <v>105</v>
      </c>
      <c r="E1928" s="87" t="s">
        <v>3536</v>
      </c>
      <c r="F1928" s="88">
        <v>5116</v>
      </c>
      <c r="G1928" s="88">
        <v>-5115</v>
      </c>
      <c r="H1928" s="87">
        <v>1</v>
      </c>
      <c r="I1928" s="35" t="s">
        <v>304</v>
      </c>
      <c r="J1928" s="35" t="s">
        <v>313</v>
      </c>
    </row>
    <row r="1929" spans="1:10" x14ac:dyDescent="0.45">
      <c r="A1929" s="85">
        <v>63</v>
      </c>
      <c r="B1929" s="86">
        <v>100000098571</v>
      </c>
      <c r="C1929" s="85">
        <v>0</v>
      </c>
      <c r="D1929" s="85" t="s">
        <v>105</v>
      </c>
      <c r="E1929" s="87" t="s">
        <v>3536</v>
      </c>
      <c r="F1929" s="88">
        <v>5116</v>
      </c>
      <c r="G1929" s="88">
        <v>-5115</v>
      </c>
      <c r="H1929" s="87">
        <v>1</v>
      </c>
      <c r="I1929" s="35" t="s">
        <v>304</v>
      </c>
      <c r="J1929" s="35" t="s">
        <v>313</v>
      </c>
    </row>
    <row r="1930" spans="1:10" x14ac:dyDescent="0.45">
      <c r="A1930" s="85">
        <v>64</v>
      </c>
      <c r="B1930" s="86">
        <v>100000098572</v>
      </c>
      <c r="C1930" s="85">
        <v>0</v>
      </c>
      <c r="D1930" s="85" t="s">
        <v>105</v>
      </c>
      <c r="E1930" s="87" t="s">
        <v>3536</v>
      </c>
      <c r="F1930" s="88">
        <v>5116</v>
      </c>
      <c r="G1930" s="88">
        <v>-5115</v>
      </c>
      <c r="H1930" s="87">
        <v>1</v>
      </c>
      <c r="I1930" s="35" t="s">
        <v>304</v>
      </c>
      <c r="J1930" s="35" t="s">
        <v>313</v>
      </c>
    </row>
    <row r="1931" spans="1:10" x14ac:dyDescent="0.45">
      <c r="A1931" s="85">
        <v>65</v>
      </c>
      <c r="B1931" s="86">
        <v>100000098573</v>
      </c>
      <c r="C1931" s="85">
        <v>0</v>
      </c>
      <c r="D1931" s="85" t="s">
        <v>105</v>
      </c>
      <c r="E1931" s="87" t="s">
        <v>3536</v>
      </c>
      <c r="F1931" s="88">
        <v>5116</v>
      </c>
      <c r="G1931" s="88">
        <v>-5115</v>
      </c>
      <c r="H1931" s="87">
        <v>1</v>
      </c>
      <c r="I1931" s="35" t="s">
        <v>304</v>
      </c>
      <c r="J1931" s="35" t="s">
        <v>313</v>
      </c>
    </row>
    <row r="1932" spans="1:10" x14ac:dyDescent="0.45">
      <c r="A1932" s="85">
        <v>66</v>
      </c>
      <c r="B1932" s="86">
        <v>100000098574</v>
      </c>
      <c r="C1932" s="85">
        <v>0</v>
      </c>
      <c r="D1932" s="85" t="s">
        <v>105</v>
      </c>
      <c r="E1932" s="87" t="s">
        <v>3536</v>
      </c>
      <c r="F1932" s="88">
        <v>5116</v>
      </c>
      <c r="G1932" s="88">
        <v>-5115</v>
      </c>
      <c r="H1932" s="87">
        <v>1</v>
      </c>
      <c r="I1932" s="35" t="s">
        <v>304</v>
      </c>
      <c r="J1932" s="35" t="s">
        <v>313</v>
      </c>
    </row>
    <row r="1933" spans="1:10" x14ac:dyDescent="0.45">
      <c r="A1933" s="85">
        <v>67</v>
      </c>
      <c r="B1933" s="86">
        <v>100000098575</v>
      </c>
      <c r="C1933" s="85">
        <v>0</v>
      </c>
      <c r="D1933" s="85" t="s">
        <v>105</v>
      </c>
      <c r="E1933" s="87" t="s">
        <v>3536</v>
      </c>
      <c r="F1933" s="88">
        <v>5116</v>
      </c>
      <c r="G1933" s="88">
        <v>-5115</v>
      </c>
      <c r="H1933" s="87">
        <v>1</v>
      </c>
      <c r="I1933" s="35" t="s">
        <v>304</v>
      </c>
      <c r="J1933" s="35" t="s">
        <v>313</v>
      </c>
    </row>
    <row r="1934" spans="1:10" x14ac:dyDescent="0.45">
      <c r="A1934" s="85">
        <v>68</v>
      </c>
      <c r="B1934" s="86">
        <v>100000098576</v>
      </c>
      <c r="C1934" s="85">
        <v>0</v>
      </c>
      <c r="D1934" s="85" t="s">
        <v>105</v>
      </c>
      <c r="E1934" s="87" t="s">
        <v>3536</v>
      </c>
      <c r="F1934" s="88">
        <v>5116</v>
      </c>
      <c r="G1934" s="88">
        <v>-5115</v>
      </c>
      <c r="H1934" s="87">
        <v>1</v>
      </c>
      <c r="I1934" s="35" t="s">
        <v>304</v>
      </c>
      <c r="J1934" s="35" t="s">
        <v>313</v>
      </c>
    </row>
    <row r="1935" spans="1:10" x14ac:dyDescent="0.45">
      <c r="A1935" s="85">
        <v>69</v>
      </c>
      <c r="B1935" s="86">
        <v>100000098577</v>
      </c>
      <c r="C1935" s="85">
        <v>0</v>
      </c>
      <c r="D1935" s="85" t="s">
        <v>105</v>
      </c>
      <c r="E1935" s="87" t="s">
        <v>3536</v>
      </c>
      <c r="F1935" s="88">
        <v>5116</v>
      </c>
      <c r="G1935" s="88">
        <v>-5115</v>
      </c>
      <c r="H1935" s="87">
        <v>1</v>
      </c>
      <c r="I1935" s="35" t="s">
        <v>304</v>
      </c>
      <c r="J1935" s="35" t="s">
        <v>313</v>
      </c>
    </row>
    <row r="1936" spans="1:10" x14ac:dyDescent="0.45">
      <c r="A1936" s="85">
        <v>70</v>
      </c>
      <c r="B1936" s="86">
        <v>100000098578</v>
      </c>
      <c r="C1936" s="85">
        <v>0</v>
      </c>
      <c r="D1936" s="85" t="s">
        <v>105</v>
      </c>
      <c r="E1936" s="87" t="s">
        <v>3536</v>
      </c>
      <c r="F1936" s="88">
        <v>5116</v>
      </c>
      <c r="G1936" s="88">
        <v>-5115</v>
      </c>
      <c r="H1936" s="87">
        <v>1</v>
      </c>
      <c r="I1936" s="35" t="s">
        <v>304</v>
      </c>
      <c r="J1936" s="35" t="s">
        <v>313</v>
      </c>
    </row>
    <row r="1937" spans="1:10" x14ac:dyDescent="0.45">
      <c r="A1937" s="85">
        <v>71</v>
      </c>
      <c r="B1937" s="86">
        <v>100000098579</v>
      </c>
      <c r="C1937" s="85">
        <v>0</v>
      </c>
      <c r="D1937" s="85" t="s">
        <v>105</v>
      </c>
      <c r="E1937" s="87" t="s">
        <v>3536</v>
      </c>
      <c r="F1937" s="88">
        <v>5116</v>
      </c>
      <c r="G1937" s="88">
        <v>-5115</v>
      </c>
      <c r="H1937" s="87">
        <v>1</v>
      </c>
      <c r="I1937" s="35" t="s">
        <v>304</v>
      </c>
      <c r="J1937" s="35" t="s">
        <v>313</v>
      </c>
    </row>
    <row r="1938" spans="1:10" x14ac:dyDescent="0.45">
      <c r="A1938" s="85">
        <v>72</v>
      </c>
      <c r="B1938" s="86">
        <v>100000098580</v>
      </c>
      <c r="C1938" s="85">
        <v>0</v>
      </c>
      <c r="D1938" s="85" t="s">
        <v>105</v>
      </c>
      <c r="E1938" s="87" t="s">
        <v>3536</v>
      </c>
      <c r="F1938" s="88">
        <v>5116</v>
      </c>
      <c r="G1938" s="88">
        <v>-5115</v>
      </c>
      <c r="H1938" s="87">
        <v>1</v>
      </c>
      <c r="I1938" s="35" t="s">
        <v>304</v>
      </c>
      <c r="J1938" s="35" t="s">
        <v>313</v>
      </c>
    </row>
    <row r="1939" spans="1:10" x14ac:dyDescent="0.45">
      <c r="A1939" s="85">
        <v>73</v>
      </c>
      <c r="B1939" s="86">
        <v>100000098581</v>
      </c>
      <c r="C1939" s="85">
        <v>0</v>
      </c>
      <c r="D1939" s="85" t="s">
        <v>105</v>
      </c>
      <c r="E1939" s="87" t="s">
        <v>3536</v>
      </c>
      <c r="F1939" s="88">
        <v>5116</v>
      </c>
      <c r="G1939" s="88">
        <v>-5115</v>
      </c>
      <c r="H1939" s="87">
        <v>1</v>
      </c>
      <c r="I1939" s="35" t="s">
        <v>304</v>
      </c>
      <c r="J1939" s="35" t="s">
        <v>313</v>
      </c>
    </row>
    <row r="1940" spans="1:10" x14ac:dyDescent="0.45">
      <c r="A1940" s="85">
        <v>74</v>
      </c>
      <c r="B1940" s="86">
        <v>100000098582</v>
      </c>
      <c r="C1940" s="85">
        <v>0</v>
      </c>
      <c r="D1940" s="85" t="s">
        <v>105</v>
      </c>
      <c r="E1940" s="87" t="s">
        <v>3536</v>
      </c>
      <c r="F1940" s="88">
        <v>5116</v>
      </c>
      <c r="G1940" s="88">
        <v>-5115</v>
      </c>
      <c r="H1940" s="87">
        <v>1</v>
      </c>
      <c r="I1940" s="35" t="s">
        <v>304</v>
      </c>
      <c r="J1940" s="35" t="s">
        <v>313</v>
      </c>
    </row>
    <row r="1941" spans="1:10" x14ac:dyDescent="0.45">
      <c r="A1941" s="85">
        <v>75</v>
      </c>
      <c r="B1941" s="86">
        <v>100000098583</v>
      </c>
      <c r="C1941" s="85">
        <v>0</v>
      </c>
      <c r="D1941" s="85" t="s">
        <v>105</v>
      </c>
      <c r="E1941" s="87" t="s">
        <v>3536</v>
      </c>
      <c r="F1941" s="88">
        <v>5116</v>
      </c>
      <c r="G1941" s="88">
        <v>-5115</v>
      </c>
      <c r="H1941" s="87">
        <v>1</v>
      </c>
      <c r="I1941" s="35" t="s">
        <v>304</v>
      </c>
      <c r="J1941" s="35" t="s">
        <v>313</v>
      </c>
    </row>
    <row r="1942" spans="1:10" x14ac:dyDescent="0.45">
      <c r="A1942" s="85">
        <v>76</v>
      </c>
      <c r="B1942" s="86">
        <v>100000098584</v>
      </c>
      <c r="C1942" s="85">
        <v>0</v>
      </c>
      <c r="D1942" s="85" t="s">
        <v>105</v>
      </c>
      <c r="E1942" s="87" t="s">
        <v>3536</v>
      </c>
      <c r="F1942" s="88">
        <v>5116</v>
      </c>
      <c r="G1942" s="88">
        <v>-5115</v>
      </c>
      <c r="H1942" s="87">
        <v>1</v>
      </c>
      <c r="I1942" s="35" t="s">
        <v>304</v>
      </c>
      <c r="J1942" s="35" t="s">
        <v>313</v>
      </c>
    </row>
    <row r="1943" spans="1:10" x14ac:dyDescent="0.45">
      <c r="A1943" s="85">
        <v>77</v>
      </c>
      <c r="B1943" s="86">
        <v>100000098585</v>
      </c>
      <c r="C1943" s="85">
        <v>0</v>
      </c>
      <c r="D1943" s="85" t="s">
        <v>105</v>
      </c>
      <c r="E1943" s="87" t="s">
        <v>3536</v>
      </c>
      <c r="F1943" s="88">
        <v>5116</v>
      </c>
      <c r="G1943" s="88">
        <v>-5115</v>
      </c>
      <c r="H1943" s="87">
        <v>1</v>
      </c>
      <c r="I1943" s="35" t="s">
        <v>304</v>
      </c>
      <c r="J1943" s="35" t="s">
        <v>313</v>
      </c>
    </row>
    <row r="1944" spans="1:10" x14ac:dyDescent="0.45">
      <c r="A1944" s="85">
        <v>78</v>
      </c>
      <c r="B1944" s="86">
        <v>100000098586</v>
      </c>
      <c r="C1944" s="85">
        <v>0</v>
      </c>
      <c r="D1944" s="85" t="s">
        <v>105</v>
      </c>
      <c r="E1944" s="87" t="s">
        <v>3536</v>
      </c>
      <c r="F1944" s="88">
        <v>5116</v>
      </c>
      <c r="G1944" s="88">
        <v>-5115</v>
      </c>
      <c r="H1944" s="87">
        <v>1</v>
      </c>
      <c r="I1944" s="35" t="s">
        <v>304</v>
      </c>
      <c r="J1944" s="35" t="s">
        <v>313</v>
      </c>
    </row>
    <row r="1945" spans="1:10" x14ac:dyDescent="0.45">
      <c r="A1945" s="85">
        <v>79</v>
      </c>
      <c r="B1945" s="86">
        <v>100000098587</v>
      </c>
      <c r="C1945" s="85">
        <v>0</v>
      </c>
      <c r="D1945" s="85" t="s">
        <v>105</v>
      </c>
      <c r="E1945" s="87" t="s">
        <v>3536</v>
      </c>
      <c r="F1945" s="88">
        <v>5116</v>
      </c>
      <c r="G1945" s="88">
        <v>-5115</v>
      </c>
      <c r="H1945" s="87">
        <v>1</v>
      </c>
      <c r="I1945" s="35" t="s">
        <v>304</v>
      </c>
      <c r="J1945" s="35" t="s">
        <v>313</v>
      </c>
    </row>
    <row r="1946" spans="1:10" x14ac:dyDescent="0.45">
      <c r="A1946" s="85">
        <v>80</v>
      </c>
      <c r="B1946" s="86">
        <v>100000098588</v>
      </c>
      <c r="C1946" s="85">
        <v>0</v>
      </c>
      <c r="D1946" s="85" t="s">
        <v>105</v>
      </c>
      <c r="E1946" s="87" t="s">
        <v>3536</v>
      </c>
      <c r="F1946" s="88">
        <v>5116</v>
      </c>
      <c r="G1946" s="88">
        <v>-5115</v>
      </c>
      <c r="H1946" s="87">
        <v>1</v>
      </c>
      <c r="I1946" s="35" t="s">
        <v>304</v>
      </c>
      <c r="J1946" s="35" t="s">
        <v>313</v>
      </c>
    </row>
    <row r="1947" spans="1:10" x14ac:dyDescent="0.45">
      <c r="A1947" s="85">
        <v>81</v>
      </c>
      <c r="B1947" s="86">
        <v>100000098589</v>
      </c>
      <c r="C1947" s="85">
        <v>0</v>
      </c>
      <c r="D1947" s="85" t="s">
        <v>105</v>
      </c>
      <c r="E1947" s="87" t="s">
        <v>3536</v>
      </c>
      <c r="F1947" s="88">
        <v>5116</v>
      </c>
      <c r="G1947" s="88">
        <v>-5115</v>
      </c>
      <c r="H1947" s="87">
        <v>1</v>
      </c>
      <c r="I1947" s="35" t="s">
        <v>304</v>
      </c>
      <c r="J1947" s="35" t="s">
        <v>313</v>
      </c>
    </row>
    <row r="1948" spans="1:10" x14ac:dyDescent="0.45">
      <c r="A1948" s="85">
        <v>82</v>
      </c>
      <c r="B1948" s="86">
        <v>100000098590</v>
      </c>
      <c r="C1948" s="85">
        <v>0</v>
      </c>
      <c r="D1948" s="85" t="s">
        <v>105</v>
      </c>
      <c r="E1948" s="87" t="s">
        <v>3536</v>
      </c>
      <c r="F1948" s="88">
        <v>5116</v>
      </c>
      <c r="G1948" s="88">
        <v>-5115</v>
      </c>
      <c r="H1948" s="87">
        <v>1</v>
      </c>
      <c r="I1948" s="35" t="s">
        <v>304</v>
      </c>
      <c r="J1948" s="35" t="s">
        <v>313</v>
      </c>
    </row>
    <row r="1949" spans="1:10" x14ac:dyDescent="0.45">
      <c r="A1949" s="85">
        <v>83</v>
      </c>
      <c r="B1949" s="86">
        <v>100000098591</v>
      </c>
      <c r="C1949" s="85">
        <v>0</v>
      </c>
      <c r="D1949" s="85" t="s">
        <v>105</v>
      </c>
      <c r="E1949" s="87" t="s">
        <v>3536</v>
      </c>
      <c r="F1949" s="88">
        <v>5116</v>
      </c>
      <c r="G1949" s="88">
        <v>-5115</v>
      </c>
      <c r="H1949" s="87">
        <v>1</v>
      </c>
      <c r="I1949" s="35" t="s">
        <v>304</v>
      </c>
      <c r="J1949" s="35" t="s">
        <v>313</v>
      </c>
    </row>
    <row r="1950" spans="1:10" x14ac:dyDescent="0.45">
      <c r="A1950" s="85">
        <v>84</v>
      </c>
      <c r="B1950" s="86">
        <v>100000098592</v>
      </c>
      <c r="C1950" s="85">
        <v>0</v>
      </c>
      <c r="D1950" s="85" t="s">
        <v>105</v>
      </c>
      <c r="E1950" s="87" t="s">
        <v>3536</v>
      </c>
      <c r="F1950" s="88">
        <v>5116</v>
      </c>
      <c r="G1950" s="88">
        <v>-5115</v>
      </c>
      <c r="H1950" s="87">
        <v>1</v>
      </c>
      <c r="I1950" s="35" t="s">
        <v>304</v>
      </c>
      <c r="J1950" s="35" t="s">
        <v>313</v>
      </c>
    </row>
    <row r="1951" spans="1:10" x14ac:dyDescent="0.45">
      <c r="A1951" s="85">
        <v>85</v>
      </c>
      <c r="B1951" s="86">
        <v>100000098593</v>
      </c>
      <c r="C1951" s="85">
        <v>0</v>
      </c>
      <c r="D1951" s="85" t="s">
        <v>105</v>
      </c>
      <c r="E1951" s="87" t="s">
        <v>3536</v>
      </c>
      <c r="F1951" s="88">
        <v>5116</v>
      </c>
      <c r="G1951" s="88">
        <v>-5115</v>
      </c>
      <c r="H1951" s="87">
        <v>1</v>
      </c>
      <c r="I1951" s="35" t="s">
        <v>304</v>
      </c>
      <c r="J1951" s="35" t="s">
        <v>313</v>
      </c>
    </row>
    <row r="1952" spans="1:10" x14ac:dyDescent="0.45">
      <c r="A1952" s="85">
        <v>86</v>
      </c>
      <c r="B1952" s="86">
        <v>100000098594</v>
      </c>
      <c r="C1952" s="85">
        <v>0</v>
      </c>
      <c r="D1952" s="85" t="s">
        <v>105</v>
      </c>
      <c r="E1952" s="87" t="s">
        <v>3536</v>
      </c>
      <c r="F1952" s="88">
        <v>5116</v>
      </c>
      <c r="G1952" s="88">
        <v>-5115</v>
      </c>
      <c r="H1952" s="87">
        <v>1</v>
      </c>
      <c r="I1952" s="35" t="s">
        <v>304</v>
      </c>
      <c r="J1952" s="35" t="s">
        <v>313</v>
      </c>
    </row>
    <row r="1953" spans="1:10" x14ac:dyDescent="0.45">
      <c r="A1953" s="85">
        <v>87</v>
      </c>
      <c r="B1953" s="86">
        <v>100000098595</v>
      </c>
      <c r="C1953" s="85">
        <v>0</v>
      </c>
      <c r="D1953" s="85" t="s">
        <v>105</v>
      </c>
      <c r="E1953" s="87" t="s">
        <v>3536</v>
      </c>
      <c r="F1953" s="88">
        <v>5116</v>
      </c>
      <c r="G1953" s="88">
        <v>-5115</v>
      </c>
      <c r="H1953" s="87">
        <v>1</v>
      </c>
      <c r="I1953" s="35" t="s">
        <v>304</v>
      </c>
      <c r="J1953" s="35" t="s">
        <v>313</v>
      </c>
    </row>
    <row r="1954" spans="1:10" x14ac:dyDescent="0.45">
      <c r="A1954" s="85">
        <v>88</v>
      </c>
      <c r="B1954" s="86">
        <v>100000098596</v>
      </c>
      <c r="C1954" s="85">
        <v>0</v>
      </c>
      <c r="D1954" s="85" t="s">
        <v>105</v>
      </c>
      <c r="E1954" s="87" t="s">
        <v>3536</v>
      </c>
      <c r="F1954" s="88">
        <v>5116</v>
      </c>
      <c r="G1954" s="88">
        <v>-5115</v>
      </c>
      <c r="H1954" s="87">
        <v>1</v>
      </c>
      <c r="I1954" s="35" t="s">
        <v>304</v>
      </c>
      <c r="J1954" s="35" t="s">
        <v>313</v>
      </c>
    </row>
    <row r="1955" spans="1:10" x14ac:dyDescent="0.45">
      <c r="A1955" s="85">
        <v>89</v>
      </c>
      <c r="B1955" s="86">
        <v>100000098597</v>
      </c>
      <c r="C1955" s="85">
        <v>0</v>
      </c>
      <c r="D1955" s="85" t="s">
        <v>105</v>
      </c>
      <c r="E1955" s="87" t="s">
        <v>3536</v>
      </c>
      <c r="F1955" s="88">
        <v>5116</v>
      </c>
      <c r="G1955" s="88">
        <v>-5115</v>
      </c>
      <c r="H1955" s="87">
        <v>1</v>
      </c>
      <c r="I1955" s="35" t="s">
        <v>304</v>
      </c>
      <c r="J1955" s="35" t="s">
        <v>313</v>
      </c>
    </row>
    <row r="1956" spans="1:10" x14ac:dyDescent="0.45">
      <c r="A1956" s="85">
        <v>90</v>
      </c>
      <c r="B1956" s="86">
        <v>100000098598</v>
      </c>
      <c r="C1956" s="85">
        <v>0</v>
      </c>
      <c r="D1956" s="85" t="s">
        <v>105</v>
      </c>
      <c r="E1956" s="87" t="s">
        <v>3536</v>
      </c>
      <c r="F1956" s="88">
        <v>5116</v>
      </c>
      <c r="G1956" s="88">
        <v>-5115</v>
      </c>
      <c r="H1956" s="87">
        <v>1</v>
      </c>
      <c r="I1956" s="35" t="s">
        <v>304</v>
      </c>
      <c r="J1956" s="35" t="s">
        <v>313</v>
      </c>
    </row>
    <row r="1957" spans="1:10" x14ac:dyDescent="0.45">
      <c r="A1957" s="85">
        <v>91</v>
      </c>
      <c r="B1957" s="86">
        <v>100000098599</v>
      </c>
      <c r="C1957" s="85">
        <v>0</v>
      </c>
      <c r="D1957" s="85" t="s">
        <v>105</v>
      </c>
      <c r="E1957" s="87" t="s">
        <v>3536</v>
      </c>
      <c r="F1957" s="88">
        <v>5116</v>
      </c>
      <c r="G1957" s="88">
        <v>-5115</v>
      </c>
      <c r="H1957" s="87">
        <v>1</v>
      </c>
      <c r="I1957" s="35" t="s">
        <v>304</v>
      </c>
      <c r="J1957" s="35" t="s">
        <v>313</v>
      </c>
    </row>
    <row r="1958" spans="1:10" x14ac:dyDescent="0.45">
      <c r="A1958" s="85">
        <v>92</v>
      </c>
      <c r="B1958" s="86">
        <v>100000098600</v>
      </c>
      <c r="C1958" s="85">
        <v>0</v>
      </c>
      <c r="D1958" s="85" t="s">
        <v>105</v>
      </c>
      <c r="E1958" s="87" t="s">
        <v>3536</v>
      </c>
      <c r="F1958" s="88">
        <v>5116</v>
      </c>
      <c r="G1958" s="88">
        <v>-5115</v>
      </c>
      <c r="H1958" s="87">
        <v>1</v>
      </c>
      <c r="I1958" s="35" t="s">
        <v>304</v>
      </c>
      <c r="J1958" s="35" t="s">
        <v>313</v>
      </c>
    </row>
    <row r="1959" spans="1:10" x14ac:dyDescent="0.45">
      <c r="A1959" s="85">
        <v>93</v>
      </c>
      <c r="B1959" s="86">
        <v>100000098601</v>
      </c>
      <c r="C1959" s="85">
        <v>0</v>
      </c>
      <c r="D1959" s="85" t="s">
        <v>105</v>
      </c>
      <c r="E1959" s="87" t="s">
        <v>3536</v>
      </c>
      <c r="F1959" s="88">
        <v>5116</v>
      </c>
      <c r="G1959" s="88">
        <v>-5115</v>
      </c>
      <c r="H1959" s="87">
        <v>1</v>
      </c>
      <c r="I1959" s="35" t="s">
        <v>304</v>
      </c>
      <c r="J1959" s="35" t="s">
        <v>313</v>
      </c>
    </row>
    <row r="1960" spans="1:10" x14ac:dyDescent="0.45">
      <c r="A1960" s="85">
        <v>94</v>
      </c>
      <c r="B1960" s="86">
        <v>100000098602</v>
      </c>
      <c r="C1960" s="85">
        <v>0</v>
      </c>
      <c r="D1960" s="85" t="s">
        <v>105</v>
      </c>
      <c r="E1960" s="87" t="s">
        <v>3536</v>
      </c>
      <c r="F1960" s="88">
        <v>5116</v>
      </c>
      <c r="G1960" s="88">
        <v>-5115</v>
      </c>
      <c r="H1960" s="87">
        <v>1</v>
      </c>
      <c r="I1960" s="35" t="s">
        <v>304</v>
      </c>
      <c r="J1960" s="35" t="s">
        <v>313</v>
      </c>
    </row>
    <row r="1961" spans="1:10" x14ac:dyDescent="0.45">
      <c r="A1961" s="85">
        <v>95</v>
      </c>
      <c r="B1961" s="86">
        <v>100000098603</v>
      </c>
      <c r="C1961" s="85">
        <v>0</v>
      </c>
      <c r="D1961" s="85" t="s">
        <v>105</v>
      </c>
      <c r="E1961" s="87" t="s">
        <v>3536</v>
      </c>
      <c r="F1961" s="88">
        <v>5116</v>
      </c>
      <c r="G1961" s="88">
        <v>-5115</v>
      </c>
      <c r="H1961" s="87">
        <v>1</v>
      </c>
      <c r="I1961" s="35" t="s">
        <v>304</v>
      </c>
      <c r="J1961" s="35" t="s">
        <v>313</v>
      </c>
    </row>
    <row r="1962" spans="1:10" x14ac:dyDescent="0.45">
      <c r="A1962" s="85">
        <v>96</v>
      </c>
      <c r="B1962" s="86">
        <v>100000098604</v>
      </c>
      <c r="C1962" s="85">
        <v>0</v>
      </c>
      <c r="D1962" s="85" t="s">
        <v>105</v>
      </c>
      <c r="E1962" s="87" t="s">
        <v>3536</v>
      </c>
      <c r="F1962" s="88">
        <v>5116</v>
      </c>
      <c r="G1962" s="88">
        <v>-5115</v>
      </c>
      <c r="H1962" s="87">
        <v>1</v>
      </c>
      <c r="I1962" s="35" t="s">
        <v>304</v>
      </c>
      <c r="J1962" s="35" t="s">
        <v>313</v>
      </c>
    </row>
    <row r="1963" spans="1:10" x14ac:dyDescent="0.45">
      <c r="A1963" s="85">
        <v>97</v>
      </c>
      <c r="B1963" s="86">
        <v>100000098605</v>
      </c>
      <c r="C1963" s="85">
        <v>0</v>
      </c>
      <c r="D1963" s="85" t="s">
        <v>105</v>
      </c>
      <c r="E1963" s="87" t="s">
        <v>3536</v>
      </c>
      <c r="F1963" s="88">
        <v>5116</v>
      </c>
      <c r="G1963" s="88">
        <v>-5115</v>
      </c>
      <c r="H1963" s="87">
        <v>1</v>
      </c>
      <c r="I1963" s="35" t="s">
        <v>304</v>
      </c>
      <c r="J1963" s="35" t="s">
        <v>313</v>
      </c>
    </row>
    <row r="1964" spans="1:10" x14ac:dyDescent="0.45">
      <c r="A1964" s="85">
        <v>98</v>
      </c>
      <c r="B1964" s="86">
        <v>100000098606</v>
      </c>
      <c r="C1964" s="85">
        <v>0</v>
      </c>
      <c r="D1964" s="85" t="s">
        <v>105</v>
      </c>
      <c r="E1964" s="87" t="s">
        <v>3536</v>
      </c>
      <c r="F1964" s="88">
        <v>5116</v>
      </c>
      <c r="G1964" s="88">
        <v>-5115</v>
      </c>
      <c r="H1964" s="87">
        <v>1</v>
      </c>
      <c r="I1964" s="35" t="s">
        <v>304</v>
      </c>
      <c r="J1964" s="35" t="s">
        <v>313</v>
      </c>
    </row>
    <row r="1965" spans="1:10" x14ac:dyDescent="0.45">
      <c r="A1965" s="85">
        <v>99</v>
      </c>
      <c r="B1965" s="86">
        <v>100000098607</v>
      </c>
      <c r="C1965" s="85">
        <v>0</v>
      </c>
      <c r="D1965" s="85" t="s">
        <v>105</v>
      </c>
      <c r="E1965" s="87" t="s">
        <v>3536</v>
      </c>
      <c r="F1965" s="88">
        <v>5116</v>
      </c>
      <c r="G1965" s="88">
        <v>-5115</v>
      </c>
      <c r="H1965" s="87">
        <v>1</v>
      </c>
      <c r="I1965" s="35" t="s">
        <v>304</v>
      </c>
      <c r="J1965" s="35" t="s">
        <v>313</v>
      </c>
    </row>
    <row r="1966" spans="1:10" x14ac:dyDescent="0.45">
      <c r="A1966" s="85">
        <v>100</v>
      </c>
      <c r="B1966" s="86">
        <v>100000098608</v>
      </c>
      <c r="C1966" s="85">
        <v>0</v>
      </c>
      <c r="D1966" s="85" t="s">
        <v>105</v>
      </c>
      <c r="E1966" s="87" t="s">
        <v>3536</v>
      </c>
      <c r="F1966" s="88">
        <v>5116</v>
      </c>
      <c r="G1966" s="88">
        <v>-5115</v>
      </c>
      <c r="H1966" s="87">
        <v>1</v>
      </c>
      <c r="I1966" s="35" t="s">
        <v>304</v>
      </c>
      <c r="J1966" s="35" t="s">
        <v>313</v>
      </c>
    </row>
    <row r="1967" spans="1:10" x14ac:dyDescent="0.45">
      <c r="A1967" s="85">
        <v>101</v>
      </c>
      <c r="B1967" s="86">
        <v>100000098609</v>
      </c>
      <c r="C1967" s="85">
        <v>0</v>
      </c>
      <c r="D1967" s="85" t="s">
        <v>105</v>
      </c>
      <c r="E1967" s="87" t="s">
        <v>3536</v>
      </c>
      <c r="F1967" s="88">
        <v>5116</v>
      </c>
      <c r="G1967" s="88">
        <v>-5115</v>
      </c>
      <c r="H1967" s="87">
        <v>1</v>
      </c>
      <c r="I1967" s="35" t="s">
        <v>304</v>
      </c>
      <c r="J1967" s="35" t="s">
        <v>313</v>
      </c>
    </row>
    <row r="1968" spans="1:10" x14ac:dyDescent="0.45">
      <c r="A1968" s="85">
        <v>102</v>
      </c>
      <c r="B1968" s="86">
        <v>100000098610</v>
      </c>
      <c r="C1968" s="85">
        <v>0</v>
      </c>
      <c r="D1968" s="85" t="s">
        <v>105</v>
      </c>
      <c r="E1968" s="87" t="s">
        <v>3536</v>
      </c>
      <c r="F1968" s="88">
        <v>5116</v>
      </c>
      <c r="G1968" s="88">
        <v>-5115</v>
      </c>
      <c r="H1968" s="87">
        <v>1</v>
      </c>
      <c r="I1968" s="35" t="s">
        <v>304</v>
      </c>
      <c r="J1968" s="35" t="s">
        <v>313</v>
      </c>
    </row>
    <row r="1969" spans="1:10" x14ac:dyDescent="0.45">
      <c r="A1969" s="85">
        <v>103</v>
      </c>
      <c r="B1969" s="86">
        <v>100000098611</v>
      </c>
      <c r="C1969" s="85">
        <v>0</v>
      </c>
      <c r="D1969" s="85" t="s">
        <v>105</v>
      </c>
      <c r="E1969" s="87" t="s">
        <v>3536</v>
      </c>
      <c r="F1969" s="88">
        <v>5116</v>
      </c>
      <c r="G1969" s="88">
        <v>-5115</v>
      </c>
      <c r="H1969" s="87">
        <v>1</v>
      </c>
      <c r="I1969" s="35" t="s">
        <v>304</v>
      </c>
      <c r="J1969" s="35" t="s">
        <v>313</v>
      </c>
    </row>
    <row r="1970" spans="1:10" x14ac:dyDescent="0.45">
      <c r="A1970" s="85">
        <v>104</v>
      </c>
      <c r="B1970" s="86">
        <v>100000098612</v>
      </c>
      <c r="C1970" s="85">
        <v>0</v>
      </c>
      <c r="D1970" s="85" t="s">
        <v>105</v>
      </c>
      <c r="E1970" s="87" t="s">
        <v>3536</v>
      </c>
      <c r="F1970" s="88">
        <v>5116</v>
      </c>
      <c r="G1970" s="88">
        <v>-5115</v>
      </c>
      <c r="H1970" s="87">
        <v>1</v>
      </c>
      <c r="I1970" s="35" t="s">
        <v>304</v>
      </c>
      <c r="J1970" s="35" t="s">
        <v>313</v>
      </c>
    </row>
    <row r="1971" spans="1:10" x14ac:dyDescent="0.45">
      <c r="A1971" s="85">
        <v>105</v>
      </c>
      <c r="B1971" s="86">
        <v>100000098613</v>
      </c>
      <c r="C1971" s="85">
        <v>0</v>
      </c>
      <c r="D1971" s="85" t="s">
        <v>105</v>
      </c>
      <c r="E1971" s="87" t="s">
        <v>3536</v>
      </c>
      <c r="F1971" s="88">
        <v>5116</v>
      </c>
      <c r="G1971" s="88">
        <v>-5115</v>
      </c>
      <c r="H1971" s="87">
        <v>1</v>
      </c>
      <c r="I1971" s="35" t="s">
        <v>304</v>
      </c>
      <c r="J1971" s="35" t="s">
        <v>313</v>
      </c>
    </row>
    <row r="1972" spans="1:10" x14ac:dyDescent="0.45">
      <c r="A1972" s="85">
        <v>106</v>
      </c>
      <c r="B1972" s="86">
        <v>100000098614</v>
      </c>
      <c r="C1972" s="85">
        <v>0</v>
      </c>
      <c r="D1972" s="85" t="s">
        <v>105</v>
      </c>
      <c r="E1972" s="87" t="s">
        <v>3536</v>
      </c>
      <c r="F1972" s="88">
        <v>5116</v>
      </c>
      <c r="G1972" s="88">
        <v>-5115</v>
      </c>
      <c r="H1972" s="87">
        <v>1</v>
      </c>
      <c r="I1972" s="35" t="s">
        <v>304</v>
      </c>
      <c r="J1972" s="35" t="s">
        <v>313</v>
      </c>
    </row>
    <row r="1973" spans="1:10" x14ac:dyDescent="0.45">
      <c r="A1973" s="85">
        <v>107</v>
      </c>
      <c r="B1973" s="86">
        <v>100000098615</v>
      </c>
      <c r="C1973" s="85">
        <v>0</v>
      </c>
      <c r="D1973" s="85" t="s">
        <v>105</v>
      </c>
      <c r="E1973" s="87" t="s">
        <v>3536</v>
      </c>
      <c r="F1973" s="88">
        <v>5116</v>
      </c>
      <c r="G1973" s="88">
        <v>-5115</v>
      </c>
      <c r="H1973" s="87">
        <v>1</v>
      </c>
      <c r="I1973" s="35" t="s">
        <v>304</v>
      </c>
      <c r="J1973" s="35" t="s">
        <v>313</v>
      </c>
    </row>
    <row r="1974" spans="1:10" x14ac:dyDescent="0.45">
      <c r="A1974" s="85">
        <v>108</v>
      </c>
      <c r="B1974" s="86">
        <v>100000098616</v>
      </c>
      <c r="C1974" s="85">
        <v>0</v>
      </c>
      <c r="D1974" s="85" t="s">
        <v>105</v>
      </c>
      <c r="E1974" s="87" t="s">
        <v>3536</v>
      </c>
      <c r="F1974" s="88">
        <v>5116</v>
      </c>
      <c r="G1974" s="88">
        <v>-5115</v>
      </c>
      <c r="H1974" s="87">
        <v>1</v>
      </c>
      <c r="I1974" s="35" t="s">
        <v>304</v>
      </c>
      <c r="J1974" s="35" t="s">
        <v>313</v>
      </c>
    </row>
    <row r="1975" spans="1:10" x14ac:dyDescent="0.45">
      <c r="A1975" s="85">
        <v>109</v>
      </c>
      <c r="B1975" s="86">
        <v>100000098617</v>
      </c>
      <c r="C1975" s="85">
        <v>0</v>
      </c>
      <c r="D1975" s="85" t="s">
        <v>105</v>
      </c>
      <c r="E1975" s="87" t="s">
        <v>3536</v>
      </c>
      <c r="F1975" s="88">
        <v>5116</v>
      </c>
      <c r="G1975" s="88">
        <v>-5115</v>
      </c>
      <c r="H1975" s="87">
        <v>1</v>
      </c>
      <c r="I1975" s="35" t="s">
        <v>304</v>
      </c>
      <c r="J1975" s="35" t="s">
        <v>313</v>
      </c>
    </row>
    <row r="1976" spans="1:10" x14ac:dyDescent="0.45">
      <c r="A1976" s="85">
        <v>110</v>
      </c>
      <c r="B1976" s="86">
        <v>100000098618</v>
      </c>
      <c r="C1976" s="85">
        <v>0</v>
      </c>
      <c r="D1976" s="85" t="s">
        <v>105</v>
      </c>
      <c r="E1976" s="87" t="s">
        <v>3536</v>
      </c>
      <c r="F1976" s="88">
        <v>5116</v>
      </c>
      <c r="G1976" s="88">
        <v>-5115</v>
      </c>
      <c r="H1976" s="87">
        <v>1</v>
      </c>
      <c r="I1976" s="35" t="s">
        <v>304</v>
      </c>
      <c r="J1976" s="35" t="s">
        <v>313</v>
      </c>
    </row>
    <row r="1977" spans="1:10" x14ac:dyDescent="0.45">
      <c r="A1977" s="85">
        <v>111</v>
      </c>
      <c r="B1977" s="86">
        <v>100000098619</v>
      </c>
      <c r="C1977" s="85">
        <v>0</v>
      </c>
      <c r="D1977" s="85" t="s">
        <v>105</v>
      </c>
      <c r="E1977" s="87" t="s">
        <v>3536</v>
      </c>
      <c r="F1977" s="88">
        <v>5116</v>
      </c>
      <c r="G1977" s="88">
        <v>-5115</v>
      </c>
      <c r="H1977" s="87">
        <v>1</v>
      </c>
      <c r="I1977" s="35" t="s">
        <v>304</v>
      </c>
      <c r="J1977" s="35" t="s">
        <v>313</v>
      </c>
    </row>
    <row r="1978" spans="1:10" x14ac:dyDescent="0.45">
      <c r="A1978" s="85">
        <v>112</v>
      </c>
      <c r="B1978" s="86">
        <v>100000098620</v>
      </c>
      <c r="C1978" s="85">
        <v>0</v>
      </c>
      <c r="D1978" s="85" t="s">
        <v>105</v>
      </c>
      <c r="E1978" s="87" t="s">
        <v>3536</v>
      </c>
      <c r="F1978" s="88">
        <v>5116</v>
      </c>
      <c r="G1978" s="88">
        <v>-5115</v>
      </c>
      <c r="H1978" s="87">
        <v>1</v>
      </c>
      <c r="I1978" s="35" t="s">
        <v>304</v>
      </c>
      <c r="J1978" s="35" t="s">
        <v>313</v>
      </c>
    </row>
    <row r="1979" spans="1:10" x14ac:dyDescent="0.45">
      <c r="A1979" s="85">
        <v>113</v>
      </c>
      <c r="B1979" s="86">
        <v>100000098621</v>
      </c>
      <c r="C1979" s="85">
        <v>0</v>
      </c>
      <c r="D1979" s="85" t="s">
        <v>105</v>
      </c>
      <c r="E1979" s="87" t="s">
        <v>3536</v>
      </c>
      <c r="F1979" s="88">
        <v>5116</v>
      </c>
      <c r="G1979" s="88">
        <v>-5115</v>
      </c>
      <c r="H1979" s="87">
        <v>1</v>
      </c>
      <c r="I1979" s="35" t="s">
        <v>304</v>
      </c>
      <c r="J1979" s="35" t="s">
        <v>313</v>
      </c>
    </row>
    <row r="1980" spans="1:10" x14ac:dyDescent="0.45">
      <c r="A1980" s="85">
        <v>114</v>
      </c>
      <c r="B1980" s="86">
        <v>100000098622</v>
      </c>
      <c r="C1980" s="85">
        <v>0</v>
      </c>
      <c r="D1980" s="85" t="s">
        <v>105</v>
      </c>
      <c r="E1980" s="87" t="s">
        <v>3536</v>
      </c>
      <c r="F1980" s="88">
        <v>5116</v>
      </c>
      <c r="G1980" s="88">
        <v>-5115</v>
      </c>
      <c r="H1980" s="87">
        <v>1</v>
      </c>
      <c r="I1980" s="35" t="s">
        <v>304</v>
      </c>
      <c r="J1980" s="35" t="s">
        <v>313</v>
      </c>
    </row>
    <row r="1981" spans="1:10" x14ac:dyDescent="0.45">
      <c r="A1981" s="85">
        <v>115</v>
      </c>
      <c r="B1981" s="86">
        <v>100000098623</v>
      </c>
      <c r="C1981" s="85">
        <v>0</v>
      </c>
      <c r="D1981" s="85" t="s">
        <v>105</v>
      </c>
      <c r="E1981" s="87" t="s">
        <v>3536</v>
      </c>
      <c r="F1981" s="88">
        <v>5116</v>
      </c>
      <c r="G1981" s="88">
        <v>-5115</v>
      </c>
      <c r="H1981" s="87">
        <v>1</v>
      </c>
      <c r="I1981" s="35" t="s">
        <v>304</v>
      </c>
      <c r="J1981" s="35" t="s">
        <v>313</v>
      </c>
    </row>
    <row r="1982" spans="1:10" x14ac:dyDescent="0.45">
      <c r="A1982" s="85">
        <v>116</v>
      </c>
      <c r="B1982" s="86">
        <v>100000098624</v>
      </c>
      <c r="C1982" s="85">
        <v>0</v>
      </c>
      <c r="D1982" s="85" t="s">
        <v>105</v>
      </c>
      <c r="E1982" s="87" t="s">
        <v>3536</v>
      </c>
      <c r="F1982" s="88">
        <v>5116</v>
      </c>
      <c r="G1982" s="88">
        <v>-5115</v>
      </c>
      <c r="H1982" s="87">
        <v>1</v>
      </c>
      <c r="I1982" s="35" t="s">
        <v>304</v>
      </c>
      <c r="J1982" s="35" t="s">
        <v>313</v>
      </c>
    </row>
    <row r="1983" spans="1:10" x14ac:dyDescent="0.45">
      <c r="A1983" s="85">
        <v>117</v>
      </c>
      <c r="B1983" s="86">
        <v>100000098625</v>
      </c>
      <c r="C1983" s="85">
        <v>0</v>
      </c>
      <c r="D1983" s="85" t="s">
        <v>105</v>
      </c>
      <c r="E1983" s="87" t="s">
        <v>3536</v>
      </c>
      <c r="F1983" s="88">
        <v>5116</v>
      </c>
      <c r="G1983" s="88">
        <v>-5115</v>
      </c>
      <c r="H1983" s="87">
        <v>1</v>
      </c>
      <c r="I1983" s="35" t="s">
        <v>304</v>
      </c>
      <c r="J1983" s="35" t="s">
        <v>313</v>
      </c>
    </row>
    <row r="1984" spans="1:10" x14ac:dyDescent="0.45">
      <c r="A1984" s="85">
        <v>118</v>
      </c>
      <c r="B1984" s="86">
        <v>100000098626</v>
      </c>
      <c r="C1984" s="85">
        <v>0</v>
      </c>
      <c r="D1984" s="85" t="s">
        <v>105</v>
      </c>
      <c r="E1984" s="87" t="s">
        <v>3536</v>
      </c>
      <c r="F1984" s="88">
        <v>5116</v>
      </c>
      <c r="G1984" s="88">
        <v>-5115</v>
      </c>
      <c r="H1984" s="87">
        <v>1</v>
      </c>
      <c r="I1984" s="35" t="s">
        <v>304</v>
      </c>
      <c r="J1984" s="35" t="s">
        <v>313</v>
      </c>
    </row>
    <row r="1985" spans="1:10" x14ac:dyDescent="0.45">
      <c r="A1985" s="85">
        <v>119</v>
      </c>
      <c r="B1985" s="86">
        <v>100000098627</v>
      </c>
      <c r="C1985" s="85">
        <v>0</v>
      </c>
      <c r="D1985" s="85" t="s">
        <v>105</v>
      </c>
      <c r="E1985" s="87" t="s">
        <v>3536</v>
      </c>
      <c r="F1985" s="88">
        <v>5116</v>
      </c>
      <c r="G1985" s="88">
        <v>-5115</v>
      </c>
      <c r="H1985" s="87">
        <v>1</v>
      </c>
      <c r="I1985" s="35" t="s">
        <v>304</v>
      </c>
      <c r="J1985" s="35" t="s">
        <v>313</v>
      </c>
    </row>
    <row r="1986" spans="1:10" x14ac:dyDescent="0.45">
      <c r="A1986" s="85">
        <v>120</v>
      </c>
      <c r="B1986" s="86">
        <v>100000098628</v>
      </c>
      <c r="C1986" s="85">
        <v>0</v>
      </c>
      <c r="D1986" s="85" t="s">
        <v>105</v>
      </c>
      <c r="E1986" s="87" t="s">
        <v>3536</v>
      </c>
      <c r="F1986" s="88">
        <v>5116</v>
      </c>
      <c r="G1986" s="88">
        <v>-5115</v>
      </c>
      <c r="H1986" s="87">
        <v>1</v>
      </c>
      <c r="I1986" s="35" t="s">
        <v>304</v>
      </c>
      <c r="J1986" s="35" t="s">
        <v>313</v>
      </c>
    </row>
    <row r="1987" spans="1:10" x14ac:dyDescent="0.45">
      <c r="A1987" s="85">
        <v>121</v>
      </c>
      <c r="B1987" s="86">
        <v>100000098629</v>
      </c>
      <c r="C1987" s="85">
        <v>0</v>
      </c>
      <c r="D1987" s="85" t="s">
        <v>105</v>
      </c>
      <c r="E1987" s="87" t="s">
        <v>3536</v>
      </c>
      <c r="F1987" s="88">
        <v>5116</v>
      </c>
      <c r="G1987" s="88">
        <v>-5115</v>
      </c>
      <c r="H1987" s="87">
        <v>1</v>
      </c>
      <c r="I1987" s="35" t="s">
        <v>304</v>
      </c>
      <c r="J1987" s="35" t="s">
        <v>313</v>
      </c>
    </row>
    <row r="1988" spans="1:10" x14ac:dyDescent="0.45">
      <c r="A1988" s="85">
        <v>122</v>
      </c>
      <c r="B1988" s="86">
        <v>100000098630</v>
      </c>
      <c r="C1988" s="85">
        <v>0</v>
      </c>
      <c r="D1988" s="85" t="s">
        <v>105</v>
      </c>
      <c r="E1988" s="87" t="s">
        <v>3536</v>
      </c>
      <c r="F1988" s="88">
        <v>5116</v>
      </c>
      <c r="G1988" s="88">
        <v>-5115</v>
      </c>
      <c r="H1988" s="87">
        <v>1</v>
      </c>
      <c r="I1988" s="35" t="s">
        <v>304</v>
      </c>
      <c r="J1988" s="35" t="s">
        <v>313</v>
      </c>
    </row>
    <row r="1989" spans="1:10" x14ac:dyDescent="0.45">
      <c r="A1989" s="85">
        <v>123</v>
      </c>
      <c r="B1989" s="86">
        <v>100000098631</v>
      </c>
      <c r="C1989" s="85">
        <v>0</v>
      </c>
      <c r="D1989" s="85" t="s">
        <v>105</v>
      </c>
      <c r="E1989" s="87" t="s">
        <v>3536</v>
      </c>
      <c r="F1989" s="88">
        <v>5116</v>
      </c>
      <c r="G1989" s="88">
        <v>-5115</v>
      </c>
      <c r="H1989" s="87">
        <v>1</v>
      </c>
      <c r="I1989" s="35" t="s">
        <v>304</v>
      </c>
      <c r="J1989" s="35" t="s">
        <v>313</v>
      </c>
    </row>
    <row r="1990" spans="1:10" x14ac:dyDescent="0.45">
      <c r="A1990" s="85">
        <v>124</v>
      </c>
      <c r="B1990" s="86">
        <v>100000098632</v>
      </c>
      <c r="C1990" s="85">
        <v>0</v>
      </c>
      <c r="D1990" s="85" t="s">
        <v>105</v>
      </c>
      <c r="E1990" s="87" t="s">
        <v>3536</v>
      </c>
      <c r="F1990" s="88">
        <v>5116</v>
      </c>
      <c r="G1990" s="88">
        <v>-5115</v>
      </c>
      <c r="H1990" s="87">
        <v>1</v>
      </c>
      <c r="I1990" s="35" t="s">
        <v>304</v>
      </c>
      <c r="J1990" s="35" t="s">
        <v>313</v>
      </c>
    </row>
    <row r="1991" spans="1:10" x14ac:dyDescent="0.45">
      <c r="A1991" s="85">
        <v>125</v>
      </c>
      <c r="B1991" s="86">
        <v>100000098633</v>
      </c>
      <c r="C1991" s="85">
        <v>0</v>
      </c>
      <c r="D1991" s="85" t="s">
        <v>105</v>
      </c>
      <c r="E1991" s="87" t="s">
        <v>3536</v>
      </c>
      <c r="F1991" s="88">
        <v>5116</v>
      </c>
      <c r="G1991" s="88">
        <v>-5115</v>
      </c>
      <c r="H1991" s="87">
        <v>1</v>
      </c>
      <c r="I1991" s="35" t="s">
        <v>304</v>
      </c>
      <c r="J1991" s="35" t="s">
        <v>313</v>
      </c>
    </row>
    <row r="1992" spans="1:10" x14ac:dyDescent="0.45">
      <c r="A1992" s="85">
        <v>126</v>
      </c>
      <c r="B1992" s="86">
        <v>100000098634</v>
      </c>
      <c r="C1992" s="85">
        <v>0</v>
      </c>
      <c r="D1992" s="85" t="s">
        <v>105</v>
      </c>
      <c r="E1992" s="87" t="s">
        <v>3536</v>
      </c>
      <c r="F1992" s="88">
        <v>5116</v>
      </c>
      <c r="G1992" s="88">
        <v>-5115</v>
      </c>
      <c r="H1992" s="87">
        <v>1</v>
      </c>
      <c r="I1992" s="35" t="s">
        <v>304</v>
      </c>
      <c r="J1992" s="35" t="s">
        <v>313</v>
      </c>
    </row>
    <row r="1993" spans="1:10" x14ac:dyDescent="0.45">
      <c r="A1993" s="85">
        <v>127</v>
      </c>
      <c r="B1993" s="86">
        <v>100000098635</v>
      </c>
      <c r="C1993" s="85">
        <v>0</v>
      </c>
      <c r="D1993" s="85" t="s">
        <v>105</v>
      </c>
      <c r="E1993" s="87" t="s">
        <v>3536</v>
      </c>
      <c r="F1993" s="88">
        <v>5116</v>
      </c>
      <c r="G1993" s="88">
        <v>-5115</v>
      </c>
      <c r="H1993" s="87">
        <v>1</v>
      </c>
      <c r="I1993" s="35" t="s">
        <v>304</v>
      </c>
      <c r="J1993" s="35" t="s">
        <v>313</v>
      </c>
    </row>
    <row r="1994" spans="1:10" x14ac:dyDescent="0.45">
      <c r="A1994" s="85">
        <v>128</v>
      </c>
      <c r="B1994" s="86">
        <v>100000098636</v>
      </c>
      <c r="C1994" s="85">
        <v>0</v>
      </c>
      <c r="D1994" s="85" t="s">
        <v>105</v>
      </c>
      <c r="E1994" s="87" t="s">
        <v>3536</v>
      </c>
      <c r="F1994" s="88">
        <v>5116</v>
      </c>
      <c r="G1994" s="88">
        <v>-5115</v>
      </c>
      <c r="H1994" s="87">
        <v>1</v>
      </c>
      <c r="I1994" s="35" t="s">
        <v>304</v>
      </c>
      <c r="J1994" s="35" t="s">
        <v>313</v>
      </c>
    </row>
    <row r="1995" spans="1:10" x14ac:dyDescent="0.45">
      <c r="A1995" s="85">
        <v>129</v>
      </c>
      <c r="B1995" s="86">
        <v>100000098637</v>
      </c>
      <c r="C1995" s="85">
        <v>0</v>
      </c>
      <c r="D1995" s="85" t="s">
        <v>105</v>
      </c>
      <c r="E1995" s="87" t="s">
        <v>3536</v>
      </c>
      <c r="F1995" s="88">
        <v>5116</v>
      </c>
      <c r="G1995" s="88">
        <v>-5115</v>
      </c>
      <c r="H1995" s="87">
        <v>1</v>
      </c>
      <c r="I1995" s="35" t="s">
        <v>304</v>
      </c>
      <c r="J1995" s="35" t="s">
        <v>313</v>
      </c>
    </row>
    <row r="1996" spans="1:10" x14ac:dyDescent="0.45">
      <c r="A1996" s="85">
        <v>130</v>
      </c>
      <c r="B1996" s="86">
        <v>100000098638</v>
      </c>
      <c r="C1996" s="85">
        <v>0</v>
      </c>
      <c r="D1996" s="85" t="s">
        <v>105</v>
      </c>
      <c r="E1996" s="87" t="s">
        <v>3536</v>
      </c>
      <c r="F1996" s="88">
        <v>5116</v>
      </c>
      <c r="G1996" s="88">
        <v>-5115</v>
      </c>
      <c r="H1996" s="87">
        <v>1</v>
      </c>
      <c r="I1996" s="35" t="s">
        <v>304</v>
      </c>
      <c r="J1996" s="35" t="s">
        <v>313</v>
      </c>
    </row>
    <row r="1997" spans="1:10" x14ac:dyDescent="0.45">
      <c r="A1997" s="85">
        <v>131</v>
      </c>
      <c r="B1997" s="86">
        <v>100000098639</v>
      </c>
      <c r="C1997" s="85">
        <v>0</v>
      </c>
      <c r="D1997" s="85" t="s">
        <v>105</v>
      </c>
      <c r="E1997" s="87" t="s">
        <v>3536</v>
      </c>
      <c r="F1997" s="88">
        <v>5116</v>
      </c>
      <c r="G1997" s="88">
        <v>-5115</v>
      </c>
      <c r="H1997" s="87">
        <v>1</v>
      </c>
      <c r="I1997" s="35" t="s">
        <v>304</v>
      </c>
      <c r="J1997" s="35" t="s">
        <v>313</v>
      </c>
    </row>
    <row r="1998" spans="1:10" x14ac:dyDescent="0.45">
      <c r="A1998" s="85">
        <v>132</v>
      </c>
      <c r="B1998" s="86">
        <v>100000098640</v>
      </c>
      <c r="C1998" s="85">
        <v>0</v>
      </c>
      <c r="D1998" s="85" t="s">
        <v>105</v>
      </c>
      <c r="E1998" s="87" t="s">
        <v>3536</v>
      </c>
      <c r="F1998" s="88">
        <v>5116</v>
      </c>
      <c r="G1998" s="88">
        <v>-5115</v>
      </c>
      <c r="H1998" s="87">
        <v>1</v>
      </c>
      <c r="I1998" s="35" t="s">
        <v>304</v>
      </c>
      <c r="J1998" s="35" t="s">
        <v>313</v>
      </c>
    </row>
    <row r="1999" spans="1:10" x14ac:dyDescent="0.45">
      <c r="A1999" s="85">
        <v>133</v>
      </c>
      <c r="B1999" s="86">
        <v>100000098641</v>
      </c>
      <c r="C1999" s="85">
        <v>0</v>
      </c>
      <c r="D1999" s="85" t="s">
        <v>105</v>
      </c>
      <c r="E1999" s="87" t="s">
        <v>3536</v>
      </c>
      <c r="F1999" s="88">
        <v>5116</v>
      </c>
      <c r="G1999" s="88">
        <v>-5115</v>
      </c>
      <c r="H1999" s="87">
        <v>1</v>
      </c>
      <c r="I1999" s="35" t="s">
        <v>304</v>
      </c>
      <c r="J1999" s="35" t="s">
        <v>313</v>
      </c>
    </row>
    <row r="2000" spans="1:10" x14ac:dyDescent="0.45">
      <c r="A2000" s="85">
        <v>134</v>
      </c>
      <c r="B2000" s="86">
        <v>100000098642</v>
      </c>
      <c r="C2000" s="85">
        <v>0</v>
      </c>
      <c r="D2000" s="85" t="s">
        <v>105</v>
      </c>
      <c r="E2000" s="87" t="s">
        <v>3536</v>
      </c>
      <c r="F2000" s="88">
        <v>5116</v>
      </c>
      <c r="G2000" s="88">
        <v>-5115</v>
      </c>
      <c r="H2000" s="87">
        <v>1</v>
      </c>
      <c r="I2000" s="35" t="s">
        <v>304</v>
      </c>
      <c r="J2000" s="35" t="s">
        <v>313</v>
      </c>
    </row>
    <row r="2001" spans="1:10" x14ac:dyDescent="0.45">
      <c r="A2001" s="85">
        <v>135</v>
      </c>
      <c r="B2001" s="86">
        <v>100000098643</v>
      </c>
      <c r="C2001" s="85">
        <v>0</v>
      </c>
      <c r="D2001" s="85" t="s">
        <v>105</v>
      </c>
      <c r="E2001" s="87" t="s">
        <v>3536</v>
      </c>
      <c r="F2001" s="88">
        <v>5116</v>
      </c>
      <c r="G2001" s="88">
        <v>-5115</v>
      </c>
      <c r="H2001" s="87">
        <v>1</v>
      </c>
      <c r="I2001" s="35" t="s">
        <v>304</v>
      </c>
      <c r="J2001" s="35" t="s">
        <v>313</v>
      </c>
    </row>
    <row r="2002" spans="1:10" x14ac:dyDescent="0.45">
      <c r="A2002" s="85">
        <v>136</v>
      </c>
      <c r="B2002" s="86">
        <v>100000098644</v>
      </c>
      <c r="C2002" s="85">
        <v>0</v>
      </c>
      <c r="D2002" s="85" t="s">
        <v>105</v>
      </c>
      <c r="E2002" s="87" t="s">
        <v>3536</v>
      </c>
      <c r="F2002" s="88">
        <v>5116</v>
      </c>
      <c r="G2002" s="88">
        <v>-5115</v>
      </c>
      <c r="H2002" s="87">
        <v>1</v>
      </c>
      <c r="I2002" s="35" t="s">
        <v>304</v>
      </c>
      <c r="J2002" s="35" t="s">
        <v>313</v>
      </c>
    </row>
    <row r="2003" spans="1:10" x14ac:dyDescent="0.45">
      <c r="A2003" s="85">
        <v>137</v>
      </c>
      <c r="B2003" s="86">
        <v>100000098645</v>
      </c>
      <c r="C2003" s="85">
        <v>0</v>
      </c>
      <c r="D2003" s="85" t="s">
        <v>105</v>
      </c>
      <c r="E2003" s="87" t="s">
        <v>3536</v>
      </c>
      <c r="F2003" s="88">
        <v>5116</v>
      </c>
      <c r="G2003" s="88">
        <v>-5115</v>
      </c>
      <c r="H2003" s="87">
        <v>1</v>
      </c>
      <c r="I2003" s="35" t="s">
        <v>304</v>
      </c>
      <c r="J2003" s="35" t="s">
        <v>313</v>
      </c>
    </row>
    <row r="2004" spans="1:10" x14ac:dyDescent="0.45">
      <c r="A2004" s="85">
        <v>138</v>
      </c>
      <c r="B2004" s="86">
        <v>100000098646</v>
      </c>
      <c r="C2004" s="85">
        <v>0</v>
      </c>
      <c r="D2004" s="85" t="s">
        <v>105</v>
      </c>
      <c r="E2004" s="87" t="s">
        <v>3536</v>
      </c>
      <c r="F2004" s="88">
        <v>5116</v>
      </c>
      <c r="G2004" s="88">
        <v>-5115</v>
      </c>
      <c r="H2004" s="87">
        <v>1</v>
      </c>
      <c r="I2004" s="35" t="s">
        <v>304</v>
      </c>
      <c r="J2004" s="35" t="s">
        <v>313</v>
      </c>
    </row>
    <row r="2005" spans="1:10" x14ac:dyDescent="0.45">
      <c r="A2005" s="85">
        <v>139</v>
      </c>
      <c r="B2005" s="86">
        <v>100000098647</v>
      </c>
      <c r="C2005" s="85">
        <v>0</v>
      </c>
      <c r="D2005" s="85" t="s">
        <v>105</v>
      </c>
      <c r="E2005" s="87" t="s">
        <v>3536</v>
      </c>
      <c r="F2005" s="88">
        <v>5116</v>
      </c>
      <c r="G2005" s="88">
        <v>-5115</v>
      </c>
      <c r="H2005" s="87">
        <v>1</v>
      </c>
      <c r="I2005" s="35" t="s">
        <v>304</v>
      </c>
      <c r="J2005" s="35" t="s">
        <v>313</v>
      </c>
    </row>
    <row r="2006" spans="1:10" x14ac:dyDescent="0.45">
      <c r="A2006" s="85">
        <v>140</v>
      </c>
      <c r="B2006" s="86">
        <v>100000098648</v>
      </c>
      <c r="C2006" s="85">
        <v>0</v>
      </c>
      <c r="D2006" s="85" t="s">
        <v>105</v>
      </c>
      <c r="E2006" s="87" t="s">
        <v>3536</v>
      </c>
      <c r="F2006" s="88">
        <v>5116</v>
      </c>
      <c r="G2006" s="88">
        <v>-5115</v>
      </c>
      <c r="H2006" s="87">
        <v>1</v>
      </c>
      <c r="I2006" s="35" t="s">
        <v>304</v>
      </c>
      <c r="J2006" s="35" t="s">
        <v>313</v>
      </c>
    </row>
    <row r="2007" spans="1:10" x14ac:dyDescent="0.45">
      <c r="A2007" s="85">
        <v>141</v>
      </c>
      <c r="B2007" s="86">
        <v>100000098649</v>
      </c>
      <c r="C2007" s="85">
        <v>0</v>
      </c>
      <c r="D2007" s="85" t="s">
        <v>105</v>
      </c>
      <c r="E2007" s="87" t="s">
        <v>3536</v>
      </c>
      <c r="F2007" s="88">
        <v>5116</v>
      </c>
      <c r="G2007" s="88">
        <v>-5115</v>
      </c>
      <c r="H2007" s="87">
        <v>1</v>
      </c>
      <c r="I2007" s="35" t="s">
        <v>304</v>
      </c>
      <c r="J2007" s="35" t="s">
        <v>313</v>
      </c>
    </row>
    <row r="2008" spans="1:10" x14ac:dyDescent="0.45">
      <c r="A2008" s="85">
        <v>142</v>
      </c>
      <c r="B2008" s="86">
        <v>100000098650</v>
      </c>
      <c r="C2008" s="85">
        <v>0</v>
      </c>
      <c r="D2008" s="85" t="s">
        <v>105</v>
      </c>
      <c r="E2008" s="87" t="s">
        <v>3536</v>
      </c>
      <c r="F2008" s="88">
        <v>5116</v>
      </c>
      <c r="G2008" s="88">
        <v>-5115</v>
      </c>
      <c r="H2008" s="87">
        <v>1</v>
      </c>
      <c r="I2008" s="35" t="s">
        <v>304</v>
      </c>
      <c r="J2008" s="35" t="s">
        <v>313</v>
      </c>
    </row>
    <row r="2009" spans="1:10" x14ac:dyDescent="0.45">
      <c r="A2009" s="85">
        <v>143</v>
      </c>
      <c r="B2009" s="86">
        <v>100000098651</v>
      </c>
      <c r="C2009" s="85">
        <v>0</v>
      </c>
      <c r="D2009" s="85" t="s">
        <v>105</v>
      </c>
      <c r="E2009" s="87" t="s">
        <v>3536</v>
      </c>
      <c r="F2009" s="88">
        <v>5116</v>
      </c>
      <c r="G2009" s="88">
        <v>-5115</v>
      </c>
      <c r="H2009" s="87">
        <v>1</v>
      </c>
      <c r="I2009" s="35" t="s">
        <v>304</v>
      </c>
      <c r="J2009" s="35" t="s">
        <v>313</v>
      </c>
    </row>
    <row r="2010" spans="1:10" x14ac:dyDescent="0.45">
      <c r="A2010" s="85">
        <v>144</v>
      </c>
      <c r="B2010" s="86">
        <v>100000098652</v>
      </c>
      <c r="C2010" s="85">
        <v>0</v>
      </c>
      <c r="D2010" s="85" t="s">
        <v>105</v>
      </c>
      <c r="E2010" s="87" t="s">
        <v>3536</v>
      </c>
      <c r="F2010" s="88">
        <v>5116</v>
      </c>
      <c r="G2010" s="88">
        <v>-5115</v>
      </c>
      <c r="H2010" s="87">
        <v>1</v>
      </c>
      <c r="I2010" s="35" t="s">
        <v>304</v>
      </c>
      <c r="J2010" s="35" t="s">
        <v>313</v>
      </c>
    </row>
    <row r="2011" spans="1:10" x14ac:dyDescent="0.45">
      <c r="A2011" s="85">
        <v>145</v>
      </c>
      <c r="B2011" s="86">
        <v>100000098653</v>
      </c>
      <c r="C2011" s="85">
        <v>0</v>
      </c>
      <c r="D2011" s="85" t="s">
        <v>105</v>
      </c>
      <c r="E2011" s="87" t="s">
        <v>3536</v>
      </c>
      <c r="F2011" s="88">
        <v>5116</v>
      </c>
      <c r="G2011" s="88">
        <v>-5115</v>
      </c>
      <c r="H2011" s="87">
        <v>1</v>
      </c>
      <c r="I2011" s="35" t="s">
        <v>304</v>
      </c>
      <c r="J2011" s="35" t="s">
        <v>313</v>
      </c>
    </row>
    <row r="2012" spans="1:10" x14ac:dyDescent="0.45">
      <c r="A2012" s="85">
        <v>146</v>
      </c>
      <c r="B2012" s="86">
        <v>100000098654</v>
      </c>
      <c r="C2012" s="85">
        <v>0</v>
      </c>
      <c r="D2012" s="85" t="s">
        <v>105</v>
      </c>
      <c r="E2012" s="87" t="s">
        <v>3536</v>
      </c>
      <c r="F2012" s="88">
        <v>5116</v>
      </c>
      <c r="G2012" s="88">
        <v>-5115</v>
      </c>
      <c r="H2012" s="87">
        <v>1</v>
      </c>
      <c r="I2012" s="35" t="s">
        <v>304</v>
      </c>
      <c r="J2012" s="35" t="s">
        <v>313</v>
      </c>
    </row>
    <row r="2013" spans="1:10" x14ac:dyDescent="0.45">
      <c r="A2013" s="85">
        <v>147</v>
      </c>
      <c r="B2013" s="86">
        <v>100000098655</v>
      </c>
      <c r="C2013" s="85">
        <v>0</v>
      </c>
      <c r="D2013" s="85" t="s">
        <v>105</v>
      </c>
      <c r="E2013" s="87" t="s">
        <v>3536</v>
      </c>
      <c r="F2013" s="88">
        <v>5116</v>
      </c>
      <c r="G2013" s="88">
        <v>-5115</v>
      </c>
      <c r="H2013" s="87">
        <v>1</v>
      </c>
      <c r="I2013" s="35" t="s">
        <v>304</v>
      </c>
      <c r="J2013" s="35" t="s">
        <v>313</v>
      </c>
    </row>
    <row r="2014" spans="1:10" x14ac:dyDescent="0.45">
      <c r="A2014" s="85">
        <v>148</v>
      </c>
      <c r="B2014" s="86">
        <v>100000098656</v>
      </c>
      <c r="C2014" s="85">
        <v>0</v>
      </c>
      <c r="D2014" s="85" t="s">
        <v>105</v>
      </c>
      <c r="E2014" s="87" t="s">
        <v>3536</v>
      </c>
      <c r="F2014" s="88">
        <v>5116</v>
      </c>
      <c r="G2014" s="88">
        <v>-5115</v>
      </c>
      <c r="H2014" s="87">
        <v>1</v>
      </c>
      <c r="I2014" s="35" t="s">
        <v>304</v>
      </c>
      <c r="J2014" s="35" t="s">
        <v>313</v>
      </c>
    </row>
    <row r="2015" spans="1:10" x14ac:dyDescent="0.45">
      <c r="A2015" s="85">
        <v>149</v>
      </c>
      <c r="B2015" s="86">
        <v>100000098657</v>
      </c>
      <c r="C2015" s="85">
        <v>0</v>
      </c>
      <c r="D2015" s="85" t="s">
        <v>105</v>
      </c>
      <c r="E2015" s="87" t="s">
        <v>3536</v>
      </c>
      <c r="F2015" s="88">
        <v>5116</v>
      </c>
      <c r="G2015" s="88">
        <v>-5115</v>
      </c>
      <c r="H2015" s="87">
        <v>1</v>
      </c>
      <c r="I2015" s="35" t="s">
        <v>304</v>
      </c>
      <c r="J2015" s="35" t="s">
        <v>313</v>
      </c>
    </row>
    <row r="2016" spans="1:10" x14ac:dyDescent="0.45">
      <c r="A2016" s="85">
        <v>150</v>
      </c>
      <c r="B2016" s="86">
        <v>100000098658</v>
      </c>
      <c r="C2016" s="85">
        <v>0</v>
      </c>
      <c r="D2016" s="85" t="s">
        <v>105</v>
      </c>
      <c r="E2016" s="87" t="s">
        <v>3536</v>
      </c>
      <c r="F2016" s="88">
        <v>5116</v>
      </c>
      <c r="G2016" s="88">
        <v>-5115</v>
      </c>
      <c r="H2016" s="87">
        <v>1</v>
      </c>
      <c r="I2016" s="35" t="s">
        <v>304</v>
      </c>
      <c r="J2016" s="35" t="s">
        <v>313</v>
      </c>
    </row>
    <row r="2017" spans="1:10" x14ac:dyDescent="0.45">
      <c r="A2017" s="85">
        <v>151</v>
      </c>
      <c r="B2017" s="86">
        <v>100000098659</v>
      </c>
      <c r="C2017" s="85">
        <v>0</v>
      </c>
      <c r="D2017" s="85" t="s">
        <v>105</v>
      </c>
      <c r="E2017" s="87" t="s">
        <v>3536</v>
      </c>
      <c r="F2017" s="88">
        <v>5116</v>
      </c>
      <c r="G2017" s="88">
        <v>-5115</v>
      </c>
      <c r="H2017" s="87">
        <v>1</v>
      </c>
      <c r="I2017" s="35" t="s">
        <v>304</v>
      </c>
      <c r="J2017" s="35" t="s">
        <v>313</v>
      </c>
    </row>
    <row r="2018" spans="1:10" x14ac:dyDescent="0.45">
      <c r="A2018" s="85">
        <v>152</v>
      </c>
      <c r="B2018" s="86">
        <v>100000098660</v>
      </c>
      <c r="C2018" s="85">
        <v>0</v>
      </c>
      <c r="D2018" s="85" t="s">
        <v>105</v>
      </c>
      <c r="E2018" s="87" t="s">
        <v>3536</v>
      </c>
      <c r="F2018" s="88">
        <v>5116</v>
      </c>
      <c r="G2018" s="88">
        <v>-5115</v>
      </c>
      <c r="H2018" s="87">
        <v>1</v>
      </c>
      <c r="I2018" s="35" t="s">
        <v>304</v>
      </c>
      <c r="J2018" s="35" t="s">
        <v>313</v>
      </c>
    </row>
    <row r="2019" spans="1:10" x14ac:dyDescent="0.45">
      <c r="A2019" s="85">
        <v>153</v>
      </c>
      <c r="B2019" s="86">
        <v>100000098661</v>
      </c>
      <c r="C2019" s="85">
        <v>0</v>
      </c>
      <c r="D2019" s="85" t="s">
        <v>105</v>
      </c>
      <c r="E2019" s="87" t="s">
        <v>3536</v>
      </c>
      <c r="F2019" s="88">
        <v>5116</v>
      </c>
      <c r="G2019" s="88">
        <v>-5115</v>
      </c>
      <c r="H2019" s="87">
        <v>1</v>
      </c>
      <c r="I2019" s="35" t="s">
        <v>304</v>
      </c>
      <c r="J2019" s="35" t="s">
        <v>313</v>
      </c>
    </row>
    <row r="2020" spans="1:10" x14ac:dyDescent="0.45">
      <c r="A2020" s="85">
        <v>154</v>
      </c>
      <c r="B2020" s="86">
        <v>100000098662</v>
      </c>
      <c r="C2020" s="85">
        <v>0</v>
      </c>
      <c r="D2020" s="85" t="s">
        <v>105</v>
      </c>
      <c r="E2020" s="87" t="s">
        <v>3536</v>
      </c>
      <c r="F2020" s="88">
        <v>5116</v>
      </c>
      <c r="G2020" s="88">
        <v>-5115</v>
      </c>
      <c r="H2020" s="87">
        <v>1</v>
      </c>
      <c r="I2020" s="35" t="s">
        <v>304</v>
      </c>
      <c r="J2020" s="35" t="s">
        <v>313</v>
      </c>
    </row>
    <row r="2021" spans="1:10" x14ac:dyDescent="0.45">
      <c r="A2021" s="85">
        <v>155</v>
      </c>
      <c r="B2021" s="86">
        <v>100000098663</v>
      </c>
      <c r="C2021" s="85">
        <v>0</v>
      </c>
      <c r="D2021" s="85" t="s">
        <v>105</v>
      </c>
      <c r="E2021" s="87" t="s">
        <v>3536</v>
      </c>
      <c r="F2021" s="88">
        <v>5116</v>
      </c>
      <c r="G2021" s="88">
        <v>-5115</v>
      </c>
      <c r="H2021" s="87">
        <v>1</v>
      </c>
      <c r="I2021" s="35" t="s">
        <v>304</v>
      </c>
      <c r="J2021" s="35" t="s">
        <v>313</v>
      </c>
    </row>
    <row r="2022" spans="1:10" x14ac:dyDescent="0.45">
      <c r="A2022" s="85">
        <v>156</v>
      </c>
      <c r="B2022" s="86">
        <v>100000098664</v>
      </c>
      <c r="C2022" s="85">
        <v>0</v>
      </c>
      <c r="D2022" s="85" t="s">
        <v>105</v>
      </c>
      <c r="E2022" s="87" t="s">
        <v>3536</v>
      </c>
      <c r="F2022" s="88">
        <v>5116</v>
      </c>
      <c r="G2022" s="88">
        <v>-5115</v>
      </c>
      <c r="H2022" s="87">
        <v>1</v>
      </c>
      <c r="I2022" s="35" t="s">
        <v>304</v>
      </c>
      <c r="J2022" s="35" t="s">
        <v>313</v>
      </c>
    </row>
    <row r="2023" spans="1:10" x14ac:dyDescent="0.45">
      <c r="A2023" s="85">
        <v>157</v>
      </c>
      <c r="B2023" s="86">
        <v>100000098665</v>
      </c>
      <c r="C2023" s="85">
        <v>0</v>
      </c>
      <c r="D2023" s="85" t="s">
        <v>105</v>
      </c>
      <c r="E2023" s="87" t="s">
        <v>3536</v>
      </c>
      <c r="F2023" s="88">
        <v>5116</v>
      </c>
      <c r="G2023" s="88">
        <v>-5115</v>
      </c>
      <c r="H2023" s="87">
        <v>1</v>
      </c>
      <c r="I2023" s="35" t="s">
        <v>304</v>
      </c>
      <c r="J2023" s="35" t="s">
        <v>313</v>
      </c>
    </row>
    <row r="2024" spans="1:10" x14ac:dyDescent="0.45">
      <c r="A2024" s="85">
        <v>158</v>
      </c>
      <c r="B2024" s="86">
        <v>100000098666</v>
      </c>
      <c r="C2024" s="85">
        <v>0</v>
      </c>
      <c r="D2024" s="85" t="s">
        <v>105</v>
      </c>
      <c r="E2024" s="87" t="s">
        <v>3536</v>
      </c>
      <c r="F2024" s="88">
        <v>5116</v>
      </c>
      <c r="G2024" s="88">
        <v>-5115</v>
      </c>
      <c r="H2024" s="87">
        <v>1</v>
      </c>
      <c r="I2024" s="35" t="s">
        <v>304</v>
      </c>
      <c r="J2024" s="35" t="s">
        <v>313</v>
      </c>
    </row>
    <row r="2025" spans="1:10" x14ac:dyDescent="0.45">
      <c r="A2025" s="85">
        <v>159</v>
      </c>
      <c r="B2025" s="86">
        <v>100000098667</v>
      </c>
      <c r="C2025" s="85">
        <v>0</v>
      </c>
      <c r="D2025" s="85" t="s">
        <v>105</v>
      </c>
      <c r="E2025" s="87" t="s">
        <v>3536</v>
      </c>
      <c r="F2025" s="88">
        <v>5116</v>
      </c>
      <c r="G2025" s="88">
        <v>-5115</v>
      </c>
      <c r="H2025" s="87">
        <v>1</v>
      </c>
      <c r="I2025" s="35" t="s">
        <v>304</v>
      </c>
      <c r="J2025" s="35" t="s">
        <v>313</v>
      </c>
    </row>
    <row r="2026" spans="1:10" x14ac:dyDescent="0.45">
      <c r="A2026" s="85">
        <v>160</v>
      </c>
      <c r="B2026" s="86">
        <v>100000098668</v>
      </c>
      <c r="C2026" s="85">
        <v>0</v>
      </c>
      <c r="D2026" s="85" t="s">
        <v>105</v>
      </c>
      <c r="E2026" s="87" t="s">
        <v>3536</v>
      </c>
      <c r="F2026" s="88">
        <v>5116</v>
      </c>
      <c r="G2026" s="88">
        <v>-5115</v>
      </c>
      <c r="H2026" s="87">
        <v>1</v>
      </c>
      <c r="I2026" s="35" t="s">
        <v>304</v>
      </c>
      <c r="J2026" s="35" t="s">
        <v>313</v>
      </c>
    </row>
    <row r="2027" spans="1:10" x14ac:dyDescent="0.45">
      <c r="A2027" s="85">
        <v>161</v>
      </c>
      <c r="B2027" s="86">
        <v>100000098669</v>
      </c>
      <c r="C2027" s="85">
        <v>0</v>
      </c>
      <c r="D2027" s="85" t="s">
        <v>105</v>
      </c>
      <c r="E2027" s="87" t="s">
        <v>3536</v>
      </c>
      <c r="F2027" s="88">
        <v>5116</v>
      </c>
      <c r="G2027" s="88">
        <v>-5115</v>
      </c>
      <c r="H2027" s="87">
        <v>1</v>
      </c>
      <c r="I2027" s="35" t="s">
        <v>304</v>
      </c>
      <c r="J2027" s="35" t="s">
        <v>313</v>
      </c>
    </row>
    <row r="2028" spans="1:10" x14ac:dyDescent="0.45">
      <c r="A2028" s="85">
        <v>162</v>
      </c>
      <c r="B2028" s="86">
        <v>100000098670</v>
      </c>
      <c r="C2028" s="85">
        <v>0</v>
      </c>
      <c r="D2028" s="85" t="s">
        <v>105</v>
      </c>
      <c r="E2028" s="87" t="s">
        <v>3536</v>
      </c>
      <c r="F2028" s="88">
        <v>5116</v>
      </c>
      <c r="G2028" s="88">
        <v>-5115</v>
      </c>
      <c r="H2028" s="87">
        <v>1</v>
      </c>
      <c r="I2028" s="35" t="s">
        <v>304</v>
      </c>
      <c r="J2028" s="35" t="s">
        <v>313</v>
      </c>
    </row>
    <row r="2029" spans="1:10" x14ac:dyDescent="0.45">
      <c r="A2029" s="85">
        <v>163</v>
      </c>
      <c r="B2029" s="86">
        <v>100000098671</v>
      </c>
      <c r="C2029" s="85">
        <v>0</v>
      </c>
      <c r="D2029" s="85" t="s">
        <v>105</v>
      </c>
      <c r="E2029" s="87" t="s">
        <v>3536</v>
      </c>
      <c r="F2029" s="88">
        <v>5116</v>
      </c>
      <c r="G2029" s="88">
        <v>-5115</v>
      </c>
      <c r="H2029" s="87">
        <v>1</v>
      </c>
      <c r="I2029" s="35" t="s">
        <v>304</v>
      </c>
      <c r="J2029" s="35" t="s">
        <v>313</v>
      </c>
    </row>
    <row r="2030" spans="1:10" x14ac:dyDescent="0.45">
      <c r="A2030" s="85">
        <v>164</v>
      </c>
      <c r="B2030" s="86">
        <v>100000098672</v>
      </c>
      <c r="C2030" s="85">
        <v>0</v>
      </c>
      <c r="D2030" s="85" t="s">
        <v>105</v>
      </c>
      <c r="E2030" s="87" t="s">
        <v>3536</v>
      </c>
      <c r="F2030" s="88">
        <v>5116</v>
      </c>
      <c r="G2030" s="88">
        <v>-5115</v>
      </c>
      <c r="H2030" s="87">
        <v>1</v>
      </c>
      <c r="I2030" s="35" t="s">
        <v>304</v>
      </c>
      <c r="J2030" s="35" t="s">
        <v>313</v>
      </c>
    </row>
    <row r="2031" spans="1:10" x14ac:dyDescent="0.45">
      <c r="A2031" s="85">
        <v>165</v>
      </c>
      <c r="B2031" s="86">
        <v>100000098673</v>
      </c>
      <c r="C2031" s="85">
        <v>0</v>
      </c>
      <c r="D2031" s="85" t="s">
        <v>105</v>
      </c>
      <c r="E2031" s="87" t="s">
        <v>3536</v>
      </c>
      <c r="F2031" s="88">
        <v>5116</v>
      </c>
      <c r="G2031" s="88">
        <v>-5115</v>
      </c>
      <c r="H2031" s="87">
        <v>1</v>
      </c>
      <c r="I2031" s="35" t="s">
        <v>304</v>
      </c>
      <c r="J2031" s="35" t="s">
        <v>313</v>
      </c>
    </row>
    <row r="2032" spans="1:10" x14ac:dyDescent="0.45">
      <c r="A2032" s="85">
        <v>166</v>
      </c>
      <c r="B2032" s="86">
        <v>100000098674</v>
      </c>
      <c r="C2032" s="85">
        <v>0</v>
      </c>
      <c r="D2032" s="85" t="s">
        <v>105</v>
      </c>
      <c r="E2032" s="87" t="s">
        <v>3536</v>
      </c>
      <c r="F2032" s="88">
        <v>5116</v>
      </c>
      <c r="G2032" s="88">
        <v>-5115</v>
      </c>
      <c r="H2032" s="87">
        <v>1</v>
      </c>
      <c r="I2032" s="35" t="s">
        <v>304</v>
      </c>
      <c r="J2032" s="35" t="s">
        <v>313</v>
      </c>
    </row>
    <row r="2033" spans="1:10" x14ac:dyDescent="0.45">
      <c r="A2033" s="85">
        <v>167</v>
      </c>
      <c r="B2033" s="86">
        <v>100000098675</v>
      </c>
      <c r="C2033" s="85">
        <v>0</v>
      </c>
      <c r="D2033" s="85" t="s">
        <v>105</v>
      </c>
      <c r="E2033" s="87" t="s">
        <v>3536</v>
      </c>
      <c r="F2033" s="88">
        <v>5116</v>
      </c>
      <c r="G2033" s="88">
        <v>-5115</v>
      </c>
      <c r="H2033" s="87">
        <v>1</v>
      </c>
      <c r="I2033" s="35" t="s">
        <v>304</v>
      </c>
      <c r="J2033" s="35" t="s">
        <v>313</v>
      </c>
    </row>
    <row r="2034" spans="1:10" x14ac:dyDescent="0.45">
      <c r="A2034" s="85">
        <v>168</v>
      </c>
      <c r="B2034" s="86">
        <v>100000098676</v>
      </c>
      <c r="C2034" s="85">
        <v>0</v>
      </c>
      <c r="D2034" s="85" t="s">
        <v>105</v>
      </c>
      <c r="E2034" s="87" t="s">
        <v>3536</v>
      </c>
      <c r="F2034" s="88">
        <v>5116</v>
      </c>
      <c r="G2034" s="88">
        <v>-5115</v>
      </c>
      <c r="H2034" s="87">
        <v>1</v>
      </c>
      <c r="I2034" s="35" t="s">
        <v>304</v>
      </c>
      <c r="J2034" s="35" t="s">
        <v>313</v>
      </c>
    </row>
    <row r="2035" spans="1:10" x14ac:dyDescent="0.45">
      <c r="A2035" s="85">
        <v>169</v>
      </c>
      <c r="B2035" s="86">
        <v>100000098677</v>
      </c>
      <c r="C2035" s="85">
        <v>0</v>
      </c>
      <c r="D2035" s="85" t="s">
        <v>105</v>
      </c>
      <c r="E2035" s="87" t="s">
        <v>3536</v>
      </c>
      <c r="F2035" s="88">
        <v>5116</v>
      </c>
      <c r="G2035" s="88">
        <v>-5115</v>
      </c>
      <c r="H2035" s="87">
        <v>1</v>
      </c>
      <c r="I2035" s="35" t="s">
        <v>304</v>
      </c>
      <c r="J2035" s="35" t="s">
        <v>313</v>
      </c>
    </row>
    <row r="2036" spans="1:10" x14ac:dyDescent="0.45">
      <c r="A2036" s="85">
        <v>170</v>
      </c>
      <c r="B2036" s="86">
        <v>100000098678</v>
      </c>
      <c r="C2036" s="85">
        <v>0</v>
      </c>
      <c r="D2036" s="85" t="s">
        <v>105</v>
      </c>
      <c r="E2036" s="87" t="s">
        <v>3536</v>
      </c>
      <c r="F2036" s="88">
        <v>5116</v>
      </c>
      <c r="G2036" s="88">
        <v>-5115</v>
      </c>
      <c r="H2036" s="87">
        <v>1</v>
      </c>
      <c r="I2036" s="35" t="s">
        <v>304</v>
      </c>
      <c r="J2036" s="35" t="s">
        <v>313</v>
      </c>
    </row>
    <row r="2037" spans="1:10" x14ac:dyDescent="0.45">
      <c r="A2037" s="85">
        <v>171</v>
      </c>
      <c r="B2037" s="86">
        <v>100000098679</v>
      </c>
      <c r="C2037" s="85">
        <v>0</v>
      </c>
      <c r="D2037" s="85" t="s">
        <v>105</v>
      </c>
      <c r="E2037" s="87" t="s">
        <v>3536</v>
      </c>
      <c r="F2037" s="88">
        <v>5116</v>
      </c>
      <c r="G2037" s="88">
        <v>-5115</v>
      </c>
      <c r="H2037" s="87">
        <v>1</v>
      </c>
      <c r="I2037" s="35" t="s">
        <v>304</v>
      </c>
      <c r="J2037" s="35" t="s">
        <v>313</v>
      </c>
    </row>
    <row r="2038" spans="1:10" x14ac:dyDescent="0.45">
      <c r="A2038" s="85">
        <v>172</v>
      </c>
      <c r="B2038" s="86">
        <v>100000098680</v>
      </c>
      <c r="C2038" s="85">
        <v>0</v>
      </c>
      <c r="D2038" s="85" t="s">
        <v>105</v>
      </c>
      <c r="E2038" s="87" t="s">
        <v>3536</v>
      </c>
      <c r="F2038" s="88">
        <v>5116</v>
      </c>
      <c r="G2038" s="88">
        <v>-5115</v>
      </c>
      <c r="H2038" s="87">
        <v>1</v>
      </c>
      <c r="I2038" s="35" t="s">
        <v>304</v>
      </c>
      <c r="J2038" s="35" t="s">
        <v>313</v>
      </c>
    </row>
    <row r="2039" spans="1:10" x14ac:dyDescent="0.45">
      <c r="A2039" s="85">
        <v>173</v>
      </c>
      <c r="B2039" s="86">
        <v>100000098681</v>
      </c>
      <c r="C2039" s="85">
        <v>0</v>
      </c>
      <c r="D2039" s="85" t="s">
        <v>105</v>
      </c>
      <c r="E2039" s="87" t="s">
        <v>3536</v>
      </c>
      <c r="F2039" s="88">
        <v>5116</v>
      </c>
      <c r="G2039" s="88">
        <v>-5115</v>
      </c>
      <c r="H2039" s="87">
        <v>1</v>
      </c>
      <c r="I2039" s="35" t="s">
        <v>304</v>
      </c>
      <c r="J2039" s="35" t="s">
        <v>313</v>
      </c>
    </row>
    <row r="2040" spans="1:10" x14ac:dyDescent="0.45">
      <c r="A2040" s="85">
        <v>174</v>
      </c>
      <c r="B2040" s="86">
        <v>100000098682</v>
      </c>
      <c r="C2040" s="85">
        <v>0</v>
      </c>
      <c r="D2040" s="85" t="s">
        <v>105</v>
      </c>
      <c r="E2040" s="87" t="s">
        <v>3536</v>
      </c>
      <c r="F2040" s="88">
        <v>5116</v>
      </c>
      <c r="G2040" s="88">
        <v>-5115</v>
      </c>
      <c r="H2040" s="87">
        <v>1</v>
      </c>
      <c r="I2040" s="35" t="s">
        <v>304</v>
      </c>
      <c r="J2040" s="35" t="s">
        <v>313</v>
      </c>
    </row>
    <row r="2041" spans="1:10" x14ac:dyDescent="0.45">
      <c r="A2041" s="85">
        <v>175</v>
      </c>
      <c r="B2041" s="86">
        <v>100000098683</v>
      </c>
      <c r="C2041" s="85">
        <v>0</v>
      </c>
      <c r="D2041" s="85" t="s">
        <v>105</v>
      </c>
      <c r="E2041" s="87" t="s">
        <v>3536</v>
      </c>
      <c r="F2041" s="88">
        <v>5116</v>
      </c>
      <c r="G2041" s="88">
        <v>-5115</v>
      </c>
      <c r="H2041" s="87">
        <v>1</v>
      </c>
      <c r="I2041" s="35" t="s">
        <v>304</v>
      </c>
      <c r="J2041" s="35" t="s">
        <v>313</v>
      </c>
    </row>
    <row r="2042" spans="1:10" x14ac:dyDescent="0.45">
      <c r="A2042" s="85">
        <v>176</v>
      </c>
      <c r="B2042" s="86">
        <v>100000098684</v>
      </c>
      <c r="C2042" s="85">
        <v>0</v>
      </c>
      <c r="D2042" s="85" t="s">
        <v>105</v>
      </c>
      <c r="E2042" s="87" t="s">
        <v>3536</v>
      </c>
      <c r="F2042" s="88">
        <v>5116</v>
      </c>
      <c r="G2042" s="88">
        <v>-5115</v>
      </c>
      <c r="H2042" s="87">
        <v>1</v>
      </c>
      <c r="I2042" s="35" t="s">
        <v>304</v>
      </c>
      <c r="J2042" s="35" t="s">
        <v>313</v>
      </c>
    </row>
    <row r="2043" spans="1:10" x14ac:dyDescent="0.45">
      <c r="A2043" s="85">
        <v>177</v>
      </c>
      <c r="B2043" s="86">
        <v>100000098685</v>
      </c>
      <c r="C2043" s="85">
        <v>0</v>
      </c>
      <c r="D2043" s="85" t="s">
        <v>105</v>
      </c>
      <c r="E2043" s="87" t="s">
        <v>3536</v>
      </c>
      <c r="F2043" s="88">
        <v>5116</v>
      </c>
      <c r="G2043" s="88">
        <v>-5115</v>
      </c>
      <c r="H2043" s="87">
        <v>1</v>
      </c>
      <c r="I2043" s="35" t="s">
        <v>304</v>
      </c>
      <c r="J2043" s="35" t="s">
        <v>313</v>
      </c>
    </row>
    <row r="2044" spans="1:10" x14ac:dyDescent="0.45">
      <c r="A2044" s="85">
        <v>178</v>
      </c>
      <c r="B2044" s="86">
        <v>100000098686</v>
      </c>
      <c r="C2044" s="85">
        <v>0</v>
      </c>
      <c r="D2044" s="85" t="s">
        <v>105</v>
      </c>
      <c r="E2044" s="87" t="s">
        <v>3536</v>
      </c>
      <c r="F2044" s="88">
        <v>5116</v>
      </c>
      <c r="G2044" s="88">
        <v>-5115</v>
      </c>
      <c r="H2044" s="87">
        <v>1</v>
      </c>
      <c r="I2044" s="35" t="s">
        <v>304</v>
      </c>
      <c r="J2044" s="35" t="s">
        <v>313</v>
      </c>
    </row>
    <row r="2045" spans="1:10" x14ac:dyDescent="0.45">
      <c r="A2045" s="85">
        <v>179</v>
      </c>
      <c r="B2045" s="86">
        <v>100000098687</v>
      </c>
      <c r="C2045" s="85">
        <v>0</v>
      </c>
      <c r="D2045" s="85" t="s">
        <v>105</v>
      </c>
      <c r="E2045" s="87" t="s">
        <v>3536</v>
      </c>
      <c r="F2045" s="88">
        <v>5116</v>
      </c>
      <c r="G2045" s="88">
        <v>-5115</v>
      </c>
      <c r="H2045" s="87">
        <v>1</v>
      </c>
      <c r="I2045" s="35" t="s">
        <v>304</v>
      </c>
      <c r="J2045" s="35" t="s">
        <v>313</v>
      </c>
    </row>
    <row r="2046" spans="1:10" x14ac:dyDescent="0.45">
      <c r="A2046" s="85">
        <v>180</v>
      </c>
      <c r="B2046" s="86">
        <v>100000098688</v>
      </c>
      <c r="C2046" s="85">
        <v>0</v>
      </c>
      <c r="D2046" s="85" t="s">
        <v>105</v>
      </c>
      <c r="E2046" s="87" t="s">
        <v>3536</v>
      </c>
      <c r="F2046" s="88">
        <v>5116</v>
      </c>
      <c r="G2046" s="88">
        <v>-5115</v>
      </c>
      <c r="H2046" s="87">
        <v>1</v>
      </c>
      <c r="I2046" s="35" t="s">
        <v>304</v>
      </c>
      <c r="J2046" s="35" t="s">
        <v>313</v>
      </c>
    </row>
    <row r="2047" spans="1:10" x14ac:dyDescent="0.45">
      <c r="A2047" s="85">
        <v>181</v>
      </c>
      <c r="B2047" s="86">
        <v>100000098689</v>
      </c>
      <c r="C2047" s="85">
        <v>0</v>
      </c>
      <c r="D2047" s="85" t="s">
        <v>105</v>
      </c>
      <c r="E2047" s="87" t="s">
        <v>3536</v>
      </c>
      <c r="F2047" s="88">
        <v>5116</v>
      </c>
      <c r="G2047" s="88">
        <v>-5115</v>
      </c>
      <c r="H2047" s="87">
        <v>1</v>
      </c>
      <c r="I2047" s="35" t="s">
        <v>304</v>
      </c>
      <c r="J2047" s="35" t="s">
        <v>313</v>
      </c>
    </row>
    <row r="2048" spans="1:10" x14ac:dyDescent="0.45">
      <c r="A2048" s="85">
        <v>182</v>
      </c>
      <c r="B2048" s="86">
        <v>100000098690</v>
      </c>
      <c r="C2048" s="85">
        <v>0</v>
      </c>
      <c r="D2048" s="85" t="s">
        <v>105</v>
      </c>
      <c r="E2048" s="87" t="s">
        <v>3536</v>
      </c>
      <c r="F2048" s="88">
        <v>5116</v>
      </c>
      <c r="G2048" s="88">
        <v>-5115</v>
      </c>
      <c r="H2048" s="87">
        <v>1</v>
      </c>
      <c r="I2048" s="35" t="s">
        <v>304</v>
      </c>
      <c r="J2048" s="35" t="s">
        <v>313</v>
      </c>
    </row>
    <row r="2049" spans="1:10" x14ac:dyDescent="0.45">
      <c r="A2049" s="85">
        <v>183</v>
      </c>
      <c r="B2049" s="86">
        <v>100000098691</v>
      </c>
      <c r="C2049" s="85">
        <v>0</v>
      </c>
      <c r="D2049" s="85" t="s">
        <v>105</v>
      </c>
      <c r="E2049" s="87" t="s">
        <v>3536</v>
      </c>
      <c r="F2049" s="88">
        <v>5116</v>
      </c>
      <c r="G2049" s="88">
        <v>-5115</v>
      </c>
      <c r="H2049" s="87">
        <v>1</v>
      </c>
      <c r="I2049" s="35" t="s">
        <v>304</v>
      </c>
      <c r="J2049" s="35" t="s">
        <v>313</v>
      </c>
    </row>
    <row r="2050" spans="1:10" x14ac:dyDescent="0.45">
      <c r="A2050" s="85">
        <v>184</v>
      </c>
      <c r="B2050" s="86">
        <v>100000098692</v>
      </c>
      <c r="C2050" s="85">
        <v>0</v>
      </c>
      <c r="D2050" s="85" t="s">
        <v>105</v>
      </c>
      <c r="E2050" s="87" t="s">
        <v>3536</v>
      </c>
      <c r="F2050" s="88">
        <v>5116</v>
      </c>
      <c r="G2050" s="88">
        <v>-5115</v>
      </c>
      <c r="H2050" s="87">
        <v>1</v>
      </c>
      <c r="I2050" s="35" t="s">
        <v>304</v>
      </c>
      <c r="J2050" s="35" t="s">
        <v>313</v>
      </c>
    </row>
    <row r="2051" spans="1:10" x14ac:dyDescent="0.45">
      <c r="A2051" s="85">
        <v>185</v>
      </c>
      <c r="B2051" s="86">
        <v>100000098693</v>
      </c>
      <c r="C2051" s="85">
        <v>0</v>
      </c>
      <c r="D2051" s="85" t="s">
        <v>105</v>
      </c>
      <c r="E2051" s="87" t="s">
        <v>3536</v>
      </c>
      <c r="F2051" s="88">
        <v>5116</v>
      </c>
      <c r="G2051" s="88">
        <v>-5115</v>
      </c>
      <c r="H2051" s="87">
        <v>1</v>
      </c>
      <c r="I2051" s="35" t="s">
        <v>304</v>
      </c>
      <c r="J2051" s="35" t="s">
        <v>313</v>
      </c>
    </row>
    <row r="2052" spans="1:10" x14ac:dyDescent="0.45">
      <c r="A2052" s="85">
        <v>186</v>
      </c>
      <c r="B2052" s="86">
        <v>100000098694</v>
      </c>
      <c r="C2052" s="85">
        <v>0</v>
      </c>
      <c r="D2052" s="85" t="s">
        <v>105</v>
      </c>
      <c r="E2052" s="87" t="s">
        <v>3536</v>
      </c>
      <c r="F2052" s="88">
        <v>5116</v>
      </c>
      <c r="G2052" s="88">
        <v>-5115</v>
      </c>
      <c r="H2052" s="87">
        <v>1</v>
      </c>
      <c r="I2052" s="35" t="s">
        <v>304</v>
      </c>
      <c r="J2052" s="35" t="s">
        <v>313</v>
      </c>
    </row>
    <row r="2053" spans="1:10" x14ac:dyDescent="0.45">
      <c r="A2053" s="85">
        <v>187</v>
      </c>
      <c r="B2053" s="86">
        <v>100000098695</v>
      </c>
      <c r="C2053" s="85">
        <v>0</v>
      </c>
      <c r="D2053" s="85" t="s">
        <v>105</v>
      </c>
      <c r="E2053" s="87" t="s">
        <v>3536</v>
      </c>
      <c r="F2053" s="88">
        <v>5116</v>
      </c>
      <c r="G2053" s="88">
        <v>-5115</v>
      </c>
      <c r="H2053" s="87">
        <v>1</v>
      </c>
      <c r="I2053" s="35" t="s">
        <v>304</v>
      </c>
      <c r="J2053" s="35" t="s">
        <v>313</v>
      </c>
    </row>
    <row r="2054" spans="1:10" x14ac:dyDescent="0.45">
      <c r="A2054" s="85">
        <v>188</v>
      </c>
      <c r="B2054" s="86">
        <v>100000098696</v>
      </c>
      <c r="C2054" s="85">
        <v>0</v>
      </c>
      <c r="D2054" s="85" t="s">
        <v>105</v>
      </c>
      <c r="E2054" s="87" t="s">
        <v>3536</v>
      </c>
      <c r="F2054" s="88">
        <v>5116</v>
      </c>
      <c r="G2054" s="88">
        <v>-5115</v>
      </c>
      <c r="H2054" s="87">
        <v>1</v>
      </c>
      <c r="I2054" s="35" t="s">
        <v>304</v>
      </c>
      <c r="J2054" s="35" t="s">
        <v>313</v>
      </c>
    </row>
    <row r="2055" spans="1:10" x14ac:dyDescent="0.45">
      <c r="A2055" s="85">
        <v>189</v>
      </c>
      <c r="B2055" s="86">
        <v>100000098697</v>
      </c>
      <c r="C2055" s="85">
        <v>0</v>
      </c>
      <c r="D2055" s="85" t="s">
        <v>105</v>
      </c>
      <c r="E2055" s="87" t="s">
        <v>3536</v>
      </c>
      <c r="F2055" s="88">
        <v>5116</v>
      </c>
      <c r="G2055" s="88">
        <v>-5115</v>
      </c>
      <c r="H2055" s="87">
        <v>1</v>
      </c>
      <c r="I2055" s="35" t="s">
        <v>304</v>
      </c>
      <c r="J2055" s="35" t="s">
        <v>313</v>
      </c>
    </row>
    <row r="2056" spans="1:10" x14ac:dyDescent="0.45">
      <c r="A2056" s="85">
        <v>190</v>
      </c>
      <c r="B2056" s="86">
        <v>100000098698</v>
      </c>
      <c r="C2056" s="85">
        <v>0</v>
      </c>
      <c r="D2056" s="85" t="s">
        <v>105</v>
      </c>
      <c r="E2056" s="87" t="s">
        <v>3536</v>
      </c>
      <c r="F2056" s="88">
        <v>5116</v>
      </c>
      <c r="G2056" s="88">
        <v>-5115</v>
      </c>
      <c r="H2056" s="87">
        <v>1</v>
      </c>
      <c r="I2056" s="35" t="s">
        <v>304</v>
      </c>
      <c r="J2056" s="35" t="s">
        <v>313</v>
      </c>
    </row>
    <row r="2057" spans="1:10" x14ac:dyDescent="0.45">
      <c r="A2057" s="85">
        <v>191</v>
      </c>
      <c r="B2057" s="86">
        <v>100000098699</v>
      </c>
      <c r="C2057" s="85">
        <v>0</v>
      </c>
      <c r="D2057" s="85" t="s">
        <v>105</v>
      </c>
      <c r="E2057" s="87" t="s">
        <v>3536</v>
      </c>
      <c r="F2057" s="88">
        <v>5116</v>
      </c>
      <c r="G2057" s="88">
        <v>-5115</v>
      </c>
      <c r="H2057" s="87">
        <v>1</v>
      </c>
      <c r="I2057" s="35" t="s">
        <v>304</v>
      </c>
      <c r="J2057" s="35" t="s">
        <v>313</v>
      </c>
    </row>
    <row r="2058" spans="1:10" x14ac:dyDescent="0.45">
      <c r="A2058" s="85">
        <v>192</v>
      </c>
      <c r="B2058" s="86">
        <v>100000098700</v>
      </c>
      <c r="C2058" s="85">
        <v>0</v>
      </c>
      <c r="D2058" s="85" t="s">
        <v>105</v>
      </c>
      <c r="E2058" s="87" t="s">
        <v>3536</v>
      </c>
      <c r="F2058" s="88">
        <v>5116</v>
      </c>
      <c r="G2058" s="88">
        <v>-5115</v>
      </c>
      <c r="H2058" s="87">
        <v>1</v>
      </c>
      <c r="I2058" s="35" t="s">
        <v>304</v>
      </c>
      <c r="J2058" s="35" t="s">
        <v>313</v>
      </c>
    </row>
    <row r="2059" spans="1:10" x14ac:dyDescent="0.45">
      <c r="A2059" s="85">
        <v>193</v>
      </c>
      <c r="B2059" s="86">
        <v>100000098701</v>
      </c>
      <c r="C2059" s="85">
        <v>0</v>
      </c>
      <c r="D2059" s="85" t="s">
        <v>105</v>
      </c>
      <c r="E2059" s="87" t="s">
        <v>3536</v>
      </c>
      <c r="F2059" s="88">
        <v>5116</v>
      </c>
      <c r="G2059" s="88">
        <v>-5115</v>
      </c>
      <c r="H2059" s="87">
        <v>1</v>
      </c>
      <c r="I2059" s="35" t="s">
        <v>304</v>
      </c>
      <c r="J2059" s="35" t="s">
        <v>313</v>
      </c>
    </row>
    <row r="2060" spans="1:10" x14ac:dyDescent="0.45">
      <c r="A2060" s="85">
        <v>194</v>
      </c>
      <c r="B2060" s="86">
        <v>100000098702</v>
      </c>
      <c r="C2060" s="85">
        <v>0</v>
      </c>
      <c r="D2060" s="85" t="s">
        <v>105</v>
      </c>
      <c r="E2060" s="87" t="s">
        <v>3536</v>
      </c>
      <c r="F2060" s="88">
        <v>5116</v>
      </c>
      <c r="G2060" s="88">
        <v>-5115</v>
      </c>
      <c r="H2060" s="87">
        <v>1</v>
      </c>
      <c r="I2060" s="35" t="s">
        <v>304</v>
      </c>
      <c r="J2060" s="35" t="s">
        <v>313</v>
      </c>
    </row>
    <row r="2061" spans="1:10" x14ac:dyDescent="0.45">
      <c r="A2061" s="85">
        <v>195</v>
      </c>
      <c r="B2061" s="86">
        <v>100000098703</v>
      </c>
      <c r="C2061" s="85">
        <v>0</v>
      </c>
      <c r="D2061" s="85" t="s">
        <v>105</v>
      </c>
      <c r="E2061" s="87" t="s">
        <v>3536</v>
      </c>
      <c r="F2061" s="88">
        <v>5116</v>
      </c>
      <c r="G2061" s="88">
        <v>-5115</v>
      </c>
      <c r="H2061" s="87">
        <v>1</v>
      </c>
      <c r="I2061" s="35" t="s">
        <v>304</v>
      </c>
      <c r="J2061" s="35" t="s">
        <v>313</v>
      </c>
    </row>
    <row r="2062" spans="1:10" x14ac:dyDescent="0.45">
      <c r="A2062" s="85">
        <v>196</v>
      </c>
      <c r="B2062" s="86">
        <v>100000098704</v>
      </c>
      <c r="C2062" s="85">
        <v>0</v>
      </c>
      <c r="D2062" s="85" t="s">
        <v>105</v>
      </c>
      <c r="E2062" s="87" t="s">
        <v>3536</v>
      </c>
      <c r="F2062" s="88">
        <v>5116</v>
      </c>
      <c r="G2062" s="88">
        <v>-5115</v>
      </c>
      <c r="H2062" s="87">
        <v>1</v>
      </c>
      <c r="I2062" s="35" t="s">
        <v>304</v>
      </c>
      <c r="J2062" s="35" t="s">
        <v>313</v>
      </c>
    </row>
    <row r="2063" spans="1:10" x14ac:dyDescent="0.45">
      <c r="A2063" s="85">
        <v>197</v>
      </c>
      <c r="B2063" s="86">
        <v>100000098705</v>
      </c>
      <c r="C2063" s="85">
        <v>0</v>
      </c>
      <c r="D2063" s="85" t="s">
        <v>105</v>
      </c>
      <c r="E2063" s="87" t="s">
        <v>3536</v>
      </c>
      <c r="F2063" s="88">
        <v>5116</v>
      </c>
      <c r="G2063" s="88">
        <v>-5115</v>
      </c>
      <c r="H2063" s="87">
        <v>1</v>
      </c>
      <c r="I2063" s="35" t="s">
        <v>304</v>
      </c>
      <c r="J2063" s="35" t="s">
        <v>313</v>
      </c>
    </row>
    <row r="2064" spans="1:10" x14ac:dyDescent="0.45">
      <c r="A2064" s="85">
        <v>198</v>
      </c>
      <c r="B2064" s="86">
        <v>100000098706</v>
      </c>
      <c r="C2064" s="85">
        <v>0</v>
      </c>
      <c r="D2064" s="85" t="s">
        <v>105</v>
      </c>
      <c r="E2064" s="87" t="s">
        <v>3536</v>
      </c>
      <c r="F2064" s="88">
        <v>5116</v>
      </c>
      <c r="G2064" s="88">
        <v>-5115</v>
      </c>
      <c r="H2064" s="87">
        <v>1</v>
      </c>
      <c r="I2064" s="35" t="s">
        <v>304</v>
      </c>
      <c r="J2064" s="35" t="s">
        <v>313</v>
      </c>
    </row>
    <row r="2065" spans="1:10" x14ac:dyDescent="0.45">
      <c r="A2065" s="85">
        <v>199</v>
      </c>
      <c r="B2065" s="86">
        <v>100000098707</v>
      </c>
      <c r="C2065" s="85">
        <v>0</v>
      </c>
      <c r="D2065" s="85" t="s">
        <v>105</v>
      </c>
      <c r="E2065" s="87" t="s">
        <v>3536</v>
      </c>
      <c r="F2065" s="88">
        <v>5116</v>
      </c>
      <c r="G2065" s="88">
        <v>-5115</v>
      </c>
      <c r="H2065" s="87">
        <v>1</v>
      </c>
      <c r="I2065" s="35" t="s">
        <v>304</v>
      </c>
      <c r="J2065" s="35" t="s">
        <v>313</v>
      </c>
    </row>
    <row r="2066" spans="1:10" x14ac:dyDescent="0.45">
      <c r="A2066" s="85">
        <v>200</v>
      </c>
      <c r="B2066" s="86">
        <v>100000098708</v>
      </c>
      <c r="C2066" s="85">
        <v>0</v>
      </c>
      <c r="D2066" s="85" t="s">
        <v>105</v>
      </c>
      <c r="E2066" s="87" t="s">
        <v>3536</v>
      </c>
      <c r="F2066" s="88">
        <v>5116</v>
      </c>
      <c r="G2066" s="88">
        <v>-5115</v>
      </c>
      <c r="H2066" s="87">
        <v>1</v>
      </c>
      <c r="I2066" s="35" t="s">
        <v>304</v>
      </c>
      <c r="J2066" s="35" t="s">
        <v>313</v>
      </c>
    </row>
    <row r="2067" spans="1:10" x14ac:dyDescent="0.45">
      <c r="A2067" s="85">
        <v>201</v>
      </c>
      <c r="B2067" s="86">
        <v>100000098709</v>
      </c>
      <c r="C2067" s="85">
        <v>0</v>
      </c>
      <c r="D2067" s="85" t="s">
        <v>105</v>
      </c>
      <c r="E2067" s="87" t="s">
        <v>3536</v>
      </c>
      <c r="F2067" s="88">
        <v>5116</v>
      </c>
      <c r="G2067" s="88">
        <v>-5115</v>
      </c>
      <c r="H2067" s="87">
        <v>1</v>
      </c>
      <c r="I2067" s="35" t="s">
        <v>304</v>
      </c>
      <c r="J2067" s="35" t="s">
        <v>313</v>
      </c>
    </row>
    <row r="2068" spans="1:10" x14ac:dyDescent="0.45">
      <c r="A2068" s="85">
        <v>202</v>
      </c>
      <c r="B2068" s="86">
        <v>100000098710</v>
      </c>
      <c r="C2068" s="85">
        <v>0</v>
      </c>
      <c r="D2068" s="85" t="s">
        <v>105</v>
      </c>
      <c r="E2068" s="87" t="s">
        <v>3536</v>
      </c>
      <c r="F2068" s="88">
        <v>5116</v>
      </c>
      <c r="G2068" s="88">
        <v>-5115</v>
      </c>
      <c r="H2068" s="87">
        <v>1</v>
      </c>
      <c r="I2068" s="35" t="s">
        <v>304</v>
      </c>
      <c r="J2068" s="35" t="s">
        <v>313</v>
      </c>
    </row>
    <row r="2069" spans="1:10" x14ac:dyDescent="0.45">
      <c r="A2069" s="85">
        <v>203</v>
      </c>
      <c r="B2069" s="86">
        <v>100000098711</v>
      </c>
      <c r="C2069" s="85">
        <v>0</v>
      </c>
      <c r="D2069" s="85" t="s">
        <v>105</v>
      </c>
      <c r="E2069" s="87" t="s">
        <v>3536</v>
      </c>
      <c r="F2069" s="88">
        <v>5116</v>
      </c>
      <c r="G2069" s="88">
        <v>-5115</v>
      </c>
      <c r="H2069" s="87">
        <v>1</v>
      </c>
      <c r="I2069" s="35" t="s">
        <v>304</v>
      </c>
      <c r="J2069" s="35" t="s">
        <v>313</v>
      </c>
    </row>
    <row r="2070" spans="1:10" x14ac:dyDescent="0.45">
      <c r="A2070" s="85">
        <v>204</v>
      </c>
      <c r="B2070" s="86">
        <v>100000098712</v>
      </c>
      <c r="C2070" s="85">
        <v>0</v>
      </c>
      <c r="D2070" s="85" t="s">
        <v>105</v>
      </c>
      <c r="E2070" s="87" t="s">
        <v>3536</v>
      </c>
      <c r="F2070" s="88">
        <v>5116</v>
      </c>
      <c r="G2070" s="88">
        <v>-5115</v>
      </c>
      <c r="H2070" s="87">
        <v>1</v>
      </c>
      <c r="I2070" s="35" t="s">
        <v>304</v>
      </c>
      <c r="J2070" s="35" t="s">
        <v>313</v>
      </c>
    </row>
    <row r="2071" spans="1:10" x14ac:dyDescent="0.45">
      <c r="A2071" s="85">
        <v>205</v>
      </c>
      <c r="B2071" s="86">
        <v>100000098713</v>
      </c>
      <c r="C2071" s="85">
        <v>0</v>
      </c>
      <c r="D2071" s="85" t="s">
        <v>105</v>
      </c>
      <c r="E2071" s="87" t="s">
        <v>3536</v>
      </c>
      <c r="F2071" s="88">
        <v>5116</v>
      </c>
      <c r="G2071" s="88">
        <v>-5115</v>
      </c>
      <c r="H2071" s="87">
        <v>1</v>
      </c>
      <c r="I2071" s="35" t="s">
        <v>304</v>
      </c>
      <c r="J2071" s="35" t="s">
        <v>313</v>
      </c>
    </row>
    <row r="2072" spans="1:10" x14ac:dyDescent="0.45">
      <c r="A2072" s="85">
        <v>206</v>
      </c>
      <c r="B2072" s="86">
        <v>100000098714</v>
      </c>
      <c r="C2072" s="85">
        <v>0</v>
      </c>
      <c r="D2072" s="85" t="s">
        <v>105</v>
      </c>
      <c r="E2072" s="87" t="s">
        <v>3536</v>
      </c>
      <c r="F2072" s="88">
        <v>5116</v>
      </c>
      <c r="G2072" s="88">
        <v>-5115</v>
      </c>
      <c r="H2072" s="87">
        <v>1</v>
      </c>
      <c r="I2072" s="35" t="s">
        <v>304</v>
      </c>
      <c r="J2072" s="35" t="s">
        <v>313</v>
      </c>
    </row>
    <row r="2073" spans="1:10" x14ac:dyDescent="0.45">
      <c r="A2073" s="85">
        <v>207</v>
      </c>
      <c r="B2073" s="86">
        <v>100000098715</v>
      </c>
      <c r="C2073" s="85">
        <v>0</v>
      </c>
      <c r="D2073" s="85" t="s">
        <v>105</v>
      </c>
      <c r="E2073" s="87" t="s">
        <v>3536</v>
      </c>
      <c r="F2073" s="88">
        <v>5116</v>
      </c>
      <c r="G2073" s="88">
        <v>-5115</v>
      </c>
      <c r="H2073" s="87">
        <v>1</v>
      </c>
      <c r="I2073" s="35" t="s">
        <v>304</v>
      </c>
      <c r="J2073" s="35" t="s">
        <v>313</v>
      </c>
    </row>
    <row r="2074" spans="1:10" x14ac:dyDescent="0.45">
      <c r="A2074" s="85">
        <v>208</v>
      </c>
      <c r="B2074" s="86">
        <v>100000098716</v>
      </c>
      <c r="C2074" s="85">
        <v>0</v>
      </c>
      <c r="D2074" s="85" t="s">
        <v>105</v>
      </c>
      <c r="E2074" s="87" t="s">
        <v>3536</v>
      </c>
      <c r="F2074" s="88">
        <v>5116</v>
      </c>
      <c r="G2074" s="88">
        <v>-5115</v>
      </c>
      <c r="H2074" s="87">
        <v>1</v>
      </c>
      <c r="I2074" s="35" t="s">
        <v>304</v>
      </c>
      <c r="J2074" s="35" t="s">
        <v>313</v>
      </c>
    </row>
    <row r="2075" spans="1:10" x14ac:dyDescent="0.45">
      <c r="A2075" s="85">
        <v>209</v>
      </c>
      <c r="B2075" s="86">
        <v>100000098717</v>
      </c>
      <c r="C2075" s="85">
        <v>0</v>
      </c>
      <c r="D2075" s="85" t="s">
        <v>105</v>
      </c>
      <c r="E2075" s="87" t="s">
        <v>3536</v>
      </c>
      <c r="F2075" s="88">
        <v>5116</v>
      </c>
      <c r="G2075" s="88">
        <v>-5115</v>
      </c>
      <c r="H2075" s="87">
        <v>1</v>
      </c>
      <c r="I2075" s="35" t="s">
        <v>304</v>
      </c>
      <c r="J2075" s="35" t="s">
        <v>313</v>
      </c>
    </row>
    <row r="2076" spans="1:10" x14ac:dyDescent="0.45">
      <c r="A2076" s="85">
        <v>210</v>
      </c>
      <c r="B2076" s="86">
        <v>100000098718</v>
      </c>
      <c r="C2076" s="85">
        <v>0</v>
      </c>
      <c r="D2076" s="85" t="s">
        <v>105</v>
      </c>
      <c r="E2076" s="87" t="s">
        <v>3536</v>
      </c>
      <c r="F2076" s="88">
        <v>5116</v>
      </c>
      <c r="G2076" s="88">
        <v>-5115</v>
      </c>
      <c r="H2076" s="87">
        <v>1</v>
      </c>
      <c r="I2076" s="35" t="s">
        <v>304</v>
      </c>
      <c r="J2076" s="35" t="s">
        <v>313</v>
      </c>
    </row>
    <row r="2077" spans="1:10" x14ac:dyDescent="0.45">
      <c r="A2077" s="85">
        <v>211</v>
      </c>
      <c r="B2077" s="86">
        <v>100000098719</v>
      </c>
      <c r="C2077" s="85">
        <v>0</v>
      </c>
      <c r="D2077" s="85" t="s">
        <v>105</v>
      </c>
      <c r="E2077" s="87" t="s">
        <v>3536</v>
      </c>
      <c r="F2077" s="88">
        <v>5116</v>
      </c>
      <c r="G2077" s="88">
        <v>-5115</v>
      </c>
      <c r="H2077" s="87">
        <v>1</v>
      </c>
      <c r="I2077" s="35" t="s">
        <v>304</v>
      </c>
      <c r="J2077" s="35" t="s">
        <v>313</v>
      </c>
    </row>
    <row r="2078" spans="1:10" x14ac:dyDescent="0.45">
      <c r="A2078" s="85">
        <v>212</v>
      </c>
      <c r="B2078" s="86">
        <v>100000098720</v>
      </c>
      <c r="C2078" s="85">
        <v>0</v>
      </c>
      <c r="D2078" s="85" t="s">
        <v>105</v>
      </c>
      <c r="E2078" s="87" t="s">
        <v>3536</v>
      </c>
      <c r="F2078" s="88">
        <v>5116</v>
      </c>
      <c r="G2078" s="88">
        <v>-5115</v>
      </c>
      <c r="H2078" s="87">
        <v>1</v>
      </c>
      <c r="I2078" s="35" t="s">
        <v>304</v>
      </c>
      <c r="J2078" s="35" t="s">
        <v>313</v>
      </c>
    </row>
    <row r="2079" spans="1:10" x14ac:dyDescent="0.45">
      <c r="A2079" s="85">
        <v>213</v>
      </c>
      <c r="B2079" s="86">
        <v>100000098721</v>
      </c>
      <c r="C2079" s="85">
        <v>0</v>
      </c>
      <c r="D2079" s="85" t="s">
        <v>105</v>
      </c>
      <c r="E2079" s="87" t="s">
        <v>3536</v>
      </c>
      <c r="F2079" s="88">
        <v>5116</v>
      </c>
      <c r="G2079" s="88">
        <v>-5115</v>
      </c>
      <c r="H2079" s="87">
        <v>1</v>
      </c>
      <c r="I2079" s="35" t="s">
        <v>304</v>
      </c>
      <c r="J2079" s="35" t="s">
        <v>313</v>
      </c>
    </row>
    <row r="2080" spans="1:10" x14ac:dyDescent="0.45">
      <c r="A2080" s="85">
        <v>214</v>
      </c>
      <c r="B2080" s="86">
        <v>100000098722</v>
      </c>
      <c r="C2080" s="85">
        <v>0</v>
      </c>
      <c r="D2080" s="85" t="s">
        <v>105</v>
      </c>
      <c r="E2080" s="87" t="s">
        <v>3536</v>
      </c>
      <c r="F2080" s="88">
        <v>5116</v>
      </c>
      <c r="G2080" s="88">
        <v>-5115</v>
      </c>
      <c r="H2080" s="87">
        <v>1</v>
      </c>
      <c r="I2080" s="35" t="s">
        <v>304</v>
      </c>
      <c r="J2080" s="35" t="s">
        <v>313</v>
      </c>
    </row>
    <row r="2081" spans="1:10" x14ac:dyDescent="0.45">
      <c r="A2081" s="85">
        <v>215</v>
      </c>
      <c r="B2081" s="86">
        <v>100000098723</v>
      </c>
      <c r="C2081" s="85">
        <v>0</v>
      </c>
      <c r="D2081" s="85" t="s">
        <v>105</v>
      </c>
      <c r="E2081" s="87" t="s">
        <v>3536</v>
      </c>
      <c r="F2081" s="88">
        <v>5116</v>
      </c>
      <c r="G2081" s="88">
        <v>-5115</v>
      </c>
      <c r="H2081" s="87">
        <v>1</v>
      </c>
      <c r="I2081" s="35" t="s">
        <v>304</v>
      </c>
      <c r="J2081" s="35" t="s">
        <v>313</v>
      </c>
    </row>
    <row r="2082" spans="1:10" x14ac:dyDescent="0.45">
      <c r="A2082" s="85">
        <v>216</v>
      </c>
      <c r="B2082" s="86">
        <v>100000098724</v>
      </c>
      <c r="C2082" s="85">
        <v>0</v>
      </c>
      <c r="D2082" s="85" t="s">
        <v>105</v>
      </c>
      <c r="E2082" s="87" t="s">
        <v>3536</v>
      </c>
      <c r="F2082" s="88">
        <v>5116</v>
      </c>
      <c r="G2082" s="88">
        <v>-5115</v>
      </c>
      <c r="H2082" s="87">
        <v>1</v>
      </c>
      <c r="I2082" s="35" t="s">
        <v>304</v>
      </c>
      <c r="J2082" s="35" t="s">
        <v>313</v>
      </c>
    </row>
    <row r="2083" spans="1:10" x14ac:dyDescent="0.45">
      <c r="A2083" s="85">
        <v>217</v>
      </c>
      <c r="B2083" s="86">
        <v>100000098725</v>
      </c>
      <c r="C2083" s="85">
        <v>0</v>
      </c>
      <c r="D2083" s="85" t="s">
        <v>105</v>
      </c>
      <c r="E2083" s="87" t="s">
        <v>3536</v>
      </c>
      <c r="F2083" s="88">
        <v>5116</v>
      </c>
      <c r="G2083" s="88">
        <v>-5115</v>
      </c>
      <c r="H2083" s="87">
        <v>1</v>
      </c>
      <c r="I2083" s="35" t="s">
        <v>304</v>
      </c>
      <c r="J2083" s="35" t="s">
        <v>313</v>
      </c>
    </row>
    <row r="2084" spans="1:10" x14ac:dyDescent="0.45">
      <c r="A2084" s="85">
        <v>218</v>
      </c>
      <c r="B2084" s="86">
        <v>100000098726</v>
      </c>
      <c r="C2084" s="85">
        <v>0</v>
      </c>
      <c r="D2084" s="85" t="s">
        <v>105</v>
      </c>
      <c r="E2084" s="87" t="s">
        <v>3536</v>
      </c>
      <c r="F2084" s="88">
        <v>5116</v>
      </c>
      <c r="G2084" s="88">
        <v>-5115</v>
      </c>
      <c r="H2084" s="87">
        <v>1</v>
      </c>
      <c r="I2084" s="35" t="s">
        <v>304</v>
      </c>
      <c r="J2084" s="35" t="s">
        <v>313</v>
      </c>
    </row>
    <row r="2085" spans="1:10" x14ac:dyDescent="0.45">
      <c r="A2085" s="85">
        <v>219</v>
      </c>
      <c r="B2085" s="86">
        <v>100000098727</v>
      </c>
      <c r="C2085" s="85">
        <v>0</v>
      </c>
      <c r="D2085" s="85" t="s">
        <v>105</v>
      </c>
      <c r="E2085" s="87" t="s">
        <v>3536</v>
      </c>
      <c r="F2085" s="88">
        <v>5116</v>
      </c>
      <c r="G2085" s="88">
        <v>-5115</v>
      </c>
      <c r="H2085" s="87">
        <v>1</v>
      </c>
      <c r="I2085" s="35" t="s">
        <v>304</v>
      </c>
      <c r="J2085" s="35" t="s">
        <v>313</v>
      </c>
    </row>
    <row r="2086" spans="1:10" x14ac:dyDescent="0.45">
      <c r="A2086" s="85">
        <v>220</v>
      </c>
      <c r="B2086" s="86">
        <v>100000098728</v>
      </c>
      <c r="C2086" s="85">
        <v>0</v>
      </c>
      <c r="D2086" s="85" t="s">
        <v>105</v>
      </c>
      <c r="E2086" s="87" t="s">
        <v>3536</v>
      </c>
      <c r="F2086" s="88">
        <v>5116</v>
      </c>
      <c r="G2086" s="88">
        <v>-5115</v>
      </c>
      <c r="H2086" s="87">
        <v>1</v>
      </c>
      <c r="I2086" s="35" t="s">
        <v>304</v>
      </c>
      <c r="J2086" s="35" t="s">
        <v>313</v>
      </c>
    </row>
    <row r="2087" spans="1:10" x14ac:dyDescent="0.45">
      <c r="A2087" s="85">
        <v>221</v>
      </c>
      <c r="B2087" s="86">
        <v>100000098729</v>
      </c>
      <c r="C2087" s="85">
        <v>0</v>
      </c>
      <c r="D2087" s="85" t="s">
        <v>105</v>
      </c>
      <c r="E2087" s="87" t="s">
        <v>3536</v>
      </c>
      <c r="F2087" s="88">
        <v>5116</v>
      </c>
      <c r="G2087" s="88">
        <v>-5115</v>
      </c>
      <c r="H2087" s="87">
        <v>1</v>
      </c>
      <c r="I2087" s="35" t="s">
        <v>304</v>
      </c>
      <c r="J2087" s="35" t="s">
        <v>313</v>
      </c>
    </row>
    <row r="2088" spans="1:10" x14ac:dyDescent="0.45">
      <c r="A2088" s="85">
        <v>222</v>
      </c>
      <c r="B2088" s="86">
        <v>100000098730</v>
      </c>
      <c r="C2088" s="85">
        <v>0</v>
      </c>
      <c r="D2088" s="85" t="s">
        <v>105</v>
      </c>
      <c r="E2088" s="87" t="s">
        <v>3536</v>
      </c>
      <c r="F2088" s="88">
        <v>5116</v>
      </c>
      <c r="G2088" s="88">
        <v>-5115</v>
      </c>
      <c r="H2088" s="87">
        <v>1</v>
      </c>
      <c r="I2088" s="35" t="s">
        <v>304</v>
      </c>
      <c r="J2088" s="35" t="s">
        <v>313</v>
      </c>
    </row>
    <row r="2089" spans="1:10" x14ac:dyDescent="0.45">
      <c r="A2089" s="85">
        <v>223</v>
      </c>
      <c r="B2089" s="86">
        <v>100000098731</v>
      </c>
      <c r="C2089" s="85">
        <v>0</v>
      </c>
      <c r="D2089" s="85" t="s">
        <v>105</v>
      </c>
      <c r="E2089" s="87" t="s">
        <v>3536</v>
      </c>
      <c r="F2089" s="88">
        <v>5116</v>
      </c>
      <c r="G2089" s="88">
        <v>-5115</v>
      </c>
      <c r="H2089" s="87">
        <v>1</v>
      </c>
      <c r="I2089" s="35" t="s">
        <v>304</v>
      </c>
      <c r="J2089" s="35" t="s">
        <v>313</v>
      </c>
    </row>
    <row r="2090" spans="1:10" x14ac:dyDescent="0.45">
      <c r="A2090" s="85">
        <v>224</v>
      </c>
      <c r="B2090" s="86">
        <v>100000098732</v>
      </c>
      <c r="C2090" s="85">
        <v>0</v>
      </c>
      <c r="D2090" s="85" t="s">
        <v>105</v>
      </c>
      <c r="E2090" s="87" t="s">
        <v>3536</v>
      </c>
      <c r="F2090" s="88">
        <v>5116</v>
      </c>
      <c r="G2090" s="88">
        <v>-5115</v>
      </c>
      <c r="H2090" s="87">
        <v>1</v>
      </c>
      <c r="I2090" s="35" t="s">
        <v>304</v>
      </c>
      <c r="J2090" s="35" t="s">
        <v>313</v>
      </c>
    </row>
    <row r="2091" spans="1:10" x14ac:dyDescent="0.45">
      <c r="A2091" s="85">
        <v>225</v>
      </c>
      <c r="B2091" s="86">
        <v>100000098733</v>
      </c>
      <c r="C2091" s="85">
        <v>0</v>
      </c>
      <c r="D2091" s="85" t="s">
        <v>105</v>
      </c>
      <c r="E2091" s="87" t="s">
        <v>3536</v>
      </c>
      <c r="F2091" s="88">
        <v>5116</v>
      </c>
      <c r="G2091" s="88">
        <v>-5115</v>
      </c>
      <c r="H2091" s="87">
        <v>1</v>
      </c>
      <c r="I2091" s="35" t="s">
        <v>304</v>
      </c>
      <c r="J2091" s="35" t="s">
        <v>313</v>
      </c>
    </row>
    <row r="2092" spans="1:10" x14ac:dyDescent="0.45">
      <c r="A2092" s="85">
        <v>226</v>
      </c>
      <c r="B2092" s="86">
        <v>100000098734</v>
      </c>
      <c r="C2092" s="85">
        <v>0</v>
      </c>
      <c r="D2092" s="85" t="s">
        <v>105</v>
      </c>
      <c r="E2092" s="87" t="s">
        <v>3536</v>
      </c>
      <c r="F2092" s="88">
        <v>5116</v>
      </c>
      <c r="G2092" s="88">
        <v>-5115</v>
      </c>
      <c r="H2092" s="87">
        <v>1</v>
      </c>
      <c r="I2092" s="35" t="s">
        <v>304</v>
      </c>
      <c r="J2092" s="35" t="s">
        <v>313</v>
      </c>
    </row>
    <row r="2093" spans="1:10" x14ac:dyDescent="0.45">
      <c r="A2093" s="85">
        <v>227</v>
      </c>
      <c r="B2093" s="86">
        <v>100000098735</v>
      </c>
      <c r="C2093" s="85">
        <v>0</v>
      </c>
      <c r="D2093" s="85" t="s">
        <v>105</v>
      </c>
      <c r="E2093" s="87" t="s">
        <v>3536</v>
      </c>
      <c r="F2093" s="88">
        <v>5116</v>
      </c>
      <c r="G2093" s="88">
        <v>-5115</v>
      </c>
      <c r="H2093" s="87">
        <v>1</v>
      </c>
      <c r="I2093" s="35" t="s">
        <v>304</v>
      </c>
      <c r="J2093" s="35" t="s">
        <v>313</v>
      </c>
    </row>
    <row r="2094" spans="1:10" x14ac:dyDescent="0.45">
      <c r="A2094" s="85">
        <v>228</v>
      </c>
      <c r="B2094" s="86">
        <v>100000098736</v>
      </c>
      <c r="C2094" s="85">
        <v>0</v>
      </c>
      <c r="D2094" s="85" t="s">
        <v>105</v>
      </c>
      <c r="E2094" s="87" t="s">
        <v>3536</v>
      </c>
      <c r="F2094" s="88">
        <v>5116</v>
      </c>
      <c r="G2094" s="88">
        <v>-5115</v>
      </c>
      <c r="H2094" s="87">
        <v>1</v>
      </c>
      <c r="I2094" s="35" t="s">
        <v>304</v>
      </c>
      <c r="J2094" s="35" t="s">
        <v>313</v>
      </c>
    </row>
    <row r="2095" spans="1:10" x14ac:dyDescent="0.45">
      <c r="A2095" s="85">
        <v>229</v>
      </c>
      <c r="B2095" s="86">
        <v>100000098737</v>
      </c>
      <c r="C2095" s="85">
        <v>0</v>
      </c>
      <c r="D2095" s="85" t="s">
        <v>105</v>
      </c>
      <c r="E2095" s="87" t="s">
        <v>3536</v>
      </c>
      <c r="F2095" s="88">
        <v>5116</v>
      </c>
      <c r="G2095" s="88">
        <v>-5115</v>
      </c>
      <c r="H2095" s="87">
        <v>1</v>
      </c>
      <c r="I2095" s="35" t="s">
        <v>304</v>
      </c>
      <c r="J2095" s="35" t="s">
        <v>313</v>
      </c>
    </row>
    <row r="2096" spans="1:10" x14ac:dyDescent="0.45">
      <c r="A2096" s="85">
        <v>230</v>
      </c>
      <c r="B2096" s="86">
        <v>100000098738</v>
      </c>
      <c r="C2096" s="85">
        <v>0</v>
      </c>
      <c r="D2096" s="85" t="s">
        <v>105</v>
      </c>
      <c r="E2096" s="87" t="s">
        <v>3536</v>
      </c>
      <c r="F2096" s="88">
        <v>5116</v>
      </c>
      <c r="G2096" s="88">
        <v>-5115</v>
      </c>
      <c r="H2096" s="87">
        <v>1</v>
      </c>
      <c r="I2096" s="35" t="s">
        <v>304</v>
      </c>
      <c r="J2096" s="35" t="s">
        <v>313</v>
      </c>
    </row>
    <row r="2097" spans="1:10" x14ac:dyDescent="0.45">
      <c r="A2097" s="85">
        <v>231</v>
      </c>
      <c r="B2097" s="86">
        <v>100000098739</v>
      </c>
      <c r="C2097" s="85">
        <v>0</v>
      </c>
      <c r="D2097" s="85" t="s">
        <v>105</v>
      </c>
      <c r="E2097" s="87" t="s">
        <v>3536</v>
      </c>
      <c r="F2097" s="88">
        <v>5116</v>
      </c>
      <c r="G2097" s="88">
        <v>-5115</v>
      </c>
      <c r="H2097" s="87">
        <v>1</v>
      </c>
      <c r="I2097" s="35" t="s">
        <v>304</v>
      </c>
      <c r="J2097" s="35" t="s">
        <v>313</v>
      </c>
    </row>
    <row r="2098" spans="1:10" x14ac:dyDescent="0.45">
      <c r="A2098" s="85">
        <v>232</v>
      </c>
      <c r="B2098" s="86">
        <v>100000098740</v>
      </c>
      <c r="C2098" s="85">
        <v>0</v>
      </c>
      <c r="D2098" s="85" t="s">
        <v>105</v>
      </c>
      <c r="E2098" s="87" t="s">
        <v>3536</v>
      </c>
      <c r="F2098" s="88">
        <v>5116</v>
      </c>
      <c r="G2098" s="88">
        <v>-5115</v>
      </c>
      <c r="H2098" s="87">
        <v>1</v>
      </c>
      <c r="I2098" s="35" t="s">
        <v>304</v>
      </c>
      <c r="J2098" s="35" t="s">
        <v>313</v>
      </c>
    </row>
    <row r="2099" spans="1:10" x14ac:dyDescent="0.45">
      <c r="A2099" s="85">
        <v>233</v>
      </c>
      <c r="B2099" s="86">
        <v>100000098741</v>
      </c>
      <c r="C2099" s="85">
        <v>0</v>
      </c>
      <c r="D2099" s="85" t="s">
        <v>105</v>
      </c>
      <c r="E2099" s="87" t="s">
        <v>3536</v>
      </c>
      <c r="F2099" s="88">
        <v>5116</v>
      </c>
      <c r="G2099" s="88">
        <v>-5115</v>
      </c>
      <c r="H2099" s="87">
        <v>1</v>
      </c>
      <c r="I2099" s="35" t="s">
        <v>304</v>
      </c>
      <c r="J2099" s="35" t="s">
        <v>313</v>
      </c>
    </row>
    <row r="2100" spans="1:10" x14ac:dyDescent="0.45">
      <c r="A2100" s="85">
        <v>234</v>
      </c>
      <c r="B2100" s="86">
        <v>100000098742</v>
      </c>
      <c r="C2100" s="85">
        <v>0</v>
      </c>
      <c r="D2100" s="85" t="s">
        <v>105</v>
      </c>
      <c r="E2100" s="87" t="s">
        <v>3536</v>
      </c>
      <c r="F2100" s="88">
        <v>5116</v>
      </c>
      <c r="G2100" s="88">
        <v>-5115</v>
      </c>
      <c r="H2100" s="87">
        <v>1</v>
      </c>
      <c r="I2100" s="35" t="s">
        <v>304</v>
      </c>
      <c r="J2100" s="35" t="s">
        <v>313</v>
      </c>
    </row>
    <row r="2101" spans="1:10" x14ac:dyDescent="0.45">
      <c r="A2101" s="85">
        <v>235</v>
      </c>
      <c r="B2101" s="86">
        <v>100000098743</v>
      </c>
      <c r="C2101" s="85">
        <v>0</v>
      </c>
      <c r="D2101" s="85" t="s">
        <v>105</v>
      </c>
      <c r="E2101" s="87" t="s">
        <v>3536</v>
      </c>
      <c r="F2101" s="88">
        <v>5116</v>
      </c>
      <c r="G2101" s="88">
        <v>-5115</v>
      </c>
      <c r="H2101" s="87">
        <v>1</v>
      </c>
      <c r="I2101" s="35" t="s">
        <v>304</v>
      </c>
      <c r="J2101" s="35" t="s">
        <v>313</v>
      </c>
    </row>
    <row r="2102" spans="1:10" x14ac:dyDescent="0.45">
      <c r="A2102" s="85">
        <v>236</v>
      </c>
      <c r="B2102" s="86">
        <v>100000098744</v>
      </c>
      <c r="C2102" s="85">
        <v>0</v>
      </c>
      <c r="D2102" s="85" t="s">
        <v>105</v>
      </c>
      <c r="E2102" s="87" t="s">
        <v>3536</v>
      </c>
      <c r="F2102" s="88">
        <v>5116</v>
      </c>
      <c r="G2102" s="88">
        <v>-5115</v>
      </c>
      <c r="H2102" s="87">
        <v>1</v>
      </c>
      <c r="I2102" s="35" t="s">
        <v>304</v>
      </c>
      <c r="J2102" s="35" t="s">
        <v>313</v>
      </c>
    </row>
    <row r="2103" spans="1:10" x14ac:dyDescent="0.45">
      <c r="A2103" s="85">
        <v>237</v>
      </c>
      <c r="B2103" s="86">
        <v>100000098745</v>
      </c>
      <c r="C2103" s="85">
        <v>0</v>
      </c>
      <c r="D2103" s="85" t="s">
        <v>105</v>
      </c>
      <c r="E2103" s="87" t="s">
        <v>3536</v>
      </c>
      <c r="F2103" s="88">
        <v>5116</v>
      </c>
      <c r="G2103" s="88">
        <v>-5115</v>
      </c>
      <c r="H2103" s="87">
        <v>1</v>
      </c>
      <c r="I2103" s="35" t="s">
        <v>304</v>
      </c>
      <c r="J2103" s="35" t="s">
        <v>313</v>
      </c>
    </row>
    <row r="2104" spans="1:10" x14ac:dyDescent="0.45">
      <c r="A2104" s="85">
        <v>238</v>
      </c>
      <c r="B2104" s="86">
        <v>100000098746</v>
      </c>
      <c r="C2104" s="85">
        <v>0</v>
      </c>
      <c r="D2104" s="85" t="s">
        <v>105</v>
      </c>
      <c r="E2104" s="87" t="s">
        <v>3536</v>
      </c>
      <c r="F2104" s="88">
        <v>5116</v>
      </c>
      <c r="G2104" s="88">
        <v>-5115</v>
      </c>
      <c r="H2104" s="87">
        <v>1</v>
      </c>
      <c r="I2104" s="35" t="s">
        <v>304</v>
      </c>
      <c r="J2104" s="35" t="s">
        <v>313</v>
      </c>
    </row>
    <row r="2105" spans="1:10" x14ac:dyDescent="0.45">
      <c r="A2105" s="85">
        <v>239</v>
      </c>
      <c r="B2105" s="86">
        <v>100000098747</v>
      </c>
      <c r="C2105" s="85">
        <v>0</v>
      </c>
      <c r="D2105" s="85" t="s">
        <v>105</v>
      </c>
      <c r="E2105" s="87" t="s">
        <v>3536</v>
      </c>
      <c r="F2105" s="88">
        <v>5116</v>
      </c>
      <c r="G2105" s="88">
        <v>-5115</v>
      </c>
      <c r="H2105" s="87">
        <v>1</v>
      </c>
      <c r="I2105" s="35" t="s">
        <v>304</v>
      </c>
      <c r="J2105" s="35" t="s">
        <v>313</v>
      </c>
    </row>
    <row r="2106" spans="1:10" x14ac:dyDescent="0.45">
      <c r="A2106" s="85">
        <v>240</v>
      </c>
      <c r="B2106" s="86">
        <v>100000098748</v>
      </c>
      <c r="C2106" s="85">
        <v>0</v>
      </c>
      <c r="D2106" s="85" t="s">
        <v>105</v>
      </c>
      <c r="E2106" s="87" t="s">
        <v>3536</v>
      </c>
      <c r="F2106" s="88">
        <v>5116</v>
      </c>
      <c r="G2106" s="88">
        <v>-5115</v>
      </c>
      <c r="H2106" s="87">
        <v>1</v>
      </c>
      <c r="I2106" s="35" t="s">
        <v>304</v>
      </c>
      <c r="J2106" s="35" t="s">
        <v>313</v>
      </c>
    </row>
    <row r="2107" spans="1:10" x14ac:dyDescent="0.45">
      <c r="A2107" s="85">
        <v>241</v>
      </c>
      <c r="B2107" s="86">
        <v>100000098749</v>
      </c>
      <c r="C2107" s="85">
        <v>0</v>
      </c>
      <c r="D2107" s="85" t="s">
        <v>105</v>
      </c>
      <c r="E2107" s="87" t="s">
        <v>3536</v>
      </c>
      <c r="F2107" s="88">
        <v>5116</v>
      </c>
      <c r="G2107" s="88">
        <v>-5115</v>
      </c>
      <c r="H2107" s="87">
        <v>1</v>
      </c>
      <c r="I2107" s="35" t="s">
        <v>304</v>
      </c>
      <c r="J2107" s="35" t="s">
        <v>313</v>
      </c>
    </row>
    <row r="2108" spans="1:10" x14ac:dyDescent="0.45">
      <c r="A2108" s="85">
        <v>242</v>
      </c>
      <c r="B2108" s="86">
        <v>100000098750</v>
      </c>
      <c r="C2108" s="85">
        <v>0</v>
      </c>
      <c r="D2108" s="85" t="s">
        <v>105</v>
      </c>
      <c r="E2108" s="87" t="s">
        <v>3536</v>
      </c>
      <c r="F2108" s="88">
        <v>5116</v>
      </c>
      <c r="G2108" s="88">
        <v>-5115</v>
      </c>
      <c r="H2108" s="87">
        <v>1</v>
      </c>
      <c r="I2108" s="35" t="s">
        <v>304</v>
      </c>
      <c r="J2108" s="35" t="s">
        <v>313</v>
      </c>
    </row>
    <row r="2109" spans="1:10" x14ac:dyDescent="0.45">
      <c r="A2109" s="85">
        <v>243</v>
      </c>
      <c r="B2109" s="86">
        <v>100000098751</v>
      </c>
      <c r="C2109" s="85">
        <v>0</v>
      </c>
      <c r="D2109" s="85" t="s">
        <v>105</v>
      </c>
      <c r="E2109" s="87" t="s">
        <v>3536</v>
      </c>
      <c r="F2109" s="88">
        <v>5116</v>
      </c>
      <c r="G2109" s="88">
        <v>-5115</v>
      </c>
      <c r="H2109" s="87">
        <v>1</v>
      </c>
      <c r="I2109" s="35" t="s">
        <v>304</v>
      </c>
      <c r="J2109" s="35" t="s">
        <v>313</v>
      </c>
    </row>
    <row r="2110" spans="1:10" x14ac:dyDescent="0.45">
      <c r="A2110" s="85">
        <v>244</v>
      </c>
      <c r="B2110" s="86">
        <v>100000098752</v>
      </c>
      <c r="C2110" s="85">
        <v>0</v>
      </c>
      <c r="D2110" s="85" t="s">
        <v>105</v>
      </c>
      <c r="E2110" s="87" t="s">
        <v>3536</v>
      </c>
      <c r="F2110" s="88">
        <v>5116</v>
      </c>
      <c r="G2110" s="88">
        <v>-5115</v>
      </c>
      <c r="H2110" s="87">
        <v>1</v>
      </c>
      <c r="I2110" s="35" t="s">
        <v>304</v>
      </c>
      <c r="J2110" s="35" t="s">
        <v>313</v>
      </c>
    </row>
    <row r="2111" spans="1:10" x14ac:dyDescent="0.45">
      <c r="A2111" s="85">
        <v>245</v>
      </c>
      <c r="B2111" s="86">
        <v>100000098753</v>
      </c>
      <c r="C2111" s="85">
        <v>0</v>
      </c>
      <c r="D2111" s="85" t="s">
        <v>105</v>
      </c>
      <c r="E2111" s="87" t="s">
        <v>3536</v>
      </c>
      <c r="F2111" s="88">
        <v>5116</v>
      </c>
      <c r="G2111" s="88">
        <v>-5115</v>
      </c>
      <c r="H2111" s="87">
        <v>1</v>
      </c>
      <c r="I2111" s="35" t="s">
        <v>304</v>
      </c>
      <c r="J2111" s="35" t="s">
        <v>313</v>
      </c>
    </row>
    <row r="2112" spans="1:10" x14ac:dyDescent="0.45">
      <c r="A2112" s="85">
        <v>246</v>
      </c>
      <c r="B2112" s="86">
        <v>100000098754</v>
      </c>
      <c r="C2112" s="85">
        <v>0</v>
      </c>
      <c r="D2112" s="85" t="s">
        <v>105</v>
      </c>
      <c r="E2112" s="87" t="s">
        <v>3536</v>
      </c>
      <c r="F2112" s="88">
        <v>5116</v>
      </c>
      <c r="G2112" s="88">
        <v>-5115</v>
      </c>
      <c r="H2112" s="87">
        <v>1</v>
      </c>
      <c r="I2112" s="35" t="s">
        <v>304</v>
      </c>
      <c r="J2112" s="35" t="s">
        <v>313</v>
      </c>
    </row>
    <row r="2113" spans="1:10" x14ac:dyDescent="0.45">
      <c r="A2113" s="85">
        <v>247</v>
      </c>
      <c r="B2113" s="86">
        <v>100000098755</v>
      </c>
      <c r="C2113" s="85">
        <v>0</v>
      </c>
      <c r="D2113" s="85" t="s">
        <v>105</v>
      </c>
      <c r="E2113" s="87" t="s">
        <v>3536</v>
      </c>
      <c r="F2113" s="88">
        <v>5116</v>
      </c>
      <c r="G2113" s="88">
        <v>-5115</v>
      </c>
      <c r="H2113" s="87">
        <v>1</v>
      </c>
      <c r="I2113" s="35" t="s">
        <v>304</v>
      </c>
      <c r="J2113" s="35" t="s">
        <v>313</v>
      </c>
    </row>
    <row r="2114" spans="1:10" x14ac:dyDescent="0.45">
      <c r="A2114" s="85">
        <v>248</v>
      </c>
      <c r="B2114" s="86">
        <v>100000098756</v>
      </c>
      <c r="C2114" s="85">
        <v>0</v>
      </c>
      <c r="D2114" s="85" t="s">
        <v>105</v>
      </c>
      <c r="E2114" s="87" t="s">
        <v>3536</v>
      </c>
      <c r="F2114" s="88">
        <v>5116</v>
      </c>
      <c r="G2114" s="88">
        <v>-5115</v>
      </c>
      <c r="H2114" s="87">
        <v>1</v>
      </c>
      <c r="I2114" s="35" t="s">
        <v>304</v>
      </c>
      <c r="J2114" s="35" t="s">
        <v>313</v>
      </c>
    </row>
    <row r="2115" spans="1:10" x14ac:dyDescent="0.45">
      <c r="A2115" s="85">
        <v>249</v>
      </c>
      <c r="B2115" s="86">
        <v>100000098757</v>
      </c>
      <c r="C2115" s="85">
        <v>0</v>
      </c>
      <c r="D2115" s="85" t="s">
        <v>105</v>
      </c>
      <c r="E2115" s="87" t="s">
        <v>3536</v>
      </c>
      <c r="F2115" s="88">
        <v>5116</v>
      </c>
      <c r="G2115" s="88">
        <v>-5115</v>
      </c>
      <c r="H2115" s="87">
        <v>1</v>
      </c>
      <c r="I2115" s="35" t="s">
        <v>304</v>
      </c>
      <c r="J2115" s="35" t="s">
        <v>313</v>
      </c>
    </row>
    <row r="2116" spans="1:10" x14ac:dyDescent="0.45">
      <c r="A2116" s="85">
        <v>250</v>
      </c>
      <c r="B2116" s="86">
        <v>100000098758</v>
      </c>
      <c r="C2116" s="85">
        <v>0</v>
      </c>
      <c r="D2116" s="85" t="s">
        <v>105</v>
      </c>
      <c r="E2116" s="87" t="s">
        <v>3536</v>
      </c>
      <c r="F2116" s="88">
        <v>5116</v>
      </c>
      <c r="G2116" s="88">
        <v>-5115</v>
      </c>
      <c r="H2116" s="87">
        <v>1</v>
      </c>
      <c r="I2116" s="35" t="s">
        <v>304</v>
      </c>
      <c r="J2116" s="35" t="s">
        <v>313</v>
      </c>
    </row>
    <row r="2117" spans="1:10" x14ac:dyDescent="0.45">
      <c r="A2117" s="85">
        <v>251</v>
      </c>
      <c r="B2117" s="86">
        <v>100000098759</v>
      </c>
      <c r="C2117" s="85">
        <v>0</v>
      </c>
      <c r="D2117" s="85" t="s">
        <v>105</v>
      </c>
      <c r="E2117" s="87" t="s">
        <v>3536</v>
      </c>
      <c r="F2117" s="88">
        <v>5116</v>
      </c>
      <c r="G2117" s="88">
        <v>-5115</v>
      </c>
      <c r="H2117" s="87">
        <v>1</v>
      </c>
      <c r="I2117" s="35" t="s">
        <v>304</v>
      </c>
      <c r="J2117" s="35" t="s">
        <v>313</v>
      </c>
    </row>
    <row r="2118" spans="1:10" x14ac:dyDescent="0.45">
      <c r="A2118" s="85">
        <v>252</v>
      </c>
      <c r="B2118" s="86">
        <v>100000098760</v>
      </c>
      <c r="C2118" s="85">
        <v>0</v>
      </c>
      <c r="D2118" s="85" t="s">
        <v>105</v>
      </c>
      <c r="E2118" s="87" t="s">
        <v>3536</v>
      </c>
      <c r="F2118" s="88">
        <v>5116</v>
      </c>
      <c r="G2118" s="88">
        <v>-5115</v>
      </c>
      <c r="H2118" s="87">
        <v>1</v>
      </c>
      <c r="I2118" s="35" t="s">
        <v>304</v>
      </c>
      <c r="J2118" s="35" t="s">
        <v>313</v>
      </c>
    </row>
    <row r="2119" spans="1:10" x14ac:dyDescent="0.45">
      <c r="A2119" s="85">
        <v>253</v>
      </c>
      <c r="B2119" s="86">
        <v>100000098761</v>
      </c>
      <c r="C2119" s="85">
        <v>0</v>
      </c>
      <c r="D2119" s="85" t="s">
        <v>105</v>
      </c>
      <c r="E2119" s="87" t="s">
        <v>3536</v>
      </c>
      <c r="F2119" s="88">
        <v>5116</v>
      </c>
      <c r="G2119" s="88">
        <v>-5115</v>
      </c>
      <c r="H2119" s="87">
        <v>1</v>
      </c>
      <c r="I2119" s="35" t="s">
        <v>304</v>
      </c>
      <c r="J2119" s="35" t="s">
        <v>313</v>
      </c>
    </row>
    <row r="2120" spans="1:10" x14ac:dyDescent="0.45">
      <c r="A2120" s="85">
        <v>254</v>
      </c>
      <c r="B2120" s="86">
        <v>100000098762</v>
      </c>
      <c r="C2120" s="85">
        <v>0</v>
      </c>
      <c r="D2120" s="85" t="s">
        <v>105</v>
      </c>
      <c r="E2120" s="87" t="s">
        <v>3536</v>
      </c>
      <c r="F2120" s="88">
        <v>5116</v>
      </c>
      <c r="G2120" s="88">
        <v>-5115</v>
      </c>
      <c r="H2120" s="87">
        <v>1</v>
      </c>
      <c r="I2120" s="35" t="s">
        <v>304</v>
      </c>
      <c r="J2120" s="35" t="s">
        <v>313</v>
      </c>
    </row>
    <row r="2121" spans="1:10" x14ac:dyDescent="0.45">
      <c r="A2121" s="85">
        <v>255</v>
      </c>
      <c r="B2121" s="86">
        <v>100000098763</v>
      </c>
      <c r="C2121" s="85">
        <v>0</v>
      </c>
      <c r="D2121" s="85" t="s">
        <v>105</v>
      </c>
      <c r="E2121" s="87" t="s">
        <v>3536</v>
      </c>
      <c r="F2121" s="88">
        <v>5116</v>
      </c>
      <c r="G2121" s="88">
        <v>-5115</v>
      </c>
      <c r="H2121" s="87">
        <v>1</v>
      </c>
      <c r="I2121" s="35" t="s">
        <v>304</v>
      </c>
      <c r="J2121" s="35" t="s">
        <v>313</v>
      </c>
    </row>
    <row r="2122" spans="1:10" x14ac:dyDescent="0.45">
      <c r="A2122" s="85">
        <v>256</v>
      </c>
      <c r="B2122" s="86">
        <v>100000098764</v>
      </c>
      <c r="C2122" s="85">
        <v>0</v>
      </c>
      <c r="D2122" s="85" t="s">
        <v>105</v>
      </c>
      <c r="E2122" s="87" t="s">
        <v>3536</v>
      </c>
      <c r="F2122" s="88">
        <v>5116</v>
      </c>
      <c r="G2122" s="88">
        <v>-5115</v>
      </c>
      <c r="H2122" s="87">
        <v>1</v>
      </c>
      <c r="I2122" s="35" t="s">
        <v>304</v>
      </c>
      <c r="J2122" s="35" t="s">
        <v>313</v>
      </c>
    </row>
    <row r="2123" spans="1:10" x14ac:dyDescent="0.45">
      <c r="A2123" s="85">
        <v>257</v>
      </c>
      <c r="B2123" s="86">
        <v>100000098765</v>
      </c>
      <c r="C2123" s="85">
        <v>0</v>
      </c>
      <c r="D2123" s="85" t="s">
        <v>105</v>
      </c>
      <c r="E2123" s="87" t="s">
        <v>3536</v>
      </c>
      <c r="F2123" s="88">
        <v>5116</v>
      </c>
      <c r="G2123" s="88">
        <v>-5115</v>
      </c>
      <c r="H2123" s="87">
        <v>1</v>
      </c>
      <c r="I2123" s="35" t="s">
        <v>304</v>
      </c>
      <c r="J2123" s="35" t="s">
        <v>313</v>
      </c>
    </row>
    <row r="2124" spans="1:10" x14ac:dyDescent="0.45">
      <c r="A2124" s="85">
        <v>258</v>
      </c>
      <c r="B2124" s="86">
        <v>100000098766</v>
      </c>
      <c r="C2124" s="85">
        <v>0</v>
      </c>
      <c r="D2124" s="85" t="s">
        <v>105</v>
      </c>
      <c r="E2124" s="87" t="s">
        <v>3536</v>
      </c>
      <c r="F2124" s="88">
        <v>5116</v>
      </c>
      <c r="G2124" s="88">
        <v>-5115</v>
      </c>
      <c r="H2124" s="87">
        <v>1</v>
      </c>
      <c r="I2124" s="35" t="s">
        <v>304</v>
      </c>
      <c r="J2124" s="35" t="s">
        <v>313</v>
      </c>
    </row>
    <row r="2125" spans="1:10" x14ac:dyDescent="0.45">
      <c r="A2125" s="85">
        <v>259</v>
      </c>
      <c r="B2125" s="86">
        <v>100000098767</v>
      </c>
      <c r="C2125" s="85">
        <v>0</v>
      </c>
      <c r="D2125" s="85" t="s">
        <v>105</v>
      </c>
      <c r="E2125" s="87" t="s">
        <v>3536</v>
      </c>
      <c r="F2125" s="88">
        <v>5116</v>
      </c>
      <c r="G2125" s="88">
        <v>-5115</v>
      </c>
      <c r="H2125" s="87">
        <v>1</v>
      </c>
      <c r="I2125" s="35" t="s">
        <v>304</v>
      </c>
      <c r="J2125" s="35" t="s">
        <v>313</v>
      </c>
    </row>
    <row r="2126" spans="1:10" x14ac:dyDescent="0.45">
      <c r="A2126" s="85">
        <v>260</v>
      </c>
      <c r="B2126" s="86">
        <v>100000098768</v>
      </c>
      <c r="C2126" s="85">
        <v>0</v>
      </c>
      <c r="D2126" s="85" t="s">
        <v>105</v>
      </c>
      <c r="E2126" s="87" t="s">
        <v>3536</v>
      </c>
      <c r="F2126" s="88">
        <v>5116</v>
      </c>
      <c r="G2126" s="88">
        <v>-5115</v>
      </c>
      <c r="H2126" s="87">
        <v>1</v>
      </c>
      <c r="I2126" s="35" t="s">
        <v>304</v>
      </c>
      <c r="J2126" s="35" t="s">
        <v>313</v>
      </c>
    </row>
    <row r="2127" spans="1:10" x14ac:dyDescent="0.45">
      <c r="A2127" s="85">
        <v>261</v>
      </c>
      <c r="B2127" s="86">
        <v>100000098769</v>
      </c>
      <c r="C2127" s="85">
        <v>0</v>
      </c>
      <c r="D2127" s="85" t="s">
        <v>105</v>
      </c>
      <c r="E2127" s="87" t="s">
        <v>3536</v>
      </c>
      <c r="F2127" s="88">
        <v>5116</v>
      </c>
      <c r="G2127" s="88">
        <v>-5115</v>
      </c>
      <c r="H2127" s="87">
        <v>1</v>
      </c>
      <c r="I2127" s="35" t="s">
        <v>304</v>
      </c>
      <c r="J2127" s="35" t="s">
        <v>313</v>
      </c>
    </row>
    <row r="2128" spans="1:10" x14ac:dyDescent="0.45">
      <c r="A2128" s="85">
        <v>262</v>
      </c>
      <c r="B2128" s="86">
        <v>100000098770</v>
      </c>
      <c r="C2128" s="85">
        <v>0</v>
      </c>
      <c r="D2128" s="85" t="s">
        <v>105</v>
      </c>
      <c r="E2128" s="87" t="s">
        <v>3536</v>
      </c>
      <c r="F2128" s="88">
        <v>5116</v>
      </c>
      <c r="G2128" s="88">
        <v>-5115</v>
      </c>
      <c r="H2128" s="87">
        <v>1</v>
      </c>
      <c r="I2128" s="35" t="s">
        <v>304</v>
      </c>
      <c r="J2128" s="35" t="s">
        <v>313</v>
      </c>
    </row>
    <row r="2129" spans="1:10" x14ac:dyDescent="0.45">
      <c r="A2129" s="85">
        <v>263</v>
      </c>
      <c r="B2129" s="86">
        <v>100000098771</v>
      </c>
      <c r="C2129" s="85">
        <v>0</v>
      </c>
      <c r="D2129" s="85" t="s">
        <v>105</v>
      </c>
      <c r="E2129" s="87" t="s">
        <v>3536</v>
      </c>
      <c r="F2129" s="88">
        <v>5116</v>
      </c>
      <c r="G2129" s="88">
        <v>-5115</v>
      </c>
      <c r="H2129" s="87">
        <v>1</v>
      </c>
      <c r="I2129" s="35" t="s">
        <v>304</v>
      </c>
      <c r="J2129" s="35" t="s">
        <v>313</v>
      </c>
    </row>
    <row r="2130" spans="1:10" x14ac:dyDescent="0.45">
      <c r="A2130" s="85">
        <v>264</v>
      </c>
      <c r="B2130" s="86">
        <v>100000098772</v>
      </c>
      <c r="C2130" s="85">
        <v>0</v>
      </c>
      <c r="D2130" s="85" t="s">
        <v>105</v>
      </c>
      <c r="E2130" s="87" t="s">
        <v>3536</v>
      </c>
      <c r="F2130" s="88">
        <v>5116</v>
      </c>
      <c r="G2130" s="88">
        <v>-5115</v>
      </c>
      <c r="H2130" s="87">
        <v>1</v>
      </c>
      <c r="I2130" s="35" t="s">
        <v>304</v>
      </c>
      <c r="J2130" s="35" t="s">
        <v>313</v>
      </c>
    </row>
    <row r="2131" spans="1:10" x14ac:dyDescent="0.45">
      <c r="A2131" s="85">
        <v>265</v>
      </c>
      <c r="B2131" s="86">
        <v>100000098773</v>
      </c>
      <c r="C2131" s="85">
        <v>0</v>
      </c>
      <c r="D2131" s="85" t="s">
        <v>105</v>
      </c>
      <c r="E2131" s="87" t="s">
        <v>3536</v>
      </c>
      <c r="F2131" s="88">
        <v>5116</v>
      </c>
      <c r="G2131" s="88">
        <v>-5115</v>
      </c>
      <c r="H2131" s="87">
        <v>1</v>
      </c>
      <c r="I2131" s="35" t="s">
        <v>304</v>
      </c>
      <c r="J2131" s="35" t="s">
        <v>313</v>
      </c>
    </row>
    <row r="2132" spans="1:10" x14ac:dyDescent="0.45">
      <c r="A2132" s="85">
        <v>266</v>
      </c>
      <c r="B2132" s="86">
        <v>100000098774</v>
      </c>
      <c r="C2132" s="85">
        <v>0</v>
      </c>
      <c r="D2132" s="85" t="s">
        <v>105</v>
      </c>
      <c r="E2132" s="87" t="s">
        <v>3536</v>
      </c>
      <c r="F2132" s="88">
        <v>5116</v>
      </c>
      <c r="G2132" s="88">
        <v>-5115</v>
      </c>
      <c r="H2132" s="87">
        <v>1</v>
      </c>
      <c r="I2132" s="35" t="s">
        <v>304</v>
      </c>
      <c r="J2132" s="35" t="s">
        <v>313</v>
      </c>
    </row>
    <row r="2133" spans="1:10" x14ac:dyDescent="0.45">
      <c r="A2133" s="85">
        <v>267</v>
      </c>
      <c r="B2133" s="86">
        <v>100000098775</v>
      </c>
      <c r="C2133" s="85">
        <v>0</v>
      </c>
      <c r="D2133" s="85" t="s">
        <v>105</v>
      </c>
      <c r="E2133" s="87" t="s">
        <v>3536</v>
      </c>
      <c r="F2133" s="88">
        <v>5116</v>
      </c>
      <c r="G2133" s="88">
        <v>-5115</v>
      </c>
      <c r="H2133" s="87">
        <v>1</v>
      </c>
      <c r="I2133" s="35" t="s">
        <v>304</v>
      </c>
      <c r="J2133" s="35" t="s">
        <v>313</v>
      </c>
    </row>
    <row r="2134" spans="1:10" x14ac:dyDescent="0.45">
      <c r="A2134" s="85">
        <v>268</v>
      </c>
      <c r="B2134" s="86">
        <v>100000098776</v>
      </c>
      <c r="C2134" s="85">
        <v>0</v>
      </c>
      <c r="D2134" s="85" t="s">
        <v>105</v>
      </c>
      <c r="E2134" s="87" t="s">
        <v>3536</v>
      </c>
      <c r="F2134" s="88">
        <v>5116</v>
      </c>
      <c r="G2134" s="88">
        <v>-5115</v>
      </c>
      <c r="H2134" s="87">
        <v>1</v>
      </c>
      <c r="I2134" s="35" t="s">
        <v>304</v>
      </c>
      <c r="J2134" s="35" t="s">
        <v>313</v>
      </c>
    </row>
    <row r="2135" spans="1:10" x14ac:dyDescent="0.45">
      <c r="A2135" s="85">
        <v>269</v>
      </c>
      <c r="B2135" s="86">
        <v>100000098777</v>
      </c>
      <c r="C2135" s="85">
        <v>0</v>
      </c>
      <c r="D2135" s="85" t="s">
        <v>105</v>
      </c>
      <c r="E2135" s="87" t="s">
        <v>3536</v>
      </c>
      <c r="F2135" s="88">
        <v>5116</v>
      </c>
      <c r="G2135" s="88">
        <v>-5115</v>
      </c>
      <c r="H2135" s="87">
        <v>1</v>
      </c>
      <c r="I2135" s="35" t="s">
        <v>304</v>
      </c>
      <c r="J2135" s="35" t="s">
        <v>313</v>
      </c>
    </row>
    <row r="2136" spans="1:10" x14ac:dyDescent="0.45">
      <c r="A2136" s="85">
        <v>270</v>
      </c>
      <c r="B2136" s="86">
        <v>100000098778</v>
      </c>
      <c r="C2136" s="85">
        <v>0</v>
      </c>
      <c r="D2136" s="85" t="s">
        <v>105</v>
      </c>
      <c r="E2136" s="87" t="s">
        <v>3536</v>
      </c>
      <c r="F2136" s="88">
        <v>5116</v>
      </c>
      <c r="G2136" s="88">
        <v>-5115</v>
      </c>
      <c r="H2136" s="87">
        <v>1</v>
      </c>
      <c r="I2136" s="35" t="s">
        <v>304</v>
      </c>
      <c r="J2136" s="35" t="s">
        <v>313</v>
      </c>
    </row>
    <row r="2137" spans="1:10" x14ac:dyDescent="0.45">
      <c r="A2137" s="85">
        <v>271</v>
      </c>
      <c r="B2137" s="86">
        <v>100000098779</v>
      </c>
      <c r="C2137" s="85">
        <v>0</v>
      </c>
      <c r="D2137" s="85" t="s">
        <v>105</v>
      </c>
      <c r="E2137" s="87" t="s">
        <v>3536</v>
      </c>
      <c r="F2137" s="88">
        <v>5116</v>
      </c>
      <c r="G2137" s="88">
        <v>-5115</v>
      </c>
      <c r="H2137" s="87">
        <v>1</v>
      </c>
      <c r="I2137" s="35" t="s">
        <v>304</v>
      </c>
      <c r="J2137" s="35" t="s">
        <v>313</v>
      </c>
    </row>
    <row r="2138" spans="1:10" x14ac:dyDescent="0.45">
      <c r="A2138" s="85">
        <v>272</v>
      </c>
      <c r="B2138" s="86">
        <v>100000098780</v>
      </c>
      <c r="C2138" s="85">
        <v>0</v>
      </c>
      <c r="D2138" s="85" t="s">
        <v>105</v>
      </c>
      <c r="E2138" s="87" t="s">
        <v>3536</v>
      </c>
      <c r="F2138" s="88">
        <v>5116</v>
      </c>
      <c r="G2138" s="88">
        <v>-5115</v>
      </c>
      <c r="H2138" s="87">
        <v>1</v>
      </c>
      <c r="I2138" s="35" t="s">
        <v>304</v>
      </c>
      <c r="J2138" s="35" t="s">
        <v>313</v>
      </c>
    </row>
    <row r="2139" spans="1:10" x14ac:dyDescent="0.45">
      <c r="A2139" s="85">
        <v>273</v>
      </c>
      <c r="B2139" s="86">
        <v>100000098781</v>
      </c>
      <c r="C2139" s="85">
        <v>0</v>
      </c>
      <c r="D2139" s="85" t="s">
        <v>105</v>
      </c>
      <c r="E2139" s="87" t="s">
        <v>3536</v>
      </c>
      <c r="F2139" s="88">
        <v>5116</v>
      </c>
      <c r="G2139" s="88">
        <v>-5115</v>
      </c>
      <c r="H2139" s="87">
        <v>1</v>
      </c>
      <c r="I2139" s="35" t="s">
        <v>304</v>
      </c>
      <c r="J2139" s="35" t="s">
        <v>313</v>
      </c>
    </row>
    <row r="2140" spans="1:10" x14ac:dyDescent="0.45">
      <c r="A2140" s="85">
        <v>274</v>
      </c>
      <c r="B2140" s="86">
        <v>100000098782</v>
      </c>
      <c r="C2140" s="85">
        <v>0</v>
      </c>
      <c r="D2140" s="85" t="s">
        <v>105</v>
      </c>
      <c r="E2140" s="87" t="s">
        <v>3536</v>
      </c>
      <c r="F2140" s="88">
        <v>5116</v>
      </c>
      <c r="G2140" s="88">
        <v>-5115</v>
      </c>
      <c r="H2140" s="87">
        <v>1</v>
      </c>
      <c r="I2140" s="35" t="s">
        <v>304</v>
      </c>
      <c r="J2140" s="35" t="s">
        <v>313</v>
      </c>
    </row>
    <row r="2141" spans="1:10" x14ac:dyDescent="0.45">
      <c r="A2141" s="85">
        <v>275</v>
      </c>
      <c r="B2141" s="86">
        <v>100000098783</v>
      </c>
      <c r="C2141" s="85">
        <v>0</v>
      </c>
      <c r="D2141" s="85" t="s">
        <v>105</v>
      </c>
      <c r="E2141" s="87" t="s">
        <v>3536</v>
      </c>
      <c r="F2141" s="88">
        <v>5116</v>
      </c>
      <c r="G2141" s="88">
        <v>-5115</v>
      </c>
      <c r="H2141" s="87">
        <v>1</v>
      </c>
      <c r="I2141" s="35" t="s">
        <v>304</v>
      </c>
      <c r="J2141" s="35" t="s">
        <v>313</v>
      </c>
    </row>
    <row r="2142" spans="1:10" x14ac:dyDescent="0.45">
      <c r="A2142" s="85">
        <v>276</v>
      </c>
      <c r="B2142" s="86">
        <v>100000098784</v>
      </c>
      <c r="C2142" s="85">
        <v>0</v>
      </c>
      <c r="D2142" s="85" t="s">
        <v>105</v>
      </c>
      <c r="E2142" s="87" t="s">
        <v>3536</v>
      </c>
      <c r="F2142" s="88">
        <v>5116</v>
      </c>
      <c r="G2142" s="88">
        <v>-5115</v>
      </c>
      <c r="H2142" s="87">
        <v>1</v>
      </c>
      <c r="I2142" s="35" t="s">
        <v>304</v>
      </c>
      <c r="J2142" s="35" t="s">
        <v>313</v>
      </c>
    </row>
    <row r="2143" spans="1:10" x14ac:dyDescent="0.45">
      <c r="A2143" s="85">
        <v>277</v>
      </c>
      <c r="B2143" s="86">
        <v>100000098785</v>
      </c>
      <c r="C2143" s="85">
        <v>0</v>
      </c>
      <c r="D2143" s="85" t="s">
        <v>105</v>
      </c>
      <c r="E2143" s="87" t="s">
        <v>3536</v>
      </c>
      <c r="F2143" s="88">
        <v>5116</v>
      </c>
      <c r="G2143" s="88">
        <v>-5115</v>
      </c>
      <c r="H2143" s="87">
        <v>1</v>
      </c>
      <c r="I2143" s="35" t="s">
        <v>304</v>
      </c>
      <c r="J2143" s="35" t="s">
        <v>313</v>
      </c>
    </row>
    <row r="2144" spans="1:10" x14ac:dyDescent="0.45">
      <c r="A2144" s="85">
        <v>278</v>
      </c>
      <c r="B2144" s="86">
        <v>100000098786</v>
      </c>
      <c r="C2144" s="85">
        <v>0</v>
      </c>
      <c r="D2144" s="85" t="s">
        <v>105</v>
      </c>
      <c r="E2144" s="87" t="s">
        <v>3536</v>
      </c>
      <c r="F2144" s="88">
        <v>5116</v>
      </c>
      <c r="G2144" s="88">
        <v>-5115</v>
      </c>
      <c r="H2144" s="87">
        <v>1</v>
      </c>
      <c r="I2144" s="35" t="s">
        <v>304</v>
      </c>
      <c r="J2144" s="35" t="s">
        <v>313</v>
      </c>
    </row>
    <row r="2145" spans="1:10" x14ac:dyDescent="0.45">
      <c r="A2145" s="85">
        <v>279</v>
      </c>
      <c r="B2145" s="86">
        <v>100000098787</v>
      </c>
      <c r="C2145" s="85">
        <v>0</v>
      </c>
      <c r="D2145" s="85" t="s">
        <v>105</v>
      </c>
      <c r="E2145" s="87" t="s">
        <v>3536</v>
      </c>
      <c r="F2145" s="88">
        <v>5116</v>
      </c>
      <c r="G2145" s="88">
        <v>-5115</v>
      </c>
      <c r="H2145" s="87">
        <v>1</v>
      </c>
      <c r="I2145" s="35" t="s">
        <v>304</v>
      </c>
      <c r="J2145" s="35" t="s">
        <v>313</v>
      </c>
    </row>
    <row r="2146" spans="1:10" x14ac:dyDescent="0.45">
      <c r="A2146" s="85">
        <v>280</v>
      </c>
      <c r="B2146" s="86">
        <v>100000098788</v>
      </c>
      <c r="C2146" s="85">
        <v>0</v>
      </c>
      <c r="D2146" s="85" t="s">
        <v>105</v>
      </c>
      <c r="E2146" s="87" t="s">
        <v>3536</v>
      </c>
      <c r="F2146" s="88">
        <v>5116</v>
      </c>
      <c r="G2146" s="88">
        <v>-5115</v>
      </c>
      <c r="H2146" s="87">
        <v>1</v>
      </c>
      <c r="I2146" s="35" t="s">
        <v>304</v>
      </c>
      <c r="J2146" s="35" t="s">
        <v>313</v>
      </c>
    </row>
    <row r="2147" spans="1:10" x14ac:dyDescent="0.45">
      <c r="A2147" s="85">
        <v>281</v>
      </c>
      <c r="B2147" s="86">
        <v>100000098789</v>
      </c>
      <c r="C2147" s="85">
        <v>0</v>
      </c>
      <c r="D2147" s="85" t="s">
        <v>105</v>
      </c>
      <c r="E2147" s="87" t="s">
        <v>3536</v>
      </c>
      <c r="F2147" s="88">
        <v>5116</v>
      </c>
      <c r="G2147" s="88">
        <v>-5115</v>
      </c>
      <c r="H2147" s="87">
        <v>1</v>
      </c>
      <c r="I2147" s="35" t="s">
        <v>304</v>
      </c>
      <c r="J2147" s="35" t="s">
        <v>313</v>
      </c>
    </row>
    <row r="2148" spans="1:10" x14ac:dyDescent="0.45">
      <c r="A2148" s="85">
        <v>282</v>
      </c>
      <c r="B2148" s="86">
        <v>100000098790</v>
      </c>
      <c r="C2148" s="85">
        <v>0</v>
      </c>
      <c r="D2148" s="85" t="s">
        <v>105</v>
      </c>
      <c r="E2148" s="87" t="s">
        <v>3536</v>
      </c>
      <c r="F2148" s="88">
        <v>5116</v>
      </c>
      <c r="G2148" s="88">
        <v>-5115</v>
      </c>
      <c r="H2148" s="87">
        <v>1</v>
      </c>
      <c r="I2148" s="35" t="s">
        <v>304</v>
      </c>
      <c r="J2148" s="35" t="s">
        <v>313</v>
      </c>
    </row>
    <row r="2149" spans="1:10" x14ac:dyDescent="0.45">
      <c r="A2149" s="85">
        <v>283</v>
      </c>
      <c r="B2149" s="86">
        <v>100000098791</v>
      </c>
      <c r="C2149" s="85">
        <v>0</v>
      </c>
      <c r="D2149" s="85" t="s">
        <v>105</v>
      </c>
      <c r="E2149" s="87" t="s">
        <v>3536</v>
      </c>
      <c r="F2149" s="88">
        <v>5116</v>
      </c>
      <c r="G2149" s="88">
        <v>-5115</v>
      </c>
      <c r="H2149" s="87">
        <v>1</v>
      </c>
      <c r="I2149" s="35" t="s">
        <v>304</v>
      </c>
      <c r="J2149" s="35" t="s">
        <v>313</v>
      </c>
    </row>
    <row r="2150" spans="1:10" x14ac:dyDescent="0.45">
      <c r="A2150" s="85">
        <v>284</v>
      </c>
      <c r="B2150" s="86">
        <v>100000098792</v>
      </c>
      <c r="C2150" s="85">
        <v>0</v>
      </c>
      <c r="D2150" s="85" t="s">
        <v>105</v>
      </c>
      <c r="E2150" s="87" t="s">
        <v>3536</v>
      </c>
      <c r="F2150" s="88">
        <v>5116</v>
      </c>
      <c r="G2150" s="88">
        <v>-5115</v>
      </c>
      <c r="H2150" s="87">
        <v>1</v>
      </c>
      <c r="I2150" s="35" t="s">
        <v>304</v>
      </c>
      <c r="J2150" s="35" t="s">
        <v>313</v>
      </c>
    </row>
    <row r="2151" spans="1:10" x14ac:dyDescent="0.45">
      <c r="A2151" s="85">
        <v>285</v>
      </c>
      <c r="B2151" s="86">
        <v>100000098793</v>
      </c>
      <c r="C2151" s="85">
        <v>0</v>
      </c>
      <c r="D2151" s="85" t="s">
        <v>105</v>
      </c>
      <c r="E2151" s="87" t="s">
        <v>3536</v>
      </c>
      <c r="F2151" s="88">
        <v>5116</v>
      </c>
      <c r="G2151" s="88">
        <v>-5115</v>
      </c>
      <c r="H2151" s="87">
        <v>1</v>
      </c>
      <c r="I2151" s="35" t="s">
        <v>304</v>
      </c>
      <c r="J2151" s="35" t="s">
        <v>313</v>
      </c>
    </row>
    <row r="2152" spans="1:10" x14ac:dyDescent="0.45">
      <c r="A2152" s="85">
        <v>286</v>
      </c>
      <c r="B2152" s="86">
        <v>100000098794</v>
      </c>
      <c r="C2152" s="85">
        <v>0</v>
      </c>
      <c r="D2152" s="85" t="s">
        <v>105</v>
      </c>
      <c r="E2152" s="87" t="s">
        <v>3536</v>
      </c>
      <c r="F2152" s="88">
        <v>5116</v>
      </c>
      <c r="G2152" s="88">
        <v>-5115</v>
      </c>
      <c r="H2152" s="87">
        <v>1</v>
      </c>
      <c r="I2152" s="35" t="s">
        <v>304</v>
      </c>
      <c r="J2152" s="35" t="s">
        <v>313</v>
      </c>
    </row>
    <row r="2153" spans="1:10" x14ac:dyDescent="0.45">
      <c r="A2153" s="85">
        <v>287</v>
      </c>
      <c r="B2153" s="86">
        <v>100000098795</v>
      </c>
      <c r="C2153" s="85">
        <v>0</v>
      </c>
      <c r="D2153" s="85" t="s">
        <v>105</v>
      </c>
      <c r="E2153" s="87" t="s">
        <v>3536</v>
      </c>
      <c r="F2153" s="88">
        <v>5116</v>
      </c>
      <c r="G2153" s="88">
        <v>-5115</v>
      </c>
      <c r="H2153" s="87">
        <v>1</v>
      </c>
      <c r="I2153" s="35" t="s">
        <v>304</v>
      </c>
      <c r="J2153" s="35" t="s">
        <v>313</v>
      </c>
    </row>
    <row r="2154" spans="1:10" x14ac:dyDescent="0.45">
      <c r="A2154" s="85">
        <v>288</v>
      </c>
      <c r="B2154" s="86">
        <v>100000098796</v>
      </c>
      <c r="C2154" s="85">
        <v>0</v>
      </c>
      <c r="D2154" s="85" t="s">
        <v>105</v>
      </c>
      <c r="E2154" s="87" t="s">
        <v>3536</v>
      </c>
      <c r="F2154" s="88">
        <v>5116</v>
      </c>
      <c r="G2154" s="88">
        <v>-5115</v>
      </c>
      <c r="H2154" s="87">
        <v>1</v>
      </c>
      <c r="I2154" s="35" t="s">
        <v>304</v>
      </c>
      <c r="J2154" s="35" t="s">
        <v>313</v>
      </c>
    </row>
    <row r="2155" spans="1:10" x14ac:dyDescent="0.45">
      <c r="A2155" s="85">
        <v>289</v>
      </c>
      <c r="B2155" s="86">
        <v>100000098797</v>
      </c>
      <c r="C2155" s="85">
        <v>0</v>
      </c>
      <c r="D2155" s="85" t="s">
        <v>105</v>
      </c>
      <c r="E2155" s="87" t="s">
        <v>3536</v>
      </c>
      <c r="F2155" s="88">
        <v>5116</v>
      </c>
      <c r="G2155" s="88">
        <v>-5115</v>
      </c>
      <c r="H2155" s="87">
        <v>1</v>
      </c>
      <c r="I2155" s="35" t="s">
        <v>304</v>
      </c>
      <c r="J2155" s="35" t="s">
        <v>313</v>
      </c>
    </row>
    <row r="2156" spans="1:10" x14ac:dyDescent="0.45">
      <c r="A2156" s="85">
        <v>290</v>
      </c>
      <c r="B2156" s="86">
        <v>100000098798</v>
      </c>
      <c r="C2156" s="85">
        <v>0</v>
      </c>
      <c r="D2156" s="85" t="s">
        <v>105</v>
      </c>
      <c r="E2156" s="87" t="s">
        <v>3536</v>
      </c>
      <c r="F2156" s="88">
        <v>5116</v>
      </c>
      <c r="G2156" s="88">
        <v>-5115</v>
      </c>
      <c r="H2156" s="87">
        <v>1</v>
      </c>
      <c r="I2156" s="35" t="s">
        <v>304</v>
      </c>
      <c r="J2156" s="35" t="s">
        <v>313</v>
      </c>
    </row>
    <row r="2157" spans="1:10" x14ac:dyDescent="0.45">
      <c r="A2157" s="85">
        <v>291</v>
      </c>
      <c r="B2157" s="86">
        <v>100000098799</v>
      </c>
      <c r="C2157" s="85">
        <v>0</v>
      </c>
      <c r="D2157" s="85" t="s">
        <v>105</v>
      </c>
      <c r="E2157" s="87" t="s">
        <v>3536</v>
      </c>
      <c r="F2157" s="88">
        <v>5116</v>
      </c>
      <c r="G2157" s="88">
        <v>-5115</v>
      </c>
      <c r="H2157" s="87">
        <v>1</v>
      </c>
      <c r="I2157" s="35" t="s">
        <v>304</v>
      </c>
      <c r="J2157" s="35" t="s">
        <v>313</v>
      </c>
    </row>
    <row r="2158" spans="1:10" x14ac:dyDescent="0.45">
      <c r="A2158" s="85">
        <v>292</v>
      </c>
      <c r="B2158" s="86">
        <v>100000098800</v>
      </c>
      <c r="C2158" s="85">
        <v>0</v>
      </c>
      <c r="D2158" s="85" t="s">
        <v>105</v>
      </c>
      <c r="E2158" s="87" t="s">
        <v>3536</v>
      </c>
      <c r="F2158" s="88">
        <v>5116</v>
      </c>
      <c r="G2158" s="88">
        <v>-5115</v>
      </c>
      <c r="H2158" s="87">
        <v>1</v>
      </c>
      <c r="I2158" s="35" t="s">
        <v>304</v>
      </c>
      <c r="J2158" s="35" t="s">
        <v>313</v>
      </c>
    </row>
    <row r="2159" spans="1:10" x14ac:dyDescent="0.45">
      <c r="A2159" s="85">
        <v>293</v>
      </c>
      <c r="B2159" s="86">
        <v>100000098801</v>
      </c>
      <c r="C2159" s="85">
        <v>0</v>
      </c>
      <c r="D2159" s="85" t="s">
        <v>105</v>
      </c>
      <c r="E2159" s="87" t="s">
        <v>3536</v>
      </c>
      <c r="F2159" s="88">
        <v>5116</v>
      </c>
      <c r="G2159" s="88">
        <v>-5115</v>
      </c>
      <c r="H2159" s="87">
        <v>1</v>
      </c>
      <c r="I2159" s="35" t="s">
        <v>304</v>
      </c>
      <c r="J2159" s="35" t="s">
        <v>313</v>
      </c>
    </row>
    <row r="2160" spans="1:10" x14ac:dyDescent="0.45">
      <c r="A2160" s="85">
        <v>294</v>
      </c>
      <c r="B2160" s="86">
        <v>100000098802</v>
      </c>
      <c r="C2160" s="85">
        <v>0</v>
      </c>
      <c r="D2160" s="85" t="s">
        <v>105</v>
      </c>
      <c r="E2160" s="87" t="s">
        <v>3536</v>
      </c>
      <c r="F2160" s="88">
        <v>5116</v>
      </c>
      <c r="G2160" s="88">
        <v>-5115</v>
      </c>
      <c r="H2160" s="87">
        <v>1</v>
      </c>
      <c r="I2160" s="35" t="s">
        <v>304</v>
      </c>
      <c r="J2160" s="35" t="s">
        <v>313</v>
      </c>
    </row>
    <row r="2161" spans="1:10" x14ac:dyDescent="0.45">
      <c r="A2161" s="85">
        <v>295</v>
      </c>
      <c r="B2161" s="86">
        <v>100000098803</v>
      </c>
      <c r="C2161" s="85">
        <v>0</v>
      </c>
      <c r="D2161" s="85" t="s">
        <v>105</v>
      </c>
      <c r="E2161" s="87" t="s">
        <v>3536</v>
      </c>
      <c r="F2161" s="88">
        <v>5116</v>
      </c>
      <c r="G2161" s="88">
        <v>-5115</v>
      </c>
      <c r="H2161" s="87">
        <v>1</v>
      </c>
      <c r="I2161" s="35" t="s">
        <v>304</v>
      </c>
      <c r="J2161" s="35" t="s">
        <v>313</v>
      </c>
    </row>
    <row r="2162" spans="1:10" x14ac:dyDescent="0.45">
      <c r="A2162" s="85">
        <v>296</v>
      </c>
      <c r="B2162" s="86">
        <v>100000098804</v>
      </c>
      <c r="C2162" s="85">
        <v>0</v>
      </c>
      <c r="D2162" s="85" t="s">
        <v>105</v>
      </c>
      <c r="E2162" s="87" t="s">
        <v>3536</v>
      </c>
      <c r="F2162" s="88">
        <v>5116</v>
      </c>
      <c r="G2162" s="88">
        <v>-5115</v>
      </c>
      <c r="H2162" s="87">
        <v>1</v>
      </c>
      <c r="I2162" s="35" t="s">
        <v>304</v>
      </c>
      <c r="J2162" s="35" t="s">
        <v>313</v>
      </c>
    </row>
    <row r="2163" spans="1:10" x14ac:dyDescent="0.45">
      <c r="A2163" s="85">
        <v>297</v>
      </c>
      <c r="B2163" s="86">
        <v>100000098805</v>
      </c>
      <c r="C2163" s="85">
        <v>0</v>
      </c>
      <c r="D2163" s="85" t="s">
        <v>105</v>
      </c>
      <c r="E2163" s="87" t="s">
        <v>3536</v>
      </c>
      <c r="F2163" s="88">
        <v>5116</v>
      </c>
      <c r="G2163" s="88">
        <v>-5115</v>
      </c>
      <c r="H2163" s="87">
        <v>1</v>
      </c>
      <c r="I2163" s="35" t="s">
        <v>304</v>
      </c>
      <c r="J2163" s="35" t="s">
        <v>313</v>
      </c>
    </row>
    <row r="2164" spans="1:10" x14ac:dyDescent="0.45">
      <c r="A2164" s="85">
        <v>298</v>
      </c>
      <c r="B2164" s="86">
        <v>100000098806</v>
      </c>
      <c r="C2164" s="85">
        <v>0</v>
      </c>
      <c r="D2164" s="85" t="s">
        <v>105</v>
      </c>
      <c r="E2164" s="87" t="s">
        <v>3536</v>
      </c>
      <c r="F2164" s="88">
        <v>5116</v>
      </c>
      <c r="G2164" s="88">
        <v>-5115</v>
      </c>
      <c r="H2164" s="87">
        <v>1</v>
      </c>
      <c r="I2164" s="35" t="s">
        <v>304</v>
      </c>
      <c r="J2164" s="35" t="s">
        <v>313</v>
      </c>
    </row>
    <row r="2165" spans="1:10" x14ac:dyDescent="0.45">
      <c r="A2165" s="85">
        <v>299</v>
      </c>
      <c r="B2165" s="86">
        <v>100000098807</v>
      </c>
      <c r="C2165" s="85">
        <v>0</v>
      </c>
      <c r="D2165" s="85" t="s">
        <v>105</v>
      </c>
      <c r="E2165" s="87" t="s">
        <v>3536</v>
      </c>
      <c r="F2165" s="88">
        <v>5116</v>
      </c>
      <c r="G2165" s="88">
        <v>-5115</v>
      </c>
      <c r="H2165" s="87">
        <v>1</v>
      </c>
      <c r="I2165" s="35" t="s">
        <v>304</v>
      </c>
      <c r="J2165" s="35" t="s">
        <v>313</v>
      </c>
    </row>
    <row r="2166" spans="1:10" x14ac:dyDescent="0.45">
      <c r="A2166" s="85">
        <v>300</v>
      </c>
      <c r="B2166" s="86">
        <v>100000098808</v>
      </c>
      <c r="C2166" s="85">
        <v>0</v>
      </c>
      <c r="D2166" s="85" t="s">
        <v>105</v>
      </c>
      <c r="E2166" s="87" t="s">
        <v>3536</v>
      </c>
      <c r="F2166" s="88">
        <v>5116</v>
      </c>
      <c r="G2166" s="88">
        <v>-5115</v>
      </c>
      <c r="H2166" s="87">
        <v>1</v>
      </c>
      <c r="I2166" s="35" t="s">
        <v>304</v>
      </c>
      <c r="J2166" s="35" t="s">
        <v>313</v>
      </c>
    </row>
    <row r="2167" spans="1:10" x14ac:dyDescent="0.45">
      <c r="A2167" s="85">
        <v>301</v>
      </c>
      <c r="B2167" s="86">
        <v>100000098809</v>
      </c>
      <c r="C2167" s="85">
        <v>0</v>
      </c>
      <c r="D2167" s="85" t="s">
        <v>105</v>
      </c>
      <c r="E2167" s="87" t="s">
        <v>3536</v>
      </c>
      <c r="F2167" s="88">
        <v>5116</v>
      </c>
      <c r="G2167" s="88">
        <v>-5115</v>
      </c>
      <c r="H2167" s="87">
        <v>1</v>
      </c>
      <c r="I2167" s="35" t="s">
        <v>304</v>
      </c>
      <c r="J2167" s="35" t="s">
        <v>313</v>
      </c>
    </row>
    <row r="2168" spans="1:10" x14ac:dyDescent="0.45">
      <c r="A2168" s="85">
        <v>302</v>
      </c>
      <c r="B2168" s="86">
        <v>100000098810</v>
      </c>
      <c r="C2168" s="85">
        <v>0</v>
      </c>
      <c r="D2168" s="85" t="s">
        <v>105</v>
      </c>
      <c r="E2168" s="87" t="s">
        <v>3536</v>
      </c>
      <c r="F2168" s="88">
        <v>5116</v>
      </c>
      <c r="G2168" s="88">
        <v>-5115</v>
      </c>
      <c r="H2168" s="87">
        <v>1</v>
      </c>
      <c r="I2168" s="35" t="s">
        <v>304</v>
      </c>
      <c r="J2168" s="35" t="s">
        <v>313</v>
      </c>
    </row>
    <row r="2169" spans="1:10" x14ac:dyDescent="0.45">
      <c r="A2169" s="85">
        <v>303</v>
      </c>
      <c r="B2169" s="86">
        <v>100000098811</v>
      </c>
      <c r="C2169" s="85">
        <v>0</v>
      </c>
      <c r="D2169" s="85" t="s">
        <v>105</v>
      </c>
      <c r="E2169" s="87" t="s">
        <v>3536</v>
      </c>
      <c r="F2169" s="88">
        <v>5116</v>
      </c>
      <c r="G2169" s="88">
        <v>-5115</v>
      </c>
      <c r="H2169" s="87">
        <v>1</v>
      </c>
      <c r="I2169" s="35" t="s">
        <v>304</v>
      </c>
      <c r="J2169" s="35" t="s">
        <v>313</v>
      </c>
    </row>
    <row r="2170" spans="1:10" x14ac:dyDescent="0.45">
      <c r="A2170" s="85">
        <v>304</v>
      </c>
      <c r="B2170" s="86">
        <v>100000098812</v>
      </c>
      <c r="C2170" s="85">
        <v>0</v>
      </c>
      <c r="D2170" s="85" t="s">
        <v>105</v>
      </c>
      <c r="E2170" s="87" t="s">
        <v>3536</v>
      </c>
      <c r="F2170" s="88">
        <v>5116</v>
      </c>
      <c r="G2170" s="88">
        <v>-5115</v>
      </c>
      <c r="H2170" s="87">
        <v>1</v>
      </c>
      <c r="I2170" s="35" t="s">
        <v>304</v>
      </c>
      <c r="J2170" s="35" t="s">
        <v>313</v>
      </c>
    </row>
    <row r="2171" spans="1:10" x14ac:dyDescent="0.45">
      <c r="A2171" s="85">
        <v>305</v>
      </c>
      <c r="B2171" s="86">
        <v>100000098813</v>
      </c>
      <c r="C2171" s="85">
        <v>0</v>
      </c>
      <c r="D2171" s="85" t="s">
        <v>105</v>
      </c>
      <c r="E2171" s="87" t="s">
        <v>3536</v>
      </c>
      <c r="F2171" s="88">
        <v>5116</v>
      </c>
      <c r="G2171" s="88">
        <v>-5115</v>
      </c>
      <c r="H2171" s="87">
        <v>1</v>
      </c>
      <c r="I2171" s="35" t="s">
        <v>304</v>
      </c>
      <c r="J2171" s="35" t="s">
        <v>313</v>
      </c>
    </row>
    <row r="2172" spans="1:10" x14ac:dyDescent="0.45">
      <c r="A2172" s="85">
        <v>306</v>
      </c>
      <c r="B2172" s="86">
        <v>100000098814</v>
      </c>
      <c r="C2172" s="85">
        <v>0</v>
      </c>
      <c r="D2172" s="85" t="s">
        <v>105</v>
      </c>
      <c r="E2172" s="87" t="s">
        <v>3536</v>
      </c>
      <c r="F2172" s="88">
        <v>5116</v>
      </c>
      <c r="G2172" s="88">
        <v>-5115</v>
      </c>
      <c r="H2172" s="87">
        <v>1</v>
      </c>
      <c r="I2172" s="35" t="s">
        <v>304</v>
      </c>
      <c r="J2172" s="35" t="s">
        <v>313</v>
      </c>
    </row>
    <row r="2173" spans="1:10" x14ac:dyDescent="0.45">
      <c r="A2173" s="85">
        <v>307</v>
      </c>
      <c r="B2173" s="86">
        <v>100000098815</v>
      </c>
      <c r="C2173" s="85">
        <v>0</v>
      </c>
      <c r="D2173" s="85" t="s">
        <v>105</v>
      </c>
      <c r="E2173" s="87" t="s">
        <v>3536</v>
      </c>
      <c r="F2173" s="88">
        <v>5116</v>
      </c>
      <c r="G2173" s="88">
        <v>-5115</v>
      </c>
      <c r="H2173" s="87">
        <v>1</v>
      </c>
      <c r="I2173" s="35" t="s">
        <v>304</v>
      </c>
      <c r="J2173" s="35" t="s">
        <v>313</v>
      </c>
    </row>
    <row r="2174" spans="1:10" x14ac:dyDescent="0.45">
      <c r="A2174" s="85">
        <v>308</v>
      </c>
      <c r="B2174" s="86">
        <v>100000098816</v>
      </c>
      <c r="C2174" s="85">
        <v>0</v>
      </c>
      <c r="D2174" s="85" t="s">
        <v>105</v>
      </c>
      <c r="E2174" s="87" t="s">
        <v>3536</v>
      </c>
      <c r="F2174" s="88">
        <v>5116</v>
      </c>
      <c r="G2174" s="88">
        <v>-5115</v>
      </c>
      <c r="H2174" s="87">
        <v>1</v>
      </c>
      <c r="I2174" s="35" t="s">
        <v>304</v>
      </c>
      <c r="J2174" s="35" t="s">
        <v>313</v>
      </c>
    </row>
    <row r="2175" spans="1:10" x14ac:dyDescent="0.45">
      <c r="A2175" s="85">
        <v>309</v>
      </c>
      <c r="B2175" s="86">
        <v>100000098817</v>
      </c>
      <c r="C2175" s="85">
        <v>0</v>
      </c>
      <c r="D2175" s="85" t="s">
        <v>105</v>
      </c>
      <c r="E2175" s="87" t="s">
        <v>3536</v>
      </c>
      <c r="F2175" s="88">
        <v>5116</v>
      </c>
      <c r="G2175" s="88">
        <v>-5115</v>
      </c>
      <c r="H2175" s="87">
        <v>1</v>
      </c>
      <c r="I2175" s="35" t="s">
        <v>304</v>
      </c>
      <c r="J2175" s="35" t="s">
        <v>313</v>
      </c>
    </row>
    <row r="2176" spans="1:10" x14ac:dyDescent="0.45">
      <c r="A2176" s="85">
        <v>310</v>
      </c>
      <c r="B2176" s="86">
        <v>100000098818</v>
      </c>
      <c r="C2176" s="85">
        <v>0</v>
      </c>
      <c r="D2176" s="85" t="s">
        <v>105</v>
      </c>
      <c r="E2176" s="87" t="s">
        <v>3536</v>
      </c>
      <c r="F2176" s="88">
        <v>5116</v>
      </c>
      <c r="G2176" s="88">
        <v>-5115</v>
      </c>
      <c r="H2176" s="87">
        <v>1</v>
      </c>
      <c r="I2176" s="35" t="s">
        <v>304</v>
      </c>
      <c r="J2176" s="35" t="s">
        <v>313</v>
      </c>
    </row>
    <row r="2177" spans="1:10" x14ac:dyDescent="0.45">
      <c r="A2177" s="85">
        <v>311</v>
      </c>
      <c r="B2177" s="86">
        <v>100000098819</v>
      </c>
      <c r="C2177" s="85">
        <v>0</v>
      </c>
      <c r="D2177" s="85" t="s">
        <v>105</v>
      </c>
      <c r="E2177" s="87" t="s">
        <v>3536</v>
      </c>
      <c r="F2177" s="88">
        <v>5116</v>
      </c>
      <c r="G2177" s="88">
        <v>-5115</v>
      </c>
      <c r="H2177" s="87">
        <v>1</v>
      </c>
      <c r="I2177" s="35" t="s">
        <v>304</v>
      </c>
      <c r="J2177" s="35" t="s">
        <v>313</v>
      </c>
    </row>
    <row r="2178" spans="1:10" x14ac:dyDescent="0.45">
      <c r="A2178" s="85">
        <v>312</v>
      </c>
      <c r="B2178" s="86">
        <v>100000098820</v>
      </c>
      <c r="C2178" s="85">
        <v>0</v>
      </c>
      <c r="D2178" s="85" t="s">
        <v>105</v>
      </c>
      <c r="E2178" s="87" t="s">
        <v>3536</v>
      </c>
      <c r="F2178" s="88">
        <v>5116</v>
      </c>
      <c r="G2178" s="88">
        <v>-5115</v>
      </c>
      <c r="H2178" s="87">
        <v>1</v>
      </c>
      <c r="I2178" s="35" t="s">
        <v>304</v>
      </c>
      <c r="J2178" s="35" t="s">
        <v>313</v>
      </c>
    </row>
    <row r="2179" spans="1:10" x14ac:dyDescent="0.45">
      <c r="A2179" s="85">
        <v>313</v>
      </c>
      <c r="B2179" s="86">
        <v>100000098821</v>
      </c>
      <c r="C2179" s="85">
        <v>0</v>
      </c>
      <c r="D2179" s="85" t="s">
        <v>105</v>
      </c>
      <c r="E2179" s="87" t="s">
        <v>3536</v>
      </c>
      <c r="F2179" s="88">
        <v>5116</v>
      </c>
      <c r="G2179" s="88">
        <v>-5115</v>
      </c>
      <c r="H2179" s="87">
        <v>1</v>
      </c>
      <c r="I2179" s="35" t="s">
        <v>304</v>
      </c>
      <c r="J2179" s="35" t="s">
        <v>313</v>
      </c>
    </row>
    <row r="2180" spans="1:10" x14ac:dyDescent="0.45">
      <c r="A2180" s="85">
        <v>314</v>
      </c>
      <c r="B2180" s="86">
        <v>100000098822</v>
      </c>
      <c r="C2180" s="85">
        <v>0</v>
      </c>
      <c r="D2180" s="85" t="s">
        <v>105</v>
      </c>
      <c r="E2180" s="87" t="s">
        <v>3536</v>
      </c>
      <c r="F2180" s="88">
        <v>5116</v>
      </c>
      <c r="G2180" s="88">
        <v>-5115</v>
      </c>
      <c r="H2180" s="87">
        <v>1</v>
      </c>
      <c r="I2180" s="35" t="s">
        <v>304</v>
      </c>
      <c r="J2180" s="35" t="s">
        <v>313</v>
      </c>
    </row>
    <row r="2181" spans="1:10" x14ac:dyDescent="0.45">
      <c r="A2181" s="85">
        <v>315</v>
      </c>
      <c r="B2181" s="86">
        <v>100000098823</v>
      </c>
      <c r="C2181" s="85">
        <v>0</v>
      </c>
      <c r="D2181" s="85" t="s">
        <v>105</v>
      </c>
      <c r="E2181" s="87" t="s">
        <v>3536</v>
      </c>
      <c r="F2181" s="88">
        <v>5116</v>
      </c>
      <c r="G2181" s="88">
        <v>-5115</v>
      </c>
      <c r="H2181" s="87">
        <v>1</v>
      </c>
      <c r="I2181" s="35" t="s">
        <v>304</v>
      </c>
      <c r="J2181" s="35" t="s">
        <v>313</v>
      </c>
    </row>
    <row r="2182" spans="1:10" x14ac:dyDescent="0.45">
      <c r="A2182" s="85">
        <v>316</v>
      </c>
      <c r="B2182" s="86">
        <v>100000098824</v>
      </c>
      <c r="C2182" s="85">
        <v>0</v>
      </c>
      <c r="D2182" s="85" t="s">
        <v>105</v>
      </c>
      <c r="E2182" s="87" t="s">
        <v>3536</v>
      </c>
      <c r="F2182" s="88">
        <v>5116</v>
      </c>
      <c r="G2182" s="88">
        <v>-5115</v>
      </c>
      <c r="H2182" s="87">
        <v>1</v>
      </c>
      <c r="I2182" s="35" t="s">
        <v>304</v>
      </c>
      <c r="J2182" s="35" t="s">
        <v>313</v>
      </c>
    </row>
    <row r="2183" spans="1:10" x14ac:dyDescent="0.45">
      <c r="A2183" s="85">
        <v>317</v>
      </c>
      <c r="B2183" s="86">
        <v>100000098825</v>
      </c>
      <c r="C2183" s="85">
        <v>0</v>
      </c>
      <c r="D2183" s="85" t="s">
        <v>105</v>
      </c>
      <c r="E2183" s="87" t="s">
        <v>3536</v>
      </c>
      <c r="F2183" s="88">
        <v>5116</v>
      </c>
      <c r="G2183" s="88">
        <v>-5115</v>
      </c>
      <c r="H2183" s="87">
        <v>1</v>
      </c>
      <c r="I2183" s="35" t="s">
        <v>304</v>
      </c>
      <c r="J2183" s="35" t="s">
        <v>313</v>
      </c>
    </row>
    <row r="2184" spans="1:10" x14ac:dyDescent="0.45">
      <c r="A2184" s="85">
        <v>318</v>
      </c>
      <c r="B2184" s="86">
        <v>100000098826</v>
      </c>
      <c r="C2184" s="85">
        <v>0</v>
      </c>
      <c r="D2184" s="85" t="s">
        <v>105</v>
      </c>
      <c r="E2184" s="87" t="s">
        <v>3536</v>
      </c>
      <c r="F2184" s="88">
        <v>5116</v>
      </c>
      <c r="G2184" s="88">
        <v>-5115</v>
      </c>
      <c r="H2184" s="87">
        <v>1</v>
      </c>
      <c r="I2184" s="35" t="s">
        <v>304</v>
      </c>
      <c r="J2184" s="35" t="s">
        <v>313</v>
      </c>
    </row>
    <row r="2185" spans="1:10" x14ac:dyDescent="0.45">
      <c r="A2185" s="85">
        <v>319</v>
      </c>
      <c r="B2185" s="86">
        <v>100000098827</v>
      </c>
      <c r="C2185" s="85">
        <v>0</v>
      </c>
      <c r="D2185" s="85" t="s">
        <v>105</v>
      </c>
      <c r="E2185" s="87" t="s">
        <v>3536</v>
      </c>
      <c r="F2185" s="88">
        <v>5116</v>
      </c>
      <c r="G2185" s="88">
        <v>-5115</v>
      </c>
      <c r="H2185" s="87">
        <v>1</v>
      </c>
      <c r="I2185" s="35" t="s">
        <v>304</v>
      </c>
      <c r="J2185" s="35" t="s">
        <v>313</v>
      </c>
    </row>
    <row r="2186" spans="1:10" x14ac:dyDescent="0.45">
      <c r="A2186" s="85">
        <v>320</v>
      </c>
      <c r="B2186" s="86">
        <v>100000098828</v>
      </c>
      <c r="C2186" s="85">
        <v>0</v>
      </c>
      <c r="D2186" s="85" t="s">
        <v>105</v>
      </c>
      <c r="E2186" s="87" t="s">
        <v>3536</v>
      </c>
      <c r="F2186" s="88">
        <v>5116</v>
      </c>
      <c r="G2186" s="88">
        <v>-5115</v>
      </c>
      <c r="H2186" s="87">
        <v>1</v>
      </c>
      <c r="I2186" s="35" t="s">
        <v>304</v>
      </c>
      <c r="J2186" s="35" t="s">
        <v>313</v>
      </c>
    </row>
    <row r="2187" spans="1:10" x14ac:dyDescent="0.45">
      <c r="A2187" s="85">
        <v>321</v>
      </c>
      <c r="B2187" s="86">
        <v>100000098829</v>
      </c>
      <c r="C2187" s="85">
        <v>0</v>
      </c>
      <c r="D2187" s="85" t="s">
        <v>105</v>
      </c>
      <c r="E2187" s="87" t="s">
        <v>3536</v>
      </c>
      <c r="F2187" s="88">
        <v>5116</v>
      </c>
      <c r="G2187" s="88">
        <v>-5115</v>
      </c>
      <c r="H2187" s="87">
        <v>1</v>
      </c>
      <c r="I2187" s="35" t="s">
        <v>304</v>
      </c>
      <c r="J2187" s="35" t="s">
        <v>313</v>
      </c>
    </row>
    <row r="2188" spans="1:10" x14ac:dyDescent="0.45">
      <c r="A2188" s="85">
        <v>322</v>
      </c>
      <c r="B2188" s="86">
        <v>100000126261</v>
      </c>
      <c r="C2188" s="85">
        <v>0</v>
      </c>
      <c r="D2188" s="85" t="s">
        <v>3537</v>
      </c>
      <c r="E2188" s="87" t="s">
        <v>3538</v>
      </c>
      <c r="F2188" s="88">
        <v>45000</v>
      </c>
      <c r="G2188" s="88">
        <v>-44999</v>
      </c>
      <c r="H2188" s="87">
        <v>1</v>
      </c>
      <c r="I2188" s="35" t="s">
        <v>304</v>
      </c>
      <c r="J2188" s="35" t="s">
        <v>313</v>
      </c>
    </row>
    <row r="2189" spans="1:10" x14ac:dyDescent="0.45">
      <c r="A2189" s="85">
        <v>323</v>
      </c>
      <c r="B2189" s="86">
        <v>100000127841</v>
      </c>
      <c r="C2189" s="85">
        <v>0</v>
      </c>
      <c r="D2189" s="85" t="s">
        <v>3539</v>
      </c>
      <c r="E2189" s="87" t="s">
        <v>3540</v>
      </c>
      <c r="F2189" s="88">
        <v>500000</v>
      </c>
      <c r="G2189" s="88">
        <v>-499999</v>
      </c>
      <c r="H2189" s="87">
        <v>1</v>
      </c>
      <c r="I2189" s="35" t="s">
        <v>304</v>
      </c>
      <c r="J2189" s="35" t="s">
        <v>313</v>
      </c>
    </row>
    <row r="2190" spans="1:10" x14ac:dyDescent="0.45">
      <c r="A2190" s="85">
        <v>324</v>
      </c>
      <c r="B2190" s="86">
        <v>100000140978</v>
      </c>
      <c r="C2190" s="85">
        <v>0</v>
      </c>
      <c r="D2190" s="85" t="s">
        <v>2103</v>
      </c>
      <c r="E2190" s="87" t="s">
        <v>3541</v>
      </c>
      <c r="F2190" s="88">
        <v>3845999.9</v>
      </c>
      <c r="G2190" s="88">
        <v>-3845998.9</v>
      </c>
      <c r="H2190" s="87">
        <v>1</v>
      </c>
      <c r="I2190" s="35" t="s">
        <v>304</v>
      </c>
      <c r="J2190" s="35" t="s">
        <v>313</v>
      </c>
    </row>
    <row r="2191" spans="1:10" x14ac:dyDescent="0.45">
      <c r="A2191" s="85">
        <v>325</v>
      </c>
      <c r="B2191" s="86">
        <v>100000145529</v>
      </c>
      <c r="C2191" s="85">
        <v>0</v>
      </c>
      <c r="D2191" s="85" t="s">
        <v>2683</v>
      </c>
      <c r="E2191" s="87" t="s">
        <v>3542</v>
      </c>
      <c r="F2191" s="88">
        <v>8453</v>
      </c>
      <c r="G2191" s="88">
        <v>-8452</v>
      </c>
      <c r="H2191" s="87">
        <v>1</v>
      </c>
      <c r="I2191" s="35" t="s">
        <v>304</v>
      </c>
      <c r="J2191" s="35" t="s">
        <v>313</v>
      </c>
    </row>
    <row r="2192" spans="1:10" x14ac:dyDescent="0.45">
      <c r="A2192" s="85">
        <v>326</v>
      </c>
      <c r="B2192" s="86">
        <v>100000145530</v>
      </c>
      <c r="C2192" s="85">
        <v>0</v>
      </c>
      <c r="D2192" s="85" t="s">
        <v>2683</v>
      </c>
      <c r="E2192" s="87" t="s">
        <v>3542</v>
      </c>
      <c r="F2192" s="88">
        <v>8453</v>
      </c>
      <c r="G2192" s="88">
        <v>-8452</v>
      </c>
      <c r="H2192" s="87">
        <v>1</v>
      </c>
      <c r="I2192" s="35" t="s">
        <v>304</v>
      </c>
      <c r="J2192" s="35" t="s">
        <v>313</v>
      </c>
    </row>
    <row r="2193" spans="1:10" x14ac:dyDescent="0.45">
      <c r="A2193" s="85">
        <v>327</v>
      </c>
      <c r="B2193" s="86">
        <v>100000145531</v>
      </c>
      <c r="C2193" s="85">
        <v>0</v>
      </c>
      <c r="D2193" s="85" t="s">
        <v>2683</v>
      </c>
      <c r="E2193" s="87" t="s">
        <v>3542</v>
      </c>
      <c r="F2193" s="88">
        <v>8453</v>
      </c>
      <c r="G2193" s="88">
        <v>-8452</v>
      </c>
      <c r="H2193" s="87">
        <v>1</v>
      </c>
      <c r="I2193" s="35" t="s">
        <v>304</v>
      </c>
      <c r="J2193" s="35" t="s">
        <v>313</v>
      </c>
    </row>
    <row r="2194" spans="1:10" x14ac:dyDescent="0.45">
      <c r="A2194" s="85">
        <v>328</v>
      </c>
      <c r="B2194" s="86">
        <v>100000145532</v>
      </c>
      <c r="C2194" s="85">
        <v>0</v>
      </c>
      <c r="D2194" s="85" t="s">
        <v>2683</v>
      </c>
      <c r="E2194" s="87" t="s">
        <v>3542</v>
      </c>
      <c r="F2194" s="88">
        <v>8453</v>
      </c>
      <c r="G2194" s="88">
        <v>-8452</v>
      </c>
      <c r="H2194" s="87">
        <v>1</v>
      </c>
      <c r="I2194" s="35" t="s">
        <v>304</v>
      </c>
      <c r="J2194" s="35" t="s">
        <v>313</v>
      </c>
    </row>
    <row r="2195" spans="1:10" x14ac:dyDescent="0.45">
      <c r="A2195" s="85">
        <v>329</v>
      </c>
      <c r="B2195" s="86">
        <v>100000145533</v>
      </c>
      <c r="C2195" s="85">
        <v>0</v>
      </c>
      <c r="D2195" s="85" t="s">
        <v>2683</v>
      </c>
      <c r="E2195" s="87" t="s">
        <v>3542</v>
      </c>
      <c r="F2195" s="88">
        <v>8453</v>
      </c>
      <c r="G2195" s="88">
        <v>-8452</v>
      </c>
      <c r="H2195" s="87">
        <v>1</v>
      </c>
      <c r="I2195" s="35" t="s">
        <v>304</v>
      </c>
      <c r="J2195" s="35" t="s">
        <v>313</v>
      </c>
    </row>
    <row r="2196" spans="1:10" x14ac:dyDescent="0.45">
      <c r="A2196" s="85">
        <v>330</v>
      </c>
      <c r="B2196" s="86">
        <v>100000145534</v>
      </c>
      <c r="C2196" s="85">
        <v>0</v>
      </c>
      <c r="D2196" s="85" t="s">
        <v>2683</v>
      </c>
      <c r="E2196" s="87" t="s">
        <v>3543</v>
      </c>
      <c r="F2196" s="88">
        <v>26215</v>
      </c>
      <c r="G2196" s="88">
        <v>-26214</v>
      </c>
      <c r="H2196" s="87">
        <v>1</v>
      </c>
      <c r="I2196" s="35" t="s">
        <v>304</v>
      </c>
      <c r="J2196" s="35" t="s">
        <v>313</v>
      </c>
    </row>
    <row r="2197" spans="1:10" x14ac:dyDescent="0.45">
      <c r="A2197" s="85">
        <v>331</v>
      </c>
      <c r="B2197" s="86">
        <v>100000145535</v>
      </c>
      <c r="C2197" s="85">
        <v>0</v>
      </c>
      <c r="D2197" s="85" t="s">
        <v>2683</v>
      </c>
      <c r="E2197" s="87" t="s">
        <v>3543</v>
      </c>
      <c r="F2197" s="88">
        <v>26215</v>
      </c>
      <c r="G2197" s="88">
        <v>-26214</v>
      </c>
      <c r="H2197" s="87">
        <v>1</v>
      </c>
      <c r="I2197" s="35" t="s">
        <v>304</v>
      </c>
      <c r="J2197" s="35" t="s">
        <v>313</v>
      </c>
    </row>
    <row r="2198" spans="1:10" x14ac:dyDescent="0.45">
      <c r="A2198" s="85">
        <v>332</v>
      </c>
      <c r="B2198" s="86">
        <v>100000145536</v>
      </c>
      <c r="C2198" s="85">
        <v>0</v>
      </c>
      <c r="D2198" s="85" t="s">
        <v>2683</v>
      </c>
      <c r="E2198" s="87" t="s">
        <v>516</v>
      </c>
      <c r="F2198" s="88">
        <v>7276</v>
      </c>
      <c r="G2198" s="88">
        <v>-7275</v>
      </c>
      <c r="H2198" s="87">
        <v>1</v>
      </c>
      <c r="I2198" s="35" t="s">
        <v>304</v>
      </c>
      <c r="J2198" s="35" t="s">
        <v>313</v>
      </c>
    </row>
    <row r="2199" spans="1:10" x14ac:dyDescent="0.45">
      <c r="A2199" s="85">
        <v>333</v>
      </c>
      <c r="B2199" s="86">
        <v>100000145537</v>
      </c>
      <c r="C2199" s="85">
        <v>0</v>
      </c>
      <c r="D2199" s="85" t="s">
        <v>2683</v>
      </c>
      <c r="E2199" s="87" t="s">
        <v>516</v>
      </c>
      <c r="F2199" s="88">
        <v>7276</v>
      </c>
      <c r="G2199" s="88">
        <v>-7275</v>
      </c>
      <c r="H2199" s="87">
        <v>1</v>
      </c>
      <c r="I2199" s="35" t="s">
        <v>304</v>
      </c>
      <c r="J2199" s="35" t="s">
        <v>313</v>
      </c>
    </row>
    <row r="2200" spans="1:10" x14ac:dyDescent="0.45">
      <c r="A2200" s="85">
        <v>334</v>
      </c>
      <c r="B2200" s="86">
        <v>100000145538</v>
      </c>
      <c r="C2200" s="85">
        <v>0</v>
      </c>
      <c r="D2200" s="85" t="s">
        <v>2683</v>
      </c>
      <c r="E2200" s="87" t="s">
        <v>516</v>
      </c>
      <c r="F2200" s="88">
        <v>7276</v>
      </c>
      <c r="G2200" s="88">
        <v>-7275</v>
      </c>
      <c r="H2200" s="87">
        <v>1</v>
      </c>
      <c r="I2200" s="35" t="s">
        <v>304</v>
      </c>
      <c r="J2200" s="35" t="s">
        <v>313</v>
      </c>
    </row>
    <row r="2201" spans="1:10" x14ac:dyDescent="0.45">
      <c r="A2201" s="85">
        <v>335</v>
      </c>
      <c r="B2201" s="86">
        <v>100000156355</v>
      </c>
      <c r="C2201" s="85">
        <v>0</v>
      </c>
      <c r="D2201" s="85" t="s">
        <v>1250</v>
      </c>
      <c r="E2201" s="87" t="s">
        <v>3544</v>
      </c>
      <c r="F2201" s="88">
        <v>8426</v>
      </c>
      <c r="G2201" s="88">
        <v>-8425</v>
      </c>
      <c r="H2201" s="87">
        <v>1</v>
      </c>
      <c r="I2201" s="35" t="s">
        <v>304</v>
      </c>
      <c r="J2201" s="35" t="s">
        <v>313</v>
      </c>
    </row>
    <row r="2202" spans="1:10" x14ac:dyDescent="0.45">
      <c r="A2202" s="85">
        <v>336</v>
      </c>
      <c r="B2202" s="86">
        <v>100000156356</v>
      </c>
      <c r="C2202" s="85">
        <v>0</v>
      </c>
      <c r="D2202" s="85" t="s">
        <v>1250</v>
      </c>
      <c r="E2202" s="87" t="s">
        <v>3545</v>
      </c>
      <c r="F2202" s="88">
        <v>8426</v>
      </c>
      <c r="G2202" s="88">
        <v>-8425</v>
      </c>
      <c r="H2202" s="87">
        <v>1</v>
      </c>
      <c r="I2202" s="35" t="s">
        <v>304</v>
      </c>
      <c r="J2202" s="35" t="s">
        <v>313</v>
      </c>
    </row>
    <row r="2203" spans="1:10" x14ac:dyDescent="0.45">
      <c r="A2203" s="85">
        <v>337</v>
      </c>
      <c r="B2203" s="86">
        <v>100000156357</v>
      </c>
      <c r="C2203" s="85">
        <v>0</v>
      </c>
      <c r="D2203" s="85" t="s">
        <v>1250</v>
      </c>
      <c r="E2203" s="87" t="s">
        <v>3546</v>
      </c>
      <c r="F2203" s="88">
        <v>8426</v>
      </c>
      <c r="G2203" s="88">
        <v>-8425</v>
      </c>
      <c r="H2203" s="87">
        <v>1</v>
      </c>
      <c r="I2203" s="35" t="s">
        <v>304</v>
      </c>
      <c r="J2203" s="35" t="s">
        <v>313</v>
      </c>
    </row>
    <row r="2204" spans="1:10" x14ac:dyDescent="0.45">
      <c r="A2204" s="85">
        <v>338</v>
      </c>
      <c r="B2204" s="86">
        <v>100000156358</v>
      </c>
      <c r="C2204" s="85">
        <v>0</v>
      </c>
      <c r="D2204" s="85" t="s">
        <v>1250</v>
      </c>
      <c r="E2204" s="87" t="s">
        <v>3547</v>
      </c>
      <c r="F2204" s="88">
        <v>8426</v>
      </c>
      <c r="G2204" s="88">
        <v>-8425</v>
      </c>
      <c r="H2204" s="87">
        <v>1</v>
      </c>
      <c r="I2204" s="35" t="s">
        <v>304</v>
      </c>
      <c r="J2204" s="35" t="s">
        <v>313</v>
      </c>
    </row>
    <row r="2205" spans="1:10" x14ac:dyDescent="0.45">
      <c r="A2205" s="85">
        <v>339</v>
      </c>
      <c r="B2205" s="86">
        <v>100000156359</v>
      </c>
      <c r="C2205" s="85">
        <v>0</v>
      </c>
      <c r="D2205" s="85" t="s">
        <v>1250</v>
      </c>
      <c r="E2205" s="87" t="s">
        <v>3548</v>
      </c>
      <c r="F2205" s="88">
        <v>8426</v>
      </c>
      <c r="G2205" s="88">
        <v>-8425</v>
      </c>
      <c r="H2205" s="87">
        <v>1</v>
      </c>
      <c r="I2205" s="35" t="s">
        <v>304</v>
      </c>
      <c r="J2205" s="35" t="s">
        <v>313</v>
      </c>
    </row>
    <row r="2206" spans="1:10" x14ac:dyDescent="0.45">
      <c r="A2206" s="85">
        <v>340</v>
      </c>
      <c r="B2206" s="86">
        <v>100000156360</v>
      </c>
      <c r="C2206" s="85">
        <v>0</v>
      </c>
      <c r="D2206" s="85" t="s">
        <v>1250</v>
      </c>
      <c r="E2206" s="87" t="s">
        <v>3549</v>
      </c>
      <c r="F2206" s="88">
        <v>8426</v>
      </c>
      <c r="G2206" s="88">
        <v>-8425</v>
      </c>
      <c r="H2206" s="87">
        <v>1</v>
      </c>
      <c r="I2206" s="35" t="s">
        <v>304</v>
      </c>
      <c r="J2206" s="35" t="s">
        <v>313</v>
      </c>
    </row>
    <row r="2207" spans="1:10" x14ac:dyDescent="0.45">
      <c r="A2207" s="85">
        <v>341</v>
      </c>
      <c r="B2207" s="86">
        <v>100000156361</v>
      </c>
      <c r="C2207" s="85">
        <v>0</v>
      </c>
      <c r="D2207" s="85" t="s">
        <v>1250</v>
      </c>
      <c r="E2207" s="87" t="s">
        <v>3550</v>
      </c>
      <c r="F2207" s="88">
        <v>8426</v>
      </c>
      <c r="G2207" s="88">
        <v>-8425</v>
      </c>
      <c r="H2207" s="87">
        <v>1</v>
      </c>
      <c r="I2207" s="35" t="s">
        <v>304</v>
      </c>
      <c r="J2207" s="35" t="s">
        <v>313</v>
      </c>
    </row>
    <row r="2208" spans="1:10" x14ac:dyDescent="0.45">
      <c r="A2208" s="85">
        <v>342</v>
      </c>
      <c r="B2208" s="86">
        <v>100000156362</v>
      </c>
      <c r="C2208" s="85">
        <v>0</v>
      </c>
      <c r="D2208" s="85" t="s">
        <v>1250</v>
      </c>
      <c r="E2208" s="87" t="s">
        <v>3551</v>
      </c>
      <c r="F2208" s="88">
        <v>8426</v>
      </c>
      <c r="G2208" s="88">
        <v>-8425</v>
      </c>
      <c r="H2208" s="87">
        <v>1</v>
      </c>
      <c r="I2208" s="35" t="s">
        <v>304</v>
      </c>
      <c r="J2208" s="35" t="s">
        <v>313</v>
      </c>
    </row>
    <row r="2209" spans="1:10" x14ac:dyDescent="0.45">
      <c r="A2209" s="85">
        <v>343</v>
      </c>
      <c r="B2209" s="86">
        <v>100000156363</v>
      </c>
      <c r="C2209" s="85">
        <v>0</v>
      </c>
      <c r="D2209" s="85" t="s">
        <v>1250</v>
      </c>
      <c r="E2209" s="87" t="s">
        <v>3552</v>
      </c>
      <c r="F2209" s="88">
        <v>8426</v>
      </c>
      <c r="G2209" s="88">
        <v>-8425</v>
      </c>
      <c r="H2209" s="87">
        <v>1</v>
      </c>
      <c r="I2209" s="35" t="s">
        <v>304</v>
      </c>
      <c r="J2209" s="35" t="s">
        <v>313</v>
      </c>
    </row>
    <row r="2210" spans="1:10" x14ac:dyDescent="0.45">
      <c r="A2210" s="85">
        <v>344</v>
      </c>
      <c r="B2210" s="86">
        <v>100000156364</v>
      </c>
      <c r="C2210" s="85">
        <v>0</v>
      </c>
      <c r="D2210" s="85" t="s">
        <v>1250</v>
      </c>
      <c r="E2210" s="87" t="s">
        <v>3553</v>
      </c>
      <c r="F2210" s="88">
        <v>8426</v>
      </c>
      <c r="G2210" s="88">
        <v>-8425</v>
      </c>
      <c r="H2210" s="87">
        <v>1</v>
      </c>
      <c r="I2210" s="35" t="s">
        <v>304</v>
      </c>
      <c r="J2210" s="35" t="s">
        <v>313</v>
      </c>
    </row>
    <row r="2211" spans="1:10" x14ac:dyDescent="0.45">
      <c r="A2211" s="85">
        <v>345</v>
      </c>
      <c r="B2211" s="86">
        <v>100000211799</v>
      </c>
      <c r="C2211" s="85">
        <v>0</v>
      </c>
      <c r="D2211" s="85" t="s">
        <v>3554</v>
      </c>
      <c r="E2211" s="87" t="s">
        <v>2527</v>
      </c>
      <c r="F2211" s="88">
        <v>299781.59999999998</v>
      </c>
      <c r="G2211" s="88">
        <v>-299780.59999999998</v>
      </c>
      <c r="H2211" s="87">
        <v>1</v>
      </c>
      <c r="I2211" s="35" t="s">
        <v>304</v>
      </c>
      <c r="J2211" s="35" t="s">
        <v>313</v>
      </c>
    </row>
    <row r="2212" spans="1:10" x14ac:dyDescent="0.45">
      <c r="A2212" s="85"/>
      <c r="B2212" s="86">
        <v>100000211799</v>
      </c>
      <c r="C2212" s="85">
        <v>1</v>
      </c>
      <c r="D2212" s="85" t="s">
        <v>3554</v>
      </c>
      <c r="E2212" s="87" t="s">
        <v>2527</v>
      </c>
      <c r="F2212" s="88">
        <v>199854.4</v>
      </c>
      <c r="G2212" s="88">
        <v>-199853.4</v>
      </c>
      <c r="H2212" s="87">
        <v>1</v>
      </c>
      <c r="I2212" s="35" t="s">
        <v>304</v>
      </c>
      <c r="J2212" s="35" t="s">
        <v>313</v>
      </c>
    </row>
    <row r="2213" spans="1:10" x14ac:dyDescent="0.45">
      <c r="A2213" s="85">
        <v>346</v>
      </c>
      <c r="B2213" s="86">
        <v>100000224945</v>
      </c>
      <c r="C2213" s="85">
        <v>0</v>
      </c>
      <c r="D2213" s="85" t="s">
        <v>716</v>
      </c>
      <c r="E2213" s="87" t="s">
        <v>1263</v>
      </c>
      <c r="F2213" s="88">
        <v>4497.5</v>
      </c>
      <c r="G2213" s="88">
        <v>-4496.5</v>
      </c>
      <c r="H2213" s="87">
        <v>1</v>
      </c>
      <c r="I2213" s="35" t="s">
        <v>304</v>
      </c>
      <c r="J2213" s="35" t="s">
        <v>313</v>
      </c>
    </row>
    <row r="2214" spans="1:10" x14ac:dyDescent="0.45">
      <c r="A2214" s="85"/>
      <c r="B2214" s="86">
        <v>100000224945</v>
      </c>
      <c r="C2214" s="85">
        <v>1</v>
      </c>
      <c r="D2214" s="85" t="s">
        <v>716</v>
      </c>
      <c r="E2214" s="87" t="s">
        <v>1263</v>
      </c>
      <c r="F2214" s="88">
        <v>4497.5</v>
      </c>
      <c r="G2214" s="88">
        <v>-4496.5</v>
      </c>
      <c r="H2214" s="87">
        <v>1</v>
      </c>
      <c r="I2214" s="35" t="s">
        <v>304</v>
      </c>
      <c r="J2214" s="35" t="s">
        <v>313</v>
      </c>
    </row>
    <row r="2215" spans="1:10" x14ac:dyDescent="0.45">
      <c r="A2215" s="85">
        <v>347</v>
      </c>
      <c r="B2215" s="86">
        <v>100000224946</v>
      </c>
      <c r="C2215" s="85">
        <v>0</v>
      </c>
      <c r="D2215" s="85" t="s">
        <v>716</v>
      </c>
      <c r="E2215" s="87" t="s">
        <v>1263</v>
      </c>
      <c r="F2215" s="88">
        <v>4497.5</v>
      </c>
      <c r="G2215" s="88">
        <v>-4496.5</v>
      </c>
      <c r="H2215" s="87">
        <v>1</v>
      </c>
      <c r="I2215" s="35" t="s">
        <v>304</v>
      </c>
      <c r="J2215" s="35" t="s">
        <v>313</v>
      </c>
    </row>
    <row r="2216" spans="1:10" x14ac:dyDescent="0.45">
      <c r="A2216" s="85"/>
      <c r="B2216" s="86">
        <v>100000224946</v>
      </c>
      <c r="C2216" s="85">
        <v>1</v>
      </c>
      <c r="D2216" s="85" t="s">
        <v>716</v>
      </c>
      <c r="E2216" s="87" t="s">
        <v>1263</v>
      </c>
      <c r="F2216" s="88">
        <v>4497.5</v>
      </c>
      <c r="G2216" s="88">
        <v>-4496.5</v>
      </c>
      <c r="H2216" s="87">
        <v>1</v>
      </c>
      <c r="I2216" s="35" t="s">
        <v>304</v>
      </c>
      <c r="J2216" s="35" t="s">
        <v>313</v>
      </c>
    </row>
    <row r="2217" spans="1:10" x14ac:dyDescent="0.45">
      <c r="A2217" s="85">
        <v>348</v>
      </c>
      <c r="B2217" s="86">
        <v>100000224947</v>
      </c>
      <c r="C2217" s="85">
        <v>0</v>
      </c>
      <c r="D2217" s="85" t="s">
        <v>716</v>
      </c>
      <c r="E2217" s="87" t="s">
        <v>1263</v>
      </c>
      <c r="F2217" s="88">
        <v>4497.5</v>
      </c>
      <c r="G2217" s="88">
        <v>-4496.5</v>
      </c>
      <c r="H2217" s="87">
        <v>1</v>
      </c>
      <c r="I2217" s="35" t="s">
        <v>304</v>
      </c>
      <c r="J2217" s="35" t="s">
        <v>313</v>
      </c>
    </row>
    <row r="2218" spans="1:10" x14ac:dyDescent="0.45">
      <c r="A2218" s="85"/>
      <c r="B2218" s="86">
        <v>100000224947</v>
      </c>
      <c r="C2218" s="85">
        <v>1</v>
      </c>
      <c r="D2218" s="85" t="s">
        <v>716</v>
      </c>
      <c r="E2218" s="87" t="s">
        <v>1263</v>
      </c>
      <c r="F2218" s="88">
        <v>4497.5</v>
      </c>
      <c r="G2218" s="88">
        <v>-4496.5</v>
      </c>
      <c r="H2218" s="87">
        <v>1</v>
      </c>
      <c r="I2218" s="35" t="s">
        <v>304</v>
      </c>
      <c r="J2218" s="35" t="s">
        <v>313</v>
      </c>
    </row>
    <row r="2219" spans="1:10" x14ac:dyDescent="0.45">
      <c r="A2219" s="85">
        <v>349</v>
      </c>
      <c r="B2219" s="86">
        <v>100000224948</v>
      </c>
      <c r="C2219" s="85">
        <v>0</v>
      </c>
      <c r="D2219" s="85" t="s">
        <v>716</v>
      </c>
      <c r="E2219" s="87" t="s">
        <v>1263</v>
      </c>
      <c r="F2219" s="88">
        <v>4497.5</v>
      </c>
      <c r="G2219" s="88">
        <v>-4496.5</v>
      </c>
      <c r="H2219" s="87">
        <v>1</v>
      </c>
      <c r="I2219" s="35" t="s">
        <v>304</v>
      </c>
      <c r="J2219" s="35" t="s">
        <v>313</v>
      </c>
    </row>
    <row r="2220" spans="1:10" x14ac:dyDescent="0.45">
      <c r="A2220" s="85"/>
      <c r="B2220" s="86">
        <v>100000224948</v>
      </c>
      <c r="C2220" s="85">
        <v>1</v>
      </c>
      <c r="D2220" s="85" t="s">
        <v>716</v>
      </c>
      <c r="E2220" s="87" t="s">
        <v>1263</v>
      </c>
      <c r="F2220" s="88">
        <v>4497.5</v>
      </c>
      <c r="G2220" s="88">
        <v>-4496.5</v>
      </c>
      <c r="H2220" s="87">
        <v>1</v>
      </c>
      <c r="I2220" s="35" t="s">
        <v>304</v>
      </c>
      <c r="J2220" s="35" t="s">
        <v>313</v>
      </c>
    </row>
    <row r="2221" spans="1:10" x14ac:dyDescent="0.45">
      <c r="A2221" s="85">
        <v>350</v>
      </c>
      <c r="B2221" s="86">
        <v>100000224949</v>
      </c>
      <c r="C2221" s="85">
        <v>0</v>
      </c>
      <c r="D2221" s="85" t="s">
        <v>716</v>
      </c>
      <c r="E2221" s="87" t="s">
        <v>1263</v>
      </c>
      <c r="F2221" s="88">
        <v>4497.5</v>
      </c>
      <c r="G2221" s="88">
        <v>-4496.5</v>
      </c>
      <c r="H2221" s="87">
        <v>1</v>
      </c>
      <c r="I2221" s="35" t="s">
        <v>304</v>
      </c>
      <c r="J2221" s="35" t="s">
        <v>313</v>
      </c>
    </row>
    <row r="2222" spans="1:10" x14ac:dyDescent="0.45">
      <c r="A2222" s="85"/>
      <c r="B2222" s="86">
        <v>100000224949</v>
      </c>
      <c r="C2222" s="85">
        <v>1</v>
      </c>
      <c r="D2222" s="85" t="s">
        <v>716</v>
      </c>
      <c r="E2222" s="87" t="s">
        <v>1263</v>
      </c>
      <c r="F2222" s="88">
        <v>4497.5</v>
      </c>
      <c r="G2222" s="88">
        <v>-4496.5</v>
      </c>
      <c r="H2222" s="87">
        <v>1</v>
      </c>
      <c r="I2222" s="35" t="s">
        <v>304</v>
      </c>
      <c r="J2222" s="35" t="s">
        <v>313</v>
      </c>
    </row>
    <row r="2223" spans="1:10" x14ac:dyDescent="0.45">
      <c r="A2223" s="85">
        <v>351</v>
      </c>
      <c r="B2223" s="86">
        <v>100000252124</v>
      </c>
      <c r="C2223" s="85">
        <v>0</v>
      </c>
      <c r="D2223" s="85" t="s">
        <v>152</v>
      </c>
      <c r="E2223" s="87" t="s">
        <v>3555</v>
      </c>
      <c r="F2223" s="88">
        <v>11919.8</v>
      </c>
      <c r="G2223" s="88">
        <v>-11918.8</v>
      </c>
      <c r="H2223" s="87">
        <v>1</v>
      </c>
      <c r="I2223" s="35" t="s">
        <v>304</v>
      </c>
      <c r="J2223" s="35" t="s">
        <v>313</v>
      </c>
    </row>
    <row r="2224" spans="1:10" x14ac:dyDescent="0.45">
      <c r="A2224" s="85">
        <v>352</v>
      </c>
      <c r="B2224" s="86">
        <v>100000252125</v>
      </c>
      <c r="C2224" s="85">
        <v>0</v>
      </c>
      <c r="D2224" s="85" t="s">
        <v>152</v>
      </c>
      <c r="E2224" s="87" t="s">
        <v>3555</v>
      </c>
      <c r="F2224" s="88">
        <v>11919.8</v>
      </c>
      <c r="G2224" s="88">
        <v>-11918.8</v>
      </c>
      <c r="H2224" s="87">
        <v>1</v>
      </c>
      <c r="I2224" s="35" t="s">
        <v>304</v>
      </c>
      <c r="J2224" s="35" t="s">
        <v>313</v>
      </c>
    </row>
    <row r="2225" spans="1:10" x14ac:dyDescent="0.45">
      <c r="A2225" s="85">
        <v>353</v>
      </c>
      <c r="B2225" s="86">
        <v>100000252126</v>
      </c>
      <c r="C2225" s="85">
        <v>0</v>
      </c>
      <c r="D2225" s="85" t="s">
        <v>152</v>
      </c>
      <c r="E2225" s="87" t="s">
        <v>3555</v>
      </c>
      <c r="F2225" s="88">
        <v>11919.8</v>
      </c>
      <c r="G2225" s="88">
        <v>-11918.8</v>
      </c>
      <c r="H2225" s="87">
        <v>1</v>
      </c>
      <c r="I2225" s="35" t="s">
        <v>304</v>
      </c>
      <c r="J2225" s="35" t="s">
        <v>313</v>
      </c>
    </row>
    <row r="2226" spans="1:10" x14ac:dyDescent="0.45">
      <c r="A2226" s="85">
        <v>354</v>
      </c>
      <c r="B2226" s="86">
        <v>100000252127</v>
      </c>
      <c r="C2226" s="85">
        <v>0</v>
      </c>
      <c r="D2226" s="85" t="s">
        <v>152</v>
      </c>
      <c r="E2226" s="87" t="s">
        <v>3555</v>
      </c>
      <c r="F2226" s="88">
        <v>11919.8</v>
      </c>
      <c r="G2226" s="88">
        <v>-11918.8</v>
      </c>
      <c r="H2226" s="87">
        <v>1</v>
      </c>
      <c r="I2226" s="35" t="s">
        <v>304</v>
      </c>
      <c r="J2226" s="35" t="s">
        <v>313</v>
      </c>
    </row>
    <row r="2227" spans="1:10" x14ac:dyDescent="0.45">
      <c r="A2227" s="85">
        <v>355</v>
      </c>
      <c r="B2227" s="86">
        <v>100000252128</v>
      </c>
      <c r="C2227" s="85">
        <v>0</v>
      </c>
      <c r="D2227" s="85" t="s">
        <v>152</v>
      </c>
      <c r="E2227" s="87" t="s">
        <v>3555</v>
      </c>
      <c r="F2227" s="88">
        <v>11919.8</v>
      </c>
      <c r="G2227" s="88">
        <v>-11918.8</v>
      </c>
      <c r="H2227" s="87">
        <v>1</v>
      </c>
      <c r="I2227" s="35" t="s">
        <v>304</v>
      </c>
      <c r="J2227" s="35" t="s">
        <v>313</v>
      </c>
    </row>
    <row r="2228" spans="1:10" x14ac:dyDescent="0.45">
      <c r="A2228" s="85">
        <v>356</v>
      </c>
      <c r="B2228" s="86">
        <v>100000252129</v>
      </c>
      <c r="C2228" s="85">
        <v>0</v>
      </c>
      <c r="D2228" s="85" t="s">
        <v>152</v>
      </c>
      <c r="E2228" s="87" t="s">
        <v>3555</v>
      </c>
      <c r="F2228" s="88">
        <v>11919.8</v>
      </c>
      <c r="G2228" s="88">
        <v>-11918.8</v>
      </c>
      <c r="H2228" s="87">
        <v>1</v>
      </c>
      <c r="I2228" s="35" t="s">
        <v>304</v>
      </c>
      <c r="J2228" s="35" t="s">
        <v>313</v>
      </c>
    </row>
    <row r="2229" spans="1:10" x14ac:dyDescent="0.45">
      <c r="A2229" s="85">
        <v>357</v>
      </c>
      <c r="B2229" s="86">
        <v>100000252130</v>
      </c>
      <c r="C2229" s="85">
        <v>0</v>
      </c>
      <c r="D2229" s="85" t="s">
        <v>152</v>
      </c>
      <c r="E2229" s="87" t="s">
        <v>3555</v>
      </c>
      <c r="F2229" s="88">
        <v>11919.8</v>
      </c>
      <c r="G2229" s="88">
        <v>-11918.8</v>
      </c>
      <c r="H2229" s="87">
        <v>1</v>
      </c>
      <c r="I2229" s="35" t="s">
        <v>304</v>
      </c>
      <c r="J2229" s="35" t="s">
        <v>313</v>
      </c>
    </row>
    <row r="2230" spans="1:10" x14ac:dyDescent="0.45">
      <c r="A2230" s="85">
        <v>358</v>
      </c>
      <c r="B2230" s="86">
        <v>100000252131</v>
      </c>
      <c r="C2230" s="85">
        <v>0</v>
      </c>
      <c r="D2230" s="85" t="s">
        <v>152</v>
      </c>
      <c r="E2230" s="87" t="s">
        <v>3555</v>
      </c>
      <c r="F2230" s="88">
        <v>11919.8</v>
      </c>
      <c r="G2230" s="88">
        <v>-11918.8</v>
      </c>
      <c r="H2230" s="87">
        <v>1</v>
      </c>
      <c r="I2230" s="35" t="s">
        <v>304</v>
      </c>
      <c r="J2230" s="35" t="s">
        <v>313</v>
      </c>
    </row>
    <row r="2231" spans="1:10" x14ac:dyDescent="0.45">
      <c r="A2231" s="85">
        <v>359</v>
      </c>
      <c r="B2231" s="86">
        <v>100000252132</v>
      </c>
      <c r="C2231" s="85">
        <v>0</v>
      </c>
      <c r="D2231" s="85" t="s">
        <v>152</v>
      </c>
      <c r="E2231" s="87" t="s">
        <v>3555</v>
      </c>
      <c r="F2231" s="88">
        <v>11919.8</v>
      </c>
      <c r="G2231" s="88">
        <v>-11918.8</v>
      </c>
      <c r="H2231" s="87">
        <v>1</v>
      </c>
      <c r="I2231" s="35" t="s">
        <v>304</v>
      </c>
      <c r="J2231" s="35" t="s">
        <v>313</v>
      </c>
    </row>
    <row r="2232" spans="1:10" x14ac:dyDescent="0.45">
      <c r="A2232" s="85">
        <v>360</v>
      </c>
      <c r="B2232" s="86">
        <v>100000252133</v>
      </c>
      <c r="C2232" s="85">
        <v>0</v>
      </c>
      <c r="D2232" s="85" t="s">
        <v>152</v>
      </c>
      <c r="E2232" s="87" t="s">
        <v>3555</v>
      </c>
      <c r="F2232" s="88">
        <v>11919.8</v>
      </c>
      <c r="G2232" s="88">
        <v>-11918.8</v>
      </c>
      <c r="H2232" s="87">
        <v>1</v>
      </c>
      <c r="I2232" s="35" t="s">
        <v>304</v>
      </c>
      <c r="J2232" s="35" t="s">
        <v>313</v>
      </c>
    </row>
    <row r="2233" spans="1:10" x14ac:dyDescent="0.45">
      <c r="A2233" s="85">
        <v>361</v>
      </c>
      <c r="B2233" s="86">
        <v>100000252134</v>
      </c>
      <c r="C2233" s="85">
        <v>0</v>
      </c>
      <c r="D2233" s="85" t="s">
        <v>152</v>
      </c>
      <c r="E2233" s="87" t="s">
        <v>3555</v>
      </c>
      <c r="F2233" s="88">
        <v>11919.8</v>
      </c>
      <c r="G2233" s="88">
        <v>-11918.8</v>
      </c>
      <c r="H2233" s="87">
        <v>1</v>
      </c>
      <c r="I2233" s="35" t="s">
        <v>304</v>
      </c>
      <c r="J2233" s="35" t="s">
        <v>313</v>
      </c>
    </row>
    <row r="2234" spans="1:10" x14ac:dyDescent="0.45">
      <c r="A2234" s="85">
        <v>362</v>
      </c>
      <c r="B2234" s="86">
        <v>100000252135</v>
      </c>
      <c r="C2234" s="85">
        <v>0</v>
      </c>
      <c r="D2234" s="85" t="s">
        <v>152</v>
      </c>
      <c r="E2234" s="87" t="s">
        <v>3555</v>
      </c>
      <c r="F2234" s="88">
        <v>11919.8</v>
      </c>
      <c r="G2234" s="88">
        <v>-11918.8</v>
      </c>
      <c r="H2234" s="87">
        <v>1</v>
      </c>
      <c r="I2234" s="35" t="s">
        <v>304</v>
      </c>
      <c r="J2234" s="35" t="s">
        <v>313</v>
      </c>
    </row>
    <row r="2235" spans="1:10" x14ac:dyDescent="0.45">
      <c r="A2235" s="85">
        <v>363</v>
      </c>
      <c r="B2235" s="86">
        <v>100000252136</v>
      </c>
      <c r="C2235" s="85">
        <v>0</v>
      </c>
      <c r="D2235" s="85" t="s">
        <v>152</v>
      </c>
      <c r="E2235" s="87" t="s">
        <v>3555</v>
      </c>
      <c r="F2235" s="88">
        <v>11919.8</v>
      </c>
      <c r="G2235" s="88">
        <v>-11918.8</v>
      </c>
      <c r="H2235" s="87">
        <v>1</v>
      </c>
      <c r="I2235" s="35" t="s">
        <v>304</v>
      </c>
      <c r="J2235" s="35" t="s">
        <v>313</v>
      </c>
    </row>
    <row r="2236" spans="1:10" x14ac:dyDescent="0.45">
      <c r="A2236" s="85">
        <v>364</v>
      </c>
      <c r="B2236" s="86">
        <v>100000252137</v>
      </c>
      <c r="C2236" s="85">
        <v>0</v>
      </c>
      <c r="D2236" s="85" t="s">
        <v>152</v>
      </c>
      <c r="E2236" s="87" t="s">
        <v>3555</v>
      </c>
      <c r="F2236" s="88">
        <v>11919.8</v>
      </c>
      <c r="G2236" s="88">
        <v>-11918.8</v>
      </c>
      <c r="H2236" s="87">
        <v>1</v>
      </c>
      <c r="I2236" s="35" t="s">
        <v>304</v>
      </c>
      <c r="J2236" s="35" t="s">
        <v>313</v>
      </c>
    </row>
    <row r="2237" spans="1:10" x14ac:dyDescent="0.45">
      <c r="A2237" s="85">
        <v>365</v>
      </c>
      <c r="B2237" s="86">
        <v>100000252138</v>
      </c>
      <c r="C2237" s="85">
        <v>0</v>
      </c>
      <c r="D2237" s="85" t="s">
        <v>152</v>
      </c>
      <c r="E2237" s="87" t="s">
        <v>3555</v>
      </c>
      <c r="F2237" s="88">
        <v>11919.8</v>
      </c>
      <c r="G2237" s="88">
        <v>-11918.8</v>
      </c>
      <c r="H2237" s="87">
        <v>1</v>
      </c>
      <c r="I2237" s="35" t="s">
        <v>304</v>
      </c>
      <c r="J2237" s="35" t="s">
        <v>313</v>
      </c>
    </row>
    <row r="2238" spans="1:10" x14ac:dyDescent="0.45">
      <c r="A2238" s="85">
        <v>366</v>
      </c>
      <c r="B2238" s="86">
        <v>100000252139</v>
      </c>
      <c r="C2238" s="85">
        <v>0</v>
      </c>
      <c r="D2238" s="85" t="s">
        <v>152</v>
      </c>
      <c r="E2238" s="87" t="s">
        <v>3555</v>
      </c>
      <c r="F2238" s="88">
        <v>11919.8</v>
      </c>
      <c r="G2238" s="88">
        <v>-11918.8</v>
      </c>
      <c r="H2238" s="87">
        <v>1</v>
      </c>
      <c r="I2238" s="35" t="s">
        <v>304</v>
      </c>
      <c r="J2238" s="35" t="s">
        <v>313</v>
      </c>
    </row>
    <row r="2239" spans="1:10" x14ac:dyDescent="0.45">
      <c r="A2239" s="85">
        <v>367</v>
      </c>
      <c r="B2239" s="86">
        <v>100000252140</v>
      </c>
      <c r="C2239" s="85">
        <v>0</v>
      </c>
      <c r="D2239" s="85" t="s">
        <v>152</v>
      </c>
      <c r="E2239" s="87" t="s">
        <v>3555</v>
      </c>
      <c r="F2239" s="88">
        <v>11919.8</v>
      </c>
      <c r="G2239" s="88">
        <v>-11918.8</v>
      </c>
      <c r="H2239" s="87">
        <v>1</v>
      </c>
      <c r="I2239" s="35" t="s">
        <v>304</v>
      </c>
      <c r="J2239" s="35" t="s">
        <v>313</v>
      </c>
    </row>
    <row r="2240" spans="1:10" x14ac:dyDescent="0.45">
      <c r="A2240" s="85">
        <v>368</v>
      </c>
      <c r="B2240" s="86">
        <v>100000252141</v>
      </c>
      <c r="C2240" s="85">
        <v>0</v>
      </c>
      <c r="D2240" s="85" t="s">
        <v>152</v>
      </c>
      <c r="E2240" s="87" t="s">
        <v>3555</v>
      </c>
      <c r="F2240" s="88">
        <v>11919.8</v>
      </c>
      <c r="G2240" s="88">
        <v>-11918.8</v>
      </c>
      <c r="H2240" s="87">
        <v>1</v>
      </c>
      <c r="I2240" s="35" t="s">
        <v>304</v>
      </c>
      <c r="J2240" s="35" t="s">
        <v>313</v>
      </c>
    </row>
    <row r="2241" spans="1:10" x14ac:dyDescent="0.45">
      <c r="A2241" s="85">
        <v>369</v>
      </c>
      <c r="B2241" s="86">
        <v>100000252142</v>
      </c>
      <c r="C2241" s="85">
        <v>0</v>
      </c>
      <c r="D2241" s="85" t="s">
        <v>152</v>
      </c>
      <c r="E2241" s="87" t="s">
        <v>3555</v>
      </c>
      <c r="F2241" s="88">
        <v>11919.8</v>
      </c>
      <c r="G2241" s="88">
        <v>-11918.8</v>
      </c>
      <c r="H2241" s="87">
        <v>1</v>
      </c>
      <c r="I2241" s="35" t="s">
        <v>304</v>
      </c>
      <c r="J2241" s="35" t="s">
        <v>313</v>
      </c>
    </row>
    <row r="2242" spans="1:10" x14ac:dyDescent="0.45">
      <c r="A2242" s="85">
        <v>370</v>
      </c>
      <c r="B2242" s="86">
        <v>100000252143</v>
      </c>
      <c r="C2242" s="85">
        <v>0</v>
      </c>
      <c r="D2242" s="85" t="s">
        <v>152</v>
      </c>
      <c r="E2242" s="87" t="s">
        <v>3555</v>
      </c>
      <c r="F2242" s="88">
        <v>11919.8</v>
      </c>
      <c r="G2242" s="88">
        <v>-11918.8</v>
      </c>
      <c r="H2242" s="87">
        <v>1</v>
      </c>
      <c r="I2242" s="35" t="s">
        <v>304</v>
      </c>
      <c r="J2242" s="35" t="s">
        <v>313</v>
      </c>
    </row>
    <row r="2243" spans="1:10" x14ac:dyDescent="0.45">
      <c r="A2243" s="85">
        <v>371</v>
      </c>
      <c r="B2243" s="86">
        <v>100000252144</v>
      </c>
      <c r="C2243" s="85">
        <v>0</v>
      </c>
      <c r="D2243" s="85" t="s">
        <v>152</v>
      </c>
      <c r="E2243" s="87" t="s">
        <v>3555</v>
      </c>
      <c r="F2243" s="88">
        <v>11919.8</v>
      </c>
      <c r="G2243" s="88">
        <v>-11918.8</v>
      </c>
      <c r="H2243" s="87">
        <v>1</v>
      </c>
      <c r="I2243" s="35" t="s">
        <v>304</v>
      </c>
      <c r="J2243" s="35" t="s">
        <v>313</v>
      </c>
    </row>
    <row r="2244" spans="1:10" x14ac:dyDescent="0.45">
      <c r="A2244" s="85">
        <v>372</v>
      </c>
      <c r="B2244" s="86">
        <v>100000252145</v>
      </c>
      <c r="C2244" s="85">
        <v>0</v>
      </c>
      <c r="D2244" s="85" t="s">
        <v>152</v>
      </c>
      <c r="E2244" s="87" t="s">
        <v>3555</v>
      </c>
      <c r="F2244" s="88">
        <v>11919.8</v>
      </c>
      <c r="G2244" s="88">
        <v>-11918.8</v>
      </c>
      <c r="H2244" s="87">
        <v>1</v>
      </c>
      <c r="I2244" s="35" t="s">
        <v>304</v>
      </c>
      <c r="J2244" s="35" t="s">
        <v>313</v>
      </c>
    </row>
    <row r="2245" spans="1:10" x14ac:dyDescent="0.45">
      <c r="A2245" s="85">
        <v>373</v>
      </c>
      <c r="B2245" s="86">
        <v>100000252146</v>
      </c>
      <c r="C2245" s="85">
        <v>0</v>
      </c>
      <c r="D2245" s="85" t="s">
        <v>152</v>
      </c>
      <c r="E2245" s="87" t="s">
        <v>3555</v>
      </c>
      <c r="F2245" s="88">
        <v>11919.8</v>
      </c>
      <c r="G2245" s="88">
        <v>-11918.8</v>
      </c>
      <c r="H2245" s="87">
        <v>1</v>
      </c>
      <c r="I2245" s="35" t="s">
        <v>304</v>
      </c>
      <c r="J2245" s="35" t="s">
        <v>313</v>
      </c>
    </row>
    <row r="2246" spans="1:10" x14ac:dyDescent="0.45">
      <c r="A2246" s="85">
        <v>374</v>
      </c>
      <c r="B2246" s="86">
        <v>100000252147</v>
      </c>
      <c r="C2246" s="85">
        <v>0</v>
      </c>
      <c r="D2246" s="85" t="s">
        <v>152</v>
      </c>
      <c r="E2246" s="87" t="s">
        <v>3555</v>
      </c>
      <c r="F2246" s="88">
        <v>11919.8</v>
      </c>
      <c r="G2246" s="88">
        <v>-11918.8</v>
      </c>
      <c r="H2246" s="87">
        <v>1</v>
      </c>
      <c r="I2246" s="35" t="s">
        <v>304</v>
      </c>
      <c r="J2246" s="35" t="s">
        <v>313</v>
      </c>
    </row>
    <row r="2247" spans="1:10" x14ac:dyDescent="0.45">
      <c r="A2247" s="85">
        <v>375</v>
      </c>
      <c r="B2247" s="86">
        <v>100000252148</v>
      </c>
      <c r="C2247" s="85">
        <v>0</v>
      </c>
      <c r="D2247" s="85" t="s">
        <v>152</v>
      </c>
      <c r="E2247" s="87" t="s">
        <v>3555</v>
      </c>
      <c r="F2247" s="88">
        <v>11919.8</v>
      </c>
      <c r="G2247" s="88">
        <v>-11918.8</v>
      </c>
      <c r="H2247" s="87">
        <v>1</v>
      </c>
      <c r="I2247" s="35" t="s">
        <v>304</v>
      </c>
      <c r="J2247" s="35" t="s">
        <v>313</v>
      </c>
    </row>
    <row r="2248" spans="1:10" x14ac:dyDescent="0.45">
      <c r="A2248" s="85">
        <v>376</v>
      </c>
      <c r="B2248" s="86">
        <v>100000252149</v>
      </c>
      <c r="C2248" s="85">
        <v>0</v>
      </c>
      <c r="D2248" s="85" t="s">
        <v>152</v>
      </c>
      <c r="E2248" s="87" t="s">
        <v>3555</v>
      </c>
      <c r="F2248" s="88">
        <v>11919.8</v>
      </c>
      <c r="G2248" s="88">
        <v>-11918.8</v>
      </c>
      <c r="H2248" s="87">
        <v>1</v>
      </c>
      <c r="I2248" s="35" t="s">
        <v>304</v>
      </c>
      <c r="J2248" s="35" t="s">
        <v>313</v>
      </c>
    </row>
    <row r="2249" spans="1:10" x14ac:dyDescent="0.45">
      <c r="A2249" s="85">
        <v>377</v>
      </c>
      <c r="B2249" s="86">
        <v>100000252150</v>
      </c>
      <c r="C2249" s="85">
        <v>0</v>
      </c>
      <c r="D2249" s="85" t="s">
        <v>152</v>
      </c>
      <c r="E2249" s="87" t="s">
        <v>3555</v>
      </c>
      <c r="F2249" s="88">
        <v>11919.8</v>
      </c>
      <c r="G2249" s="88">
        <v>-11918.8</v>
      </c>
      <c r="H2249" s="87">
        <v>1</v>
      </c>
      <c r="I2249" s="35" t="s">
        <v>304</v>
      </c>
      <c r="J2249" s="35" t="s">
        <v>313</v>
      </c>
    </row>
    <row r="2250" spans="1:10" x14ac:dyDescent="0.45">
      <c r="A2250" s="85">
        <v>378</v>
      </c>
      <c r="B2250" s="86">
        <v>100000252151</v>
      </c>
      <c r="C2250" s="85">
        <v>0</v>
      </c>
      <c r="D2250" s="85" t="s">
        <v>152</v>
      </c>
      <c r="E2250" s="87" t="s">
        <v>3555</v>
      </c>
      <c r="F2250" s="88">
        <v>11919.8</v>
      </c>
      <c r="G2250" s="88">
        <v>-11918.8</v>
      </c>
      <c r="H2250" s="87">
        <v>1</v>
      </c>
      <c r="I2250" s="35" t="s">
        <v>304</v>
      </c>
      <c r="J2250" s="35" t="s">
        <v>313</v>
      </c>
    </row>
    <row r="2251" spans="1:10" x14ac:dyDescent="0.45">
      <c r="A2251" s="85">
        <v>379</v>
      </c>
      <c r="B2251" s="86">
        <v>100000252152</v>
      </c>
      <c r="C2251" s="85">
        <v>0</v>
      </c>
      <c r="D2251" s="85" t="s">
        <v>152</v>
      </c>
      <c r="E2251" s="87" t="s">
        <v>3555</v>
      </c>
      <c r="F2251" s="88">
        <v>11919.8</v>
      </c>
      <c r="G2251" s="88">
        <v>-11918.8</v>
      </c>
      <c r="H2251" s="87">
        <v>1</v>
      </c>
      <c r="I2251" s="35" t="s">
        <v>304</v>
      </c>
      <c r="J2251" s="35" t="s">
        <v>313</v>
      </c>
    </row>
    <row r="2252" spans="1:10" x14ac:dyDescent="0.45">
      <c r="A2252" s="85">
        <v>380</v>
      </c>
      <c r="B2252" s="86">
        <v>100000252153</v>
      </c>
      <c r="C2252" s="85">
        <v>0</v>
      </c>
      <c r="D2252" s="85" t="s">
        <v>152</v>
      </c>
      <c r="E2252" s="87" t="s">
        <v>3555</v>
      </c>
      <c r="F2252" s="88">
        <v>11919.8</v>
      </c>
      <c r="G2252" s="88">
        <v>-11918.8</v>
      </c>
      <c r="H2252" s="87">
        <v>1</v>
      </c>
      <c r="I2252" s="35" t="s">
        <v>304</v>
      </c>
      <c r="J2252" s="35" t="s">
        <v>313</v>
      </c>
    </row>
    <row r="2253" spans="1:10" x14ac:dyDescent="0.45">
      <c r="A2253" s="85">
        <v>381</v>
      </c>
      <c r="B2253" s="86">
        <v>100000252154</v>
      </c>
      <c r="C2253" s="85">
        <v>0</v>
      </c>
      <c r="D2253" s="85" t="s">
        <v>152</v>
      </c>
      <c r="E2253" s="87" t="s">
        <v>3555</v>
      </c>
      <c r="F2253" s="88">
        <v>11919.8</v>
      </c>
      <c r="G2253" s="88">
        <v>-11918.8</v>
      </c>
      <c r="H2253" s="87">
        <v>1</v>
      </c>
      <c r="I2253" s="35" t="s">
        <v>304</v>
      </c>
      <c r="J2253" s="35" t="s">
        <v>313</v>
      </c>
    </row>
    <row r="2254" spans="1:10" x14ac:dyDescent="0.45">
      <c r="A2254" s="85">
        <v>382</v>
      </c>
      <c r="B2254" s="86">
        <v>100000252155</v>
      </c>
      <c r="C2254" s="85">
        <v>0</v>
      </c>
      <c r="D2254" s="85" t="s">
        <v>152</v>
      </c>
      <c r="E2254" s="87" t="s">
        <v>3555</v>
      </c>
      <c r="F2254" s="88">
        <v>11919.8</v>
      </c>
      <c r="G2254" s="88">
        <v>-11918.8</v>
      </c>
      <c r="H2254" s="87">
        <v>1</v>
      </c>
      <c r="I2254" s="35" t="s">
        <v>304</v>
      </c>
      <c r="J2254" s="35" t="s">
        <v>313</v>
      </c>
    </row>
    <row r="2255" spans="1:10" x14ac:dyDescent="0.45">
      <c r="A2255" s="85">
        <v>383</v>
      </c>
      <c r="B2255" s="86">
        <v>100000252156</v>
      </c>
      <c r="C2255" s="85">
        <v>0</v>
      </c>
      <c r="D2255" s="85" t="s">
        <v>152</v>
      </c>
      <c r="E2255" s="87" t="s">
        <v>3555</v>
      </c>
      <c r="F2255" s="88">
        <v>11919.8</v>
      </c>
      <c r="G2255" s="88">
        <v>-11918.8</v>
      </c>
      <c r="H2255" s="87">
        <v>1</v>
      </c>
      <c r="I2255" s="35" t="s">
        <v>304</v>
      </c>
      <c r="J2255" s="35" t="s">
        <v>313</v>
      </c>
    </row>
    <row r="2256" spans="1:10" x14ac:dyDescent="0.45">
      <c r="A2256" s="85">
        <v>384</v>
      </c>
      <c r="B2256" s="86">
        <v>100000252157</v>
      </c>
      <c r="C2256" s="85">
        <v>0</v>
      </c>
      <c r="D2256" s="85" t="s">
        <v>152</v>
      </c>
      <c r="E2256" s="87" t="s">
        <v>3555</v>
      </c>
      <c r="F2256" s="88">
        <v>11919.8</v>
      </c>
      <c r="G2256" s="88">
        <v>-11918.8</v>
      </c>
      <c r="H2256" s="87">
        <v>1</v>
      </c>
      <c r="I2256" s="35" t="s">
        <v>304</v>
      </c>
      <c r="J2256" s="35" t="s">
        <v>313</v>
      </c>
    </row>
    <row r="2257" spans="1:10" x14ac:dyDescent="0.45">
      <c r="A2257" s="85">
        <v>385</v>
      </c>
      <c r="B2257" s="86">
        <v>100000252158</v>
      </c>
      <c r="C2257" s="85">
        <v>0</v>
      </c>
      <c r="D2257" s="85" t="s">
        <v>152</v>
      </c>
      <c r="E2257" s="87" t="s">
        <v>3555</v>
      </c>
      <c r="F2257" s="88">
        <v>11919.8</v>
      </c>
      <c r="G2257" s="88">
        <v>-11918.8</v>
      </c>
      <c r="H2257" s="87">
        <v>1</v>
      </c>
      <c r="I2257" s="35" t="s">
        <v>304</v>
      </c>
      <c r="J2257" s="35" t="s">
        <v>313</v>
      </c>
    </row>
    <row r="2258" spans="1:10" x14ac:dyDescent="0.45">
      <c r="A2258" s="85">
        <v>386</v>
      </c>
      <c r="B2258" s="86">
        <v>100000252159</v>
      </c>
      <c r="C2258" s="85">
        <v>0</v>
      </c>
      <c r="D2258" s="85" t="s">
        <v>152</v>
      </c>
      <c r="E2258" s="87" t="s">
        <v>3555</v>
      </c>
      <c r="F2258" s="88">
        <v>11919.8</v>
      </c>
      <c r="G2258" s="88">
        <v>-11918.8</v>
      </c>
      <c r="H2258" s="87">
        <v>1</v>
      </c>
      <c r="I2258" s="35" t="s">
        <v>304</v>
      </c>
      <c r="J2258" s="35" t="s">
        <v>313</v>
      </c>
    </row>
    <row r="2259" spans="1:10" x14ac:dyDescent="0.45">
      <c r="A2259" s="85">
        <v>387</v>
      </c>
      <c r="B2259" s="86">
        <v>100000252160</v>
      </c>
      <c r="C2259" s="85">
        <v>0</v>
      </c>
      <c r="D2259" s="85" t="s">
        <v>152</v>
      </c>
      <c r="E2259" s="87" t="s">
        <v>3555</v>
      </c>
      <c r="F2259" s="88">
        <v>11919.8</v>
      </c>
      <c r="G2259" s="88">
        <v>-11918.8</v>
      </c>
      <c r="H2259" s="87">
        <v>1</v>
      </c>
      <c r="I2259" s="35" t="s">
        <v>304</v>
      </c>
      <c r="J2259" s="35" t="s">
        <v>313</v>
      </c>
    </row>
    <row r="2260" spans="1:10" x14ac:dyDescent="0.45">
      <c r="A2260" s="85">
        <v>388</v>
      </c>
      <c r="B2260" s="86">
        <v>100000252161</v>
      </c>
      <c r="C2260" s="85">
        <v>0</v>
      </c>
      <c r="D2260" s="85" t="s">
        <v>152</v>
      </c>
      <c r="E2260" s="87" t="s">
        <v>3555</v>
      </c>
      <c r="F2260" s="88">
        <v>11919.8</v>
      </c>
      <c r="G2260" s="88">
        <v>-11918.8</v>
      </c>
      <c r="H2260" s="87">
        <v>1</v>
      </c>
      <c r="I2260" s="35" t="s">
        <v>304</v>
      </c>
      <c r="J2260" s="35" t="s">
        <v>313</v>
      </c>
    </row>
    <row r="2261" spans="1:10" x14ac:dyDescent="0.45">
      <c r="A2261" s="85">
        <v>389</v>
      </c>
      <c r="B2261" s="86">
        <v>100000252162</v>
      </c>
      <c r="C2261" s="85">
        <v>0</v>
      </c>
      <c r="D2261" s="85" t="s">
        <v>152</v>
      </c>
      <c r="E2261" s="87" t="s">
        <v>3555</v>
      </c>
      <c r="F2261" s="88">
        <v>11919.8</v>
      </c>
      <c r="G2261" s="88">
        <v>-11918.8</v>
      </c>
      <c r="H2261" s="87">
        <v>1</v>
      </c>
      <c r="I2261" s="35" t="s">
        <v>304</v>
      </c>
      <c r="J2261" s="35" t="s">
        <v>313</v>
      </c>
    </row>
    <row r="2262" spans="1:10" x14ac:dyDescent="0.45">
      <c r="A2262" s="85">
        <v>390</v>
      </c>
      <c r="B2262" s="86">
        <v>100000252163</v>
      </c>
      <c r="C2262" s="85">
        <v>0</v>
      </c>
      <c r="D2262" s="85" t="s">
        <v>152</v>
      </c>
      <c r="E2262" s="87" t="s">
        <v>3555</v>
      </c>
      <c r="F2262" s="88">
        <v>11919.8</v>
      </c>
      <c r="G2262" s="88">
        <v>-11918.8</v>
      </c>
      <c r="H2262" s="87">
        <v>1</v>
      </c>
      <c r="I2262" s="35" t="s">
        <v>304</v>
      </c>
      <c r="J2262" s="35" t="s">
        <v>313</v>
      </c>
    </row>
    <row r="2263" spans="1:10" x14ac:dyDescent="0.45">
      <c r="A2263" s="85">
        <v>391</v>
      </c>
      <c r="B2263" s="86">
        <v>100000252164</v>
      </c>
      <c r="C2263" s="85">
        <v>0</v>
      </c>
      <c r="D2263" s="85" t="s">
        <v>152</v>
      </c>
      <c r="E2263" s="87" t="s">
        <v>3555</v>
      </c>
      <c r="F2263" s="88">
        <v>11919.8</v>
      </c>
      <c r="G2263" s="88">
        <v>-11918.8</v>
      </c>
      <c r="H2263" s="87">
        <v>1</v>
      </c>
      <c r="I2263" s="35" t="s">
        <v>304</v>
      </c>
      <c r="J2263" s="35" t="s">
        <v>313</v>
      </c>
    </row>
    <row r="2264" spans="1:10" x14ac:dyDescent="0.45">
      <c r="A2264" s="85">
        <v>392</v>
      </c>
      <c r="B2264" s="86">
        <v>100000252165</v>
      </c>
      <c r="C2264" s="85">
        <v>0</v>
      </c>
      <c r="D2264" s="85" t="s">
        <v>152</v>
      </c>
      <c r="E2264" s="87" t="s">
        <v>3555</v>
      </c>
      <c r="F2264" s="88">
        <v>11919.8</v>
      </c>
      <c r="G2264" s="88">
        <v>-11918.8</v>
      </c>
      <c r="H2264" s="87">
        <v>1</v>
      </c>
      <c r="I2264" s="35" t="s">
        <v>304</v>
      </c>
      <c r="J2264" s="35" t="s">
        <v>313</v>
      </c>
    </row>
    <row r="2265" spans="1:10" x14ac:dyDescent="0.45">
      <c r="A2265" s="85">
        <v>393</v>
      </c>
      <c r="B2265" s="86">
        <v>100000252166</v>
      </c>
      <c r="C2265" s="85">
        <v>0</v>
      </c>
      <c r="D2265" s="85" t="s">
        <v>152</v>
      </c>
      <c r="E2265" s="87" t="s">
        <v>3555</v>
      </c>
      <c r="F2265" s="88">
        <v>11919.8</v>
      </c>
      <c r="G2265" s="88">
        <v>-11918.8</v>
      </c>
      <c r="H2265" s="87">
        <v>1</v>
      </c>
      <c r="I2265" s="35" t="s">
        <v>304</v>
      </c>
      <c r="J2265" s="35" t="s">
        <v>313</v>
      </c>
    </row>
    <row r="2266" spans="1:10" x14ac:dyDescent="0.45">
      <c r="A2266" s="85">
        <v>394</v>
      </c>
      <c r="B2266" s="86">
        <v>100000252167</v>
      </c>
      <c r="C2266" s="85">
        <v>0</v>
      </c>
      <c r="D2266" s="85" t="s">
        <v>152</v>
      </c>
      <c r="E2266" s="87" t="s">
        <v>3555</v>
      </c>
      <c r="F2266" s="88">
        <v>11919.8</v>
      </c>
      <c r="G2266" s="88">
        <v>-11918.8</v>
      </c>
      <c r="H2266" s="87">
        <v>1</v>
      </c>
      <c r="I2266" s="35" t="s">
        <v>304</v>
      </c>
      <c r="J2266" s="35" t="s">
        <v>313</v>
      </c>
    </row>
    <row r="2267" spans="1:10" x14ac:dyDescent="0.45">
      <c r="A2267" s="85">
        <v>395</v>
      </c>
      <c r="B2267" s="86">
        <v>100000252168</v>
      </c>
      <c r="C2267" s="85">
        <v>0</v>
      </c>
      <c r="D2267" s="85" t="s">
        <v>152</v>
      </c>
      <c r="E2267" s="87" t="s">
        <v>3555</v>
      </c>
      <c r="F2267" s="88">
        <v>11919.8</v>
      </c>
      <c r="G2267" s="88">
        <v>-11918.8</v>
      </c>
      <c r="H2267" s="87">
        <v>1</v>
      </c>
      <c r="I2267" s="35" t="s">
        <v>304</v>
      </c>
      <c r="J2267" s="35" t="s">
        <v>313</v>
      </c>
    </row>
    <row r="2268" spans="1:10" x14ac:dyDescent="0.45">
      <c r="A2268" s="85">
        <v>396</v>
      </c>
      <c r="B2268" s="86">
        <v>100000252169</v>
      </c>
      <c r="C2268" s="85">
        <v>0</v>
      </c>
      <c r="D2268" s="85" t="s">
        <v>152</v>
      </c>
      <c r="E2268" s="87" t="s">
        <v>3555</v>
      </c>
      <c r="F2268" s="88">
        <v>11919.8</v>
      </c>
      <c r="G2268" s="88">
        <v>-11918.8</v>
      </c>
      <c r="H2268" s="87">
        <v>1</v>
      </c>
      <c r="I2268" s="35" t="s">
        <v>304</v>
      </c>
      <c r="J2268" s="35" t="s">
        <v>313</v>
      </c>
    </row>
    <row r="2269" spans="1:10" x14ac:dyDescent="0.45">
      <c r="A2269" s="85">
        <v>397</v>
      </c>
      <c r="B2269" s="86">
        <v>100000252170</v>
      </c>
      <c r="C2269" s="85">
        <v>0</v>
      </c>
      <c r="D2269" s="85" t="s">
        <v>152</v>
      </c>
      <c r="E2269" s="87" t="s">
        <v>3555</v>
      </c>
      <c r="F2269" s="88">
        <v>11919.8</v>
      </c>
      <c r="G2269" s="88">
        <v>-11918.8</v>
      </c>
      <c r="H2269" s="87">
        <v>1</v>
      </c>
      <c r="I2269" s="35" t="s">
        <v>304</v>
      </c>
      <c r="J2269" s="35" t="s">
        <v>313</v>
      </c>
    </row>
    <row r="2270" spans="1:10" x14ac:dyDescent="0.45">
      <c r="A2270" s="85">
        <v>398</v>
      </c>
      <c r="B2270" s="86">
        <v>100000252171</v>
      </c>
      <c r="C2270" s="85">
        <v>0</v>
      </c>
      <c r="D2270" s="85" t="s">
        <v>152</v>
      </c>
      <c r="E2270" s="87" t="s">
        <v>3555</v>
      </c>
      <c r="F2270" s="88">
        <v>11919.8</v>
      </c>
      <c r="G2270" s="88">
        <v>-11918.8</v>
      </c>
      <c r="H2270" s="87">
        <v>1</v>
      </c>
      <c r="I2270" s="35" t="s">
        <v>304</v>
      </c>
      <c r="J2270" s="35" t="s">
        <v>313</v>
      </c>
    </row>
    <row r="2271" spans="1:10" x14ac:dyDescent="0.45">
      <c r="A2271" s="85">
        <v>399</v>
      </c>
      <c r="B2271" s="86">
        <v>100000263051</v>
      </c>
      <c r="C2271" s="85">
        <v>0</v>
      </c>
      <c r="D2271" s="85" t="s">
        <v>9</v>
      </c>
      <c r="E2271" s="87" t="s">
        <v>1265</v>
      </c>
      <c r="F2271" s="88">
        <v>743008</v>
      </c>
      <c r="G2271" s="88">
        <v>-743007</v>
      </c>
      <c r="H2271" s="87">
        <v>1</v>
      </c>
      <c r="I2271" s="35" t="s">
        <v>304</v>
      </c>
      <c r="J2271" s="35" t="s">
        <v>313</v>
      </c>
    </row>
    <row r="2272" spans="1:10" x14ac:dyDescent="0.45">
      <c r="A2272" s="85">
        <v>400</v>
      </c>
      <c r="B2272" s="86">
        <v>100000263052</v>
      </c>
      <c r="C2272" s="85">
        <v>0</v>
      </c>
      <c r="D2272" s="85" t="s">
        <v>9</v>
      </c>
      <c r="E2272" s="87" t="s">
        <v>1265</v>
      </c>
      <c r="F2272" s="88">
        <v>743008</v>
      </c>
      <c r="G2272" s="88">
        <v>-743007</v>
      </c>
      <c r="H2272" s="87">
        <v>1</v>
      </c>
      <c r="I2272" s="35" t="s">
        <v>304</v>
      </c>
      <c r="J2272" s="35" t="s">
        <v>313</v>
      </c>
    </row>
    <row r="2273" spans="1:10" x14ac:dyDescent="0.45">
      <c r="A2273" s="87"/>
      <c r="B2273" s="91" t="s">
        <v>286</v>
      </c>
      <c r="C2273" s="85"/>
      <c r="D2273" s="85"/>
      <c r="E2273" s="87"/>
      <c r="F2273" s="92">
        <f>SUM(F1867:F2272)</f>
        <v>19016126.760000035</v>
      </c>
      <c r="G2273" s="92">
        <f>SUM(G1867:G2272)</f>
        <v>-19015720.760000035</v>
      </c>
      <c r="H2273" s="92">
        <f t="shared" ref="H2273" si="17">SUM(H1867:H2272)</f>
        <v>406</v>
      </c>
    </row>
    <row r="2274" spans="1:10" s="67" customFormat="1" ht="23.25" x14ac:dyDescent="0.5">
      <c r="A2274" s="180" t="s">
        <v>281</v>
      </c>
      <c r="B2274" s="181"/>
      <c r="C2274" s="181"/>
      <c r="D2274" s="181"/>
      <c r="E2274" s="182"/>
      <c r="F2274" s="64">
        <f>F2273+F1863</f>
        <v>26761243.090000033</v>
      </c>
      <c r="G2274" s="64">
        <f t="shared" ref="G2274:H2274" si="18">G2273+G1863</f>
        <v>-21349216.890000034</v>
      </c>
      <c r="H2274" s="64">
        <f t="shared" si="18"/>
        <v>5412026.2000000002</v>
      </c>
      <c r="I2274" s="65"/>
      <c r="J2274" s="66"/>
    </row>
    <row r="2275" spans="1:10" x14ac:dyDescent="0.45">
      <c r="A2275" s="94" t="s">
        <v>29</v>
      </c>
      <c r="B2275" s="78" t="s">
        <v>164</v>
      </c>
      <c r="C2275" s="94"/>
      <c r="D2275" s="94"/>
      <c r="E2275" s="94"/>
      <c r="F2275" s="95">
        <v>26761243.09</v>
      </c>
      <c r="G2275" s="95">
        <v>-21349216.890000001</v>
      </c>
      <c r="H2275" s="95">
        <v>5412026.2000000002</v>
      </c>
      <c r="I2275" s="109"/>
      <c r="J2275" s="109"/>
    </row>
    <row r="2276" spans="1:10" x14ac:dyDescent="0.45">
      <c r="A2276" s="94"/>
      <c r="B2276" s="78"/>
      <c r="C2276" s="94"/>
      <c r="D2276" s="94"/>
      <c r="E2276" s="94"/>
      <c r="F2276" s="95"/>
      <c r="G2276" s="95"/>
      <c r="H2276" s="95"/>
      <c r="I2276" s="109"/>
      <c r="J2276" s="109"/>
    </row>
    <row r="2277" spans="1:10" x14ac:dyDescent="0.45">
      <c r="A2277" s="78" t="s">
        <v>197</v>
      </c>
      <c r="B2277" s="78"/>
      <c r="C2277" s="94"/>
      <c r="D2277" s="94"/>
      <c r="E2277" s="94"/>
      <c r="F2277" s="95"/>
      <c r="G2277" s="95"/>
      <c r="H2277" s="95"/>
      <c r="I2277" s="109"/>
      <c r="J2277" s="109"/>
    </row>
    <row r="2278" spans="1:10" x14ac:dyDescent="0.45">
      <c r="A2278" s="80" t="s">
        <v>278</v>
      </c>
      <c r="B2278" s="81" t="s">
        <v>0</v>
      </c>
      <c r="C2278" s="80" t="s">
        <v>1</v>
      </c>
      <c r="D2278" s="80" t="s">
        <v>277</v>
      </c>
      <c r="E2278" s="80" t="s">
        <v>2</v>
      </c>
      <c r="F2278" s="80" t="s">
        <v>3</v>
      </c>
      <c r="G2278" s="80" t="s">
        <v>4</v>
      </c>
      <c r="H2278" s="80" t="s">
        <v>5</v>
      </c>
      <c r="I2278" s="124"/>
      <c r="J2278" s="124"/>
    </row>
    <row r="2279" spans="1:10" x14ac:dyDescent="0.45">
      <c r="A2279" s="85">
        <v>1</v>
      </c>
      <c r="B2279" s="86">
        <v>100000255007</v>
      </c>
      <c r="C2279" s="85">
        <v>0</v>
      </c>
      <c r="D2279" s="85" t="s">
        <v>1268</v>
      </c>
      <c r="E2279" s="87" t="s">
        <v>1269</v>
      </c>
      <c r="F2279" s="88">
        <v>9000</v>
      </c>
      <c r="G2279" s="88">
        <v>-7214.79</v>
      </c>
      <c r="H2279" s="88">
        <v>1785.21</v>
      </c>
      <c r="I2279" s="35" t="s">
        <v>303</v>
      </c>
      <c r="J2279" s="35" t="s">
        <v>312</v>
      </c>
    </row>
    <row r="2280" spans="1:10" x14ac:dyDescent="0.45">
      <c r="A2280" s="85">
        <v>2</v>
      </c>
      <c r="B2280" s="86">
        <v>100000434591</v>
      </c>
      <c r="C2280" s="85">
        <v>0</v>
      </c>
      <c r="D2280" s="85" t="s">
        <v>3556</v>
      </c>
      <c r="E2280" s="87" t="s">
        <v>3557</v>
      </c>
      <c r="F2280" s="88">
        <v>160000</v>
      </c>
      <c r="G2280" s="88">
        <v>-30071.23</v>
      </c>
      <c r="H2280" s="88">
        <v>129928.77</v>
      </c>
      <c r="I2280" s="35" t="s">
        <v>303</v>
      </c>
      <c r="J2280" s="35" t="s">
        <v>312</v>
      </c>
    </row>
    <row r="2281" spans="1:10" x14ac:dyDescent="0.45">
      <c r="A2281" s="85">
        <v>3</v>
      </c>
      <c r="B2281" s="86">
        <v>100000434593</v>
      </c>
      <c r="C2281" s="85">
        <v>0</v>
      </c>
      <c r="D2281" s="85" t="s">
        <v>3556</v>
      </c>
      <c r="E2281" s="87" t="s">
        <v>3558</v>
      </c>
      <c r="F2281" s="88">
        <v>168000</v>
      </c>
      <c r="G2281" s="88">
        <v>-31574.79</v>
      </c>
      <c r="H2281" s="88">
        <v>136425.21</v>
      </c>
      <c r="I2281" s="35" t="s">
        <v>303</v>
      </c>
      <c r="J2281" s="35" t="s">
        <v>312</v>
      </c>
    </row>
    <row r="2282" spans="1:10" x14ac:dyDescent="0.45">
      <c r="A2282" s="85">
        <v>4</v>
      </c>
      <c r="B2282" s="86">
        <v>100000450398</v>
      </c>
      <c r="C2282" s="85">
        <v>0</v>
      </c>
      <c r="D2282" s="85" t="s">
        <v>18</v>
      </c>
      <c r="E2282" s="87" t="s">
        <v>3559</v>
      </c>
      <c r="F2282" s="88">
        <v>3724800</v>
      </c>
      <c r="G2282" s="88">
        <v>-1226119.47</v>
      </c>
      <c r="H2282" s="88">
        <v>2498680.5299999998</v>
      </c>
      <c r="I2282" s="35" t="s">
        <v>303</v>
      </c>
      <c r="J2282" s="35" t="s">
        <v>312</v>
      </c>
    </row>
    <row r="2283" spans="1:10" x14ac:dyDescent="0.45">
      <c r="A2283" s="85">
        <v>5</v>
      </c>
      <c r="B2283" s="86">
        <v>100000451070</v>
      </c>
      <c r="C2283" s="85">
        <v>0</v>
      </c>
      <c r="D2283" s="85" t="s">
        <v>18</v>
      </c>
      <c r="E2283" s="87" t="s">
        <v>3560</v>
      </c>
      <c r="F2283" s="88">
        <v>7862400</v>
      </c>
      <c r="G2283" s="88">
        <v>-2240608.23</v>
      </c>
      <c r="H2283" s="88">
        <v>5621791.7699999996</v>
      </c>
      <c r="I2283" s="35" t="s">
        <v>303</v>
      </c>
      <c r="J2283" s="35" t="s">
        <v>312</v>
      </c>
    </row>
    <row r="2284" spans="1:10" x14ac:dyDescent="0.45">
      <c r="A2284" s="85">
        <v>6</v>
      </c>
      <c r="B2284" s="86">
        <v>100000490102</v>
      </c>
      <c r="C2284" s="85">
        <v>0</v>
      </c>
      <c r="D2284" s="85" t="s">
        <v>734</v>
      </c>
      <c r="E2284" s="87" t="s">
        <v>3561</v>
      </c>
      <c r="F2284" s="88">
        <v>115000</v>
      </c>
      <c r="G2284" s="88">
        <v>-17543.07</v>
      </c>
      <c r="H2284" s="88">
        <v>97456.93</v>
      </c>
      <c r="I2284" s="35" t="s">
        <v>303</v>
      </c>
      <c r="J2284" s="35" t="s">
        <v>312</v>
      </c>
    </row>
    <row r="2285" spans="1:10" x14ac:dyDescent="0.45">
      <c r="A2285" s="87"/>
      <c r="B2285" s="86">
        <v>100000490102</v>
      </c>
      <c r="C2285" s="85">
        <v>1</v>
      </c>
      <c r="D2285" s="85" t="s">
        <v>734</v>
      </c>
      <c r="E2285" s="87" t="s">
        <v>3561</v>
      </c>
      <c r="F2285" s="88">
        <v>35000</v>
      </c>
      <c r="G2285" s="88">
        <v>-34999</v>
      </c>
      <c r="H2285" s="87">
        <v>1</v>
      </c>
      <c r="I2285" s="35" t="s">
        <v>303</v>
      </c>
      <c r="J2285" s="35" t="s">
        <v>312</v>
      </c>
    </row>
    <row r="2286" spans="1:10" x14ac:dyDescent="0.45">
      <c r="A2286" s="85">
        <v>7</v>
      </c>
      <c r="B2286" s="86">
        <v>100000490103</v>
      </c>
      <c r="C2286" s="85">
        <v>0</v>
      </c>
      <c r="D2286" s="85" t="s">
        <v>734</v>
      </c>
      <c r="E2286" s="87" t="s">
        <v>3562</v>
      </c>
      <c r="F2286" s="88">
        <v>19166.669999999998</v>
      </c>
      <c r="G2286" s="88">
        <v>-2923.85</v>
      </c>
      <c r="H2286" s="88">
        <v>16242.82</v>
      </c>
      <c r="I2286" s="35" t="s">
        <v>303</v>
      </c>
      <c r="J2286" s="35" t="s">
        <v>312</v>
      </c>
    </row>
    <row r="2287" spans="1:10" x14ac:dyDescent="0.45">
      <c r="A2287" s="85"/>
      <c r="B2287" s="86">
        <v>100000490103</v>
      </c>
      <c r="C2287" s="85">
        <v>1</v>
      </c>
      <c r="D2287" s="85" t="s">
        <v>734</v>
      </c>
      <c r="E2287" s="87" t="s">
        <v>3562</v>
      </c>
      <c r="F2287" s="88">
        <v>5833.33</v>
      </c>
      <c r="G2287" s="88">
        <v>-5832.33</v>
      </c>
      <c r="H2287" s="87">
        <v>1</v>
      </c>
      <c r="I2287" s="35" t="s">
        <v>303</v>
      </c>
      <c r="J2287" s="35" t="s">
        <v>312</v>
      </c>
    </row>
    <row r="2288" spans="1:10" x14ac:dyDescent="0.45">
      <c r="A2288" s="85">
        <v>8</v>
      </c>
      <c r="B2288" s="86">
        <v>100000490105</v>
      </c>
      <c r="C2288" s="85">
        <v>0</v>
      </c>
      <c r="D2288" s="85" t="s">
        <v>734</v>
      </c>
      <c r="E2288" s="87" t="s">
        <v>3563</v>
      </c>
      <c r="F2288" s="88">
        <v>3833.33</v>
      </c>
      <c r="G2288" s="87">
        <v>-584.77</v>
      </c>
      <c r="H2288" s="88">
        <v>3248.56</v>
      </c>
      <c r="I2288" s="35" t="s">
        <v>303</v>
      </c>
      <c r="J2288" s="35" t="s">
        <v>312</v>
      </c>
    </row>
    <row r="2289" spans="1:10" x14ac:dyDescent="0.45">
      <c r="A2289" s="85"/>
      <c r="B2289" s="86">
        <v>100000490105</v>
      </c>
      <c r="C2289" s="85">
        <v>1</v>
      </c>
      <c r="D2289" s="85" t="s">
        <v>734</v>
      </c>
      <c r="E2289" s="87" t="s">
        <v>3563</v>
      </c>
      <c r="F2289" s="88">
        <v>1166.67</v>
      </c>
      <c r="G2289" s="88">
        <v>-1165.67</v>
      </c>
      <c r="H2289" s="87">
        <v>1</v>
      </c>
      <c r="I2289" s="35" t="s">
        <v>303</v>
      </c>
      <c r="J2289" s="35" t="s">
        <v>312</v>
      </c>
    </row>
    <row r="2290" spans="1:10" x14ac:dyDescent="0.45">
      <c r="A2290" s="85">
        <v>9</v>
      </c>
      <c r="B2290" s="86">
        <v>100000490106</v>
      </c>
      <c r="C2290" s="85">
        <v>0</v>
      </c>
      <c r="D2290" s="85" t="s">
        <v>734</v>
      </c>
      <c r="E2290" s="87" t="s">
        <v>3563</v>
      </c>
      <c r="F2290" s="88">
        <v>3833.33</v>
      </c>
      <c r="G2290" s="87">
        <v>-584.77</v>
      </c>
      <c r="H2290" s="88">
        <v>3248.56</v>
      </c>
      <c r="I2290" s="35" t="s">
        <v>303</v>
      </c>
      <c r="J2290" s="35" t="s">
        <v>312</v>
      </c>
    </row>
    <row r="2291" spans="1:10" x14ac:dyDescent="0.45">
      <c r="A2291" s="85"/>
      <c r="B2291" s="86">
        <v>100000490106</v>
      </c>
      <c r="C2291" s="85">
        <v>1</v>
      </c>
      <c r="D2291" s="85" t="s">
        <v>734</v>
      </c>
      <c r="E2291" s="87" t="s">
        <v>3563</v>
      </c>
      <c r="F2291" s="88">
        <v>1166.67</v>
      </c>
      <c r="G2291" s="88">
        <v>-1165.67</v>
      </c>
      <c r="H2291" s="87">
        <v>1</v>
      </c>
      <c r="I2291" s="35" t="s">
        <v>303</v>
      </c>
      <c r="J2291" s="35" t="s">
        <v>312</v>
      </c>
    </row>
    <row r="2292" spans="1:10" x14ac:dyDescent="0.45">
      <c r="A2292" s="85">
        <v>10</v>
      </c>
      <c r="B2292" s="86">
        <v>100000490107</v>
      </c>
      <c r="C2292" s="85">
        <v>0</v>
      </c>
      <c r="D2292" s="85" t="s">
        <v>734</v>
      </c>
      <c r="E2292" s="87" t="s">
        <v>3563</v>
      </c>
      <c r="F2292" s="88">
        <v>3833.33</v>
      </c>
      <c r="G2292" s="87">
        <v>-584.77</v>
      </c>
      <c r="H2292" s="88">
        <v>3248.56</v>
      </c>
      <c r="I2292" s="35" t="s">
        <v>303</v>
      </c>
      <c r="J2292" s="35" t="s">
        <v>312</v>
      </c>
    </row>
    <row r="2293" spans="1:10" x14ac:dyDescent="0.45">
      <c r="A2293" s="85"/>
      <c r="B2293" s="86">
        <v>100000490107</v>
      </c>
      <c r="C2293" s="85">
        <v>1</v>
      </c>
      <c r="D2293" s="85" t="s">
        <v>734</v>
      </c>
      <c r="E2293" s="87" t="s">
        <v>3563</v>
      </c>
      <c r="F2293" s="88">
        <v>1166.67</v>
      </c>
      <c r="G2293" s="88">
        <v>-1165.67</v>
      </c>
      <c r="H2293" s="87">
        <v>1</v>
      </c>
      <c r="I2293" s="35" t="s">
        <v>303</v>
      </c>
      <c r="J2293" s="35" t="s">
        <v>312</v>
      </c>
    </row>
    <row r="2294" spans="1:10" x14ac:dyDescent="0.45">
      <c r="A2294" s="85">
        <v>11</v>
      </c>
      <c r="B2294" s="86">
        <v>100000490108</v>
      </c>
      <c r="C2294" s="85">
        <v>0</v>
      </c>
      <c r="D2294" s="85" t="s">
        <v>734</v>
      </c>
      <c r="E2294" s="87" t="s">
        <v>3563</v>
      </c>
      <c r="F2294" s="88">
        <v>3833.33</v>
      </c>
      <c r="G2294" s="87">
        <v>-584.77</v>
      </c>
      <c r="H2294" s="88">
        <v>3248.56</v>
      </c>
      <c r="I2294" s="35" t="s">
        <v>303</v>
      </c>
      <c r="J2294" s="35" t="s">
        <v>312</v>
      </c>
    </row>
    <row r="2295" spans="1:10" x14ac:dyDescent="0.45">
      <c r="A2295" s="85"/>
      <c r="B2295" s="86">
        <v>100000490108</v>
      </c>
      <c r="C2295" s="85">
        <v>1</v>
      </c>
      <c r="D2295" s="85" t="s">
        <v>734</v>
      </c>
      <c r="E2295" s="87" t="s">
        <v>3563</v>
      </c>
      <c r="F2295" s="88">
        <v>1166.67</v>
      </c>
      <c r="G2295" s="88">
        <v>-1165.67</v>
      </c>
      <c r="H2295" s="87">
        <v>1</v>
      </c>
      <c r="I2295" s="35" t="s">
        <v>303</v>
      </c>
      <c r="J2295" s="35" t="s">
        <v>312</v>
      </c>
    </row>
    <row r="2296" spans="1:10" x14ac:dyDescent="0.45">
      <c r="A2296" s="85">
        <v>12</v>
      </c>
      <c r="B2296" s="86">
        <v>100000490109</v>
      </c>
      <c r="C2296" s="85">
        <v>0</v>
      </c>
      <c r="D2296" s="85" t="s">
        <v>734</v>
      </c>
      <c r="E2296" s="87" t="s">
        <v>3563</v>
      </c>
      <c r="F2296" s="88">
        <v>3833.33</v>
      </c>
      <c r="G2296" s="87">
        <v>-584.77</v>
      </c>
      <c r="H2296" s="88">
        <v>3248.56</v>
      </c>
      <c r="I2296" s="35" t="s">
        <v>303</v>
      </c>
      <c r="J2296" s="35" t="s">
        <v>312</v>
      </c>
    </row>
    <row r="2297" spans="1:10" x14ac:dyDescent="0.45">
      <c r="A2297" s="85"/>
      <c r="B2297" s="86">
        <v>100000490109</v>
      </c>
      <c r="C2297" s="85">
        <v>1</v>
      </c>
      <c r="D2297" s="85" t="s">
        <v>734</v>
      </c>
      <c r="E2297" s="87" t="s">
        <v>3563</v>
      </c>
      <c r="F2297" s="88">
        <v>1166.67</v>
      </c>
      <c r="G2297" s="88">
        <v>-1165.67</v>
      </c>
      <c r="H2297" s="87">
        <v>1</v>
      </c>
      <c r="I2297" s="35" t="s">
        <v>303</v>
      </c>
      <c r="J2297" s="35" t="s">
        <v>312</v>
      </c>
    </row>
    <row r="2298" spans="1:10" x14ac:dyDescent="0.45">
      <c r="A2298" s="85">
        <v>13</v>
      </c>
      <c r="B2298" s="86">
        <v>100000490112</v>
      </c>
      <c r="C2298" s="85">
        <v>0</v>
      </c>
      <c r="D2298" s="85" t="s">
        <v>734</v>
      </c>
      <c r="E2298" s="87" t="s">
        <v>3564</v>
      </c>
      <c r="F2298" s="88">
        <v>6516.67</v>
      </c>
      <c r="G2298" s="87">
        <v>-994.11</v>
      </c>
      <c r="H2298" s="88">
        <v>5522.56</v>
      </c>
      <c r="I2298" s="35" t="s">
        <v>303</v>
      </c>
      <c r="J2298" s="35" t="s">
        <v>312</v>
      </c>
    </row>
    <row r="2299" spans="1:10" x14ac:dyDescent="0.45">
      <c r="A2299" s="87"/>
      <c r="B2299" s="86">
        <v>100000490112</v>
      </c>
      <c r="C2299" s="85">
        <v>1</v>
      </c>
      <c r="D2299" s="85" t="s">
        <v>734</v>
      </c>
      <c r="E2299" s="87" t="s">
        <v>3564</v>
      </c>
      <c r="F2299" s="88">
        <v>1983.33</v>
      </c>
      <c r="G2299" s="88">
        <v>-1982.33</v>
      </c>
      <c r="H2299" s="87">
        <v>1</v>
      </c>
      <c r="I2299" s="35" t="s">
        <v>303</v>
      </c>
      <c r="J2299" s="35" t="s">
        <v>312</v>
      </c>
    </row>
    <row r="2300" spans="1:10" x14ac:dyDescent="0.45">
      <c r="A2300" s="90" t="s">
        <v>27</v>
      </c>
      <c r="B2300" s="91" t="s">
        <v>197</v>
      </c>
      <c r="C2300" s="90"/>
      <c r="D2300" s="90"/>
      <c r="E2300" s="90"/>
      <c r="F2300" s="92">
        <f>SUM(F2279:F2299)</f>
        <v>12132700</v>
      </c>
      <c r="G2300" s="92">
        <f t="shared" ref="G2300:H2300" si="19">SUM(G2279:G2299)</f>
        <v>-3608615.3999999994</v>
      </c>
      <c r="H2300" s="92">
        <f t="shared" si="19"/>
        <v>8524084.6000000015</v>
      </c>
      <c r="I2300" s="109"/>
      <c r="J2300" s="109"/>
    </row>
    <row r="2301" spans="1:10" x14ac:dyDescent="0.45">
      <c r="A2301" s="94"/>
      <c r="B2301" s="78"/>
      <c r="C2301" s="94"/>
      <c r="D2301" s="94"/>
      <c r="E2301" s="94"/>
      <c r="F2301" s="95"/>
      <c r="G2301" s="95"/>
      <c r="H2301" s="95"/>
      <c r="I2301" s="109"/>
      <c r="J2301" s="109"/>
    </row>
    <row r="2302" spans="1:10" x14ac:dyDescent="0.45">
      <c r="A2302" s="78" t="s">
        <v>287</v>
      </c>
      <c r="B2302" s="78"/>
      <c r="C2302" s="94"/>
      <c r="D2302" s="94"/>
      <c r="E2302" s="94"/>
      <c r="F2302" s="95"/>
      <c r="G2302" s="95"/>
      <c r="H2302" s="95"/>
      <c r="I2302" s="109"/>
      <c r="J2302" s="109"/>
    </row>
    <row r="2303" spans="1:10" x14ac:dyDescent="0.45">
      <c r="A2303" s="80" t="s">
        <v>278</v>
      </c>
      <c r="B2303" s="81" t="s">
        <v>0</v>
      </c>
      <c r="C2303" s="80" t="s">
        <v>1</v>
      </c>
      <c r="D2303" s="80" t="s">
        <v>277</v>
      </c>
      <c r="E2303" s="80" t="s">
        <v>2</v>
      </c>
      <c r="F2303" s="80" t="s">
        <v>3</v>
      </c>
      <c r="G2303" s="80" t="s">
        <v>4</v>
      </c>
      <c r="H2303" s="80" t="s">
        <v>5</v>
      </c>
      <c r="I2303" s="124"/>
      <c r="J2303" s="124"/>
    </row>
    <row r="2304" spans="1:10" x14ac:dyDescent="0.45">
      <c r="A2304" s="85">
        <v>1</v>
      </c>
      <c r="B2304" s="86">
        <v>100000028848</v>
      </c>
      <c r="C2304" s="85">
        <v>0</v>
      </c>
      <c r="D2304" s="85" t="s">
        <v>3565</v>
      </c>
      <c r="E2304" s="87" t="s">
        <v>3566</v>
      </c>
      <c r="F2304" s="88">
        <v>19998.3</v>
      </c>
      <c r="G2304" s="88">
        <v>-19997.3</v>
      </c>
      <c r="H2304" s="87">
        <v>1</v>
      </c>
      <c r="I2304" s="35" t="s">
        <v>303</v>
      </c>
      <c r="J2304" s="35" t="s">
        <v>313</v>
      </c>
    </row>
    <row r="2305" spans="1:10" x14ac:dyDescent="0.45">
      <c r="A2305" s="85">
        <v>2</v>
      </c>
      <c r="B2305" s="86">
        <v>100000028849</v>
      </c>
      <c r="C2305" s="85">
        <v>0</v>
      </c>
      <c r="D2305" s="85" t="s">
        <v>3526</v>
      </c>
      <c r="E2305" s="87" t="s">
        <v>3567</v>
      </c>
      <c r="F2305" s="88">
        <v>11000</v>
      </c>
      <c r="G2305" s="88">
        <v>-10999</v>
      </c>
      <c r="H2305" s="87">
        <v>1</v>
      </c>
      <c r="I2305" s="35" t="s">
        <v>303</v>
      </c>
      <c r="J2305" s="35" t="s">
        <v>313</v>
      </c>
    </row>
    <row r="2306" spans="1:10" x14ac:dyDescent="0.45">
      <c r="A2306" s="85">
        <v>3</v>
      </c>
      <c r="B2306" s="86">
        <v>100000028850</v>
      </c>
      <c r="C2306" s="85">
        <v>0</v>
      </c>
      <c r="D2306" s="85" t="s">
        <v>3526</v>
      </c>
      <c r="E2306" s="87" t="s">
        <v>3568</v>
      </c>
      <c r="F2306" s="88">
        <v>135000</v>
      </c>
      <c r="G2306" s="88">
        <v>-134999</v>
      </c>
      <c r="H2306" s="87">
        <v>1</v>
      </c>
      <c r="I2306" s="35" t="s">
        <v>303</v>
      </c>
      <c r="J2306" s="35" t="s">
        <v>313</v>
      </c>
    </row>
    <row r="2307" spans="1:10" x14ac:dyDescent="0.45">
      <c r="A2307" s="85">
        <v>4</v>
      </c>
      <c r="B2307" s="86">
        <v>100000076231</v>
      </c>
      <c r="C2307" s="85">
        <v>0</v>
      </c>
      <c r="D2307" s="85" t="s">
        <v>458</v>
      </c>
      <c r="E2307" s="87" t="s">
        <v>3569</v>
      </c>
      <c r="F2307" s="88">
        <v>69900</v>
      </c>
      <c r="G2307" s="88">
        <v>-69899</v>
      </c>
      <c r="H2307" s="87">
        <v>1</v>
      </c>
      <c r="I2307" s="35" t="s">
        <v>303</v>
      </c>
      <c r="J2307" s="35" t="s">
        <v>313</v>
      </c>
    </row>
    <row r="2308" spans="1:10" x14ac:dyDescent="0.45">
      <c r="A2308" s="85">
        <v>5</v>
      </c>
      <c r="B2308" s="86">
        <v>100000078025</v>
      </c>
      <c r="C2308" s="85">
        <v>0</v>
      </c>
      <c r="D2308" s="85" t="s">
        <v>3570</v>
      </c>
      <c r="E2308" s="87" t="s">
        <v>3571</v>
      </c>
      <c r="F2308" s="88">
        <v>69900</v>
      </c>
      <c r="G2308" s="88">
        <v>-69899</v>
      </c>
      <c r="H2308" s="87">
        <v>1</v>
      </c>
      <c r="I2308" s="35" t="s">
        <v>303</v>
      </c>
      <c r="J2308" s="35" t="s">
        <v>313</v>
      </c>
    </row>
    <row r="2309" spans="1:10" x14ac:dyDescent="0.45">
      <c r="A2309" s="85">
        <v>6</v>
      </c>
      <c r="B2309" s="86">
        <v>100000078026</v>
      </c>
      <c r="C2309" s="85">
        <v>0</v>
      </c>
      <c r="D2309" s="85" t="s">
        <v>3570</v>
      </c>
      <c r="E2309" s="87" t="s">
        <v>3572</v>
      </c>
      <c r="F2309" s="88">
        <v>8560</v>
      </c>
      <c r="G2309" s="88">
        <v>-8559</v>
      </c>
      <c r="H2309" s="87">
        <v>1</v>
      </c>
      <c r="I2309" s="35" t="s">
        <v>303</v>
      </c>
      <c r="J2309" s="35" t="s">
        <v>313</v>
      </c>
    </row>
    <row r="2310" spans="1:10" x14ac:dyDescent="0.45">
      <c r="A2310" s="85">
        <v>7</v>
      </c>
      <c r="B2310" s="86">
        <v>100000145493</v>
      </c>
      <c r="C2310" s="85">
        <v>0</v>
      </c>
      <c r="D2310" s="85" t="s">
        <v>2683</v>
      </c>
      <c r="E2310" s="87" t="s">
        <v>562</v>
      </c>
      <c r="F2310" s="88">
        <v>49900</v>
      </c>
      <c r="G2310" s="88">
        <v>-49899</v>
      </c>
      <c r="H2310" s="87">
        <v>1</v>
      </c>
      <c r="I2310" s="35" t="s">
        <v>303</v>
      </c>
      <c r="J2310" s="35" t="s">
        <v>313</v>
      </c>
    </row>
    <row r="2311" spans="1:10" x14ac:dyDescent="0.45">
      <c r="A2311" s="85">
        <v>8</v>
      </c>
      <c r="B2311" s="86">
        <v>100000145494</v>
      </c>
      <c r="C2311" s="85">
        <v>0</v>
      </c>
      <c r="D2311" s="85" t="s">
        <v>2683</v>
      </c>
      <c r="E2311" s="87" t="s">
        <v>2130</v>
      </c>
      <c r="F2311" s="88">
        <v>85000</v>
      </c>
      <c r="G2311" s="88">
        <v>-84999</v>
      </c>
      <c r="H2311" s="87">
        <v>1</v>
      </c>
      <c r="I2311" s="35" t="s">
        <v>303</v>
      </c>
      <c r="J2311" s="35" t="s">
        <v>313</v>
      </c>
    </row>
    <row r="2312" spans="1:10" x14ac:dyDescent="0.45">
      <c r="A2312" s="85">
        <v>9</v>
      </c>
      <c r="B2312" s="86">
        <v>100000145495</v>
      </c>
      <c r="C2312" s="85">
        <v>0</v>
      </c>
      <c r="D2312" s="85" t="s">
        <v>2683</v>
      </c>
      <c r="E2312" s="87" t="s">
        <v>2131</v>
      </c>
      <c r="F2312" s="88">
        <v>38400</v>
      </c>
      <c r="G2312" s="88">
        <v>-38399</v>
      </c>
      <c r="H2312" s="87">
        <v>1</v>
      </c>
      <c r="I2312" s="35" t="s">
        <v>303</v>
      </c>
      <c r="J2312" s="35" t="s">
        <v>313</v>
      </c>
    </row>
    <row r="2313" spans="1:10" x14ac:dyDescent="0.45">
      <c r="A2313" s="85">
        <v>10</v>
      </c>
      <c r="B2313" s="86">
        <v>100000145496</v>
      </c>
      <c r="C2313" s="85">
        <v>0</v>
      </c>
      <c r="D2313" s="85" t="s">
        <v>2683</v>
      </c>
      <c r="E2313" s="87" t="s">
        <v>1287</v>
      </c>
      <c r="F2313" s="88">
        <v>78389.259999999995</v>
      </c>
      <c r="G2313" s="88">
        <v>-78388.259999999995</v>
      </c>
      <c r="H2313" s="87">
        <v>1</v>
      </c>
      <c r="I2313" s="35" t="s">
        <v>303</v>
      </c>
      <c r="J2313" s="35" t="s">
        <v>313</v>
      </c>
    </row>
    <row r="2314" spans="1:10" x14ac:dyDescent="0.45">
      <c r="A2314" s="85">
        <v>11</v>
      </c>
      <c r="B2314" s="86">
        <v>100000145497</v>
      </c>
      <c r="C2314" s="85">
        <v>0</v>
      </c>
      <c r="D2314" s="85" t="s">
        <v>2683</v>
      </c>
      <c r="E2314" s="87" t="s">
        <v>3573</v>
      </c>
      <c r="F2314" s="88">
        <v>6100</v>
      </c>
      <c r="G2314" s="88">
        <v>-6099</v>
      </c>
      <c r="H2314" s="87">
        <v>1</v>
      </c>
      <c r="I2314" s="35" t="s">
        <v>303</v>
      </c>
      <c r="J2314" s="35" t="s">
        <v>313</v>
      </c>
    </row>
    <row r="2315" spans="1:10" x14ac:dyDescent="0.45">
      <c r="A2315" s="85">
        <v>12</v>
      </c>
      <c r="B2315" s="86">
        <v>100000145707</v>
      </c>
      <c r="C2315" s="85">
        <v>0</v>
      </c>
      <c r="D2315" s="85" t="s">
        <v>2683</v>
      </c>
      <c r="E2315" s="87" t="s">
        <v>580</v>
      </c>
      <c r="F2315" s="88">
        <v>220000</v>
      </c>
      <c r="G2315" s="88">
        <v>-219999</v>
      </c>
      <c r="H2315" s="87">
        <v>1</v>
      </c>
      <c r="I2315" s="35" t="s">
        <v>303</v>
      </c>
      <c r="J2315" s="35" t="s">
        <v>313</v>
      </c>
    </row>
    <row r="2316" spans="1:10" x14ac:dyDescent="0.45">
      <c r="A2316" s="85">
        <v>13</v>
      </c>
      <c r="B2316" s="86">
        <v>100000176145</v>
      </c>
      <c r="C2316" s="85">
        <v>0</v>
      </c>
      <c r="D2316" s="85" t="s">
        <v>1289</v>
      </c>
      <c r="E2316" s="87" t="s">
        <v>3574</v>
      </c>
      <c r="F2316" s="88">
        <v>54677</v>
      </c>
      <c r="G2316" s="88">
        <v>-54676</v>
      </c>
      <c r="H2316" s="87">
        <v>1</v>
      </c>
      <c r="I2316" s="35" t="s">
        <v>303</v>
      </c>
      <c r="J2316" s="35" t="s">
        <v>313</v>
      </c>
    </row>
    <row r="2317" spans="1:10" x14ac:dyDescent="0.45">
      <c r="A2317" s="85">
        <v>14</v>
      </c>
      <c r="B2317" s="86">
        <v>100000310697</v>
      </c>
      <c r="C2317" s="85">
        <v>0</v>
      </c>
      <c r="D2317" s="85" t="s">
        <v>478</v>
      </c>
      <c r="E2317" s="87" t="s">
        <v>1291</v>
      </c>
      <c r="F2317" s="88">
        <v>12500</v>
      </c>
      <c r="G2317" s="88">
        <v>-12499</v>
      </c>
      <c r="H2317" s="87">
        <v>1</v>
      </c>
      <c r="I2317" s="35" t="s">
        <v>303</v>
      </c>
      <c r="J2317" s="35" t="s">
        <v>313</v>
      </c>
    </row>
    <row r="2318" spans="1:10" x14ac:dyDescent="0.45">
      <c r="A2318" s="87"/>
      <c r="B2318" s="91" t="s">
        <v>287</v>
      </c>
      <c r="C2318" s="85"/>
      <c r="D2318" s="85"/>
      <c r="E2318" s="87"/>
      <c r="F2318" s="92">
        <f>SUM(F2304:F2317)</f>
        <v>859324.55999999994</v>
      </c>
      <c r="G2318" s="92">
        <f t="shared" ref="G2318:H2318" si="20">SUM(G2304:G2317)</f>
        <v>-859310.55999999994</v>
      </c>
      <c r="H2318" s="92">
        <f t="shared" si="20"/>
        <v>14</v>
      </c>
    </row>
    <row r="2319" spans="1:10" s="67" customFormat="1" ht="23.25" x14ac:dyDescent="0.5">
      <c r="A2319" s="180" t="s">
        <v>281</v>
      </c>
      <c r="B2319" s="181"/>
      <c r="C2319" s="181"/>
      <c r="D2319" s="181"/>
      <c r="E2319" s="182"/>
      <c r="F2319" s="64">
        <f>F2318+F2300</f>
        <v>12992024.560000001</v>
      </c>
      <c r="G2319" s="64">
        <f t="shared" ref="G2319:H2319" si="21">G2318+G2300</f>
        <v>-4467925.959999999</v>
      </c>
      <c r="H2319" s="64">
        <f t="shared" si="21"/>
        <v>8524098.6000000015</v>
      </c>
      <c r="I2319" s="65"/>
      <c r="J2319" s="66"/>
    </row>
    <row r="2320" spans="1:10" x14ac:dyDescent="0.45">
      <c r="A2320" s="94" t="s">
        <v>29</v>
      </c>
      <c r="B2320" s="78" t="s">
        <v>198</v>
      </c>
      <c r="C2320" s="94"/>
      <c r="D2320" s="94"/>
      <c r="E2320" s="94"/>
      <c r="F2320" s="95">
        <v>12992024.560000001</v>
      </c>
      <c r="G2320" s="95">
        <v>-4467925.96</v>
      </c>
      <c r="H2320" s="95">
        <v>8524098.5999999996</v>
      </c>
      <c r="I2320" s="109"/>
      <c r="J2320" s="109"/>
    </row>
    <row r="2321" spans="1:10" x14ac:dyDescent="0.45">
      <c r="A2321" s="94"/>
      <c r="B2321" s="78"/>
      <c r="C2321" s="94"/>
      <c r="D2321" s="94"/>
      <c r="E2321" s="94"/>
      <c r="F2321" s="95"/>
      <c r="G2321" s="95"/>
      <c r="H2321" s="95"/>
      <c r="I2321" s="109"/>
      <c r="J2321" s="109"/>
    </row>
    <row r="2322" spans="1:10" x14ac:dyDescent="0.45">
      <c r="A2322" s="78" t="s">
        <v>588</v>
      </c>
      <c r="B2322" s="78"/>
      <c r="C2322" s="94"/>
      <c r="D2322" s="94"/>
      <c r="E2322" s="94"/>
      <c r="F2322" s="95"/>
      <c r="G2322" s="95"/>
      <c r="H2322" s="95"/>
      <c r="I2322" s="109"/>
      <c r="J2322" s="109"/>
    </row>
    <row r="2323" spans="1:10" x14ac:dyDescent="0.45">
      <c r="A2323" s="80" t="s">
        <v>278</v>
      </c>
      <c r="B2323" s="81" t="s">
        <v>0</v>
      </c>
      <c r="C2323" s="80" t="s">
        <v>1</v>
      </c>
      <c r="D2323" s="80" t="s">
        <v>277</v>
      </c>
      <c r="E2323" s="80" t="s">
        <v>2</v>
      </c>
      <c r="F2323" s="80" t="s">
        <v>3</v>
      </c>
      <c r="G2323" s="80" t="s">
        <v>4</v>
      </c>
      <c r="H2323" s="80" t="s">
        <v>5</v>
      </c>
      <c r="I2323" s="124"/>
      <c r="J2323" s="124"/>
    </row>
    <row r="2324" spans="1:10" x14ac:dyDescent="0.45">
      <c r="A2324" s="85">
        <v>1</v>
      </c>
      <c r="B2324" s="86">
        <v>100000213180</v>
      </c>
      <c r="C2324" s="85">
        <v>0</v>
      </c>
      <c r="D2324" s="85" t="s">
        <v>107</v>
      </c>
      <c r="E2324" s="87" t="s">
        <v>3575</v>
      </c>
      <c r="F2324" s="88">
        <v>59150</v>
      </c>
      <c r="G2324" s="88">
        <v>-44365.02</v>
      </c>
      <c r="H2324" s="88">
        <v>14784.98</v>
      </c>
      <c r="I2324" s="35" t="s">
        <v>299</v>
      </c>
      <c r="J2324" s="35" t="s">
        <v>312</v>
      </c>
    </row>
    <row r="2325" spans="1:10" x14ac:dyDescent="0.45">
      <c r="A2325" s="85">
        <v>2</v>
      </c>
      <c r="B2325" s="86">
        <v>100000213188</v>
      </c>
      <c r="C2325" s="85">
        <v>0</v>
      </c>
      <c r="D2325" s="85" t="s">
        <v>107</v>
      </c>
      <c r="E2325" s="87" t="s">
        <v>3575</v>
      </c>
      <c r="F2325" s="88">
        <v>59150</v>
      </c>
      <c r="G2325" s="88">
        <v>-44365.02</v>
      </c>
      <c r="H2325" s="88">
        <v>14784.98</v>
      </c>
      <c r="I2325" s="35" t="s">
        <v>299</v>
      </c>
      <c r="J2325" s="35" t="s">
        <v>312</v>
      </c>
    </row>
    <row r="2326" spans="1:10" x14ac:dyDescent="0.45">
      <c r="A2326" s="85">
        <v>3</v>
      </c>
      <c r="B2326" s="86">
        <v>100000213189</v>
      </c>
      <c r="C2326" s="85">
        <v>0</v>
      </c>
      <c r="D2326" s="85" t="s">
        <v>107</v>
      </c>
      <c r="E2326" s="87" t="s">
        <v>3575</v>
      </c>
      <c r="F2326" s="88">
        <v>59150</v>
      </c>
      <c r="G2326" s="88">
        <v>-44365.02</v>
      </c>
      <c r="H2326" s="88">
        <v>14784.98</v>
      </c>
      <c r="I2326" s="35" t="s">
        <v>299</v>
      </c>
      <c r="J2326" s="35" t="s">
        <v>312</v>
      </c>
    </row>
    <row r="2327" spans="1:10" x14ac:dyDescent="0.45">
      <c r="A2327" s="85">
        <v>4</v>
      </c>
      <c r="B2327" s="86">
        <v>100000213190</v>
      </c>
      <c r="C2327" s="85">
        <v>0</v>
      </c>
      <c r="D2327" s="85" t="s">
        <v>107</v>
      </c>
      <c r="E2327" s="87" t="s">
        <v>3575</v>
      </c>
      <c r="F2327" s="88">
        <v>59150</v>
      </c>
      <c r="G2327" s="88">
        <v>-44365.02</v>
      </c>
      <c r="H2327" s="88">
        <v>14784.98</v>
      </c>
      <c r="I2327" s="35" t="s">
        <v>299</v>
      </c>
      <c r="J2327" s="35" t="s">
        <v>312</v>
      </c>
    </row>
    <row r="2328" spans="1:10" x14ac:dyDescent="0.45">
      <c r="A2328" s="85">
        <v>5</v>
      </c>
      <c r="B2328" s="86">
        <v>100000213191</v>
      </c>
      <c r="C2328" s="85">
        <v>0</v>
      </c>
      <c r="D2328" s="85" t="s">
        <v>107</v>
      </c>
      <c r="E2328" s="87" t="s">
        <v>3575</v>
      </c>
      <c r="F2328" s="88">
        <v>59150</v>
      </c>
      <c r="G2328" s="88">
        <v>-44365.02</v>
      </c>
      <c r="H2328" s="88">
        <v>14784.98</v>
      </c>
      <c r="I2328" s="35" t="s">
        <v>299</v>
      </c>
      <c r="J2328" s="35" t="s">
        <v>312</v>
      </c>
    </row>
    <row r="2329" spans="1:10" x14ac:dyDescent="0.45">
      <c r="A2329" s="85">
        <v>6</v>
      </c>
      <c r="B2329" s="86">
        <v>100000213192</v>
      </c>
      <c r="C2329" s="85">
        <v>0</v>
      </c>
      <c r="D2329" s="85" t="s">
        <v>107</v>
      </c>
      <c r="E2329" s="87" t="s">
        <v>3575</v>
      </c>
      <c r="F2329" s="88">
        <v>59150</v>
      </c>
      <c r="G2329" s="88">
        <v>-44365.02</v>
      </c>
      <c r="H2329" s="88">
        <v>14784.98</v>
      </c>
      <c r="I2329" s="35" t="s">
        <v>299</v>
      </c>
      <c r="J2329" s="35" t="s">
        <v>312</v>
      </c>
    </row>
    <row r="2330" spans="1:10" x14ac:dyDescent="0.45">
      <c r="A2330" s="85">
        <v>7</v>
      </c>
      <c r="B2330" s="86">
        <v>100000213193</v>
      </c>
      <c r="C2330" s="85">
        <v>0</v>
      </c>
      <c r="D2330" s="85" t="s">
        <v>107</v>
      </c>
      <c r="E2330" s="87" t="s">
        <v>3575</v>
      </c>
      <c r="F2330" s="88">
        <v>59150</v>
      </c>
      <c r="G2330" s="88">
        <v>-44365.02</v>
      </c>
      <c r="H2330" s="88">
        <v>14784.98</v>
      </c>
      <c r="I2330" s="35" t="s">
        <v>299</v>
      </c>
      <c r="J2330" s="35" t="s">
        <v>312</v>
      </c>
    </row>
    <row r="2331" spans="1:10" x14ac:dyDescent="0.45">
      <c r="A2331" s="90" t="s">
        <v>27</v>
      </c>
      <c r="B2331" s="91" t="s">
        <v>588</v>
      </c>
      <c r="C2331" s="90"/>
      <c r="D2331" s="90"/>
      <c r="E2331" s="90"/>
      <c r="F2331" s="92">
        <f>SUM(F2324:F2330)</f>
        <v>414050</v>
      </c>
      <c r="G2331" s="92">
        <f t="shared" ref="G2331:H2331" si="22">SUM(G2324:G2330)</f>
        <v>-310555.14</v>
      </c>
      <c r="H2331" s="92">
        <f t="shared" si="22"/>
        <v>103494.85999999999</v>
      </c>
      <c r="I2331" s="109"/>
      <c r="J2331" s="109"/>
    </row>
    <row r="2332" spans="1:10" x14ac:dyDescent="0.45">
      <c r="A2332" s="94"/>
      <c r="B2332" s="78"/>
      <c r="C2332" s="94"/>
      <c r="D2332" s="94"/>
      <c r="E2332" s="94"/>
      <c r="F2332" s="95"/>
      <c r="G2332" s="95"/>
      <c r="H2332" s="95"/>
      <c r="I2332" s="109"/>
      <c r="J2332" s="109"/>
    </row>
    <row r="2333" spans="1:10" x14ac:dyDescent="0.45">
      <c r="A2333" s="78" t="s">
        <v>594</v>
      </c>
      <c r="B2333" s="78"/>
      <c r="C2333" s="94"/>
      <c r="D2333" s="94"/>
      <c r="E2333" s="94"/>
      <c r="F2333" s="95"/>
      <c r="G2333" s="95"/>
      <c r="H2333" s="95"/>
      <c r="I2333" s="109"/>
      <c r="J2333" s="109"/>
    </row>
    <row r="2334" spans="1:10" x14ac:dyDescent="0.45">
      <c r="A2334" s="80" t="s">
        <v>278</v>
      </c>
      <c r="B2334" s="81" t="s">
        <v>0</v>
      </c>
      <c r="C2334" s="80" t="s">
        <v>1</v>
      </c>
      <c r="D2334" s="80" t="s">
        <v>277</v>
      </c>
      <c r="E2334" s="80" t="s">
        <v>2</v>
      </c>
      <c r="F2334" s="80" t="s">
        <v>3</v>
      </c>
      <c r="G2334" s="80" t="s">
        <v>4</v>
      </c>
      <c r="H2334" s="80" t="s">
        <v>5</v>
      </c>
      <c r="I2334" s="124"/>
      <c r="J2334" s="124"/>
    </row>
    <row r="2335" spans="1:10" x14ac:dyDescent="0.45">
      <c r="A2335" s="85">
        <v>1</v>
      </c>
      <c r="B2335" s="86">
        <v>100000008582</v>
      </c>
      <c r="C2335" s="85">
        <v>0</v>
      </c>
      <c r="D2335" s="85" t="s">
        <v>3524</v>
      </c>
      <c r="E2335" s="87" t="s">
        <v>3576</v>
      </c>
      <c r="F2335" s="88">
        <v>9200</v>
      </c>
      <c r="G2335" s="88">
        <v>-9199</v>
      </c>
      <c r="H2335" s="87">
        <v>1</v>
      </c>
      <c r="I2335" s="35" t="s">
        <v>299</v>
      </c>
      <c r="J2335" s="35" t="s">
        <v>313</v>
      </c>
    </row>
    <row r="2336" spans="1:10" x14ac:dyDescent="0.45">
      <c r="A2336" s="87"/>
      <c r="B2336" s="91" t="s">
        <v>594</v>
      </c>
      <c r="C2336" s="85"/>
      <c r="D2336" s="85"/>
      <c r="E2336" s="87"/>
      <c r="F2336" s="92">
        <f>SUM(F2335)</f>
        <v>9200</v>
      </c>
      <c r="G2336" s="92">
        <f t="shared" ref="G2336:H2336" si="23">SUM(G2335)</f>
        <v>-9199</v>
      </c>
      <c r="H2336" s="92">
        <f t="shared" si="23"/>
        <v>1</v>
      </c>
    </row>
    <row r="2337" spans="1:10" s="67" customFormat="1" ht="23.25" x14ac:dyDescent="0.5">
      <c r="A2337" s="180" t="s">
        <v>281</v>
      </c>
      <c r="B2337" s="181"/>
      <c r="C2337" s="181"/>
      <c r="D2337" s="181"/>
      <c r="E2337" s="182"/>
      <c r="F2337" s="64">
        <f>F2336+F2331</f>
        <v>423250</v>
      </c>
      <c r="G2337" s="64">
        <f t="shared" ref="G2337:H2337" si="24">G2336+G2331</f>
        <v>-319754.14</v>
      </c>
      <c r="H2337" s="64">
        <f t="shared" si="24"/>
        <v>103495.85999999999</v>
      </c>
      <c r="I2337" s="65"/>
      <c r="J2337" s="66"/>
    </row>
    <row r="2338" spans="1:10" x14ac:dyDescent="0.45">
      <c r="A2338" s="94" t="s">
        <v>29</v>
      </c>
      <c r="B2338" s="78" t="s">
        <v>600</v>
      </c>
      <c r="C2338" s="94"/>
      <c r="D2338" s="94"/>
      <c r="E2338" s="94"/>
      <c r="F2338" s="95">
        <v>423250</v>
      </c>
      <c r="G2338" s="95">
        <v>-319754.14</v>
      </c>
      <c r="H2338" s="95">
        <v>103495.86</v>
      </c>
      <c r="I2338" s="109"/>
      <c r="J2338" s="109"/>
    </row>
    <row r="2339" spans="1:10" x14ac:dyDescent="0.45">
      <c r="A2339" s="94"/>
      <c r="B2339" s="78"/>
      <c r="C2339" s="94"/>
      <c r="D2339" s="94"/>
      <c r="E2339" s="94"/>
      <c r="F2339" s="95"/>
      <c r="G2339" s="95"/>
      <c r="H2339" s="95"/>
      <c r="I2339" s="109"/>
      <c r="J2339" s="109"/>
    </row>
    <row r="2340" spans="1:10" x14ac:dyDescent="0.45">
      <c r="A2340" s="78" t="s">
        <v>1299</v>
      </c>
      <c r="B2340" s="78"/>
      <c r="C2340" s="94"/>
      <c r="D2340" s="94"/>
      <c r="E2340" s="94"/>
      <c r="F2340" s="95"/>
      <c r="G2340" s="95"/>
      <c r="H2340" s="95"/>
      <c r="I2340" s="109"/>
      <c r="J2340" s="109"/>
    </row>
    <row r="2341" spans="1:10" x14ac:dyDescent="0.45">
      <c r="A2341" s="80" t="s">
        <v>278</v>
      </c>
      <c r="B2341" s="81" t="s">
        <v>0</v>
      </c>
      <c r="C2341" s="80" t="s">
        <v>1</v>
      </c>
      <c r="D2341" s="80" t="s">
        <v>277</v>
      </c>
      <c r="E2341" s="80" t="s">
        <v>2</v>
      </c>
      <c r="F2341" s="80" t="s">
        <v>3</v>
      </c>
      <c r="G2341" s="80" t="s">
        <v>4</v>
      </c>
      <c r="H2341" s="80" t="s">
        <v>5</v>
      </c>
      <c r="I2341" s="124"/>
      <c r="J2341" s="124"/>
    </row>
    <row r="2342" spans="1:10" x14ac:dyDescent="0.45">
      <c r="A2342" s="85">
        <v>1</v>
      </c>
      <c r="B2342" s="86">
        <v>100000301814</v>
      </c>
      <c r="C2342" s="85">
        <v>0</v>
      </c>
      <c r="D2342" s="85" t="s">
        <v>236</v>
      </c>
      <c r="E2342" s="87" t="s">
        <v>1300</v>
      </c>
      <c r="F2342" s="88">
        <v>95900</v>
      </c>
      <c r="G2342" s="88">
        <v>-70181.53</v>
      </c>
      <c r="H2342" s="88">
        <v>25718.47</v>
      </c>
      <c r="I2342" s="35" t="s">
        <v>298</v>
      </c>
      <c r="J2342" s="35" t="s">
        <v>312</v>
      </c>
    </row>
    <row r="2343" spans="1:10" x14ac:dyDescent="0.45">
      <c r="A2343" s="85">
        <v>2</v>
      </c>
      <c r="B2343" s="86">
        <v>100000301815</v>
      </c>
      <c r="C2343" s="85">
        <v>0</v>
      </c>
      <c r="D2343" s="85" t="s">
        <v>236</v>
      </c>
      <c r="E2343" s="87" t="s">
        <v>1300</v>
      </c>
      <c r="F2343" s="88">
        <v>95900</v>
      </c>
      <c r="G2343" s="88">
        <v>-70181.53</v>
      </c>
      <c r="H2343" s="88">
        <v>25718.47</v>
      </c>
      <c r="I2343" s="35" t="s">
        <v>298</v>
      </c>
      <c r="J2343" s="35" t="s">
        <v>312</v>
      </c>
    </row>
    <row r="2344" spans="1:10" x14ac:dyDescent="0.45">
      <c r="A2344" s="85">
        <v>3</v>
      </c>
      <c r="B2344" s="86">
        <v>100000301816</v>
      </c>
      <c r="C2344" s="85">
        <v>0</v>
      </c>
      <c r="D2344" s="85" t="s">
        <v>236</v>
      </c>
      <c r="E2344" s="87" t="s">
        <v>1300</v>
      </c>
      <c r="F2344" s="88">
        <v>95900</v>
      </c>
      <c r="G2344" s="88">
        <v>-70181.53</v>
      </c>
      <c r="H2344" s="88">
        <v>25718.47</v>
      </c>
      <c r="I2344" s="35" t="s">
        <v>298</v>
      </c>
      <c r="J2344" s="35" t="s">
        <v>312</v>
      </c>
    </row>
    <row r="2345" spans="1:10" x14ac:dyDescent="0.45">
      <c r="A2345" s="85">
        <v>4</v>
      </c>
      <c r="B2345" s="86">
        <v>100000301817</v>
      </c>
      <c r="C2345" s="85">
        <v>0</v>
      </c>
      <c r="D2345" s="85" t="s">
        <v>236</v>
      </c>
      <c r="E2345" s="87" t="s">
        <v>1300</v>
      </c>
      <c r="F2345" s="88">
        <v>95900</v>
      </c>
      <c r="G2345" s="88">
        <v>-70181.53</v>
      </c>
      <c r="H2345" s="88">
        <v>25718.47</v>
      </c>
      <c r="I2345" s="35" t="s">
        <v>298</v>
      </c>
      <c r="J2345" s="35" t="s">
        <v>312</v>
      </c>
    </row>
    <row r="2346" spans="1:10" x14ac:dyDescent="0.45">
      <c r="A2346" s="85">
        <v>5</v>
      </c>
      <c r="B2346" s="86">
        <v>100000301818</v>
      </c>
      <c r="C2346" s="85">
        <v>0</v>
      </c>
      <c r="D2346" s="85" t="s">
        <v>236</v>
      </c>
      <c r="E2346" s="87" t="s">
        <v>1300</v>
      </c>
      <c r="F2346" s="88">
        <v>95900</v>
      </c>
      <c r="G2346" s="88">
        <v>-70181.53</v>
      </c>
      <c r="H2346" s="88">
        <v>25718.47</v>
      </c>
      <c r="I2346" s="35" t="s">
        <v>298</v>
      </c>
      <c r="J2346" s="35" t="s">
        <v>312</v>
      </c>
    </row>
    <row r="2347" spans="1:10" x14ac:dyDescent="0.45">
      <c r="A2347" s="90" t="s">
        <v>27</v>
      </c>
      <c r="B2347" s="91" t="s">
        <v>1299</v>
      </c>
      <c r="C2347" s="90"/>
      <c r="D2347" s="90"/>
      <c r="E2347" s="90"/>
      <c r="F2347" s="92">
        <f>SUM(F2342:F2346)</f>
        <v>479500</v>
      </c>
      <c r="G2347" s="92">
        <f t="shared" ref="G2347:H2347" si="25">SUM(G2342:G2346)</f>
        <v>-350907.65</v>
      </c>
      <c r="H2347" s="92">
        <f t="shared" si="25"/>
        <v>128592.35</v>
      </c>
      <c r="I2347" s="109"/>
      <c r="J2347" s="109"/>
    </row>
    <row r="2348" spans="1:10" x14ac:dyDescent="0.45">
      <c r="A2348" s="94"/>
      <c r="B2348" s="78"/>
      <c r="C2348" s="94"/>
      <c r="D2348" s="94"/>
      <c r="E2348" s="94"/>
      <c r="F2348" s="95"/>
      <c r="G2348" s="95"/>
      <c r="H2348" s="95"/>
      <c r="I2348" s="109"/>
      <c r="J2348" s="109"/>
    </row>
    <row r="2349" spans="1:10" x14ac:dyDescent="0.45">
      <c r="A2349" s="78" t="s">
        <v>2136</v>
      </c>
      <c r="B2349" s="78"/>
      <c r="C2349" s="94"/>
      <c r="D2349" s="94"/>
      <c r="E2349" s="94"/>
      <c r="F2349" s="95"/>
      <c r="G2349" s="95"/>
      <c r="H2349" s="95"/>
      <c r="I2349" s="109"/>
      <c r="J2349" s="109"/>
    </row>
    <row r="2350" spans="1:10" x14ac:dyDescent="0.45">
      <c r="A2350" s="80" t="s">
        <v>278</v>
      </c>
      <c r="B2350" s="81" t="s">
        <v>0</v>
      </c>
      <c r="C2350" s="80" t="s">
        <v>1</v>
      </c>
      <c r="D2350" s="80" t="s">
        <v>277</v>
      </c>
      <c r="E2350" s="80" t="s">
        <v>2</v>
      </c>
      <c r="F2350" s="80" t="s">
        <v>3</v>
      </c>
      <c r="G2350" s="80" t="s">
        <v>4</v>
      </c>
      <c r="H2350" s="80" t="s">
        <v>5</v>
      </c>
      <c r="I2350" s="124"/>
      <c r="J2350" s="124"/>
    </row>
    <row r="2351" spans="1:10" x14ac:dyDescent="0.45">
      <c r="A2351" s="85">
        <v>1</v>
      </c>
      <c r="B2351" s="86">
        <v>100000008521</v>
      </c>
      <c r="C2351" s="85">
        <v>0</v>
      </c>
      <c r="D2351" s="85" t="s">
        <v>3520</v>
      </c>
      <c r="E2351" s="87" t="s">
        <v>3577</v>
      </c>
      <c r="F2351" s="88">
        <v>64100</v>
      </c>
      <c r="G2351" s="88">
        <v>-64099</v>
      </c>
      <c r="H2351" s="87">
        <v>1</v>
      </c>
      <c r="I2351" s="35" t="s">
        <v>298</v>
      </c>
      <c r="J2351" s="35" t="s">
        <v>313</v>
      </c>
    </row>
    <row r="2352" spans="1:10" x14ac:dyDescent="0.45">
      <c r="A2352" s="85">
        <v>2</v>
      </c>
      <c r="B2352" s="86">
        <v>100000008523</v>
      </c>
      <c r="C2352" s="85">
        <v>0</v>
      </c>
      <c r="D2352" s="85" t="s">
        <v>3578</v>
      </c>
      <c r="E2352" s="87" t="s">
        <v>3579</v>
      </c>
      <c r="F2352" s="88">
        <v>341600</v>
      </c>
      <c r="G2352" s="88">
        <v>-341599</v>
      </c>
      <c r="H2352" s="87">
        <v>1</v>
      </c>
      <c r="I2352" s="35" t="s">
        <v>298</v>
      </c>
      <c r="J2352" s="35" t="s">
        <v>313</v>
      </c>
    </row>
    <row r="2353" spans="1:10" x14ac:dyDescent="0.45">
      <c r="A2353" s="85">
        <v>3</v>
      </c>
      <c r="B2353" s="86">
        <v>100000008525</v>
      </c>
      <c r="C2353" s="85">
        <v>0</v>
      </c>
      <c r="D2353" s="85" t="s">
        <v>3522</v>
      </c>
      <c r="E2353" s="87" t="s">
        <v>3580</v>
      </c>
      <c r="F2353" s="88">
        <v>5000</v>
      </c>
      <c r="G2353" s="88">
        <v>-4999</v>
      </c>
      <c r="H2353" s="87">
        <v>1</v>
      </c>
      <c r="I2353" s="35" t="s">
        <v>298</v>
      </c>
      <c r="J2353" s="35" t="s">
        <v>313</v>
      </c>
    </row>
    <row r="2354" spans="1:10" x14ac:dyDescent="0.45">
      <c r="A2354" s="85">
        <v>4</v>
      </c>
      <c r="B2354" s="86">
        <v>100000008527</v>
      </c>
      <c r="C2354" s="85">
        <v>0</v>
      </c>
      <c r="D2354" s="85" t="s">
        <v>3581</v>
      </c>
      <c r="E2354" s="87" t="s">
        <v>3582</v>
      </c>
      <c r="F2354" s="88">
        <v>214000</v>
      </c>
      <c r="G2354" s="88">
        <v>-213999</v>
      </c>
      <c r="H2354" s="87">
        <v>1</v>
      </c>
      <c r="I2354" s="35" t="s">
        <v>298</v>
      </c>
      <c r="J2354" s="35" t="s">
        <v>313</v>
      </c>
    </row>
    <row r="2355" spans="1:10" x14ac:dyDescent="0.45">
      <c r="A2355" s="85">
        <v>5</v>
      </c>
      <c r="B2355" s="86">
        <v>100000008529</v>
      </c>
      <c r="C2355" s="85">
        <v>0</v>
      </c>
      <c r="D2355" s="85" t="s">
        <v>3581</v>
      </c>
      <c r="E2355" s="87" t="s">
        <v>3583</v>
      </c>
      <c r="F2355" s="88">
        <v>111280</v>
      </c>
      <c r="G2355" s="88">
        <v>-111279</v>
      </c>
      <c r="H2355" s="87">
        <v>1</v>
      </c>
      <c r="I2355" s="35" t="s">
        <v>298</v>
      </c>
      <c r="J2355" s="35" t="s">
        <v>313</v>
      </c>
    </row>
    <row r="2356" spans="1:10" x14ac:dyDescent="0.45">
      <c r="A2356" s="85">
        <v>6</v>
      </c>
      <c r="B2356" s="86">
        <v>100000008533</v>
      </c>
      <c r="C2356" s="85">
        <v>0</v>
      </c>
      <c r="D2356" s="85" t="s">
        <v>3581</v>
      </c>
      <c r="E2356" s="87" t="s">
        <v>3583</v>
      </c>
      <c r="F2356" s="88">
        <v>42800</v>
      </c>
      <c r="G2356" s="88">
        <v>-42799</v>
      </c>
      <c r="H2356" s="87">
        <v>1</v>
      </c>
      <c r="I2356" s="35" t="s">
        <v>298</v>
      </c>
      <c r="J2356" s="35" t="s">
        <v>313</v>
      </c>
    </row>
    <row r="2357" spans="1:10" x14ac:dyDescent="0.45">
      <c r="A2357" s="85">
        <v>7</v>
      </c>
      <c r="B2357" s="86">
        <v>100000008535</v>
      </c>
      <c r="C2357" s="85">
        <v>0</v>
      </c>
      <c r="D2357" s="85" t="s">
        <v>3584</v>
      </c>
      <c r="E2357" s="87" t="s">
        <v>3585</v>
      </c>
      <c r="F2357" s="88">
        <v>252520</v>
      </c>
      <c r="G2357" s="88">
        <v>-252519</v>
      </c>
      <c r="H2357" s="87">
        <v>1</v>
      </c>
      <c r="I2357" s="35" t="s">
        <v>298</v>
      </c>
      <c r="J2357" s="35" t="s">
        <v>313</v>
      </c>
    </row>
    <row r="2358" spans="1:10" x14ac:dyDescent="0.45">
      <c r="A2358" s="85">
        <v>8</v>
      </c>
      <c r="B2358" s="86">
        <v>100000008537</v>
      </c>
      <c r="C2358" s="85">
        <v>0</v>
      </c>
      <c r="D2358" s="85" t="s">
        <v>3586</v>
      </c>
      <c r="E2358" s="87" t="s">
        <v>3585</v>
      </c>
      <c r="F2358" s="88">
        <v>126260</v>
      </c>
      <c r="G2358" s="88">
        <v>-126259</v>
      </c>
      <c r="H2358" s="87">
        <v>1</v>
      </c>
      <c r="I2358" s="35" t="s">
        <v>298</v>
      </c>
      <c r="J2358" s="35" t="s">
        <v>313</v>
      </c>
    </row>
    <row r="2359" spans="1:10" x14ac:dyDescent="0.45">
      <c r="A2359" s="85">
        <v>9</v>
      </c>
      <c r="B2359" s="86">
        <v>100000028763</v>
      </c>
      <c r="C2359" s="85">
        <v>0</v>
      </c>
      <c r="D2359" s="85" t="s">
        <v>3587</v>
      </c>
      <c r="E2359" s="87" t="s">
        <v>1303</v>
      </c>
      <c r="F2359" s="88">
        <v>49000</v>
      </c>
      <c r="G2359" s="88">
        <v>-48999</v>
      </c>
      <c r="H2359" s="87">
        <v>1</v>
      </c>
      <c r="I2359" s="35" t="s">
        <v>298</v>
      </c>
      <c r="J2359" s="35" t="s">
        <v>313</v>
      </c>
    </row>
    <row r="2360" spans="1:10" x14ac:dyDescent="0.45">
      <c r="A2360" s="85">
        <v>10</v>
      </c>
      <c r="B2360" s="86">
        <v>100000028764</v>
      </c>
      <c r="C2360" s="85">
        <v>0</v>
      </c>
      <c r="D2360" s="85" t="s">
        <v>3587</v>
      </c>
      <c r="E2360" s="87" t="s">
        <v>1303</v>
      </c>
      <c r="F2360" s="88">
        <v>49000</v>
      </c>
      <c r="G2360" s="88">
        <v>-48999</v>
      </c>
      <c r="H2360" s="87">
        <v>1</v>
      </c>
      <c r="I2360" s="35" t="s">
        <v>298</v>
      </c>
      <c r="J2360" s="35" t="s">
        <v>313</v>
      </c>
    </row>
    <row r="2361" spans="1:10" x14ac:dyDescent="0.45">
      <c r="A2361" s="85">
        <v>11</v>
      </c>
      <c r="B2361" s="86">
        <v>100000028765</v>
      </c>
      <c r="C2361" s="85">
        <v>0</v>
      </c>
      <c r="D2361" s="85" t="s">
        <v>3587</v>
      </c>
      <c r="E2361" s="87" t="s">
        <v>1303</v>
      </c>
      <c r="F2361" s="88">
        <v>49000</v>
      </c>
      <c r="G2361" s="88">
        <v>-48999</v>
      </c>
      <c r="H2361" s="87">
        <v>1</v>
      </c>
      <c r="I2361" s="35" t="s">
        <v>298</v>
      </c>
      <c r="J2361" s="35" t="s">
        <v>313</v>
      </c>
    </row>
    <row r="2362" spans="1:10" x14ac:dyDescent="0.45">
      <c r="A2362" s="85">
        <v>12</v>
      </c>
      <c r="B2362" s="86">
        <v>100000028766</v>
      </c>
      <c r="C2362" s="85">
        <v>0</v>
      </c>
      <c r="D2362" s="85" t="s">
        <v>3587</v>
      </c>
      <c r="E2362" s="87" t="s">
        <v>1303</v>
      </c>
      <c r="F2362" s="88">
        <v>49000</v>
      </c>
      <c r="G2362" s="88">
        <v>-48999</v>
      </c>
      <c r="H2362" s="87">
        <v>1</v>
      </c>
      <c r="I2362" s="35" t="s">
        <v>298</v>
      </c>
      <c r="J2362" s="35" t="s">
        <v>313</v>
      </c>
    </row>
    <row r="2363" spans="1:10" x14ac:dyDescent="0.45">
      <c r="A2363" s="85">
        <v>13</v>
      </c>
      <c r="B2363" s="86">
        <v>100000028767</v>
      </c>
      <c r="C2363" s="85">
        <v>0</v>
      </c>
      <c r="D2363" s="85" t="s">
        <v>3587</v>
      </c>
      <c r="E2363" s="87" t="s">
        <v>1303</v>
      </c>
      <c r="F2363" s="88">
        <v>49000</v>
      </c>
      <c r="G2363" s="88">
        <v>-48999</v>
      </c>
      <c r="H2363" s="87">
        <v>1</v>
      </c>
      <c r="I2363" s="35" t="s">
        <v>298</v>
      </c>
      <c r="J2363" s="35" t="s">
        <v>313</v>
      </c>
    </row>
    <row r="2364" spans="1:10" x14ac:dyDescent="0.45">
      <c r="A2364" s="85">
        <v>14</v>
      </c>
      <c r="B2364" s="86">
        <v>100000081245</v>
      </c>
      <c r="C2364" s="85">
        <v>0</v>
      </c>
      <c r="D2364" s="85" t="s">
        <v>2538</v>
      </c>
      <c r="E2364" s="87" t="s">
        <v>3588</v>
      </c>
      <c r="F2364" s="88">
        <v>51895</v>
      </c>
      <c r="G2364" s="88">
        <v>-51894</v>
      </c>
      <c r="H2364" s="87">
        <v>1</v>
      </c>
      <c r="I2364" s="35" t="s">
        <v>298</v>
      </c>
      <c r="J2364" s="35" t="s">
        <v>313</v>
      </c>
    </row>
    <row r="2365" spans="1:10" x14ac:dyDescent="0.45">
      <c r="A2365" s="85">
        <v>15</v>
      </c>
      <c r="B2365" s="86">
        <v>100000081471</v>
      </c>
      <c r="C2365" s="85">
        <v>0</v>
      </c>
      <c r="D2365" s="85" t="s">
        <v>2540</v>
      </c>
      <c r="E2365" s="87" t="s">
        <v>3589</v>
      </c>
      <c r="F2365" s="88">
        <v>12947</v>
      </c>
      <c r="G2365" s="88">
        <v>-12946</v>
      </c>
      <c r="H2365" s="87">
        <v>1</v>
      </c>
      <c r="I2365" s="35" t="s">
        <v>298</v>
      </c>
      <c r="J2365" s="35" t="s">
        <v>313</v>
      </c>
    </row>
    <row r="2366" spans="1:10" x14ac:dyDescent="0.45">
      <c r="A2366" s="85">
        <v>16</v>
      </c>
      <c r="B2366" s="86">
        <v>100000081472</v>
      </c>
      <c r="C2366" s="85">
        <v>0</v>
      </c>
      <c r="D2366" s="85" t="s">
        <v>2540</v>
      </c>
      <c r="E2366" s="87" t="s">
        <v>3590</v>
      </c>
      <c r="F2366" s="88">
        <v>12947</v>
      </c>
      <c r="G2366" s="88">
        <v>-12946</v>
      </c>
      <c r="H2366" s="87">
        <v>1</v>
      </c>
      <c r="I2366" s="35" t="s">
        <v>298</v>
      </c>
      <c r="J2366" s="35" t="s">
        <v>313</v>
      </c>
    </row>
    <row r="2367" spans="1:10" x14ac:dyDescent="0.45">
      <c r="A2367" s="85">
        <v>17</v>
      </c>
      <c r="B2367" s="86">
        <v>100000081473</v>
      </c>
      <c r="C2367" s="85">
        <v>0</v>
      </c>
      <c r="D2367" s="85" t="s">
        <v>2540</v>
      </c>
      <c r="E2367" s="87" t="s">
        <v>3591</v>
      </c>
      <c r="F2367" s="88">
        <v>12947</v>
      </c>
      <c r="G2367" s="88">
        <v>-12946</v>
      </c>
      <c r="H2367" s="87">
        <v>1</v>
      </c>
      <c r="I2367" s="35" t="s">
        <v>298</v>
      </c>
      <c r="J2367" s="35" t="s">
        <v>313</v>
      </c>
    </row>
    <row r="2368" spans="1:10" x14ac:dyDescent="0.45">
      <c r="A2368" s="85">
        <v>18</v>
      </c>
      <c r="B2368" s="86">
        <v>100000081474</v>
      </c>
      <c r="C2368" s="85">
        <v>0</v>
      </c>
      <c r="D2368" s="85" t="s">
        <v>2540</v>
      </c>
      <c r="E2368" s="87" t="s">
        <v>3592</v>
      </c>
      <c r="F2368" s="88">
        <v>12947</v>
      </c>
      <c r="G2368" s="88">
        <v>-12946</v>
      </c>
      <c r="H2368" s="87">
        <v>1</v>
      </c>
      <c r="I2368" s="35" t="s">
        <v>298</v>
      </c>
      <c r="J2368" s="35" t="s">
        <v>313</v>
      </c>
    </row>
    <row r="2369" spans="1:10" x14ac:dyDescent="0.45">
      <c r="A2369" s="85">
        <v>19</v>
      </c>
      <c r="B2369" s="86">
        <v>100000081475</v>
      </c>
      <c r="C2369" s="85">
        <v>0</v>
      </c>
      <c r="D2369" s="85" t="s">
        <v>2540</v>
      </c>
      <c r="E2369" s="87" t="s">
        <v>3593</v>
      </c>
      <c r="F2369" s="88">
        <v>12947</v>
      </c>
      <c r="G2369" s="88">
        <v>-12946</v>
      </c>
      <c r="H2369" s="87">
        <v>1</v>
      </c>
      <c r="I2369" s="35" t="s">
        <v>298</v>
      </c>
      <c r="J2369" s="35" t="s">
        <v>313</v>
      </c>
    </row>
    <row r="2370" spans="1:10" x14ac:dyDescent="0.45">
      <c r="A2370" s="85">
        <v>20</v>
      </c>
      <c r="B2370" s="86">
        <v>100000081476</v>
      </c>
      <c r="C2370" s="85">
        <v>0</v>
      </c>
      <c r="D2370" s="85" t="s">
        <v>2540</v>
      </c>
      <c r="E2370" s="87" t="s">
        <v>3594</v>
      </c>
      <c r="F2370" s="88">
        <v>12947</v>
      </c>
      <c r="G2370" s="88">
        <v>-12946</v>
      </c>
      <c r="H2370" s="87">
        <v>1</v>
      </c>
      <c r="I2370" s="35" t="s">
        <v>298</v>
      </c>
      <c r="J2370" s="35" t="s">
        <v>313</v>
      </c>
    </row>
    <row r="2371" spans="1:10" x14ac:dyDescent="0.45">
      <c r="A2371" s="85">
        <v>21</v>
      </c>
      <c r="B2371" s="86">
        <v>100000081477</v>
      </c>
      <c r="C2371" s="85">
        <v>0</v>
      </c>
      <c r="D2371" s="85" t="s">
        <v>2540</v>
      </c>
      <c r="E2371" s="87" t="s">
        <v>3595</v>
      </c>
      <c r="F2371" s="88">
        <v>12947</v>
      </c>
      <c r="G2371" s="88">
        <v>-12946</v>
      </c>
      <c r="H2371" s="87">
        <v>1</v>
      </c>
      <c r="I2371" s="35" t="s">
        <v>298</v>
      </c>
      <c r="J2371" s="35" t="s">
        <v>313</v>
      </c>
    </row>
    <row r="2372" spans="1:10" x14ac:dyDescent="0.45">
      <c r="A2372" s="85">
        <v>22</v>
      </c>
      <c r="B2372" s="86">
        <v>100000081478</v>
      </c>
      <c r="C2372" s="85">
        <v>0</v>
      </c>
      <c r="D2372" s="85" t="s">
        <v>2540</v>
      </c>
      <c r="E2372" s="87" t="s">
        <v>3596</v>
      </c>
      <c r="F2372" s="88">
        <v>12947</v>
      </c>
      <c r="G2372" s="88">
        <v>-12946</v>
      </c>
      <c r="H2372" s="87">
        <v>1</v>
      </c>
      <c r="I2372" s="35" t="s">
        <v>298</v>
      </c>
      <c r="J2372" s="35" t="s">
        <v>313</v>
      </c>
    </row>
    <row r="2373" spans="1:10" x14ac:dyDescent="0.45">
      <c r="A2373" s="85">
        <v>23</v>
      </c>
      <c r="B2373" s="86">
        <v>100000575329</v>
      </c>
      <c r="C2373" s="85">
        <v>0</v>
      </c>
      <c r="D2373" s="85" t="s">
        <v>49</v>
      </c>
      <c r="E2373" s="87" t="s">
        <v>1306</v>
      </c>
      <c r="F2373" s="88">
        <v>51216</v>
      </c>
      <c r="G2373" s="88">
        <v>-51215</v>
      </c>
      <c r="H2373" s="87">
        <v>1</v>
      </c>
      <c r="I2373" s="35" t="s">
        <v>298</v>
      </c>
      <c r="J2373" s="35" t="s">
        <v>313</v>
      </c>
    </row>
    <row r="2374" spans="1:10" x14ac:dyDescent="0.45">
      <c r="A2374" s="87"/>
      <c r="B2374" s="91" t="s">
        <v>2136</v>
      </c>
      <c r="C2374" s="85"/>
      <c r="D2374" s="85"/>
      <c r="E2374" s="87"/>
      <c r="F2374" s="92">
        <f>SUM(F2351:F2373)</f>
        <v>1609247</v>
      </c>
      <c r="G2374" s="92">
        <f t="shared" ref="G2374:H2374" si="26">SUM(G2351:G2373)</f>
        <v>-1609224</v>
      </c>
      <c r="H2374" s="92">
        <f t="shared" si="26"/>
        <v>23</v>
      </c>
    </row>
    <row r="2375" spans="1:10" s="67" customFormat="1" ht="23.25" x14ac:dyDescent="0.5">
      <c r="A2375" s="180" t="s">
        <v>281</v>
      </c>
      <c r="B2375" s="181"/>
      <c r="C2375" s="181"/>
      <c r="D2375" s="181"/>
      <c r="E2375" s="182"/>
      <c r="F2375" s="64">
        <f>F2374+F2347</f>
        <v>2088747</v>
      </c>
      <c r="G2375" s="64">
        <f t="shared" ref="G2375:H2375" si="27">G2374+G2347</f>
        <v>-1960131.65</v>
      </c>
      <c r="H2375" s="64">
        <f t="shared" si="27"/>
        <v>128615.35</v>
      </c>
      <c r="I2375" s="65"/>
      <c r="J2375" s="66"/>
    </row>
    <row r="2376" spans="1:10" x14ac:dyDescent="0.45">
      <c r="A2376" s="94" t="s">
        <v>29</v>
      </c>
      <c r="B2376" s="78" t="s">
        <v>1307</v>
      </c>
      <c r="C2376" s="94"/>
      <c r="D2376" s="94"/>
      <c r="E2376" s="94"/>
      <c r="F2376" s="95">
        <v>2088747</v>
      </c>
      <c r="G2376" s="95">
        <v>-1960131.65</v>
      </c>
      <c r="H2376" s="95">
        <v>128615.35</v>
      </c>
      <c r="I2376" s="109"/>
      <c r="J2376" s="109"/>
    </row>
    <row r="2377" spans="1:10" x14ac:dyDescent="0.45">
      <c r="A2377" s="94"/>
      <c r="B2377" s="78"/>
      <c r="C2377" s="94"/>
      <c r="D2377" s="94"/>
      <c r="E2377" s="94"/>
      <c r="F2377" s="95"/>
      <c r="G2377" s="95"/>
      <c r="H2377" s="95"/>
      <c r="I2377" s="109"/>
      <c r="J2377" s="109"/>
    </row>
    <row r="2378" spans="1:10" x14ac:dyDescent="0.45">
      <c r="A2378" s="94" t="s">
        <v>246</v>
      </c>
      <c r="B2378" s="78"/>
      <c r="C2378" s="94"/>
      <c r="D2378" s="94"/>
      <c r="E2378" s="94"/>
      <c r="F2378" s="95"/>
      <c r="G2378" s="95"/>
      <c r="H2378" s="95"/>
      <c r="I2378" s="109"/>
      <c r="J2378" s="109"/>
    </row>
    <row r="2379" spans="1:10" x14ac:dyDescent="0.45">
      <c r="A2379" s="80" t="s">
        <v>278</v>
      </c>
      <c r="B2379" s="81" t="s">
        <v>0</v>
      </c>
      <c r="C2379" s="80" t="s">
        <v>1</v>
      </c>
      <c r="D2379" s="80" t="s">
        <v>277</v>
      </c>
      <c r="E2379" s="80" t="s">
        <v>2</v>
      </c>
      <c r="F2379" s="80" t="s">
        <v>3</v>
      </c>
      <c r="G2379" s="80" t="s">
        <v>4</v>
      </c>
      <c r="H2379" s="80" t="s">
        <v>5</v>
      </c>
      <c r="I2379" s="124"/>
      <c r="J2379" s="124"/>
    </row>
    <row r="2380" spans="1:10" x14ac:dyDescent="0.45">
      <c r="A2380" s="85">
        <v>1</v>
      </c>
      <c r="B2380" s="86">
        <v>100000230338</v>
      </c>
      <c r="C2380" s="85">
        <v>0</v>
      </c>
      <c r="D2380" s="85" t="s">
        <v>2711</v>
      </c>
      <c r="E2380" s="87" t="s">
        <v>3597</v>
      </c>
      <c r="F2380" s="88">
        <v>22900</v>
      </c>
      <c r="G2380" s="88">
        <v>-21895.66</v>
      </c>
      <c r="H2380" s="88">
        <v>1004.34</v>
      </c>
      <c r="I2380" s="35" t="s">
        <v>297</v>
      </c>
      <c r="J2380" s="35" t="s">
        <v>312</v>
      </c>
    </row>
    <row r="2381" spans="1:10" x14ac:dyDescent="0.45">
      <c r="A2381" s="85">
        <v>2</v>
      </c>
      <c r="B2381" s="86">
        <v>100000436747</v>
      </c>
      <c r="C2381" s="85">
        <v>0</v>
      </c>
      <c r="D2381" s="85" t="s">
        <v>115</v>
      </c>
      <c r="E2381" s="87" t="s">
        <v>1308</v>
      </c>
      <c r="F2381" s="88">
        <v>17227</v>
      </c>
      <c r="G2381" s="88">
        <v>-10714.1</v>
      </c>
      <c r="H2381" s="88">
        <v>6512.9</v>
      </c>
      <c r="I2381" s="35" t="s">
        <v>297</v>
      </c>
      <c r="J2381" s="35" t="s">
        <v>312</v>
      </c>
    </row>
    <row r="2382" spans="1:10" x14ac:dyDescent="0.45">
      <c r="A2382" s="85">
        <v>3</v>
      </c>
      <c r="B2382" s="86">
        <v>100000436748</v>
      </c>
      <c r="C2382" s="85">
        <v>0</v>
      </c>
      <c r="D2382" s="85" t="s">
        <v>115</v>
      </c>
      <c r="E2382" s="87" t="s">
        <v>1308</v>
      </c>
      <c r="F2382" s="88">
        <v>17227</v>
      </c>
      <c r="G2382" s="88">
        <v>-10714.11</v>
      </c>
      <c r="H2382" s="88">
        <v>6512.89</v>
      </c>
      <c r="I2382" s="35" t="s">
        <v>297</v>
      </c>
      <c r="J2382" s="35" t="s">
        <v>312</v>
      </c>
    </row>
    <row r="2383" spans="1:10" x14ac:dyDescent="0.45">
      <c r="A2383" s="85">
        <v>4</v>
      </c>
      <c r="B2383" s="86">
        <v>100000490057</v>
      </c>
      <c r="C2383" s="85">
        <v>0</v>
      </c>
      <c r="D2383" s="85" t="s">
        <v>734</v>
      </c>
      <c r="E2383" s="87" t="s">
        <v>3598</v>
      </c>
      <c r="F2383" s="88">
        <v>15277.78</v>
      </c>
      <c r="G2383" s="88">
        <v>-4873.71</v>
      </c>
      <c r="H2383" s="88">
        <v>10404.07</v>
      </c>
      <c r="I2383" s="35" t="s">
        <v>297</v>
      </c>
      <c r="J2383" s="35" t="s">
        <v>312</v>
      </c>
    </row>
    <row r="2384" spans="1:10" x14ac:dyDescent="0.45">
      <c r="A2384" s="87"/>
      <c r="B2384" s="86">
        <v>100000490057</v>
      </c>
      <c r="C2384" s="85">
        <v>1</v>
      </c>
      <c r="D2384" s="85" t="s">
        <v>734</v>
      </c>
      <c r="E2384" s="87" t="s">
        <v>3598</v>
      </c>
      <c r="F2384" s="88">
        <v>9722.2199999999993</v>
      </c>
      <c r="G2384" s="88">
        <v>-9721.2199999999993</v>
      </c>
      <c r="H2384" s="87">
        <v>1</v>
      </c>
      <c r="I2384" s="35" t="s">
        <v>297</v>
      </c>
      <c r="J2384" s="35" t="s">
        <v>312</v>
      </c>
    </row>
    <row r="2385" spans="1:10" x14ac:dyDescent="0.45">
      <c r="A2385" s="85">
        <v>5</v>
      </c>
      <c r="B2385" s="86">
        <v>100000490058</v>
      </c>
      <c r="C2385" s="85">
        <v>0</v>
      </c>
      <c r="D2385" s="85" t="s">
        <v>734</v>
      </c>
      <c r="E2385" s="87" t="s">
        <v>3598</v>
      </c>
      <c r="F2385" s="88">
        <v>15277.78</v>
      </c>
      <c r="G2385" s="88">
        <v>-4873.71</v>
      </c>
      <c r="H2385" s="88">
        <v>10404.07</v>
      </c>
      <c r="I2385" s="35" t="s">
        <v>297</v>
      </c>
      <c r="J2385" s="35" t="s">
        <v>312</v>
      </c>
    </row>
    <row r="2386" spans="1:10" x14ac:dyDescent="0.45">
      <c r="A2386" s="87"/>
      <c r="B2386" s="86">
        <v>100000490058</v>
      </c>
      <c r="C2386" s="85">
        <v>1</v>
      </c>
      <c r="D2386" s="85" t="s">
        <v>734</v>
      </c>
      <c r="E2386" s="87" t="s">
        <v>3598</v>
      </c>
      <c r="F2386" s="88">
        <v>9722.2199999999993</v>
      </c>
      <c r="G2386" s="88">
        <v>-9721.2199999999993</v>
      </c>
      <c r="H2386" s="87">
        <v>1</v>
      </c>
      <c r="I2386" s="35" t="s">
        <v>297</v>
      </c>
      <c r="J2386" s="35" t="s">
        <v>312</v>
      </c>
    </row>
    <row r="2387" spans="1:10" x14ac:dyDescent="0.45">
      <c r="A2387" s="85">
        <v>6</v>
      </c>
      <c r="B2387" s="86">
        <v>100000490059</v>
      </c>
      <c r="C2387" s="85">
        <v>0</v>
      </c>
      <c r="D2387" s="85" t="s">
        <v>734</v>
      </c>
      <c r="E2387" s="87" t="s">
        <v>3598</v>
      </c>
      <c r="F2387" s="88">
        <v>15277.78</v>
      </c>
      <c r="G2387" s="88">
        <v>-4873.71</v>
      </c>
      <c r="H2387" s="88">
        <v>10404.07</v>
      </c>
      <c r="I2387" s="35" t="s">
        <v>297</v>
      </c>
      <c r="J2387" s="35" t="s">
        <v>312</v>
      </c>
    </row>
    <row r="2388" spans="1:10" x14ac:dyDescent="0.45">
      <c r="A2388" s="87"/>
      <c r="B2388" s="86">
        <v>100000490059</v>
      </c>
      <c r="C2388" s="85">
        <v>1</v>
      </c>
      <c r="D2388" s="85" t="s">
        <v>734</v>
      </c>
      <c r="E2388" s="87" t="s">
        <v>3598</v>
      </c>
      <c r="F2388" s="88">
        <v>9722.2199999999993</v>
      </c>
      <c r="G2388" s="88">
        <v>-9721.2199999999993</v>
      </c>
      <c r="H2388" s="87">
        <v>1</v>
      </c>
      <c r="I2388" s="35" t="s">
        <v>297</v>
      </c>
      <c r="J2388" s="35" t="s">
        <v>312</v>
      </c>
    </row>
    <row r="2389" spans="1:10" x14ac:dyDescent="0.45">
      <c r="A2389" s="85">
        <v>7</v>
      </c>
      <c r="B2389" s="86">
        <v>100000490060</v>
      </c>
      <c r="C2389" s="85">
        <v>0</v>
      </c>
      <c r="D2389" s="85" t="s">
        <v>734</v>
      </c>
      <c r="E2389" s="87" t="s">
        <v>3598</v>
      </c>
      <c r="F2389" s="88">
        <v>15277.78</v>
      </c>
      <c r="G2389" s="88">
        <v>-4873.71</v>
      </c>
      <c r="H2389" s="88">
        <v>10404.07</v>
      </c>
      <c r="I2389" s="35" t="s">
        <v>297</v>
      </c>
      <c r="J2389" s="35" t="s">
        <v>312</v>
      </c>
    </row>
    <row r="2390" spans="1:10" x14ac:dyDescent="0.45">
      <c r="A2390" s="87"/>
      <c r="B2390" s="86">
        <v>100000490060</v>
      </c>
      <c r="C2390" s="85">
        <v>1</v>
      </c>
      <c r="D2390" s="85" t="s">
        <v>734</v>
      </c>
      <c r="E2390" s="87" t="s">
        <v>3598</v>
      </c>
      <c r="F2390" s="88">
        <v>9722.2199999999993</v>
      </c>
      <c r="G2390" s="88">
        <v>-9721.2199999999993</v>
      </c>
      <c r="H2390" s="87">
        <v>1</v>
      </c>
      <c r="I2390" s="35" t="s">
        <v>297</v>
      </c>
      <c r="J2390" s="35" t="s">
        <v>312</v>
      </c>
    </row>
    <row r="2391" spans="1:10" x14ac:dyDescent="0.45">
      <c r="A2391" s="85">
        <v>8</v>
      </c>
      <c r="B2391" s="86">
        <v>100000490061</v>
      </c>
      <c r="C2391" s="85">
        <v>0</v>
      </c>
      <c r="D2391" s="85" t="s">
        <v>734</v>
      </c>
      <c r="E2391" s="87" t="s">
        <v>3598</v>
      </c>
      <c r="F2391" s="88">
        <v>15277.78</v>
      </c>
      <c r="G2391" s="88">
        <v>-4873.71</v>
      </c>
      <c r="H2391" s="88">
        <v>10404.07</v>
      </c>
      <c r="I2391" s="35" t="s">
        <v>297</v>
      </c>
      <c r="J2391" s="35" t="s">
        <v>312</v>
      </c>
    </row>
    <row r="2392" spans="1:10" x14ac:dyDescent="0.45">
      <c r="A2392" s="87"/>
      <c r="B2392" s="86">
        <v>100000490061</v>
      </c>
      <c r="C2392" s="85">
        <v>1</v>
      </c>
      <c r="D2392" s="85" t="s">
        <v>734</v>
      </c>
      <c r="E2392" s="87" t="s">
        <v>3598</v>
      </c>
      <c r="F2392" s="88">
        <v>9722.2199999999993</v>
      </c>
      <c r="G2392" s="88">
        <v>-9721.2199999999993</v>
      </c>
      <c r="H2392" s="87">
        <v>1</v>
      </c>
      <c r="I2392" s="35" t="s">
        <v>297</v>
      </c>
      <c r="J2392" s="35" t="s">
        <v>312</v>
      </c>
    </row>
    <row r="2393" spans="1:10" x14ac:dyDescent="0.45">
      <c r="A2393" s="85">
        <v>9</v>
      </c>
      <c r="B2393" s="86">
        <v>100000490062</v>
      </c>
      <c r="C2393" s="85">
        <v>0</v>
      </c>
      <c r="D2393" s="85" t="s">
        <v>734</v>
      </c>
      <c r="E2393" s="87" t="s">
        <v>3598</v>
      </c>
      <c r="F2393" s="88">
        <v>15277.78</v>
      </c>
      <c r="G2393" s="88">
        <v>-4873.71</v>
      </c>
      <c r="H2393" s="88">
        <v>10404.07</v>
      </c>
      <c r="I2393" s="35" t="s">
        <v>297</v>
      </c>
      <c r="J2393" s="35" t="s">
        <v>312</v>
      </c>
    </row>
    <row r="2394" spans="1:10" x14ac:dyDescent="0.45">
      <c r="A2394" s="87"/>
      <c r="B2394" s="86">
        <v>100000490062</v>
      </c>
      <c r="C2394" s="85">
        <v>1</v>
      </c>
      <c r="D2394" s="85" t="s">
        <v>734</v>
      </c>
      <c r="E2394" s="87" t="s">
        <v>3598</v>
      </c>
      <c r="F2394" s="88">
        <v>9722.2199999999993</v>
      </c>
      <c r="G2394" s="88">
        <v>-9721.2199999999993</v>
      </c>
      <c r="H2394" s="87">
        <v>1</v>
      </c>
      <c r="I2394" s="35" t="s">
        <v>297</v>
      </c>
      <c r="J2394" s="35" t="s">
        <v>312</v>
      </c>
    </row>
    <row r="2395" spans="1:10" x14ac:dyDescent="0.45">
      <c r="A2395" s="85">
        <v>10</v>
      </c>
      <c r="B2395" s="86">
        <v>100000490063</v>
      </c>
      <c r="C2395" s="85">
        <v>0</v>
      </c>
      <c r="D2395" s="85" t="s">
        <v>734</v>
      </c>
      <c r="E2395" s="87" t="s">
        <v>3598</v>
      </c>
      <c r="F2395" s="88">
        <v>15277.78</v>
      </c>
      <c r="G2395" s="88">
        <v>-4873.71</v>
      </c>
      <c r="H2395" s="88">
        <v>10404.07</v>
      </c>
      <c r="I2395" s="35" t="s">
        <v>297</v>
      </c>
      <c r="J2395" s="35" t="s">
        <v>312</v>
      </c>
    </row>
    <row r="2396" spans="1:10" x14ac:dyDescent="0.45">
      <c r="A2396" s="87"/>
      <c r="B2396" s="86">
        <v>100000490063</v>
      </c>
      <c r="C2396" s="85">
        <v>1</v>
      </c>
      <c r="D2396" s="85" t="s">
        <v>734</v>
      </c>
      <c r="E2396" s="87" t="s">
        <v>3598</v>
      </c>
      <c r="F2396" s="88">
        <v>9722.2199999999993</v>
      </c>
      <c r="G2396" s="88">
        <v>-9721.2199999999993</v>
      </c>
      <c r="H2396" s="87">
        <v>1</v>
      </c>
      <c r="I2396" s="35" t="s">
        <v>297</v>
      </c>
      <c r="J2396" s="35" t="s">
        <v>312</v>
      </c>
    </row>
    <row r="2397" spans="1:10" x14ac:dyDescent="0.45">
      <c r="A2397" s="85">
        <v>11</v>
      </c>
      <c r="B2397" s="86">
        <v>100000490064</v>
      </c>
      <c r="C2397" s="85">
        <v>0</v>
      </c>
      <c r="D2397" s="85" t="s">
        <v>734</v>
      </c>
      <c r="E2397" s="87" t="s">
        <v>3598</v>
      </c>
      <c r="F2397" s="88">
        <v>15277.78</v>
      </c>
      <c r="G2397" s="88">
        <v>-4873.71</v>
      </c>
      <c r="H2397" s="88">
        <v>10404.07</v>
      </c>
      <c r="I2397" s="35" t="s">
        <v>297</v>
      </c>
      <c r="J2397" s="35" t="s">
        <v>312</v>
      </c>
    </row>
    <row r="2398" spans="1:10" x14ac:dyDescent="0.45">
      <c r="A2398" s="87"/>
      <c r="B2398" s="86">
        <v>100000490064</v>
      </c>
      <c r="C2398" s="85">
        <v>1</v>
      </c>
      <c r="D2398" s="85" t="s">
        <v>734</v>
      </c>
      <c r="E2398" s="87" t="s">
        <v>3598</v>
      </c>
      <c r="F2398" s="88">
        <v>9722.2199999999993</v>
      </c>
      <c r="G2398" s="88">
        <v>-9721.2199999999993</v>
      </c>
      <c r="H2398" s="87">
        <v>1</v>
      </c>
      <c r="I2398" s="35" t="s">
        <v>297</v>
      </c>
      <c r="J2398" s="35" t="s">
        <v>312</v>
      </c>
    </row>
    <row r="2399" spans="1:10" x14ac:dyDescent="0.45">
      <c r="A2399" s="85">
        <v>12</v>
      </c>
      <c r="B2399" s="86">
        <v>100000490065</v>
      </c>
      <c r="C2399" s="85">
        <v>0</v>
      </c>
      <c r="D2399" s="85" t="s">
        <v>734</v>
      </c>
      <c r="E2399" s="87" t="s">
        <v>3598</v>
      </c>
      <c r="F2399" s="88">
        <v>15277.78</v>
      </c>
      <c r="G2399" s="88">
        <v>-4873.71</v>
      </c>
      <c r="H2399" s="88">
        <v>10404.07</v>
      </c>
      <c r="I2399" s="35" t="s">
        <v>297</v>
      </c>
      <c r="J2399" s="35" t="s">
        <v>312</v>
      </c>
    </row>
    <row r="2400" spans="1:10" x14ac:dyDescent="0.45">
      <c r="A2400" s="87"/>
      <c r="B2400" s="86">
        <v>100000490065</v>
      </c>
      <c r="C2400" s="85">
        <v>1</v>
      </c>
      <c r="D2400" s="85" t="s">
        <v>734</v>
      </c>
      <c r="E2400" s="87" t="s">
        <v>3598</v>
      </c>
      <c r="F2400" s="88">
        <v>9722.2199999999993</v>
      </c>
      <c r="G2400" s="88">
        <v>-9721.2199999999993</v>
      </c>
      <c r="H2400" s="87">
        <v>1</v>
      </c>
      <c r="I2400" s="35" t="s">
        <v>297</v>
      </c>
      <c r="J2400" s="35" t="s">
        <v>312</v>
      </c>
    </row>
    <row r="2401" spans="1:10" x14ac:dyDescent="0.45">
      <c r="A2401" s="85">
        <v>13</v>
      </c>
      <c r="B2401" s="86">
        <v>100000490066</v>
      </c>
      <c r="C2401" s="85">
        <v>0</v>
      </c>
      <c r="D2401" s="85" t="s">
        <v>734</v>
      </c>
      <c r="E2401" s="87" t="s">
        <v>3598</v>
      </c>
      <c r="F2401" s="88">
        <v>15277.78</v>
      </c>
      <c r="G2401" s="88">
        <v>-4873.71</v>
      </c>
      <c r="H2401" s="88">
        <v>10404.07</v>
      </c>
      <c r="I2401" s="35" t="s">
        <v>297</v>
      </c>
      <c r="J2401" s="35" t="s">
        <v>312</v>
      </c>
    </row>
    <row r="2402" spans="1:10" x14ac:dyDescent="0.45">
      <c r="A2402" s="87"/>
      <c r="B2402" s="86">
        <v>100000490066</v>
      </c>
      <c r="C2402" s="85">
        <v>1</v>
      </c>
      <c r="D2402" s="85" t="s">
        <v>734</v>
      </c>
      <c r="E2402" s="87" t="s">
        <v>3598</v>
      </c>
      <c r="F2402" s="88">
        <v>9722.2199999999993</v>
      </c>
      <c r="G2402" s="88">
        <v>-9721.2199999999993</v>
      </c>
      <c r="H2402" s="87">
        <v>1</v>
      </c>
      <c r="I2402" s="35" t="s">
        <v>297</v>
      </c>
      <c r="J2402" s="35" t="s">
        <v>312</v>
      </c>
    </row>
    <row r="2403" spans="1:10" x14ac:dyDescent="0.45">
      <c r="A2403" s="85">
        <v>14</v>
      </c>
      <c r="B2403" s="86">
        <v>100000490067</v>
      </c>
      <c r="C2403" s="85">
        <v>0</v>
      </c>
      <c r="D2403" s="85" t="s">
        <v>734</v>
      </c>
      <c r="E2403" s="87" t="s">
        <v>3598</v>
      </c>
      <c r="F2403" s="88">
        <v>15277.78</v>
      </c>
      <c r="G2403" s="88">
        <v>-4873.71</v>
      </c>
      <c r="H2403" s="88">
        <v>10404.07</v>
      </c>
      <c r="I2403" s="35" t="s">
        <v>297</v>
      </c>
      <c r="J2403" s="35" t="s">
        <v>312</v>
      </c>
    </row>
    <row r="2404" spans="1:10" x14ac:dyDescent="0.45">
      <c r="A2404" s="87"/>
      <c r="B2404" s="86">
        <v>100000490067</v>
      </c>
      <c r="C2404" s="85">
        <v>1</v>
      </c>
      <c r="D2404" s="85" t="s">
        <v>734</v>
      </c>
      <c r="E2404" s="87" t="s">
        <v>3598</v>
      </c>
      <c r="F2404" s="88">
        <v>9722.2199999999993</v>
      </c>
      <c r="G2404" s="88">
        <v>-9721.2199999999993</v>
      </c>
      <c r="H2404" s="87">
        <v>1</v>
      </c>
      <c r="I2404" s="35" t="s">
        <v>297</v>
      </c>
      <c r="J2404" s="35" t="s">
        <v>312</v>
      </c>
    </row>
    <row r="2405" spans="1:10" x14ac:dyDescent="0.45">
      <c r="A2405" s="85">
        <v>15</v>
      </c>
      <c r="B2405" s="86">
        <v>100000490068</v>
      </c>
      <c r="C2405" s="85">
        <v>0</v>
      </c>
      <c r="D2405" s="85" t="s">
        <v>734</v>
      </c>
      <c r="E2405" s="87" t="s">
        <v>3598</v>
      </c>
      <c r="F2405" s="88">
        <v>15277.78</v>
      </c>
      <c r="G2405" s="88">
        <v>-4873.71</v>
      </c>
      <c r="H2405" s="88">
        <v>10404.07</v>
      </c>
      <c r="I2405" s="35" t="s">
        <v>297</v>
      </c>
      <c r="J2405" s="35" t="s">
        <v>312</v>
      </c>
    </row>
    <row r="2406" spans="1:10" x14ac:dyDescent="0.45">
      <c r="A2406" s="87"/>
      <c r="B2406" s="86">
        <v>100000490068</v>
      </c>
      <c r="C2406" s="85">
        <v>1</v>
      </c>
      <c r="D2406" s="85" t="s">
        <v>734</v>
      </c>
      <c r="E2406" s="87" t="s">
        <v>3598</v>
      </c>
      <c r="F2406" s="88">
        <v>9722.2199999999993</v>
      </c>
      <c r="G2406" s="88">
        <v>-9721.2199999999993</v>
      </c>
      <c r="H2406" s="87">
        <v>1</v>
      </c>
      <c r="I2406" s="35" t="s">
        <v>297</v>
      </c>
      <c r="J2406" s="35" t="s">
        <v>312</v>
      </c>
    </row>
    <row r="2407" spans="1:10" x14ac:dyDescent="0.45">
      <c r="A2407" s="85">
        <v>16</v>
      </c>
      <c r="B2407" s="86">
        <v>100000490069</v>
      </c>
      <c r="C2407" s="85">
        <v>0</v>
      </c>
      <c r="D2407" s="85" t="s">
        <v>734</v>
      </c>
      <c r="E2407" s="87" t="s">
        <v>3598</v>
      </c>
      <c r="F2407" s="88">
        <v>15277.78</v>
      </c>
      <c r="G2407" s="88">
        <v>-4873.71</v>
      </c>
      <c r="H2407" s="88">
        <v>10404.07</v>
      </c>
      <c r="I2407" s="35" t="s">
        <v>297</v>
      </c>
      <c r="J2407" s="35" t="s">
        <v>312</v>
      </c>
    </row>
    <row r="2408" spans="1:10" x14ac:dyDescent="0.45">
      <c r="A2408" s="87"/>
      <c r="B2408" s="86">
        <v>100000490069</v>
      </c>
      <c r="C2408" s="85">
        <v>1</v>
      </c>
      <c r="D2408" s="85" t="s">
        <v>734</v>
      </c>
      <c r="E2408" s="87" t="s">
        <v>3598</v>
      </c>
      <c r="F2408" s="88">
        <v>9722.2199999999993</v>
      </c>
      <c r="G2408" s="88">
        <v>-9721.2199999999993</v>
      </c>
      <c r="H2408" s="87">
        <v>1</v>
      </c>
      <c r="I2408" s="35" t="s">
        <v>297</v>
      </c>
      <c r="J2408" s="35" t="s">
        <v>312</v>
      </c>
    </row>
    <row r="2409" spans="1:10" x14ac:dyDescent="0.45">
      <c r="A2409" s="85">
        <v>17</v>
      </c>
      <c r="B2409" s="86">
        <v>100000490070</v>
      </c>
      <c r="C2409" s="85">
        <v>0</v>
      </c>
      <c r="D2409" s="85" t="s">
        <v>734</v>
      </c>
      <c r="E2409" s="87" t="s">
        <v>3598</v>
      </c>
      <c r="F2409" s="88">
        <v>15277.78</v>
      </c>
      <c r="G2409" s="88">
        <v>-4873.71</v>
      </c>
      <c r="H2409" s="88">
        <v>10404.07</v>
      </c>
      <c r="I2409" s="35" t="s">
        <v>297</v>
      </c>
      <c r="J2409" s="35" t="s">
        <v>312</v>
      </c>
    </row>
    <row r="2410" spans="1:10" x14ac:dyDescent="0.45">
      <c r="A2410" s="87"/>
      <c r="B2410" s="86">
        <v>100000490070</v>
      </c>
      <c r="C2410" s="85">
        <v>1</v>
      </c>
      <c r="D2410" s="85" t="s">
        <v>734</v>
      </c>
      <c r="E2410" s="87" t="s">
        <v>3598</v>
      </c>
      <c r="F2410" s="88">
        <v>9722.2199999999993</v>
      </c>
      <c r="G2410" s="88">
        <v>-9721.2199999999993</v>
      </c>
      <c r="H2410" s="87">
        <v>1</v>
      </c>
      <c r="I2410" s="35" t="s">
        <v>297</v>
      </c>
      <c r="J2410" s="35" t="s">
        <v>312</v>
      </c>
    </row>
    <row r="2411" spans="1:10" x14ac:dyDescent="0.45">
      <c r="A2411" s="85">
        <v>18</v>
      </c>
      <c r="B2411" s="86">
        <v>100000490071</v>
      </c>
      <c r="C2411" s="85">
        <v>0</v>
      </c>
      <c r="D2411" s="85" t="s">
        <v>734</v>
      </c>
      <c r="E2411" s="87" t="s">
        <v>3598</v>
      </c>
      <c r="F2411" s="88">
        <v>15277.78</v>
      </c>
      <c r="G2411" s="88">
        <v>-4873.71</v>
      </c>
      <c r="H2411" s="88">
        <v>10404.07</v>
      </c>
      <c r="I2411" s="35" t="s">
        <v>297</v>
      </c>
      <c r="J2411" s="35" t="s">
        <v>312</v>
      </c>
    </row>
    <row r="2412" spans="1:10" x14ac:dyDescent="0.45">
      <c r="A2412" s="87"/>
      <c r="B2412" s="86">
        <v>100000490071</v>
      </c>
      <c r="C2412" s="85">
        <v>1</v>
      </c>
      <c r="D2412" s="85" t="s">
        <v>734</v>
      </c>
      <c r="E2412" s="87" t="s">
        <v>3598</v>
      </c>
      <c r="F2412" s="88">
        <v>9722.2199999999993</v>
      </c>
      <c r="G2412" s="88">
        <v>-9721.2199999999993</v>
      </c>
      <c r="H2412" s="87">
        <v>1</v>
      </c>
      <c r="I2412" s="35" t="s">
        <v>297</v>
      </c>
      <c r="J2412" s="35" t="s">
        <v>312</v>
      </c>
    </row>
    <row r="2413" spans="1:10" x14ac:dyDescent="0.45">
      <c r="A2413" s="85">
        <v>19</v>
      </c>
      <c r="B2413" s="86">
        <v>100000490076</v>
      </c>
      <c r="C2413" s="85">
        <v>0</v>
      </c>
      <c r="D2413" s="85" t="s">
        <v>734</v>
      </c>
      <c r="E2413" s="87" t="s">
        <v>3599</v>
      </c>
      <c r="F2413" s="88">
        <v>18333.330000000002</v>
      </c>
      <c r="G2413" s="88">
        <v>-5848.45</v>
      </c>
      <c r="H2413" s="88">
        <v>12484.88</v>
      </c>
      <c r="I2413" s="35" t="s">
        <v>297</v>
      </c>
      <c r="J2413" s="35" t="s">
        <v>312</v>
      </c>
    </row>
    <row r="2414" spans="1:10" x14ac:dyDescent="0.45">
      <c r="A2414" s="87"/>
      <c r="B2414" s="86">
        <v>100000490076</v>
      </c>
      <c r="C2414" s="85">
        <v>1</v>
      </c>
      <c r="D2414" s="85" t="s">
        <v>734</v>
      </c>
      <c r="E2414" s="87" t="s">
        <v>3599</v>
      </c>
      <c r="F2414" s="88">
        <v>11666.67</v>
      </c>
      <c r="G2414" s="88">
        <v>-11665.67</v>
      </c>
      <c r="H2414" s="87">
        <v>1</v>
      </c>
      <c r="I2414" s="35" t="s">
        <v>297</v>
      </c>
      <c r="J2414" s="35" t="s">
        <v>312</v>
      </c>
    </row>
    <row r="2415" spans="1:10" x14ac:dyDescent="0.45">
      <c r="A2415" s="85">
        <v>20</v>
      </c>
      <c r="B2415" s="86">
        <v>100000490077</v>
      </c>
      <c r="C2415" s="85">
        <v>0</v>
      </c>
      <c r="D2415" s="85" t="s">
        <v>734</v>
      </c>
      <c r="E2415" s="87" t="s">
        <v>3599</v>
      </c>
      <c r="F2415" s="88">
        <v>18333.330000000002</v>
      </c>
      <c r="G2415" s="88">
        <v>-5848.45</v>
      </c>
      <c r="H2415" s="88">
        <v>12484.88</v>
      </c>
      <c r="I2415" s="35" t="s">
        <v>297</v>
      </c>
      <c r="J2415" s="35" t="s">
        <v>312</v>
      </c>
    </row>
    <row r="2416" spans="1:10" x14ac:dyDescent="0.45">
      <c r="A2416" s="87"/>
      <c r="B2416" s="86">
        <v>100000490077</v>
      </c>
      <c r="C2416" s="85">
        <v>1</v>
      </c>
      <c r="D2416" s="85" t="s">
        <v>734</v>
      </c>
      <c r="E2416" s="87" t="s">
        <v>3599</v>
      </c>
      <c r="F2416" s="88">
        <v>11666.67</v>
      </c>
      <c r="G2416" s="88">
        <v>-11665.67</v>
      </c>
      <c r="H2416" s="87">
        <v>1</v>
      </c>
      <c r="I2416" s="35" t="s">
        <v>297</v>
      </c>
      <c r="J2416" s="35" t="s">
        <v>312</v>
      </c>
    </row>
    <row r="2417" spans="1:10" x14ac:dyDescent="0.45">
      <c r="A2417" s="85">
        <v>21</v>
      </c>
      <c r="B2417" s="86">
        <v>100000490078</v>
      </c>
      <c r="C2417" s="85">
        <v>0</v>
      </c>
      <c r="D2417" s="85" t="s">
        <v>734</v>
      </c>
      <c r="E2417" s="87" t="s">
        <v>3599</v>
      </c>
      <c r="F2417" s="88">
        <v>18333.330000000002</v>
      </c>
      <c r="G2417" s="88">
        <v>-5848.45</v>
      </c>
      <c r="H2417" s="88">
        <v>12484.88</v>
      </c>
      <c r="I2417" s="35" t="s">
        <v>297</v>
      </c>
      <c r="J2417" s="35" t="s">
        <v>312</v>
      </c>
    </row>
    <row r="2418" spans="1:10" x14ac:dyDescent="0.45">
      <c r="A2418" s="87"/>
      <c r="B2418" s="86">
        <v>100000490078</v>
      </c>
      <c r="C2418" s="85">
        <v>1</v>
      </c>
      <c r="D2418" s="85" t="s">
        <v>734</v>
      </c>
      <c r="E2418" s="87" t="s">
        <v>3599</v>
      </c>
      <c r="F2418" s="88">
        <v>11666.67</v>
      </c>
      <c r="G2418" s="88">
        <v>-11665.67</v>
      </c>
      <c r="H2418" s="87">
        <v>1</v>
      </c>
      <c r="I2418" s="35" t="s">
        <v>297</v>
      </c>
      <c r="J2418" s="35" t="s">
        <v>312</v>
      </c>
    </row>
    <row r="2419" spans="1:10" x14ac:dyDescent="0.45">
      <c r="A2419" s="85">
        <v>22</v>
      </c>
      <c r="B2419" s="86">
        <v>100000494947</v>
      </c>
      <c r="C2419" s="85">
        <v>0</v>
      </c>
      <c r="D2419" s="85" t="s">
        <v>1309</v>
      </c>
      <c r="E2419" s="87" t="s">
        <v>1310</v>
      </c>
      <c r="F2419" s="88">
        <v>722000</v>
      </c>
      <c r="G2419" s="88">
        <v>-148608.38</v>
      </c>
      <c r="H2419" s="88">
        <v>573391.62</v>
      </c>
      <c r="I2419" s="35" t="s">
        <v>297</v>
      </c>
      <c r="J2419" s="35" t="s">
        <v>312</v>
      </c>
    </row>
    <row r="2420" spans="1:10" x14ac:dyDescent="0.45">
      <c r="A2420" s="90" t="s">
        <v>27</v>
      </c>
      <c r="B2420" s="91" t="s">
        <v>246</v>
      </c>
      <c r="C2420" s="90"/>
      <c r="D2420" s="90"/>
      <c r="E2420" s="90"/>
      <c r="F2420" s="92">
        <f>SUM(F2380:F2419)</f>
        <v>1244354</v>
      </c>
      <c r="G2420" s="92">
        <f t="shared" ref="G2420:H2420" si="28">SUM(G2380:G2419)</f>
        <v>-463398.55999999994</v>
      </c>
      <c r="H2420" s="92">
        <f t="shared" si="28"/>
        <v>780955.44000000006</v>
      </c>
      <c r="I2420" s="109"/>
      <c r="J2420" s="109"/>
    </row>
    <row r="2421" spans="1:10" x14ac:dyDescent="0.45">
      <c r="A2421" s="94"/>
      <c r="B2421" s="78"/>
      <c r="C2421" s="94"/>
      <c r="D2421" s="94"/>
      <c r="E2421" s="94"/>
      <c r="F2421" s="95"/>
      <c r="G2421" s="95"/>
      <c r="H2421" s="95"/>
      <c r="I2421" s="109"/>
      <c r="J2421" s="109"/>
    </row>
    <row r="2422" spans="1:10" x14ac:dyDescent="0.45">
      <c r="A2422" s="94" t="s">
        <v>288</v>
      </c>
      <c r="B2422" s="78"/>
      <c r="C2422" s="94"/>
      <c r="D2422" s="94"/>
      <c r="E2422" s="94"/>
      <c r="F2422" s="95"/>
      <c r="G2422" s="95"/>
      <c r="H2422" s="95"/>
      <c r="I2422" s="109"/>
      <c r="J2422" s="109"/>
    </row>
    <row r="2423" spans="1:10" x14ac:dyDescent="0.45">
      <c r="A2423" s="80" t="s">
        <v>278</v>
      </c>
      <c r="B2423" s="81" t="s">
        <v>0</v>
      </c>
      <c r="C2423" s="80" t="s">
        <v>1</v>
      </c>
      <c r="D2423" s="80" t="s">
        <v>277</v>
      </c>
      <c r="E2423" s="80" t="s">
        <v>2</v>
      </c>
      <c r="F2423" s="80" t="s">
        <v>3</v>
      </c>
      <c r="G2423" s="80" t="s">
        <v>4</v>
      </c>
      <c r="H2423" s="80" t="s">
        <v>5</v>
      </c>
      <c r="I2423" s="124"/>
      <c r="J2423" s="124"/>
    </row>
    <row r="2424" spans="1:10" x14ac:dyDescent="0.45">
      <c r="A2424" s="85">
        <v>1</v>
      </c>
      <c r="B2424" s="86">
        <v>100000008544</v>
      </c>
      <c r="C2424" s="85">
        <v>0</v>
      </c>
      <c r="D2424" s="85" t="s">
        <v>3600</v>
      </c>
      <c r="E2424" s="87" t="s">
        <v>201</v>
      </c>
      <c r="F2424" s="88">
        <v>227075</v>
      </c>
      <c r="G2424" s="88">
        <v>-227074</v>
      </c>
      <c r="H2424" s="87">
        <v>1</v>
      </c>
      <c r="I2424" s="35" t="s">
        <v>297</v>
      </c>
      <c r="J2424" s="35" t="s">
        <v>313</v>
      </c>
    </row>
    <row r="2425" spans="1:10" x14ac:dyDescent="0.45">
      <c r="A2425" s="85">
        <v>2</v>
      </c>
      <c r="B2425" s="86">
        <v>100000008546</v>
      </c>
      <c r="C2425" s="85">
        <v>0</v>
      </c>
      <c r="D2425" s="85" t="s">
        <v>3601</v>
      </c>
      <c r="E2425" s="87" t="s">
        <v>201</v>
      </c>
      <c r="F2425" s="88">
        <v>181660</v>
      </c>
      <c r="G2425" s="88">
        <v>-181659</v>
      </c>
      <c r="H2425" s="87">
        <v>1</v>
      </c>
      <c r="I2425" s="35" t="s">
        <v>297</v>
      </c>
      <c r="J2425" s="35" t="s">
        <v>313</v>
      </c>
    </row>
    <row r="2426" spans="1:10" x14ac:dyDescent="0.45">
      <c r="A2426" s="85">
        <v>3</v>
      </c>
      <c r="B2426" s="86">
        <v>100000008548</v>
      </c>
      <c r="C2426" s="85">
        <v>0</v>
      </c>
      <c r="D2426" s="85" t="s">
        <v>3602</v>
      </c>
      <c r="E2426" s="87" t="s">
        <v>201</v>
      </c>
      <c r="F2426" s="88">
        <v>156000</v>
      </c>
      <c r="G2426" s="88">
        <v>-155999</v>
      </c>
      <c r="H2426" s="87">
        <v>1</v>
      </c>
      <c r="I2426" s="35" t="s">
        <v>297</v>
      </c>
      <c r="J2426" s="35" t="s">
        <v>313</v>
      </c>
    </row>
    <row r="2427" spans="1:10" x14ac:dyDescent="0.45">
      <c r="A2427" s="85">
        <v>4</v>
      </c>
      <c r="B2427" s="86">
        <v>100000008550</v>
      </c>
      <c r="C2427" s="85">
        <v>0</v>
      </c>
      <c r="D2427" s="85" t="s">
        <v>2791</v>
      </c>
      <c r="E2427" s="87" t="s">
        <v>201</v>
      </c>
      <c r="F2427" s="88">
        <v>67280</v>
      </c>
      <c r="G2427" s="88">
        <v>-67279</v>
      </c>
      <c r="H2427" s="87">
        <v>1</v>
      </c>
      <c r="I2427" s="35" t="s">
        <v>297</v>
      </c>
      <c r="J2427" s="35" t="s">
        <v>313</v>
      </c>
    </row>
    <row r="2428" spans="1:10" x14ac:dyDescent="0.45">
      <c r="A2428" s="85">
        <v>5</v>
      </c>
      <c r="B2428" s="86">
        <v>100000008553</v>
      </c>
      <c r="C2428" s="85">
        <v>0</v>
      </c>
      <c r="D2428" s="85" t="s">
        <v>3085</v>
      </c>
      <c r="E2428" s="87" t="s">
        <v>201</v>
      </c>
      <c r="F2428" s="88">
        <v>51488.4</v>
      </c>
      <c r="G2428" s="88">
        <v>-51487.4</v>
      </c>
      <c r="H2428" s="87">
        <v>1</v>
      </c>
      <c r="I2428" s="35" t="s">
        <v>297</v>
      </c>
      <c r="J2428" s="35" t="s">
        <v>313</v>
      </c>
    </row>
    <row r="2429" spans="1:10" x14ac:dyDescent="0.45">
      <c r="A2429" s="85">
        <v>6</v>
      </c>
      <c r="B2429" s="86">
        <v>100000008555</v>
      </c>
      <c r="C2429" s="85">
        <v>0</v>
      </c>
      <c r="D2429" s="85" t="s">
        <v>3523</v>
      </c>
      <c r="E2429" s="87" t="s">
        <v>201</v>
      </c>
      <c r="F2429" s="88">
        <v>41837</v>
      </c>
      <c r="G2429" s="88">
        <v>-41836</v>
      </c>
      <c r="H2429" s="87">
        <v>1</v>
      </c>
      <c r="I2429" s="35" t="s">
        <v>297</v>
      </c>
      <c r="J2429" s="35" t="s">
        <v>313</v>
      </c>
    </row>
    <row r="2430" spans="1:10" x14ac:dyDescent="0.45">
      <c r="A2430" s="85">
        <v>7</v>
      </c>
      <c r="B2430" s="86">
        <v>100000008557</v>
      </c>
      <c r="C2430" s="85">
        <v>0</v>
      </c>
      <c r="D2430" s="85" t="s">
        <v>3523</v>
      </c>
      <c r="E2430" s="87" t="s">
        <v>201</v>
      </c>
      <c r="F2430" s="88">
        <v>80250</v>
      </c>
      <c r="G2430" s="88">
        <v>-80249</v>
      </c>
      <c r="H2430" s="87">
        <v>1</v>
      </c>
      <c r="I2430" s="35" t="s">
        <v>297</v>
      </c>
      <c r="J2430" s="35" t="s">
        <v>313</v>
      </c>
    </row>
    <row r="2431" spans="1:10" x14ac:dyDescent="0.45">
      <c r="A2431" s="85">
        <v>8</v>
      </c>
      <c r="B2431" s="86">
        <v>100000008560</v>
      </c>
      <c r="C2431" s="85">
        <v>0</v>
      </c>
      <c r="D2431" s="85" t="s">
        <v>2619</v>
      </c>
      <c r="E2431" s="87" t="s">
        <v>201</v>
      </c>
      <c r="F2431" s="88">
        <v>287490</v>
      </c>
      <c r="G2431" s="88">
        <v>-287489</v>
      </c>
      <c r="H2431" s="87">
        <v>1</v>
      </c>
      <c r="I2431" s="35" t="s">
        <v>297</v>
      </c>
      <c r="J2431" s="35" t="s">
        <v>313</v>
      </c>
    </row>
    <row r="2432" spans="1:10" x14ac:dyDescent="0.45">
      <c r="A2432" s="85">
        <v>9</v>
      </c>
      <c r="B2432" s="86">
        <v>100000008563</v>
      </c>
      <c r="C2432" s="85">
        <v>0</v>
      </c>
      <c r="D2432" s="85" t="s">
        <v>3522</v>
      </c>
      <c r="E2432" s="87" t="s">
        <v>201</v>
      </c>
      <c r="F2432" s="88">
        <v>29585</v>
      </c>
      <c r="G2432" s="88">
        <v>-29584</v>
      </c>
      <c r="H2432" s="87">
        <v>1</v>
      </c>
      <c r="I2432" s="35" t="s">
        <v>297</v>
      </c>
      <c r="J2432" s="35" t="s">
        <v>313</v>
      </c>
    </row>
    <row r="2433" spans="1:10" x14ac:dyDescent="0.45">
      <c r="A2433" s="85">
        <v>10</v>
      </c>
      <c r="B2433" s="86">
        <v>100000008564</v>
      </c>
      <c r="C2433" s="85">
        <v>0</v>
      </c>
      <c r="D2433" s="85" t="s">
        <v>2827</v>
      </c>
      <c r="E2433" s="87" t="s">
        <v>201</v>
      </c>
      <c r="F2433" s="88">
        <v>209720</v>
      </c>
      <c r="G2433" s="88">
        <v>-209719</v>
      </c>
      <c r="H2433" s="87">
        <v>1</v>
      </c>
      <c r="I2433" s="35" t="s">
        <v>297</v>
      </c>
      <c r="J2433" s="35" t="s">
        <v>313</v>
      </c>
    </row>
    <row r="2434" spans="1:10" x14ac:dyDescent="0.45">
      <c r="A2434" s="85">
        <v>11</v>
      </c>
      <c r="B2434" s="86">
        <v>100000008567</v>
      </c>
      <c r="C2434" s="85">
        <v>0</v>
      </c>
      <c r="D2434" s="85" t="s">
        <v>3603</v>
      </c>
      <c r="E2434" s="87" t="s">
        <v>201</v>
      </c>
      <c r="F2434" s="88">
        <v>45368</v>
      </c>
      <c r="G2434" s="88">
        <v>-45367</v>
      </c>
      <c r="H2434" s="87">
        <v>1</v>
      </c>
      <c r="I2434" s="35" t="s">
        <v>297</v>
      </c>
      <c r="J2434" s="35" t="s">
        <v>313</v>
      </c>
    </row>
    <row r="2435" spans="1:10" x14ac:dyDescent="0.45">
      <c r="A2435" s="85">
        <v>12</v>
      </c>
      <c r="B2435" s="86">
        <v>100000008569</v>
      </c>
      <c r="C2435" s="85">
        <v>0</v>
      </c>
      <c r="D2435" s="85" t="s">
        <v>3523</v>
      </c>
      <c r="E2435" s="87" t="s">
        <v>3604</v>
      </c>
      <c r="F2435" s="88">
        <v>26750</v>
      </c>
      <c r="G2435" s="88">
        <v>-26749</v>
      </c>
      <c r="H2435" s="87">
        <v>1</v>
      </c>
      <c r="I2435" s="35" t="s">
        <v>297</v>
      </c>
      <c r="J2435" s="35" t="s">
        <v>313</v>
      </c>
    </row>
    <row r="2436" spans="1:10" x14ac:dyDescent="0.45">
      <c r="A2436" s="85">
        <v>13</v>
      </c>
      <c r="B2436" s="86">
        <v>100000008573</v>
      </c>
      <c r="C2436" s="85">
        <v>0</v>
      </c>
      <c r="D2436" s="85" t="s">
        <v>2827</v>
      </c>
      <c r="E2436" s="87" t="s">
        <v>3604</v>
      </c>
      <c r="F2436" s="88">
        <v>17494.5</v>
      </c>
      <c r="G2436" s="88">
        <v>-17493.5</v>
      </c>
      <c r="H2436" s="87">
        <v>1</v>
      </c>
      <c r="I2436" s="35" t="s">
        <v>297</v>
      </c>
      <c r="J2436" s="35" t="s">
        <v>313</v>
      </c>
    </row>
    <row r="2437" spans="1:10" x14ac:dyDescent="0.45">
      <c r="A2437" s="85">
        <v>14</v>
      </c>
      <c r="B2437" s="86">
        <v>100000008576</v>
      </c>
      <c r="C2437" s="85">
        <v>0</v>
      </c>
      <c r="D2437" s="85" t="s">
        <v>2827</v>
      </c>
      <c r="E2437" s="87" t="s">
        <v>3605</v>
      </c>
      <c r="F2437" s="88">
        <v>84530</v>
      </c>
      <c r="G2437" s="88">
        <v>-84529</v>
      </c>
      <c r="H2437" s="87">
        <v>1</v>
      </c>
      <c r="I2437" s="35" t="s">
        <v>297</v>
      </c>
      <c r="J2437" s="35" t="s">
        <v>313</v>
      </c>
    </row>
    <row r="2438" spans="1:10" x14ac:dyDescent="0.45">
      <c r="A2438" s="85">
        <v>15</v>
      </c>
      <c r="B2438" s="86">
        <v>100000008578</v>
      </c>
      <c r="C2438" s="85">
        <v>0</v>
      </c>
      <c r="D2438" s="85" t="s">
        <v>2832</v>
      </c>
      <c r="E2438" s="87" t="s">
        <v>201</v>
      </c>
      <c r="F2438" s="88">
        <v>28700</v>
      </c>
      <c r="G2438" s="88">
        <v>-28699</v>
      </c>
      <c r="H2438" s="87">
        <v>1</v>
      </c>
      <c r="I2438" s="35" t="s">
        <v>297</v>
      </c>
      <c r="J2438" s="35" t="s">
        <v>313</v>
      </c>
    </row>
    <row r="2439" spans="1:10" x14ac:dyDescent="0.45">
      <c r="A2439" s="85">
        <v>16</v>
      </c>
      <c r="B2439" s="86">
        <v>100000008580</v>
      </c>
      <c r="C2439" s="85">
        <v>0</v>
      </c>
      <c r="D2439" s="85" t="s">
        <v>2832</v>
      </c>
      <c r="E2439" s="87" t="s">
        <v>3605</v>
      </c>
      <c r="F2439" s="88">
        <v>14800</v>
      </c>
      <c r="G2439" s="88">
        <v>-14799</v>
      </c>
      <c r="H2439" s="87">
        <v>1</v>
      </c>
      <c r="I2439" s="35" t="s">
        <v>297</v>
      </c>
      <c r="J2439" s="35" t="s">
        <v>313</v>
      </c>
    </row>
    <row r="2440" spans="1:10" x14ac:dyDescent="0.45">
      <c r="A2440" s="85">
        <v>17</v>
      </c>
      <c r="B2440" s="86">
        <v>100000028795</v>
      </c>
      <c r="C2440" s="85">
        <v>0</v>
      </c>
      <c r="D2440" s="85" t="s">
        <v>3606</v>
      </c>
      <c r="E2440" s="87" t="s">
        <v>3607</v>
      </c>
      <c r="F2440" s="88">
        <v>21400</v>
      </c>
      <c r="G2440" s="88">
        <v>-21399</v>
      </c>
      <c r="H2440" s="87">
        <v>1</v>
      </c>
      <c r="I2440" s="35" t="s">
        <v>297</v>
      </c>
      <c r="J2440" s="35" t="s">
        <v>313</v>
      </c>
    </row>
    <row r="2441" spans="1:10" x14ac:dyDescent="0.45">
      <c r="A2441" s="85">
        <v>18</v>
      </c>
      <c r="B2441" s="86">
        <v>100000028796</v>
      </c>
      <c r="C2441" s="85">
        <v>0</v>
      </c>
      <c r="D2441" s="85" t="s">
        <v>3606</v>
      </c>
      <c r="E2441" s="87" t="s">
        <v>3607</v>
      </c>
      <c r="F2441" s="88">
        <v>21400</v>
      </c>
      <c r="G2441" s="88">
        <v>-21399</v>
      </c>
      <c r="H2441" s="87">
        <v>1</v>
      </c>
      <c r="I2441" s="35" t="s">
        <v>297</v>
      </c>
      <c r="J2441" s="35" t="s">
        <v>313</v>
      </c>
    </row>
    <row r="2442" spans="1:10" x14ac:dyDescent="0.45">
      <c r="A2442" s="85">
        <v>19</v>
      </c>
      <c r="B2442" s="86">
        <v>100000028797</v>
      </c>
      <c r="C2442" s="85">
        <v>0</v>
      </c>
      <c r="D2442" s="85" t="s">
        <v>3606</v>
      </c>
      <c r="E2442" s="87" t="s">
        <v>3607</v>
      </c>
      <c r="F2442" s="88">
        <v>21400</v>
      </c>
      <c r="G2442" s="88">
        <v>-21399</v>
      </c>
      <c r="H2442" s="87">
        <v>1</v>
      </c>
      <c r="I2442" s="35" t="s">
        <v>297</v>
      </c>
      <c r="J2442" s="35" t="s">
        <v>313</v>
      </c>
    </row>
    <row r="2443" spans="1:10" x14ac:dyDescent="0.45">
      <c r="A2443" s="85">
        <v>20</v>
      </c>
      <c r="B2443" s="86">
        <v>100000028798</v>
      </c>
      <c r="C2443" s="85">
        <v>0</v>
      </c>
      <c r="D2443" s="85" t="s">
        <v>3606</v>
      </c>
      <c r="E2443" s="87" t="s">
        <v>3607</v>
      </c>
      <c r="F2443" s="88">
        <v>21400</v>
      </c>
      <c r="G2443" s="88">
        <v>-21399</v>
      </c>
      <c r="H2443" s="87">
        <v>1</v>
      </c>
      <c r="I2443" s="35" t="s">
        <v>297</v>
      </c>
      <c r="J2443" s="35" t="s">
        <v>313</v>
      </c>
    </row>
    <row r="2444" spans="1:10" x14ac:dyDescent="0.45">
      <c r="A2444" s="85">
        <v>21</v>
      </c>
      <c r="B2444" s="86">
        <v>100000028799</v>
      </c>
      <c r="C2444" s="85">
        <v>0</v>
      </c>
      <c r="D2444" s="85" t="s">
        <v>3606</v>
      </c>
      <c r="E2444" s="87" t="s">
        <v>3608</v>
      </c>
      <c r="F2444" s="88">
        <v>9095</v>
      </c>
      <c r="G2444" s="88">
        <v>-9094</v>
      </c>
      <c r="H2444" s="87">
        <v>1</v>
      </c>
      <c r="I2444" s="35" t="s">
        <v>297</v>
      </c>
      <c r="J2444" s="35" t="s">
        <v>313</v>
      </c>
    </row>
    <row r="2445" spans="1:10" x14ac:dyDescent="0.45">
      <c r="A2445" s="85">
        <v>22</v>
      </c>
      <c r="B2445" s="86">
        <v>100000028800</v>
      </c>
      <c r="C2445" s="85">
        <v>0</v>
      </c>
      <c r="D2445" s="85" t="s">
        <v>3606</v>
      </c>
      <c r="E2445" s="87" t="s">
        <v>3608</v>
      </c>
      <c r="F2445" s="88">
        <v>9095</v>
      </c>
      <c r="G2445" s="88">
        <v>-9094</v>
      </c>
      <c r="H2445" s="87">
        <v>1</v>
      </c>
      <c r="I2445" s="35" t="s">
        <v>297</v>
      </c>
      <c r="J2445" s="35" t="s">
        <v>313</v>
      </c>
    </row>
    <row r="2446" spans="1:10" x14ac:dyDescent="0.45">
      <c r="A2446" s="85">
        <v>23</v>
      </c>
      <c r="B2446" s="86">
        <v>100000028801</v>
      </c>
      <c r="C2446" s="85">
        <v>0</v>
      </c>
      <c r="D2446" s="85" t="s">
        <v>3606</v>
      </c>
      <c r="E2446" s="87" t="s">
        <v>3608</v>
      </c>
      <c r="F2446" s="88">
        <v>9095</v>
      </c>
      <c r="G2446" s="88">
        <v>-9094</v>
      </c>
      <c r="H2446" s="87">
        <v>1</v>
      </c>
      <c r="I2446" s="35" t="s">
        <v>297</v>
      </c>
      <c r="J2446" s="35" t="s">
        <v>313</v>
      </c>
    </row>
    <row r="2447" spans="1:10" x14ac:dyDescent="0.45">
      <c r="A2447" s="85">
        <v>24</v>
      </c>
      <c r="B2447" s="86">
        <v>100000028802</v>
      </c>
      <c r="C2447" s="85">
        <v>0</v>
      </c>
      <c r="D2447" s="85" t="s">
        <v>3606</v>
      </c>
      <c r="E2447" s="87" t="s">
        <v>3608</v>
      </c>
      <c r="F2447" s="88">
        <v>9095</v>
      </c>
      <c r="G2447" s="88">
        <v>-9094</v>
      </c>
      <c r="H2447" s="87">
        <v>1</v>
      </c>
      <c r="I2447" s="35" t="s">
        <v>297</v>
      </c>
      <c r="J2447" s="35" t="s">
        <v>313</v>
      </c>
    </row>
    <row r="2448" spans="1:10" x14ac:dyDescent="0.45">
      <c r="A2448" s="85">
        <v>25</v>
      </c>
      <c r="B2448" s="86">
        <v>100000028851</v>
      </c>
      <c r="C2448" s="85">
        <v>0</v>
      </c>
      <c r="D2448" s="85" t="s">
        <v>3565</v>
      </c>
      <c r="E2448" s="87" t="s">
        <v>3609</v>
      </c>
      <c r="F2448" s="88">
        <v>24995.200000000001</v>
      </c>
      <c r="G2448" s="88">
        <v>-24994.2</v>
      </c>
      <c r="H2448" s="87">
        <v>1</v>
      </c>
      <c r="I2448" s="35" t="s">
        <v>297</v>
      </c>
      <c r="J2448" s="35" t="s">
        <v>313</v>
      </c>
    </row>
    <row r="2449" spans="1:10" x14ac:dyDescent="0.45">
      <c r="A2449" s="85">
        <v>26</v>
      </c>
      <c r="B2449" s="86">
        <v>100000028852</v>
      </c>
      <c r="C2449" s="85">
        <v>0</v>
      </c>
      <c r="D2449" s="85" t="s">
        <v>3565</v>
      </c>
      <c r="E2449" s="87" t="s">
        <v>3610</v>
      </c>
      <c r="F2449" s="88">
        <v>6997.8</v>
      </c>
      <c r="G2449" s="88">
        <v>-6996.8</v>
      </c>
      <c r="H2449" s="87">
        <v>1</v>
      </c>
      <c r="I2449" s="35" t="s">
        <v>297</v>
      </c>
      <c r="J2449" s="35" t="s">
        <v>313</v>
      </c>
    </row>
    <row r="2450" spans="1:10" x14ac:dyDescent="0.45">
      <c r="A2450" s="85">
        <v>27</v>
      </c>
      <c r="B2450" s="86">
        <v>100000028853</v>
      </c>
      <c r="C2450" s="85">
        <v>0</v>
      </c>
      <c r="D2450" s="85" t="s">
        <v>3526</v>
      </c>
      <c r="E2450" s="87" t="s">
        <v>3611</v>
      </c>
      <c r="F2450" s="88">
        <v>24500</v>
      </c>
      <c r="G2450" s="88">
        <v>-24499</v>
      </c>
      <c r="H2450" s="87">
        <v>1</v>
      </c>
      <c r="I2450" s="35" t="s">
        <v>297</v>
      </c>
      <c r="J2450" s="35" t="s">
        <v>313</v>
      </c>
    </row>
    <row r="2451" spans="1:10" x14ac:dyDescent="0.45">
      <c r="A2451" s="85">
        <v>28</v>
      </c>
      <c r="B2451" s="86">
        <v>100000028854</v>
      </c>
      <c r="C2451" s="85">
        <v>0</v>
      </c>
      <c r="D2451" s="85" t="s">
        <v>3526</v>
      </c>
      <c r="E2451" s="87" t="s">
        <v>3611</v>
      </c>
      <c r="F2451" s="88">
        <v>24500</v>
      </c>
      <c r="G2451" s="88">
        <v>-24499</v>
      </c>
      <c r="H2451" s="87">
        <v>1</v>
      </c>
      <c r="I2451" s="35" t="s">
        <v>297</v>
      </c>
      <c r="J2451" s="35" t="s">
        <v>313</v>
      </c>
    </row>
    <row r="2452" spans="1:10" x14ac:dyDescent="0.45">
      <c r="A2452" s="85">
        <v>29</v>
      </c>
      <c r="B2452" s="86">
        <v>100000028855</v>
      </c>
      <c r="C2452" s="85">
        <v>0</v>
      </c>
      <c r="D2452" s="85" t="s">
        <v>3526</v>
      </c>
      <c r="E2452" s="87" t="s">
        <v>3611</v>
      </c>
      <c r="F2452" s="88">
        <v>24500</v>
      </c>
      <c r="G2452" s="88">
        <v>-24499</v>
      </c>
      <c r="H2452" s="87">
        <v>1</v>
      </c>
      <c r="I2452" s="35" t="s">
        <v>297</v>
      </c>
      <c r="J2452" s="35" t="s">
        <v>313</v>
      </c>
    </row>
    <row r="2453" spans="1:10" x14ac:dyDescent="0.45">
      <c r="A2453" s="85">
        <v>30</v>
      </c>
      <c r="B2453" s="86">
        <v>100000028856</v>
      </c>
      <c r="C2453" s="85">
        <v>0</v>
      </c>
      <c r="D2453" s="85" t="s">
        <v>3526</v>
      </c>
      <c r="E2453" s="87" t="s">
        <v>3611</v>
      </c>
      <c r="F2453" s="88">
        <v>24500</v>
      </c>
      <c r="G2453" s="88">
        <v>-24499</v>
      </c>
      <c r="H2453" s="87">
        <v>1</v>
      </c>
      <c r="I2453" s="35" t="s">
        <v>297</v>
      </c>
      <c r="J2453" s="35" t="s">
        <v>313</v>
      </c>
    </row>
    <row r="2454" spans="1:10" x14ac:dyDescent="0.45">
      <c r="A2454" s="85">
        <v>31</v>
      </c>
      <c r="B2454" s="86">
        <v>100000028857</v>
      </c>
      <c r="C2454" s="85">
        <v>0</v>
      </c>
      <c r="D2454" s="85" t="s">
        <v>3526</v>
      </c>
      <c r="E2454" s="87" t="s">
        <v>3612</v>
      </c>
      <c r="F2454" s="88">
        <v>23500</v>
      </c>
      <c r="G2454" s="88">
        <v>-23499</v>
      </c>
      <c r="H2454" s="87">
        <v>1</v>
      </c>
      <c r="I2454" s="35" t="s">
        <v>297</v>
      </c>
      <c r="J2454" s="35" t="s">
        <v>313</v>
      </c>
    </row>
    <row r="2455" spans="1:10" x14ac:dyDescent="0.45">
      <c r="A2455" s="85">
        <v>32</v>
      </c>
      <c r="B2455" s="86">
        <v>100000028858</v>
      </c>
      <c r="C2455" s="85">
        <v>0</v>
      </c>
      <c r="D2455" s="85" t="s">
        <v>3526</v>
      </c>
      <c r="E2455" s="87" t="s">
        <v>3612</v>
      </c>
      <c r="F2455" s="88">
        <v>23500</v>
      </c>
      <c r="G2455" s="88">
        <v>-23499</v>
      </c>
      <c r="H2455" s="87">
        <v>1</v>
      </c>
      <c r="I2455" s="35" t="s">
        <v>297</v>
      </c>
      <c r="J2455" s="35" t="s">
        <v>313</v>
      </c>
    </row>
    <row r="2456" spans="1:10" x14ac:dyDescent="0.45">
      <c r="A2456" s="85">
        <v>33</v>
      </c>
      <c r="B2456" s="86">
        <v>100000028859</v>
      </c>
      <c r="C2456" s="85">
        <v>0</v>
      </c>
      <c r="D2456" s="85" t="s">
        <v>3526</v>
      </c>
      <c r="E2456" s="87" t="s">
        <v>3612</v>
      </c>
      <c r="F2456" s="88">
        <v>23500</v>
      </c>
      <c r="G2456" s="88">
        <v>-23499</v>
      </c>
      <c r="H2456" s="87">
        <v>1</v>
      </c>
      <c r="I2456" s="35" t="s">
        <v>297</v>
      </c>
      <c r="J2456" s="35" t="s">
        <v>313</v>
      </c>
    </row>
    <row r="2457" spans="1:10" x14ac:dyDescent="0.45">
      <c r="A2457" s="85">
        <v>34</v>
      </c>
      <c r="B2457" s="86">
        <v>100000028860</v>
      </c>
      <c r="C2457" s="85">
        <v>0</v>
      </c>
      <c r="D2457" s="85" t="s">
        <v>3526</v>
      </c>
      <c r="E2457" s="87" t="s">
        <v>3612</v>
      </c>
      <c r="F2457" s="88">
        <v>23500</v>
      </c>
      <c r="G2457" s="88">
        <v>-23499</v>
      </c>
      <c r="H2457" s="87">
        <v>1</v>
      </c>
      <c r="I2457" s="35" t="s">
        <v>297</v>
      </c>
      <c r="J2457" s="35" t="s">
        <v>313</v>
      </c>
    </row>
    <row r="2458" spans="1:10" x14ac:dyDescent="0.45">
      <c r="A2458" s="85">
        <v>35</v>
      </c>
      <c r="B2458" s="86">
        <v>100000028861</v>
      </c>
      <c r="C2458" s="85">
        <v>0</v>
      </c>
      <c r="D2458" s="85" t="s">
        <v>3526</v>
      </c>
      <c r="E2458" s="87" t="s">
        <v>3612</v>
      </c>
      <c r="F2458" s="88">
        <v>23500</v>
      </c>
      <c r="G2458" s="88">
        <v>-23499</v>
      </c>
      <c r="H2458" s="87">
        <v>1</v>
      </c>
      <c r="I2458" s="35" t="s">
        <v>297</v>
      </c>
      <c r="J2458" s="35" t="s">
        <v>313</v>
      </c>
    </row>
    <row r="2459" spans="1:10" x14ac:dyDescent="0.45">
      <c r="A2459" s="85">
        <v>36</v>
      </c>
      <c r="B2459" s="86">
        <v>100000028862</v>
      </c>
      <c r="C2459" s="85">
        <v>0</v>
      </c>
      <c r="D2459" s="85" t="s">
        <v>3526</v>
      </c>
      <c r="E2459" s="87" t="s">
        <v>3612</v>
      </c>
      <c r="F2459" s="88">
        <v>23500</v>
      </c>
      <c r="G2459" s="88">
        <v>-23499</v>
      </c>
      <c r="H2459" s="87">
        <v>1</v>
      </c>
      <c r="I2459" s="35" t="s">
        <v>297</v>
      </c>
      <c r="J2459" s="35" t="s">
        <v>313</v>
      </c>
    </row>
    <row r="2460" spans="1:10" x14ac:dyDescent="0.45">
      <c r="A2460" s="85">
        <v>37</v>
      </c>
      <c r="B2460" s="86">
        <v>100000028863</v>
      </c>
      <c r="C2460" s="85">
        <v>0</v>
      </c>
      <c r="D2460" s="85" t="s">
        <v>3526</v>
      </c>
      <c r="E2460" s="87" t="s">
        <v>3613</v>
      </c>
      <c r="F2460" s="88">
        <v>46000</v>
      </c>
      <c r="G2460" s="88">
        <v>-45999</v>
      </c>
      <c r="H2460" s="87">
        <v>1</v>
      </c>
      <c r="I2460" s="35" t="s">
        <v>297</v>
      </c>
      <c r="J2460" s="35" t="s">
        <v>313</v>
      </c>
    </row>
    <row r="2461" spans="1:10" x14ac:dyDescent="0.45">
      <c r="A2461" s="85">
        <v>38</v>
      </c>
      <c r="B2461" s="86">
        <v>100000028864</v>
      </c>
      <c r="C2461" s="85">
        <v>0</v>
      </c>
      <c r="D2461" s="85" t="s">
        <v>3526</v>
      </c>
      <c r="E2461" s="87" t="s">
        <v>3613</v>
      </c>
      <c r="F2461" s="88">
        <v>46000</v>
      </c>
      <c r="G2461" s="88">
        <v>-45999</v>
      </c>
      <c r="H2461" s="87">
        <v>1</v>
      </c>
      <c r="I2461" s="35" t="s">
        <v>297</v>
      </c>
      <c r="J2461" s="35" t="s">
        <v>313</v>
      </c>
    </row>
    <row r="2462" spans="1:10" x14ac:dyDescent="0.45">
      <c r="A2462" s="85">
        <v>39</v>
      </c>
      <c r="B2462" s="86">
        <v>100000028865</v>
      </c>
      <c r="C2462" s="85">
        <v>0</v>
      </c>
      <c r="D2462" s="85" t="s">
        <v>3526</v>
      </c>
      <c r="E2462" s="87" t="s">
        <v>3613</v>
      </c>
      <c r="F2462" s="88">
        <v>46000</v>
      </c>
      <c r="G2462" s="88">
        <v>-45999</v>
      </c>
      <c r="H2462" s="87">
        <v>1</v>
      </c>
      <c r="I2462" s="35" t="s">
        <v>297</v>
      </c>
      <c r="J2462" s="35" t="s">
        <v>313</v>
      </c>
    </row>
    <row r="2463" spans="1:10" x14ac:dyDescent="0.45">
      <c r="A2463" s="85">
        <v>40</v>
      </c>
      <c r="B2463" s="86">
        <v>100000028866</v>
      </c>
      <c r="C2463" s="85">
        <v>0</v>
      </c>
      <c r="D2463" s="85" t="s">
        <v>3526</v>
      </c>
      <c r="E2463" s="87" t="s">
        <v>3614</v>
      </c>
      <c r="F2463" s="88">
        <v>25000</v>
      </c>
      <c r="G2463" s="88">
        <v>-24999</v>
      </c>
      <c r="H2463" s="87">
        <v>1</v>
      </c>
      <c r="I2463" s="35" t="s">
        <v>297</v>
      </c>
      <c r="J2463" s="35" t="s">
        <v>313</v>
      </c>
    </row>
    <row r="2464" spans="1:10" x14ac:dyDescent="0.45">
      <c r="A2464" s="85">
        <v>41</v>
      </c>
      <c r="B2464" s="86">
        <v>100000028867</v>
      </c>
      <c r="C2464" s="85">
        <v>0</v>
      </c>
      <c r="D2464" s="85" t="s">
        <v>3526</v>
      </c>
      <c r="E2464" s="87" t="s">
        <v>3615</v>
      </c>
      <c r="F2464" s="88">
        <v>15000</v>
      </c>
      <c r="G2464" s="88">
        <v>-14999</v>
      </c>
      <c r="H2464" s="87">
        <v>1</v>
      </c>
      <c r="I2464" s="35" t="s">
        <v>297</v>
      </c>
      <c r="J2464" s="35" t="s">
        <v>313</v>
      </c>
    </row>
    <row r="2465" spans="1:10" x14ac:dyDescent="0.45">
      <c r="A2465" s="85">
        <v>42</v>
      </c>
      <c r="B2465" s="86">
        <v>100000028868</v>
      </c>
      <c r="C2465" s="85">
        <v>0</v>
      </c>
      <c r="D2465" s="85" t="s">
        <v>3526</v>
      </c>
      <c r="E2465" s="87" t="s">
        <v>3616</v>
      </c>
      <c r="F2465" s="88">
        <v>11000</v>
      </c>
      <c r="G2465" s="88">
        <v>-10999</v>
      </c>
      <c r="H2465" s="87">
        <v>1</v>
      </c>
      <c r="I2465" s="35" t="s">
        <v>297</v>
      </c>
      <c r="J2465" s="35" t="s">
        <v>313</v>
      </c>
    </row>
    <row r="2466" spans="1:10" x14ac:dyDescent="0.45">
      <c r="A2466" s="85">
        <v>43</v>
      </c>
      <c r="B2466" s="86">
        <v>100000028869</v>
      </c>
      <c r="C2466" s="85">
        <v>0</v>
      </c>
      <c r="D2466" s="85" t="s">
        <v>3526</v>
      </c>
      <c r="E2466" s="87" t="s">
        <v>3616</v>
      </c>
      <c r="F2466" s="88">
        <v>11000</v>
      </c>
      <c r="G2466" s="88">
        <v>-10999</v>
      </c>
      <c r="H2466" s="87">
        <v>1</v>
      </c>
      <c r="I2466" s="35" t="s">
        <v>297</v>
      </c>
      <c r="J2466" s="35" t="s">
        <v>313</v>
      </c>
    </row>
    <row r="2467" spans="1:10" x14ac:dyDescent="0.45">
      <c r="A2467" s="85">
        <v>44</v>
      </c>
      <c r="B2467" s="86">
        <v>100000028870</v>
      </c>
      <c r="C2467" s="85">
        <v>0</v>
      </c>
      <c r="D2467" s="85" t="s">
        <v>3526</v>
      </c>
      <c r="E2467" s="87" t="s">
        <v>3616</v>
      </c>
      <c r="F2467" s="88">
        <v>11000</v>
      </c>
      <c r="G2467" s="88">
        <v>-10999</v>
      </c>
      <c r="H2467" s="87">
        <v>1</v>
      </c>
      <c r="I2467" s="35" t="s">
        <v>297</v>
      </c>
      <c r="J2467" s="35" t="s">
        <v>313</v>
      </c>
    </row>
    <row r="2468" spans="1:10" x14ac:dyDescent="0.45">
      <c r="A2468" s="85">
        <v>45</v>
      </c>
      <c r="B2468" s="86">
        <v>100000028871</v>
      </c>
      <c r="C2468" s="85">
        <v>0</v>
      </c>
      <c r="D2468" s="85" t="s">
        <v>3526</v>
      </c>
      <c r="E2468" s="87" t="s">
        <v>3616</v>
      </c>
      <c r="F2468" s="88">
        <v>11000</v>
      </c>
      <c r="G2468" s="88">
        <v>-10999</v>
      </c>
      <c r="H2468" s="87">
        <v>1</v>
      </c>
      <c r="I2468" s="35" t="s">
        <v>297</v>
      </c>
      <c r="J2468" s="35" t="s">
        <v>313</v>
      </c>
    </row>
    <row r="2469" spans="1:10" x14ac:dyDescent="0.45">
      <c r="A2469" s="85">
        <v>46</v>
      </c>
      <c r="B2469" s="86">
        <v>100000028872</v>
      </c>
      <c r="C2469" s="85">
        <v>0</v>
      </c>
      <c r="D2469" s="85" t="s">
        <v>3526</v>
      </c>
      <c r="E2469" s="87" t="s">
        <v>3617</v>
      </c>
      <c r="F2469" s="88">
        <v>13000</v>
      </c>
      <c r="G2469" s="88">
        <v>-12999</v>
      </c>
      <c r="H2469" s="87">
        <v>1</v>
      </c>
      <c r="I2469" s="35" t="s">
        <v>297</v>
      </c>
      <c r="J2469" s="35" t="s">
        <v>313</v>
      </c>
    </row>
    <row r="2470" spans="1:10" x14ac:dyDescent="0.45">
      <c r="A2470" s="85">
        <v>47</v>
      </c>
      <c r="B2470" s="86">
        <v>100000037019</v>
      </c>
      <c r="C2470" s="85">
        <v>0</v>
      </c>
      <c r="D2470" s="85" t="s">
        <v>3100</v>
      </c>
      <c r="E2470" s="87" t="s">
        <v>3618</v>
      </c>
      <c r="F2470" s="88">
        <v>22360</v>
      </c>
      <c r="G2470" s="88">
        <v>-22359</v>
      </c>
      <c r="H2470" s="87">
        <v>1</v>
      </c>
      <c r="I2470" s="35" t="s">
        <v>297</v>
      </c>
      <c r="J2470" s="35" t="s">
        <v>313</v>
      </c>
    </row>
    <row r="2471" spans="1:10" x14ac:dyDescent="0.45">
      <c r="A2471" s="85">
        <v>48</v>
      </c>
      <c r="B2471" s="86">
        <v>100000037020</v>
      </c>
      <c r="C2471" s="85">
        <v>0</v>
      </c>
      <c r="D2471" s="85" t="s">
        <v>3100</v>
      </c>
      <c r="E2471" s="87" t="s">
        <v>3608</v>
      </c>
      <c r="F2471" s="88">
        <v>11449</v>
      </c>
      <c r="G2471" s="88">
        <v>-11448</v>
      </c>
      <c r="H2471" s="87">
        <v>1</v>
      </c>
      <c r="I2471" s="35" t="s">
        <v>297</v>
      </c>
      <c r="J2471" s="35" t="s">
        <v>313</v>
      </c>
    </row>
    <row r="2472" spans="1:10" x14ac:dyDescent="0.45">
      <c r="A2472" s="85">
        <v>49</v>
      </c>
      <c r="B2472" s="86">
        <v>100000037640</v>
      </c>
      <c r="C2472" s="85">
        <v>0</v>
      </c>
      <c r="D2472" s="85" t="s">
        <v>634</v>
      </c>
      <c r="E2472" s="87" t="s">
        <v>635</v>
      </c>
      <c r="F2472" s="88">
        <v>18600</v>
      </c>
      <c r="G2472" s="88">
        <v>-18599</v>
      </c>
      <c r="H2472" s="87">
        <v>1</v>
      </c>
      <c r="I2472" s="35" t="s">
        <v>297</v>
      </c>
      <c r="J2472" s="35" t="s">
        <v>313</v>
      </c>
    </row>
    <row r="2473" spans="1:10" x14ac:dyDescent="0.45">
      <c r="A2473" s="85">
        <v>50</v>
      </c>
      <c r="B2473" s="86">
        <v>100000037656</v>
      </c>
      <c r="C2473" s="85">
        <v>0</v>
      </c>
      <c r="D2473" s="85" t="s">
        <v>634</v>
      </c>
      <c r="E2473" s="87" t="s">
        <v>215</v>
      </c>
      <c r="F2473" s="88">
        <v>9200</v>
      </c>
      <c r="G2473" s="88">
        <v>-9199</v>
      </c>
      <c r="H2473" s="87">
        <v>1</v>
      </c>
      <c r="I2473" s="35" t="s">
        <v>297</v>
      </c>
      <c r="J2473" s="35" t="s">
        <v>313</v>
      </c>
    </row>
    <row r="2474" spans="1:10" x14ac:dyDescent="0.45">
      <c r="A2474" s="85">
        <v>51</v>
      </c>
      <c r="B2474" s="86">
        <v>100000076236</v>
      </c>
      <c r="C2474" s="85">
        <v>0</v>
      </c>
      <c r="D2474" s="85" t="s">
        <v>2625</v>
      </c>
      <c r="E2474" s="87" t="s">
        <v>643</v>
      </c>
      <c r="F2474" s="88">
        <v>52050.15</v>
      </c>
      <c r="G2474" s="88">
        <v>-52049.15</v>
      </c>
      <c r="H2474" s="87">
        <v>1</v>
      </c>
      <c r="I2474" s="35" t="s">
        <v>297</v>
      </c>
      <c r="J2474" s="35" t="s">
        <v>313</v>
      </c>
    </row>
    <row r="2475" spans="1:10" x14ac:dyDescent="0.45">
      <c r="A2475" s="85">
        <v>52</v>
      </c>
      <c r="B2475" s="86">
        <v>100000076237</v>
      </c>
      <c r="C2475" s="85">
        <v>0</v>
      </c>
      <c r="D2475" s="85" t="s">
        <v>2625</v>
      </c>
      <c r="E2475" s="87" t="s">
        <v>3619</v>
      </c>
      <c r="F2475" s="88">
        <v>31399.15</v>
      </c>
      <c r="G2475" s="88">
        <v>-31398.15</v>
      </c>
      <c r="H2475" s="87">
        <v>1</v>
      </c>
      <c r="I2475" s="35" t="s">
        <v>297</v>
      </c>
      <c r="J2475" s="35" t="s">
        <v>313</v>
      </c>
    </row>
    <row r="2476" spans="1:10" x14ac:dyDescent="0.45">
      <c r="A2476" s="85">
        <v>53</v>
      </c>
      <c r="B2476" s="86">
        <v>100000080839</v>
      </c>
      <c r="C2476" s="85">
        <v>0</v>
      </c>
      <c r="D2476" s="85" t="s">
        <v>3620</v>
      </c>
      <c r="E2476" s="87" t="s">
        <v>3621</v>
      </c>
      <c r="F2476" s="88">
        <v>18585.900000000001</v>
      </c>
      <c r="G2476" s="88">
        <v>-18584.900000000001</v>
      </c>
      <c r="H2476" s="87">
        <v>1</v>
      </c>
      <c r="I2476" s="35" t="s">
        <v>297</v>
      </c>
      <c r="J2476" s="35" t="s">
        <v>313</v>
      </c>
    </row>
    <row r="2477" spans="1:10" x14ac:dyDescent="0.45">
      <c r="A2477" s="85">
        <v>54</v>
      </c>
      <c r="B2477" s="86">
        <v>100000080840</v>
      </c>
      <c r="C2477" s="85">
        <v>0</v>
      </c>
      <c r="D2477" s="85" t="s">
        <v>3620</v>
      </c>
      <c r="E2477" s="87" t="s">
        <v>3621</v>
      </c>
      <c r="F2477" s="88">
        <v>18585.900000000001</v>
      </c>
      <c r="G2477" s="88">
        <v>-18584.900000000001</v>
      </c>
      <c r="H2477" s="87">
        <v>1</v>
      </c>
      <c r="I2477" s="35" t="s">
        <v>297</v>
      </c>
      <c r="J2477" s="35" t="s">
        <v>313</v>
      </c>
    </row>
    <row r="2478" spans="1:10" x14ac:dyDescent="0.45">
      <c r="A2478" s="85">
        <v>55</v>
      </c>
      <c r="B2478" s="86">
        <v>100000080841</v>
      </c>
      <c r="C2478" s="85">
        <v>0</v>
      </c>
      <c r="D2478" s="85" t="s">
        <v>3620</v>
      </c>
      <c r="E2478" s="87" t="s">
        <v>3621</v>
      </c>
      <c r="F2478" s="88">
        <v>18585.900000000001</v>
      </c>
      <c r="G2478" s="88">
        <v>-18584.900000000001</v>
      </c>
      <c r="H2478" s="87">
        <v>1</v>
      </c>
      <c r="I2478" s="35" t="s">
        <v>297</v>
      </c>
      <c r="J2478" s="35" t="s">
        <v>313</v>
      </c>
    </row>
    <row r="2479" spans="1:10" x14ac:dyDescent="0.45">
      <c r="A2479" s="85">
        <v>56</v>
      </c>
      <c r="B2479" s="86">
        <v>100000080842</v>
      </c>
      <c r="C2479" s="85">
        <v>0</v>
      </c>
      <c r="D2479" s="85" t="s">
        <v>3620</v>
      </c>
      <c r="E2479" s="87" t="s">
        <v>3622</v>
      </c>
      <c r="F2479" s="88">
        <v>30923</v>
      </c>
      <c r="G2479" s="88">
        <v>-30922</v>
      </c>
      <c r="H2479" s="87">
        <v>1</v>
      </c>
      <c r="I2479" s="35" t="s">
        <v>297</v>
      </c>
      <c r="J2479" s="35" t="s">
        <v>313</v>
      </c>
    </row>
    <row r="2480" spans="1:10" x14ac:dyDescent="0.45">
      <c r="A2480" s="85">
        <v>57</v>
      </c>
      <c r="B2480" s="86">
        <v>100000080843</v>
      </c>
      <c r="C2480" s="85">
        <v>0</v>
      </c>
      <c r="D2480" s="85" t="s">
        <v>3620</v>
      </c>
      <c r="E2480" s="87" t="s">
        <v>3623</v>
      </c>
      <c r="F2480" s="88">
        <v>5339.3</v>
      </c>
      <c r="G2480" s="88">
        <v>-5338.3</v>
      </c>
      <c r="H2480" s="87">
        <v>1</v>
      </c>
      <c r="I2480" s="35" t="s">
        <v>297</v>
      </c>
      <c r="J2480" s="35" t="s">
        <v>313</v>
      </c>
    </row>
    <row r="2481" spans="1:10" x14ac:dyDescent="0.45">
      <c r="A2481" s="85">
        <v>58</v>
      </c>
      <c r="B2481" s="86">
        <v>100000080844</v>
      </c>
      <c r="C2481" s="85">
        <v>0</v>
      </c>
      <c r="D2481" s="85" t="s">
        <v>3620</v>
      </c>
      <c r="E2481" s="87" t="s">
        <v>3624</v>
      </c>
      <c r="F2481" s="88">
        <v>5339.3</v>
      </c>
      <c r="G2481" s="88">
        <v>-5338.3</v>
      </c>
      <c r="H2481" s="87">
        <v>1</v>
      </c>
      <c r="I2481" s="35" t="s">
        <v>297</v>
      </c>
      <c r="J2481" s="35" t="s">
        <v>313</v>
      </c>
    </row>
    <row r="2482" spans="1:10" x14ac:dyDescent="0.45">
      <c r="A2482" s="85">
        <v>59</v>
      </c>
      <c r="B2482" s="86">
        <v>100000089730</v>
      </c>
      <c r="C2482" s="85">
        <v>0</v>
      </c>
      <c r="D2482" s="85" t="s">
        <v>3625</v>
      </c>
      <c r="E2482" s="87" t="s">
        <v>3626</v>
      </c>
      <c r="F2482" s="88">
        <v>28676</v>
      </c>
      <c r="G2482" s="88">
        <v>-28675</v>
      </c>
      <c r="H2482" s="87">
        <v>1</v>
      </c>
      <c r="I2482" s="35" t="s">
        <v>297</v>
      </c>
      <c r="J2482" s="35" t="s">
        <v>313</v>
      </c>
    </row>
    <row r="2483" spans="1:10" x14ac:dyDescent="0.45">
      <c r="A2483" s="85">
        <v>60</v>
      </c>
      <c r="B2483" s="86">
        <v>100000089731</v>
      </c>
      <c r="C2483" s="85">
        <v>0</v>
      </c>
      <c r="D2483" s="85" t="s">
        <v>3625</v>
      </c>
      <c r="E2483" s="87" t="s">
        <v>3626</v>
      </c>
      <c r="F2483" s="88">
        <v>28676</v>
      </c>
      <c r="G2483" s="88">
        <v>-28675</v>
      </c>
      <c r="H2483" s="87">
        <v>1</v>
      </c>
      <c r="I2483" s="35" t="s">
        <v>297</v>
      </c>
      <c r="J2483" s="35" t="s">
        <v>313</v>
      </c>
    </row>
    <row r="2484" spans="1:10" x14ac:dyDescent="0.45">
      <c r="A2484" s="85">
        <v>61</v>
      </c>
      <c r="B2484" s="86">
        <v>100000089732</v>
      </c>
      <c r="C2484" s="85">
        <v>0</v>
      </c>
      <c r="D2484" s="85" t="s">
        <v>3625</v>
      </c>
      <c r="E2484" s="87" t="s">
        <v>3626</v>
      </c>
      <c r="F2484" s="88">
        <v>28676</v>
      </c>
      <c r="G2484" s="88">
        <v>-28675</v>
      </c>
      <c r="H2484" s="87">
        <v>1</v>
      </c>
      <c r="I2484" s="35" t="s">
        <v>297</v>
      </c>
      <c r="J2484" s="35" t="s">
        <v>313</v>
      </c>
    </row>
    <row r="2485" spans="1:10" x14ac:dyDescent="0.45">
      <c r="A2485" s="85">
        <v>62</v>
      </c>
      <c r="B2485" s="86">
        <v>100000089733</v>
      </c>
      <c r="C2485" s="85">
        <v>0</v>
      </c>
      <c r="D2485" s="85" t="s">
        <v>3625</v>
      </c>
      <c r="E2485" s="87" t="s">
        <v>3626</v>
      </c>
      <c r="F2485" s="88">
        <v>28676</v>
      </c>
      <c r="G2485" s="88">
        <v>-28675</v>
      </c>
      <c r="H2485" s="87">
        <v>1</v>
      </c>
      <c r="I2485" s="35" t="s">
        <v>297</v>
      </c>
      <c r="J2485" s="35" t="s">
        <v>313</v>
      </c>
    </row>
    <row r="2486" spans="1:10" x14ac:dyDescent="0.45">
      <c r="A2486" s="85">
        <v>63</v>
      </c>
      <c r="B2486" s="86">
        <v>100000089734</v>
      </c>
      <c r="C2486" s="85">
        <v>0</v>
      </c>
      <c r="D2486" s="85" t="s">
        <v>3625</v>
      </c>
      <c r="E2486" s="87" t="s">
        <v>3626</v>
      </c>
      <c r="F2486" s="88">
        <v>28676</v>
      </c>
      <c r="G2486" s="88">
        <v>-28675</v>
      </c>
      <c r="H2486" s="87">
        <v>1</v>
      </c>
      <c r="I2486" s="35" t="s">
        <v>297</v>
      </c>
      <c r="J2486" s="35" t="s">
        <v>313</v>
      </c>
    </row>
    <row r="2487" spans="1:10" x14ac:dyDescent="0.45">
      <c r="A2487" s="85">
        <v>64</v>
      </c>
      <c r="B2487" s="86">
        <v>100000089735</v>
      </c>
      <c r="C2487" s="85">
        <v>0</v>
      </c>
      <c r="D2487" s="85" t="s">
        <v>3625</v>
      </c>
      <c r="E2487" s="87" t="s">
        <v>3626</v>
      </c>
      <c r="F2487" s="88">
        <v>28676</v>
      </c>
      <c r="G2487" s="88">
        <v>-28675</v>
      </c>
      <c r="H2487" s="87">
        <v>1</v>
      </c>
      <c r="I2487" s="35" t="s">
        <v>297</v>
      </c>
      <c r="J2487" s="35" t="s">
        <v>313</v>
      </c>
    </row>
    <row r="2488" spans="1:10" x14ac:dyDescent="0.45">
      <c r="A2488" s="85">
        <v>65</v>
      </c>
      <c r="B2488" s="86">
        <v>100000089736</v>
      </c>
      <c r="C2488" s="85">
        <v>0</v>
      </c>
      <c r="D2488" s="85" t="s">
        <v>3625</v>
      </c>
      <c r="E2488" s="87" t="s">
        <v>3626</v>
      </c>
      <c r="F2488" s="88">
        <v>28676</v>
      </c>
      <c r="G2488" s="88">
        <v>-28675</v>
      </c>
      <c r="H2488" s="87">
        <v>1</v>
      </c>
      <c r="I2488" s="35" t="s">
        <v>297</v>
      </c>
      <c r="J2488" s="35" t="s">
        <v>313</v>
      </c>
    </row>
    <row r="2489" spans="1:10" x14ac:dyDescent="0.45">
      <c r="A2489" s="85">
        <v>66</v>
      </c>
      <c r="B2489" s="86">
        <v>100000089737</v>
      </c>
      <c r="C2489" s="85">
        <v>0</v>
      </c>
      <c r="D2489" s="85" t="s">
        <v>3625</v>
      </c>
      <c r="E2489" s="87" t="s">
        <v>3626</v>
      </c>
      <c r="F2489" s="88">
        <v>28676</v>
      </c>
      <c r="G2489" s="88">
        <v>-28675</v>
      </c>
      <c r="H2489" s="87">
        <v>1</v>
      </c>
      <c r="I2489" s="35" t="s">
        <v>297</v>
      </c>
      <c r="J2489" s="35" t="s">
        <v>313</v>
      </c>
    </row>
    <row r="2490" spans="1:10" x14ac:dyDescent="0.45">
      <c r="A2490" s="85">
        <v>67</v>
      </c>
      <c r="B2490" s="86">
        <v>100000089738</v>
      </c>
      <c r="C2490" s="85">
        <v>0</v>
      </c>
      <c r="D2490" s="85" t="s">
        <v>3625</v>
      </c>
      <c r="E2490" s="87" t="s">
        <v>3626</v>
      </c>
      <c r="F2490" s="88">
        <v>28676</v>
      </c>
      <c r="G2490" s="88">
        <v>-28675</v>
      </c>
      <c r="H2490" s="87">
        <v>1</v>
      </c>
      <c r="I2490" s="35" t="s">
        <v>297</v>
      </c>
      <c r="J2490" s="35" t="s">
        <v>313</v>
      </c>
    </row>
    <row r="2491" spans="1:10" x14ac:dyDescent="0.45">
      <c r="A2491" s="85">
        <v>68</v>
      </c>
      <c r="B2491" s="86">
        <v>100000089739</v>
      </c>
      <c r="C2491" s="85">
        <v>0</v>
      </c>
      <c r="D2491" s="85" t="s">
        <v>3625</v>
      </c>
      <c r="E2491" s="87" t="s">
        <v>3626</v>
      </c>
      <c r="F2491" s="88">
        <v>28676</v>
      </c>
      <c r="G2491" s="88">
        <v>-28675</v>
      </c>
      <c r="H2491" s="87">
        <v>1</v>
      </c>
      <c r="I2491" s="35" t="s">
        <v>297</v>
      </c>
      <c r="J2491" s="35" t="s">
        <v>313</v>
      </c>
    </row>
    <row r="2492" spans="1:10" x14ac:dyDescent="0.45">
      <c r="A2492" s="85">
        <v>69</v>
      </c>
      <c r="B2492" s="86">
        <v>100000089740</v>
      </c>
      <c r="C2492" s="85">
        <v>0</v>
      </c>
      <c r="D2492" s="85" t="s">
        <v>3625</v>
      </c>
      <c r="E2492" s="87" t="s">
        <v>3626</v>
      </c>
      <c r="F2492" s="88">
        <v>28676</v>
      </c>
      <c r="G2492" s="88">
        <v>-28675</v>
      </c>
      <c r="H2492" s="87">
        <v>1</v>
      </c>
      <c r="I2492" s="35" t="s">
        <v>297</v>
      </c>
      <c r="J2492" s="35" t="s">
        <v>313</v>
      </c>
    </row>
    <row r="2493" spans="1:10" x14ac:dyDescent="0.45">
      <c r="A2493" s="85">
        <v>70</v>
      </c>
      <c r="B2493" s="86">
        <v>100000089741</v>
      </c>
      <c r="C2493" s="85">
        <v>0</v>
      </c>
      <c r="D2493" s="85" t="s">
        <v>3625</v>
      </c>
      <c r="E2493" s="87" t="s">
        <v>3626</v>
      </c>
      <c r="F2493" s="88">
        <v>28676</v>
      </c>
      <c r="G2493" s="88">
        <v>-28675</v>
      </c>
      <c r="H2493" s="87">
        <v>1</v>
      </c>
      <c r="I2493" s="35" t="s">
        <v>297</v>
      </c>
      <c r="J2493" s="35" t="s">
        <v>313</v>
      </c>
    </row>
    <row r="2494" spans="1:10" x14ac:dyDescent="0.45">
      <c r="A2494" s="85">
        <v>71</v>
      </c>
      <c r="B2494" s="86">
        <v>100000089742</v>
      </c>
      <c r="C2494" s="85">
        <v>0</v>
      </c>
      <c r="D2494" s="85" t="s">
        <v>3625</v>
      </c>
      <c r="E2494" s="87" t="s">
        <v>3626</v>
      </c>
      <c r="F2494" s="88">
        <v>28676</v>
      </c>
      <c r="G2494" s="88">
        <v>-28675</v>
      </c>
      <c r="H2494" s="87">
        <v>1</v>
      </c>
      <c r="I2494" s="35" t="s">
        <v>297</v>
      </c>
      <c r="J2494" s="35" t="s">
        <v>313</v>
      </c>
    </row>
    <row r="2495" spans="1:10" x14ac:dyDescent="0.45">
      <c r="A2495" s="85">
        <v>72</v>
      </c>
      <c r="B2495" s="86">
        <v>100000089743</v>
      </c>
      <c r="C2495" s="85">
        <v>0</v>
      </c>
      <c r="D2495" s="85" t="s">
        <v>3625</v>
      </c>
      <c r="E2495" s="87" t="s">
        <v>3626</v>
      </c>
      <c r="F2495" s="88">
        <v>28676</v>
      </c>
      <c r="G2495" s="88">
        <v>-28675</v>
      </c>
      <c r="H2495" s="87">
        <v>1</v>
      </c>
      <c r="I2495" s="35" t="s">
        <v>297</v>
      </c>
      <c r="J2495" s="35" t="s">
        <v>313</v>
      </c>
    </row>
    <row r="2496" spans="1:10" x14ac:dyDescent="0.45">
      <c r="A2496" s="85">
        <v>73</v>
      </c>
      <c r="B2496" s="86">
        <v>100000089744</v>
      </c>
      <c r="C2496" s="85">
        <v>0</v>
      </c>
      <c r="D2496" s="85" t="s">
        <v>3625</v>
      </c>
      <c r="E2496" s="87" t="s">
        <v>3626</v>
      </c>
      <c r="F2496" s="88">
        <v>28676</v>
      </c>
      <c r="G2496" s="88">
        <v>-28675</v>
      </c>
      <c r="H2496" s="87">
        <v>1</v>
      </c>
      <c r="I2496" s="35" t="s">
        <v>297</v>
      </c>
      <c r="J2496" s="35" t="s">
        <v>313</v>
      </c>
    </row>
    <row r="2497" spans="1:10" x14ac:dyDescent="0.45">
      <c r="A2497" s="85">
        <v>74</v>
      </c>
      <c r="B2497" s="86">
        <v>100000089745</v>
      </c>
      <c r="C2497" s="85">
        <v>0</v>
      </c>
      <c r="D2497" s="85" t="s">
        <v>3625</v>
      </c>
      <c r="E2497" s="87" t="s">
        <v>3626</v>
      </c>
      <c r="F2497" s="88">
        <v>28676</v>
      </c>
      <c r="G2497" s="88">
        <v>-28675</v>
      </c>
      <c r="H2497" s="87">
        <v>1</v>
      </c>
      <c r="I2497" s="35" t="s">
        <v>297</v>
      </c>
      <c r="J2497" s="35" t="s">
        <v>313</v>
      </c>
    </row>
    <row r="2498" spans="1:10" x14ac:dyDescent="0.45">
      <c r="A2498" s="85">
        <v>75</v>
      </c>
      <c r="B2498" s="86">
        <v>100000089746</v>
      </c>
      <c r="C2498" s="85">
        <v>0</v>
      </c>
      <c r="D2498" s="85" t="s">
        <v>3625</v>
      </c>
      <c r="E2498" s="87" t="s">
        <v>3626</v>
      </c>
      <c r="F2498" s="88">
        <v>28676</v>
      </c>
      <c r="G2498" s="88">
        <v>-28675</v>
      </c>
      <c r="H2498" s="87">
        <v>1</v>
      </c>
      <c r="I2498" s="35" t="s">
        <v>297</v>
      </c>
      <c r="J2498" s="35" t="s">
        <v>313</v>
      </c>
    </row>
    <row r="2499" spans="1:10" x14ac:dyDescent="0.45">
      <c r="A2499" s="85">
        <v>76</v>
      </c>
      <c r="B2499" s="86">
        <v>100000089747</v>
      </c>
      <c r="C2499" s="85">
        <v>0</v>
      </c>
      <c r="D2499" s="85" t="s">
        <v>3625</v>
      </c>
      <c r="E2499" s="87" t="s">
        <v>3626</v>
      </c>
      <c r="F2499" s="88">
        <v>28676</v>
      </c>
      <c r="G2499" s="88">
        <v>-28675</v>
      </c>
      <c r="H2499" s="87">
        <v>1</v>
      </c>
      <c r="I2499" s="35" t="s">
        <v>297</v>
      </c>
      <c r="J2499" s="35" t="s">
        <v>313</v>
      </c>
    </row>
    <row r="2500" spans="1:10" x14ac:dyDescent="0.45">
      <c r="A2500" s="85">
        <v>77</v>
      </c>
      <c r="B2500" s="86">
        <v>100000089748</v>
      </c>
      <c r="C2500" s="85">
        <v>0</v>
      </c>
      <c r="D2500" s="85" t="s">
        <v>3625</v>
      </c>
      <c r="E2500" s="87" t="s">
        <v>3626</v>
      </c>
      <c r="F2500" s="88">
        <v>28676</v>
      </c>
      <c r="G2500" s="88">
        <v>-28675</v>
      </c>
      <c r="H2500" s="87">
        <v>1</v>
      </c>
      <c r="I2500" s="35" t="s">
        <v>297</v>
      </c>
      <c r="J2500" s="35" t="s">
        <v>313</v>
      </c>
    </row>
    <row r="2501" spans="1:10" x14ac:dyDescent="0.45">
      <c r="A2501" s="85">
        <v>78</v>
      </c>
      <c r="B2501" s="86">
        <v>100000089749</v>
      </c>
      <c r="C2501" s="85">
        <v>0</v>
      </c>
      <c r="D2501" s="85" t="s">
        <v>3625</v>
      </c>
      <c r="E2501" s="87" t="s">
        <v>3626</v>
      </c>
      <c r="F2501" s="88">
        <v>28676</v>
      </c>
      <c r="G2501" s="88">
        <v>-28675</v>
      </c>
      <c r="H2501" s="87">
        <v>1</v>
      </c>
      <c r="I2501" s="35" t="s">
        <v>297</v>
      </c>
      <c r="J2501" s="35" t="s">
        <v>313</v>
      </c>
    </row>
    <row r="2502" spans="1:10" x14ac:dyDescent="0.45">
      <c r="A2502" s="85">
        <v>79</v>
      </c>
      <c r="B2502" s="86">
        <v>100000089750</v>
      </c>
      <c r="C2502" s="85">
        <v>0</v>
      </c>
      <c r="D2502" s="85" t="s">
        <v>3625</v>
      </c>
      <c r="E2502" s="87" t="s">
        <v>3626</v>
      </c>
      <c r="F2502" s="88">
        <v>28676</v>
      </c>
      <c r="G2502" s="88">
        <v>-28675</v>
      </c>
      <c r="H2502" s="87">
        <v>1</v>
      </c>
      <c r="I2502" s="35" t="s">
        <v>297</v>
      </c>
      <c r="J2502" s="35" t="s">
        <v>313</v>
      </c>
    </row>
    <row r="2503" spans="1:10" x14ac:dyDescent="0.45">
      <c r="A2503" s="85">
        <v>80</v>
      </c>
      <c r="B2503" s="86">
        <v>100000089751</v>
      </c>
      <c r="C2503" s="85">
        <v>0</v>
      </c>
      <c r="D2503" s="85" t="s">
        <v>3625</v>
      </c>
      <c r="E2503" s="87" t="s">
        <v>3626</v>
      </c>
      <c r="F2503" s="88">
        <v>28676</v>
      </c>
      <c r="G2503" s="88">
        <v>-28675</v>
      </c>
      <c r="H2503" s="87">
        <v>1</v>
      </c>
      <c r="I2503" s="35" t="s">
        <v>297</v>
      </c>
      <c r="J2503" s="35" t="s">
        <v>313</v>
      </c>
    </row>
    <row r="2504" spans="1:10" x14ac:dyDescent="0.45">
      <c r="A2504" s="85">
        <v>81</v>
      </c>
      <c r="B2504" s="86">
        <v>100000089752</v>
      </c>
      <c r="C2504" s="85">
        <v>0</v>
      </c>
      <c r="D2504" s="85" t="s">
        <v>3625</v>
      </c>
      <c r="E2504" s="87" t="s">
        <v>3626</v>
      </c>
      <c r="F2504" s="88">
        <v>28676</v>
      </c>
      <c r="G2504" s="88">
        <v>-28675</v>
      </c>
      <c r="H2504" s="87">
        <v>1</v>
      </c>
      <c r="I2504" s="35" t="s">
        <v>297</v>
      </c>
      <c r="J2504" s="35" t="s">
        <v>313</v>
      </c>
    </row>
    <row r="2505" spans="1:10" x14ac:dyDescent="0.45">
      <c r="A2505" s="85">
        <v>82</v>
      </c>
      <c r="B2505" s="86">
        <v>100000089753</v>
      </c>
      <c r="C2505" s="85">
        <v>0</v>
      </c>
      <c r="D2505" s="85" t="s">
        <v>3625</v>
      </c>
      <c r="E2505" s="87" t="s">
        <v>3626</v>
      </c>
      <c r="F2505" s="88">
        <v>28676</v>
      </c>
      <c r="G2505" s="88">
        <v>-28675</v>
      </c>
      <c r="H2505" s="87">
        <v>1</v>
      </c>
      <c r="I2505" s="35" t="s">
        <v>297</v>
      </c>
      <c r="J2505" s="35" t="s">
        <v>313</v>
      </c>
    </row>
    <row r="2506" spans="1:10" x14ac:dyDescent="0.45">
      <c r="A2506" s="85">
        <v>83</v>
      </c>
      <c r="B2506" s="86">
        <v>100000089754</v>
      </c>
      <c r="C2506" s="85">
        <v>0</v>
      </c>
      <c r="D2506" s="85" t="s">
        <v>3625</v>
      </c>
      <c r="E2506" s="87" t="s">
        <v>3626</v>
      </c>
      <c r="F2506" s="88">
        <v>28676</v>
      </c>
      <c r="G2506" s="88">
        <v>-28675</v>
      </c>
      <c r="H2506" s="87">
        <v>1</v>
      </c>
      <c r="I2506" s="35" t="s">
        <v>297</v>
      </c>
      <c r="J2506" s="35" t="s">
        <v>313</v>
      </c>
    </row>
    <row r="2507" spans="1:10" x14ac:dyDescent="0.45">
      <c r="A2507" s="85">
        <v>84</v>
      </c>
      <c r="B2507" s="86">
        <v>100000089755</v>
      </c>
      <c r="C2507" s="85">
        <v>0</v>
      </c>
      <c r="D2507" s="85" t="s">
        <v>3625</v>
      </c>
      <c r="E2507" s="87" t="s">
        <v>3626</v>
      </c>
      <c r="F2507" s="88">
        <v>28676</v>
      </c>
      <c r="G2507" s="88">
        <v>-28675</v>
      </c>
      <c r="H2507" s="87">
        <v>1</v>
      </c>
      <c r="I2507" s="35" t="s">
        <v>297</v>
      </c>
      <c r="J2507" s="35" t="s">
        <v>313</v>
      </c>
    </row>
    <row r="2508" spans="1:10" x14ac:dyDescent="0.45">
      <c r="A2508" s="85">
        <v>85</v>
      </c>
      <c r="B2508" s="86">
        <v>100000089756</v>
      </c>
      <c r="C2508" s="85">
        <v>0</v>
      </c>
      <c r="D2508" s="85" t="s">
        <v>3625</v>
      </c>
      <c r="E2508" s="87" t="s">
        <v>3626</v>
      </c>
      <c r="F2508" s="88">
        <v>28676</v>
      </c>
      <c r="G2508" s="88">
        <v>-28675</v>
      </c>
      <c r="H2508" s="87">
        <v>1</v>
      </c>
      <c r="I2508" s="35" t="s">
        <v>297</v>
      </c>
      <c r="J2508" s="35" t="s">
        <v>313</v>
      </c>
    </row>
    <row r="2509" spans="1:10" x14ac:dyDescent="0.45">
      <c r="A2509" s="85">
        <v>86</v>
      </c>
      <c r="B2509" s="86">
        <v>100000089757</v>
      </c>
      <c r="C2509" s="85">
        <v>0</v>
      </c>
      <c r="D2509" s="85" t="s">
        <v>3625</v>
      </c>
      <c r="E2509" s="87" t="s">
        <v>3626</v>
      </c>
      <c r="F2509" s="88">
        <v>28676</v>
      </c>
      <c r="G2509" s="88">
        <v>-28675</v>
      </c>
      <c r="H2509" s="87">
        <v>1</v>
      </c>
      <c r="I2509" s="35" t="s">
        <v>297</v>
      </c>
      <c r="J2509" s="35" t="s">
        <v>313</v>
      </c>
    </row>
    <row r="2510" spans="1:10" x14ac:dyDescent="0.45">
      <c r="A2510" s="85">
        <v>87</v>
      </c>
      <c r="B2510" s="86">
        <v>100000089758</v>
      </c>
      <c r="C2510" s="85">
        <v>0</v>
      </c>
      <c r="D2510" s="85" t="s">
        <v>3625</v>
      </c>
      <c r="E2510" s="87" t="s">
        <v>3626</v>
      </c>
      <c r="F2510" s="88">
        <v>28676</v>
      </c>
      <c r="G2510" s="88">
        <v>-28675</v>
      </c>
      <c r="H2510" s="87">
        <v>1</v>
      </c>
      <c r="I2510" s="35" t="s">
        <v>297</v>
      </c>
      <c r="J2510" s="35" t="s">
        <v>313</v>
      </c>
    </row>
    <row r="2511" spans="1:10" x14ac:dyDescent="0.45">
      <c r="A2511" s="85">
        <v>88</v>
      </c>
      <c r="B2511" s="86">
        <v>100000089759</v>
      </c>
      <c r="C2511" s="85">
        <v>0</v>
      </c>
      <c r="D2511" s="85" t="s">
        <v>3625</v>
      </c>
      <c r="E2511" s="87" t="s">
        <v>3626</v>
      </c>
      <c r="F2511" s="88">
        <v>28676</v>
      </c>
      <c r="G2511" s="88">
        <v>-28675</v>
      </c>
      <c r="H2511" s="87">
        <v>1</v>
      </c>
      <c r="I2511" s="35" t="s">
        <v>297</v>
      </c>
      <c r="J2511" s="35" t="s">
        <v>313</v>
      </c>
    </row>
    <row r="2512" spans="1:10" x14ac:dyDescent="0.45">
      <c r="A2512" s="85">
        <v>89</v>
      </c>
      <c r="B2512" s="86">
        <v>100000089760</v>
      </c>
      <c r="C2512" s="85">
        <v>0</v>
      </c>
      <c r="D2512" s="85" t="s">
        <v>3625</v>
      </c>
      <c r="E2512" s="87" t="s">
        <v>3627</v>
      </c>
      <c r="F2512" s="88">
        <v>5029</v>
      </c>
      <c r="G2512" s="88">
        <v>-5028</v>
      </c>
      <c r="H2512" s="87">
        <v>1</v>
      </c>
      <c r="I2512" s="35" t="s">
        <v>297</v>
      </c>
      <c r="J2512" s="35" t="s">
        <v>313</v>
      </c>
    </row>
    <row r="2513" spans="1:10" x14ac:dyDescent="0.45">
      <c r="A2513" s="85">
        <v>90</v>
      </c>
      <c r="B2513" s="86">
        <v>100000089761</v>
      </c>
      <c r="C2513" s="85">
        <v>0</v>
      </c>
      <c r="D2513" s="85" t="s">
        <v>3625</v>
      </c>
      <c r="E2513" s="87" t="s">
        <v>3627</v>
      </c>
      <c r="F2513" s="88">
        <v>5029</v>
      </c>
      <c r="G2513" s="88">
        <v>-5028</v>
      </c>
      <c r="H2513" s="87">
        <v>1</v>
      </c>
      <c r="I2513" s="35" t="s">
        <v>297</v>
      </c>
      <c r="J2513" s="35" t="s">
        <v>313</v>
      </c>
    </row>
    <row r="2514" spans="1:10" x14ac:dyDescent="0.45">
      <c r="A2514" s="85">
        <v>91</v>
      </c>
      <c r="B2514" s="86">
        <v>100000089762</v>
      </c>
      <c r="C2514" s="85">
        <v>0</v>
      </c>
      <c r="D2514" s="85" t="s">
        <v>3625</v>
      </c>
      <c r="E2514" s="87" t="s">
        <v>3627</v>
      </c>
      <c r="F2514" s="88">
        <v>5029</v>
      </c>
      <c r="G2514" s="88">
        <v>-5028</v>
      </c>
      <c r="H2514" s="87">
        <v>1</v>
      </c>
      <c r="I2514" s="35" t="s">
        <v>297</v>
      </c>
      <c r="J2514" s="35" t="s">
        <v>313</v>
      </c>
    </row>
    <row r="2515" spans="1:10" x14ac:dyDescent="0.45">
      <c r="A2515" s="85">
        <v>92</v>
      </c>
      <c r="B2515" s="86">
        <v>100000089763</v>
      </c>
      <c r="C2515" s="85">
        <v>0</v>
      </c>
      <c r="D2515" s="85" t="s">
        <v>3625</v>
      </c>
      <c r="E2515" s="87" t="s">
        <v>3627</v>
      </c>
      <c r="F2515" s="88">
        <v>5029</v>
      </c>
      <c r="G2515" s="88">
        <v>-5028</v>
      </c>
      <c r="H2515" s="87">
        <v>1</v>
      </c>
      <c r="I2515" s="35" t="s">
        <v>297</v>
      </c>
      <c r="J2515" s="35" t="s">
        <v>313</v>
      </c>
    </row>
    <row r="2516" spans="1:10" x14ac:dyDescent="0.45">
      <c r="A2516" s="85">
        <v>93</v>
      </c>
      <c r="B2516" s="86">
        <v>100000089764</v>
      </c>
      <c r="C2516" s="85">
        <v>0</v>
      </c>
      <c r="D2516" s="85" t="s">
        <v>3625</v>
      </c>
      <c r="E2516" s="87" t="s">
        <v>3627</v>
      </c>
      <c r="F2516" s="88">
        <v>5029</v>
      </c>
      <c r="G2516" s="88">
        <v>-5028</v>
      </c>
      <c r="H2516" s="87">
        <v>1</v>
      </c>
      <c r="I2516" s="35" t="s">
        <v>297</v>
      </c>
      <c r="J2516" s="35" t="s">
        <v>313</v>
      </c>
    </row>
    <row r="2517" spans="1:10" x14ac:dyDescent="0.45">
      <c r="A2517" s="85">
        <v>94</v>
      </c>
      <c r="B2517" s="86">
        <v>100000089765</v>
      </c>
      <c r="C2517" s="85">
        <v>0</v>
      </c>
      <c r="D2517" s="85" t="s">
        <v>3625</v>
      </c>
      <c r="E2517" s="87" t="s">
        <v>3627</v>
      </c>
      <c r="F2517" s="88">
        <v>5029</v>
      </c>
      <c r="G2517" s="88">
        <v>-5028</v>
      </c>
      <c r="H2517" s="87">
        <v>1</v>
      </c>
      <c r="I2517" s="35" t="s">
        <v>297</v>
      </c>
      <c r="J2517" s="35" t="s">
        <v>313</v>
      </c>
    </row>
    <row r="2518" spans="1:10" x14ac:dyDescent="0.45">
      <c r="A2518" s="85">
        <v>95</v>
      </c>
      <c r="B2518" s="86">
        <v>100000089766</v>
      </c>
      <c r="C2518" s="85">
        <v>0</v>
      </c>
      <c r="D2518" s="85" t="s">
        <v>3625</v>
      </c>
      <c r="E2518" s="87" t="s">
        <v>3627</v>
      </c>
      <c r="F2518" s="88">
        <v>5029</v>
      </c>
      <c r="G2518" s="88">
        <v>-5028</v>
      </c>
      <c r="H2518" s="87">
        <v>1</v>
      </c>
      <c r="I2518" s="35" t="s">
        <v>297</v>
      </c>
      <c r="J2518" s="35" t="s">
        <v>313</v>
      </c>
    </row>
    <row r="2519" spans="1:10" x14ac:dyDescent="0.45">
      <c r="A2519" s="85">
        <v>96</v>
      </c>
      <c r="B2519" s="86">
        <v>100000089767</v>
      </c>
      <c r="C2519" s="85">
        <v>0</v>
      </c>
      <c r="D2519" s="85" t="s">
        <v>3625</v>
      </c>
      <c r="E2519" s="87" t="s">
        <v>3627</v>
      </c>
      <c r="F2519" s="88">
        <v>5029</v>
      </c>
      <c r="G2519" s="88">
        <v>-5028</v>
      </c>
      <c r="H2519" s="87">
        <v>1</v>
      </c>
      <c r="I2519" s="35" t="s">
        <v>297</v>
      </c>
      <c r="J2519" s="35" t="s">
        <v>313</v>
      </c>
    </row>
    <row r="2520" spans="1:10" x14ac:dyDescent="0.45">
      <c r="A2520" s="85">
        <v>97</v>
      </c>
      <c r="B2520" s="86">
        <v>100000089768</v>
      </c>
      <c r="C2520" s="85">
        <v>0</v>
      </c>
      <c r="D2520" s="85" t="s">
        <v>3625</v>
      </c>
      <c r="E2520" s="87" t="s">
        <v>3627</v>
      </c>
      <c r="F2520" s="88">
        <v>5029</v>
      </c>
      <c r="G2520" s="88">
        <v>-5028</v>
      </c>
      <c r="H2520" s="87">
        <v>1</v>
      </c>
      <c r="I2520" s="35" t="s">
        <v>297</v>
      </c>
      <c r="J2520" s="35" t="s">
        <v>313</v>
      </c>
    </row>
    <row r="2521" spans="1:10" x14ac:dyDescent="0.45">
      <c r="A2521" s="85">
        <v>98</v>
      </c>
      <c r="B2521" s="86">
        <v>100000089769</v>
      </c>
      <c r="C2521" s="85">
        <v>0</v>
      </c>
      <c r="D2521" s="85" t="s">
        <v>3625</v>
      </c>
      <c r="E2521" s="87" t="s">
        <v>3627</v>
      </c>
      <c r="F2521" s="88">
        <v>5029</v>
      </c>
      <c r="G2521" s="88">
        <v>-5028</v>
      </c>
      <c r="H2521" s="87">
        <v>1</v>
      </c>
      <c r="I2521" s="35" t="s">
        <v>297</v>
      </c>
      <c r="J2521" s="35" t="s">
        <v>313</v>
      </c>
    </row>
    <row r="2522" spans="1:10" x14ac:dyDescent="0.45">
      <c r="A2522" s="85">
        <v>99</v>
      </c>
      <c r="B2522" s="86">
        <v>100000089770</v>
      </c>
      <c r="C2522" s="85">
        <v>0</v>
      </c>
      <c r="D2522" s="85" t="s">
        <v>3625</v>
      </c>
      <c r="E2522" s="87" t="s">
        <v>3627</v>
      </c>
      <c r="F2522" s="88">
        <v>5029</v>
      </c>
      <c r="G2522" s="88">
        <v>-5028</v>
      </c>
      <c r="H2522" s="87">
        <v>1</v>
      </c>
      <c r="I2522" s="35" t="s">
        <v>297</v>
      </c>
      <c r="J2522" s="35" t="s">
        <v>313</v>
      </c>
    </row>
    <row r="2523" spans="1:10" x14ac:dyDescent="0.45">
      <c r="A2523" s="85">
        <v>100</v>
      </c>
      <c r="B2523" s="86">
        <v>100000089771</v>
      </c>
      <c r="C2523" s="85">
        <v>0</v>
      </c>
      <c r="D2523" s="85" t="s">
        <v>3625</v>
      </c>
      <c r="E2523" s="87" t="s">
        <v>3627</v>
      </c>
      <c r="F2523" s="88">
        <v>5029</v>
      </c>
      <c r="G2523" s="88">
        <v>-5028</v>
      </c>
      <c r="H2523" s="87">
        <v>1</v>
      </c>
      <c r="I2523" s="35" t="s">
        <v>297</v>
      </c>
      <c r="J2523" s="35" t="s">
        <v>313</v>
      </c>
    </row>
    <row r="2524" spans="1:10" x14ac:dyDescent="0.45">
      <c r="A2524" s="85">
        <v>101</v>
      </c>
      <c r="B2524" s="86">
        <v>100000089772</v>
      </c>
      <c r="C2524" s="85">
        <v>0</v>
      </c>
      <c r="D2524" s="85" t="s">
        <v>3625</v>
      </c>
      <c r="E2524" s="87" t="s">
        <v>3627</v>
      </c>
      <c r="F2524" s="88">
        <v>5029</v>
      </c>
      <c r="G2524" s="88">
        <v>-5028</v>
      </c>
      <c r="H2524" s="87">
        <v>1</v>
      </c>
      <c r="I2524" s="35" t="s">
        <v>297</v>
      </c>
      <c r="J2524" s="35" t="s">
        <v>313</v>
      </c>
    </row>
    <row r="2525" spans="1:10" x14ac:dyDescent="0.45">
      <c r="A2525" s="85">
        <v>102</v>
      </c>
      <c r="B2525" s="86">
        <v>100000089773</v>
      </c>
      <c r="C2525" s="85">
        <v>0</v>
      </c>
      <c r="D2525" s="85" t="s">
        <v>3625</v>
      </c>
      <c r="E2525" s="87" t="s">
        <v>3627</v>
      </c>
      <c r="F2525" s="88">
        <v>5029</v>
      </c>
      <c r="G2525" s="88">
        <v>-5028</v>
      </c>
      <c r="H2525" s="87">
        <v>1</v>
      </c>
      <c r="I2525" s="35" t="s">
        <v>297</v>
      </c>
      <c r="J2525" s="35" t="s">
        <v>313</v>
      </c>
    </row>
    <row r="2526" spans="1:10" x14ac:dyDescent="0.45">
      <c r="A2526" s="85">
        <v>103</v>
      </c>
      <c r="B2526" s="86">
        <v>100000089774</v>
      </c>
      <c r="C2526" s="85">
        <v>0</v>
      </c>
      <c r="D2526" s="85" t="s">
        <v>3625</v>
      </c>
      <c r="E2526" s="87" t="s">
        <v>3627</v>
      </c>
      <c r="F2526" s="88">
        <v>5029</v>
      </c>
      <c r="G2526" s="88">
        <v>-5028</v>
      </c>
      <c r="H2526" s="87">
        <v>1</v>
      </c>
      <c r="I2526" s="35" t="s">
        <v>297</v>
      </c>
      <c r="J2526" s="35" t="s">
        <v>313</v>
      </c>
    </row>
    <row r="2527" spans="1:10" x14ac:dyDescent="0.45">
      <c r="A2527" s="85">
        <v>104</v>
      </c>
      <c r="B2527" s="86">
        <v>100000089775</v>
      </c>
      <c r="C2527" s="85">
        <v>0</v>
      </c>
      <c r="D2527" s="85" t="s">
        <v>3625</v>
      </c>
      <c r="E2527" s="87" t="s">
        <v>3627</v>
      </c>
      <c r="F2527" s="88">
        <v>5029</v>
      </c>
      <c r="G2527" s="88">
        <v>-5028</v>
      </c>
      <c r="H2527" s="87">
        <v>1</v>
      </c>
      <c r="I2527" s="35" t="s">
        <v>297</v>
      </c>
      <c r="J2527" s="35" t="s">
        <v>313</v>
      </c>
    </row>
    <row r="2528" spans="1:10" x14ac:dyDescent="0.45">
      <c r="A2528" s="85">
        <v>105</v>
      </c>
      <c r="B2528" s="86">
        <v>100000089776</v>
      </c>
      <c r="C2528" s="85">
        <v>0</v>
      </c>
      <c r="D2528" s="85" t="s">
        <v>3625</v>
      </c>
      <c r="E2528" s="87" t="s">
        <v>3627</v>
      </c>
      <c r="F2528" s="88">
        <v>5029</v>
      </c>
      <c r="G2528" s="88">
        <v>-5028</v>
      </c>
      <c r="H2528" s="87">
        <v>1</v>
      </c>
      <c r="I2528" s="35" t="s">
        <v>297</v>
      </c>
      <c r="J2528" s="35" t="s">
        <v>313</v>
      </c>
    </row>
    <row r="2529" spans="1:10" x14ac:dyDescent="0.45">
      <c r="A2529" s="85">
        <v>106</v>
      </c>
      <c r="B2529" s="86">
        <v>100000089777</v>
      </c>
      <c r="C2529" s="85">
        <v>0</v>
      </c>
      <c r="D2529" s="85" t="s">
        <v>3625</v>
      </c>
      <c r="E2529" s="87" t="s">
        <v>3627</v>
      </c>
      <c r="F2529" s="88">
        <v>5029</v>
      </c>
      <c r="G2529" s="88">
        <v>-5028</v>
      </c>
      <c r="H2529" s="87">
        <v>1</v>
      </c>
      <c r="I2529" s="35" t="s">
        <v>297</v>
      </c>
      <c r="J2529" s="35" t="s">
        <v>313</v>
      </c>
    </row>
    <row r="2530" spans="1:10" x14ac:dyDescent="0.45">
      <c r="A2530" s="85">
        <v>107</v>
      </c>
      <c r="B2530" s="86">
        <v>100000089778</v>
      </c>
      <c r="C2530" s="85">
        <v>0</v>
      </c>
      <c r="D2530" s="85" t="s">
        <v>3625</v>
      </c>
      <c r="E2530" s="87" t="s">
        <v>3627</v>
      </c>
      <c r="F2530" s="88">
        <v>5029</v>
      </c>
      <c r="G2530" s="88">
        <v>-5028</v>
      </c>
      <c r="H2530" s="87">
        <v>1</v>
      </c>
      <c r="I2530" s="35" t="s">
        <v>297</v>
      </c>
      <c r="J2530" s="35" t="s">
        <v>313</v>
      </c>
    </row>
    <row r="2531" spans="1:10" x14ac:dyDescent="0.45">
      <c r="A2531" s="85">
        <v>108</v>
      </c>
      <c r="B2531" s="86">
        <v>100000089779</v>
      </c>
      <c r="C2531" s="85">
        <v>0</v>
      </c>
      <c r="D2531" s="85" t="s">
        <v>3625</v>
      </c>
      <c r="E2531" s="87" t="s">
        <v>3627</v>
      </c>
      <c r="F2531" s="88">
        <v>5029</v>
      </c>
      <c r="G2531" s="88">
        <v>-5028</v>
      </c>
      <c r="H2531" s="87">
        <v>1</v>
      </c>
      <c r="I2531" s="35" t="s">
        <v>297</v>
      </c>
      <c r="J2531" s="35" t="s">
        <v>313</v>
      </c>
    </row>
    <row r="2532" spans="1:10" x14ac:dyDescent="0.45">
      <c r="A2532" s="85">
        <v>109</v>
      </c>
      <c r="B2532" s="86">
        <v>100000089780</v>
      </c>
      <c r="C2532" s="85">
        <v>0</v>
      </c>
      <c r="D2532" s="85" t="s">
        <v>3625</v>
      </c>
      <c r="E2532" s="87" t="s">
        <v>3627</v>
      </c>
      <c r="F2532" s="88">
        <v>5029</v>
      </c>
      <c r="G2532" s="88">
        <v>-5028</v>
      </c>
      <c r="H2532" s="87">
        <v>1</v>
      </c>
      <c r="I2532" s="35" t="s">
        <v>297</v>
      </c>
      <c r="J2532" s="35" t="s">
        <v>313</v>
      </c>
    </row>
    <row r="2533" spans="1:10" x14ac:dyDescent="0.45">
      <c r="A2533" s="85">
        <v>110</v>
      </c>
      <c r="B2533" s="86">
        <v>100000089781</v>
      </c>
      <c r="C2533" s="85">
        <v>0</v>
      </c>
      <c r="D2533" s="85" t="s">
        <v>3625</v>
      </c>
      <c r="E2533" s="87" t="s">
        <v>3627</v>
      </c>
      <c r="F2533" s="88">
        <v>5029</v>
      </c>
      <c r="G2533" s="88">
        <v>-5028</v>
      </c>
      <c r="H2533" s="87">
        <v>1</v>
      </c>
      <c r="I2533" s="35" t="s">
        <v>297</v>
      </c>
      <c r="J2533" s="35" t="s">
        <v>313</v>
      </c>
    </row>
    <row r="2534" spans="1:10" x14ac:dyDescent="0.45">
      <c r="A2534" s="85">
        <v>111</v>
      </c>
      <c r="B2534" s="86">
        <v>100000089782</v>
      </c>
      <c r="C2534" s="85">
        <v>0</v>
      </c>
      <c r="D2534" s="85" t="s">
        <v>3625</v>
      </c>
      <c r="E2534" s="87" t="s">
        <v>3627</v>
      </c>
      <c r="F2534" s="88">
        <v>5029</v>
      </c>
      <c r="G2534" s="88">
        <v>-5028</v>
      </c>
      <c r="H2534" s="87">
        <v>1</v>
      </c>
      <c r="I2534" s="35" t="s">
        <v>297</v>
      </c>
      <c r="J2534" s="35" t="s">
        <v>313</v>
      </c>
    </row>
    <row r="2535" spans="1:10" x14ac:dyDescent="0.45">
      <c r="A2535" s="85">
        <v>112</v>
      </c>
      <c r="B2535" s="86">
        <v>100000089783</v>
      </c>
      <c r="C2535" s="85">
        <v>0</v>
      </c>
      <c r="D2535" s="85" t="s">
        <v>3625</v>
      </c>
      <c r="E2535" s="87" t="s">
        <v>3627</v>
      </c>
      <c r="F2535" s="88">
        <v>5029</v>
      </c>
      <c r="G2535" s="88">
        <v>-5028</v>
      </c>
      <c r="H2535" s="87">
        <v>1</v>
      </c>
      <c r="I2535" s="35" t="s">
        <v>297</v>
      </c>
      <c r="J2535" s="35" t="s">
        <v>313</v>
      </c>
    </row>
    <row r="2536" spans="1:10" x14ac:dyDescent="0.45">
      <c r="A2536" s="85">
        <v>113</v>
      </c>
      <c r="B2536" s="86">
        <v>100000089784</v>
      </c>
      <c r="C2536" s="85">
        <v>0</v>
      </c>
      <c r="D2536" s="85" t="s">
        <v>3625</v>
      </c>
      <c r="E2536" s="87" t="s">
        <v>3627</v>
      </c>
      <c r="F2536" s="88">
        <v>5029</v>
      </c>
      <c r="G2536" s="88">
        <v>-5028</v>
      </c>
      <c r="H2536" s="87">
        <v>1</v>
      </c>
      <c r="I2536" s="35" t="s">
        <v>297</v>
      </c>
      <c r="J2536" s="35" t="s">
        <v>313</v>
      </c>
    </row>
    <row r="2537" spans="1:10" x14ac:dyDescent="0.45">
      <c r="A2537" s="85">
        <v>114</v>
      </c>
      <c r="B2537" s="86">
        <v>100000089785</v>
      </c>
      <c r="C2537" s="85">
        <v>0</v>
      </c>
      <c r="D2537" s="85" t="s">
        <v>3625</v>
      </c>
      <c r="E2537" s="87" t="s">
        <v>3627</v>
      </c>
      <c r="F2537" s="88">
        <v>5029</v>
      </c>
      <c r="G2537" s="88">
        <v>-5028</v>
      </c>
      <c r="H2537" s="87">
        <v>1</v>
      </c>
      <c r="I2537" s="35" t="s">
        <v>297</v>
      </c>
      <c r="J2537" s="35" t="s">
        <v>313</v>
      </c>
    </row>
    <row r="2538" spans="1:10" x14ac:dyDescent="0.45">
      <c r="A2538" s="85">
        <v>115</v>
      </c>
      <c r="B2538" s="86">
        <v>100000089786</v>
      </c>
      <c r="C2538" s="85">
        <v>0</v>
      </c>
      <c r="D2538" s="85" t="s">
        <v>3625</v>
      </c>
      <c r="E2538" s="87" t="s">
        <v>3627</v>
      </c>
      <c r="F2538" s="88">
        <v>5029</v>
      </c>
      <c r="G2538" s="88">
        <v>-5028</v>
      </c>
      <c r="H2538" s="87">
        <v>1</v>
      </c>
      <c r="I2538" s="35" t="s">
        <v>297</v>
      </c>
      <c r="J2538" s="35" t="s">
        <v>313</v>
      </c>
    </row>
    <row r="2539" spans="1:10" x14ac:dyDescent="0.45">
      <c r="A2539" s="85">
        <v>116</v>
      </c>
      <c r="B2539" s="86">
        <v>100000089787</v>
      </c>
      <c r="C2539" s="85">
        <v>0</v>
      </c>
      <c r="D2539" s="85" t="s">
        <v>3625</v>
      </c>
      <c r="E2539" s="87" t="s">
        <v>3627</v>
      </c>
      <c r="F2539" s="88">
        <v>5029</v>
      </c>
      <c r="G2539" s="88">
        <v>-5028</v>
      </c>
      <c r="H2539" s="87">
        <v>1</v>
      </c>
      <c r="I2539" s="35" t="s">
        <v>297</v>
      </c>
      <c r="J2539" s="35" t="s">
        <v>313</v>
      </c>
    </row>
    <row r="2540" spans="1:10" x14ac:dyDescent="0.45">
      <c r="A2540" s="85">
        <v>117</v>
      </c>
      <c r="B2540" s="86">
        <v>100000089788</v>
      </c>
      <c r="C2540" s="85">
        <v>0</v>
      </c>
      <c r="D2540" s="85" t="s">
        <v>3625</v>
      </c>
      <c r="E2540" s="87" t="s">
        <v>3627</v>
      </c>
      <c r="F2540" s="88">
        <v>5029</v>
      </c>
      <c r="G2540" s="88">
        <v>-5028</v>
      </c>
      <c r="H2540" s="87">
        <v>1</v>
      </c>
      <c r="I2540" s="35" t="s">
        <v>297</v>
      </c>
      <c r="J2540" s="35" t="s">
        <v>313</v>
      </c>
    </row>
    <row r="2541" spans="1:10" x14ac:dyDescent="0.45">
      <c r="A2541" s="85">
        <v>118</v>
      </c>
      <c r="B2541" s="86">
        <v>100000089789</v>
      </c>
      <c r="C2541" s="85">
        <v>0</v>
      </c>
      <c r="D2541" s="85" t="s">
        <v>3625</v>
      </c>
      <c r="E2541" s="87" t="s">
        <v>3627</v>
      </c>
      <c r="F2541" s="88">
        <v>5029</v>
      </c>
      <c r="G2541" s="88">
        <v>-5028</v>
      </c>
      <c r="H2541" s="87">
        <v>1</v>
      </c>
      <c r="I2541" s="35" t="s">
        <v>297</v>
      </c>
      <c r="J2541" s="35" t="s">
        <v>313</v>
      </c>
    </row>
    <row r="2542" spans="1:10" x14ac:dyDescent="0.45">
      <c r="A2542" s="85">
        <v>119</v>
      </c>
      <c r="B2542" s="86">
        <v>100000145498</v>
      </c>
      <c r="C2542" s="85">
        <v>0</v>
      </c>
      <c r="D2542" s="85" t="s">
        <v>2683</v>
      </c>
      <c r="E2542" s="87" t="s">
        <v>218</v>
      </c>
      <c r="F2542" s="88">
        <v>7276</v>
      </c>
      <c r="G2542" s="88">
        <v>-7275</v>
      </c>
      <c r="H2542" s="87">
        <v>1</v>
      </c>
      <c r="I2542" s="35" t="s">
        <v>297</v>
      </c>
      <c r="J2542" s="35" t="s">
        <v>313</v>
      </c>
    </row>
    <row r="2543" spans="1:10" x14ac:dyDescent="0.45">
      <c r="A2543" s="85">
        <v>120</v>
      </c>
      <c r="B2543" s="86">
        <v>100000145539</v>
      </c>
      <c r="C2543" s="85">
        <v>0</v>
      </c>
      <c r="D2543" s="85" t="s">
        <v>2683</v>
      </c>
      <c r="E2543" s="87" t="s">
        <v>3628</v>
      </c>
      <c r="F2543" s="88">
        <v>8500</v>
      </c>
      <c r="G2543" s="88">
        <v>-8499</v>
      </c>
      <c r="H2543" s="87">
        <v>1</v>
      </c>
      <c r="I2543" s="35" t="s">
        <v>297</v>
      </c>
      <c r="J2543" s="35" t="s">
        <v>313</v>
      </c>
    </row>
    <row r="2544" spans="1:10" x14ac:dyDescent="0.45">
      <c r="A2544" s="85">
        <v>121</v>
      </c>
      <c r="B2544" s="86">
        <v>100000145540</v>
      </c>
      <c r="C2544" s="85">
        <v>0</v>
      </c>
      <c r="D2544" s="85" t="s">
        <v>2683</v>
      </c>
      <c r="E2544" s="87" t="s">
        <v>3629</v>
      </c>
      <c r="F2544" s="88">
        <v>20000</v>
      </c>
      <c r="G2544" s="88">
        <v>-19999</v>
      </c>
      <c r="H2544" s="87">
        <v>1</v>
      </c>
      <c r="I2544" s="35" t="s">
        <v>297</v>
      </c>
      <c r="J2544" s="35" t="s">
        <v>313</v>
      </c>
    </row>
    <row r="2545" spans="1:10" x14ac:dyDescent="0.45">
      <c r="A2545" s="85">
        <v>122</v>
      </c>
      <c r="B2545" s="86">
        <v>100000201917</v>
      </c>
      <c r="C2545" s="85">
        <v>0</v>
      </c>
      <c r="D2545" s="85" t="s">
        <v>1317</v>
      </c>
      <c r="E2545" s="87" t="s">
        <v>2151</v>
      </c>
      <c r="F2545" s="88">
        <v>14700</v>
      </c>
      <c r="G2545" s="88">
        <v>-14699</v>
      </c>
      <c r="H2545" s="87">
        <v>1</v>
      </c>
      <c r="I2545" s="35" t="s">
        <v>297</v>
      </c>
      <c r="J2545" s="35" t="s">
        <v>313</v>
      </c>
    </row>
    <row r="2546" spans="1:10" x14ac:dyDescent="0.45">
      <c r="A2546" s="85">
        <v>123</v>
      </c>
      <c r="B2546" s="86">
        <v>100000203918</v>
      </c>
      <c r="C2546" s="85">
        <v>0</v>
      </c>
      <c r="D2546" s="85" t="s">
        <v>1319</v>
      </c>
      <c r="E2546" s="87" t="s">
        <v>1320</v>
      </c>
      <c r="F2546" s="88">
        <v>13674.6</v>
      </c>
      <c r="G2546" s="88">
        <v>-13673.6</v>
      </c>
      <c r="H2546" s="87">
        <v>1</v>
      </c>
      <c r="I2546" s="35" t="s">
        <v>297</v>
      </c>
      <c r="J2546" s="35" t="s">
        <v>313</v>
      </c>
    </row>
    <row r="2547" spans="1:10" x14ac:dyDescent="0.45">
      <c r="A2547" s="85">
        <v>124</v>
      </c>
      <c r="B2547" s="86">
        <v>100000205039</v>
      </c>
      <c r="C2547" s="85">
        <v>0</v>
      </c>
      <c r="D2547" s="85" t="s">
        <v>3630</v>
      </c>
      <c r="E2547" s="87" t="s">
        <v>3631</v>
      </c>
      <c r="F2547" s="88">
        <v>23647</v>
      </c>
      <c r="G2547" s="88">
        <v>-23646</v>
      </c>
      <c r="H2547" s="87">
        <v>1</v>
      </c>
      <c r="I2547" s="35" t="s">
        <v>297</v>
      </c>
      <c r="J2547" s="35" t="s">
        <v>313</v>
      </c>
    </row>
    <row r="2548" spans="1:10" x14ac:dyDescent="0.45">
      <c r="A2548" s="85">
        <v>125</v>
      </c>
      <c r="B2548" s="86">
        <v>100000205040</v>
      </c>
      <c r="C2548" s="85">
        <v>0</v>
      </c>
      <c r="D2548" s="85" t="s">
        <v>3630</v>
      </c>
      <c r="E2548" s="87" t="s">
        <v>3632</v>
      </c>
      <c r="F2548" s="88">
        <v>18511</v>
      </c>
      <c r="G2548" s="88">
        <v>-18510</v>
      </c>
      <c r="H2548" s="87">
        <v>1</v>
      </c>
      <c r="I2548" s="35" t="s">
        <v>297</v>
      </c>
      <c r="J2548" s="35" t="s">
        <v>313</v>
      </c>
    </row>
    <row r="2549" spans="1:10" x14ac:dyDescent="0.45">
      <c r="A2549" s="85">
        <v>126</v>
      </c>
      <c r="B2549" s="86">
        <v>100000212829</v>
      </c>
      <c r="C2549" s="85">
        <v>0</v>
      </c>
      <c r="D2549" s="85" t="s">
        <v>696</v>
      </c>
      <c r="E2549" s="87" t="s">
        <v>697</v>
      </c>
      <c r="F2549" s="88">
        <v>34882.199999999997</v>
      </c>
      <c r="G2549" s="88">
        <v>-34881.199999999997</v>
      </c>
      <c r="H2549" s="87">
        <v>1</v>
      </c>
      <c r="I2549" s="35" t="s">
        <v>297</v>
      </c>
      <c r="J2549" s="35" t="s">
        <v>313</v>
      </c>
    </row>
    <row r="2550" spans="1:10" x14ac:dyDescent="0.45">
      <c r="A2550" s="85">
        <v>127</v>
      </c>
      <c r="B2550" s="86">
        <v>100000223936</v>
      </c>
      <c r="C2550" s="85">
        <v>0</v>
      </c>
      <c r="D2550" s="85" t="s">
        <v>2152</v>
      </c>
      <c r="E2550" s="87" t="s">
        <v>2153</v>
      </c>
      <c r="F2550" s="88">
        <v>1357200</v>
      </c>
      <c r="G2550" s="88">
        <v>-1357199</v>
      </c>
      <c r="H2550" s="87">
        <v>1</v>
      </c>
      <c r="I2550" s="35" t="s">
        <v>297</v>
      </c>
      <c r="J2550" s="35" t="s">
        <v>313</v>
      </c>
    </row>
    <row r="2551" spans="1:10" x14ac:dyDescent="0.45">
      <c r="A2551" s="85">
        <v>128</v>
      </c>
      <c r="B2551" s="86">
        <v>100000237825</v>
      </c>
      <c r="C2551" s="85">
        <v>0</v>
      </c>
      <c r="D2551" s="85" t="s">
        <v>1329</v>
      </c>
      <c r="E2551" s="87" t="s">
        <v>2154</v>
      </c>
      <c r="F2551" s="88">
        <v>11984</v>
      </c>
      <c r="G2551" s="88">
        <v>-11983</v>
      </c>
      <c r="H2551" s="87">
        <v>1</v>
      </c>
      <c r="I2551" s="35" t="s">
        <v>297</v>
      </c>
      <c r="J2551" s="35" t="s">
        <v>313</v>
      </c>
    </row>
    <row r="2552" spans="1:10" x14ac:dyDescent="0.45">
      <c r="A2552" s="85">
        <v>129</v>
      </c>
      <c r="B2552" s="86">
        <v>100000255006</v>
      </c>
      <c r="C2552" s="85">
        <v>0</v>
      </c>
      <c r="D2552" s="85" t="s">
        <v>1268</v>
      </c>
      <c r="E2552" s="87" t="s">
        <v>1322</v>
      </c>
      <c r="F2552" s="88">
        <v>28000</v>
      </c>
      <c r="G2552" s="88">
        <v>-27999</v>
      </c>
      <c r="H2552" s="87">
        <v>1</v>
      </c>
      <c r="I2552" s="35" t="s">
        <v>297</v>
      </c>
      <c r="J2552" s="35" t="s">
        <v>313</v>
      </c>
    </row>
    <row r="2553" spans="1:10" x14ac:dyDescent="0.45">
      <c r="A2553" s="85">
        <v>130</v>
      </c>
      <c r="B2553" s="86">
        <v>100000258333</v>
      </c>
      <c r="C2553" s="85">
        <v>0</v>
      </c>
      <c r="D2553" s="85" t="s">
        <v>720</v>
      </c>
      <c r="E2553" s="87" t="s">
        <v>699</v>
      </c>
      <c r="F2553" s="88">
        <v>129500</v>
      </c>
      <c r="G2553" s="88">
        <v>-129499</v>
      </c>
      <c r="H2553" s="87">
        <v>1</v>
      </c>
      <c r="I2553" s="35" t="s">
        <v>297</v>
      </c>
      <c r="J2553" s="35" t="s">
        <v>313</v>
      </c>
    </row>
    <row r="2554" spans="1:10" x14ac:dyDescent="0.45">
      <c r="A2554" s="85">
        <v>131</v>
      </c>
      <c r="B2554" s="86">
        <v>100000263086</v>
      </c>
      <c r="C2554" s="85">
        <v>0</v>
      </c>
      <c r="D2554" s="85" t="s">
        <v>9</v>
      </c>
      <c r="E2554" s="87" t="s">
        <v>234</v>
      </c>
      <c r="F2554" s="88">
        <v>21960</v>
      </c>
      <c r="G2554" s="88">
        <v>-21959</v>
      </c>
      <c r="H2554" s="87">
        <v>1</v>
      </c>
      <c r="I2554" s="35" t="s">
        <v>297</v>
      </c>
      <c r="J2554" s="35" t="s">
        <v>313</v>
      </c>
    </row>
    <row r="2555" spans="1:10" x14ac:dyDescent="0.45">
      <c r="A2555" s="85">
        <v>132</v>
      </c>
      <c r="B2555" s="86">
        <v>100000263087</v>
      </c>
      <c r="C2555" s="85">
        <v>0</v>
      </c>
      <c r="D2555" s="85" t="s">
        <v>9</v>
      </c>
      <c r="E2555" s="87" t="s">
        <v>234</v>
      </c>
      <c r="F2555" s="88">
        <v>21960</v>
      </c>
      <c r="G2555" s="88">
        <v>-21959</v>
      </c>
      <c r="H2555" s="87">
        <v>1</v>
      </c>
      <c r="I2555" s="35" t="s">
        <v>297</v>
      </c>
      <c r="J2555" s="35" t="s">
        <v>313</v>
      </c>
    </row>
    <row r="2556" spans="1:10" x14ac:dyDescent="0.45">
      <c r="A2556" s="85">
        <v>133</v>
      </c>
      <c r="B2556" s="86">
        <v>100000263088</v>
      </c>
      <c r="C2556" s="85">
        <v>0</v>
      </c>
      <c r="D2556" s="85" t="s">
        <v>9</v>
      </c>
      <c r="E2556" s="87" t="s">
        <v>234</v>
      </c>
      <c r="F2556" s="88">
        <v>21960</v>
      </c>
      <c r="G2556" s="88">
        <v>-21959</v>
      </c>
      <c r="H2556" s="87">
        <v>1</v>
      </c>
      <c r="I2556" s="35" t="s">
        <v>297</v>
      </c>
      <c r="J2556" s="35" t="s">
        <v>313</v>
      </c>
    </row>
    <row r="2557" spans="1:10" x14ac:dyDescent="0.45">
      <c r="A2557" s="85">
        <v>134</v>
      </c>
      <c r="B2557" s="86">
        <v>100000263089</v>
      </c>
      <c r="C2557" s="85">
        <v>0</v>
      </c>
      <c r="D2557" s="85" t="s">
        <v>9</v>
      </c>
      <c r="E2557" s="87" t="s">
        <v>234</v>
      </c>
      <c r="F2557" s="88">
        <v>21960</v>
      </c>
      <c r="G2557" s="88">
        <v>-21959</v>
      </c>
      <c r="H2557" s="87">
        <v>1</v>
      </c>
      <c r="I2557" s="35" t="s">
        <v>297</v>
      </c>
      <c r="J2557" s="35" t="s">
        <v>313</v>
      </c>
    </row>
    <row r="2558" spans="1:10" x14ac:dyDescent="0.45">
      <c r="A2558" s="85">
        <v>135</v>
      </c>
      <c r="B2558" s="86">
        <v>100000263143</v>
      </c>
      <c r="C2558" s="85">
        <v>0</v>
      </c>
      <c r="D2558" s="85" t="s">
        <v>9</v>
      </c>
      <c r="E2558" s="87" t="s">
        <v>235</v>
      </c>
      <c r="F2558" s="88">
        <v>7805</v>
      </c>
      <c r="G2558" s="88">
        <v>-7804</v>
      </c>
      <c r="H2558" s="87">
        <v>1</v>
      </c>
      <c r="I2558" s="35" t="s">
        <v>297</v>
      </c>
      <c r="J2558" s="35" t="s">
        <v>313</v>
      </c>
    </row>
    <row r="2559" spans="1:10" x14ac:dyDescent="0.45">
      <c r="A2559" s="85">
        <v>136</v>
      </c>
      <c r="B2559" s="86">
        <v>100000263144</v>
      </c>
      <c r="C2559" s="85">
        <v>0</v>
      </c>
      <c r="D2559" s="85" t="s">
        <v>9</v>
      </c>
      <c r="E2559" s="87" t="s">
        <v>235</v>
      </c>
      <c r="F2559" s="88">
        <v>7805</v>
      </c>
      <c r="G2559" s="88">
        <v>-7804</v>
      </c>
      <c r="H2559" s="87">
        <v>1</v>
      </c>
      <c r="I2559" s="35" t="s">
        <v>297</v>
      </c>
      <c r="J2559" s="35" t="s">
        <v>313</v>
      </c>
    </row>
    <row r="2560" spans="1:10" x14ac:dyDescent="0.45">
      <c r="A2560" s="85">
        <v>137</v>
      </c>
      <c r="B2560" s="86">
        <v>100000263145</v>
      </c>
      <c r="C2560" s="85">
        <v>0</v>
      </c>
      <c r="D2560" s="85" t="s">
        <v>9</v>
      </c>
      <c r="E2560" s="87" t="s">
        <v>235</v>
      </c>
      <c r="F2560" s="88">
        <v>7805</v>
      </c>
      <c r="G2560" s="88">
        <v>-7804</v>
      </c>
      <c r="H2560" s="87">
        <v>1</v>
      </c>
      <c r="I2560" s="35" t="s">
        <v>297</v>
      </c>
      <c r="J2560" s="35" t="s">
        <v>313</v>
      </c>
    </row>
    <row r="2561" spans="1:10" x14ac:dyDescent="0.45">
      <c r="A2561" s="85">
        <v>138</v>
      </c>
      <c r="B2561" s="86">
        <v>100000263146</v>
      </c>
      <c r="C2561" s="85">
        <v>0</v>
      </c>
      <c r="D2561" s="85" t="s">
        <v>9</v>
      </c>
      <c r="E2561" s="87" t="s">
        <v>235</v>
      </c>
      <c r="F2561" s="88">
        <v>7805</v>
      </c>
      <c r="G2561" s="88">
        <v>-7804</v>
      </c>
      <c r="H2561" s="87">
        <v>1</v>
      </c>
      <c r="I2561" s="35" t="s">
        <v>297</v>
      </c>
      <c r="J2561" s="35" t="s">
        <v>313</v>
      </c>
    </row>
    <row r="2562" spans="1:10" x14ac:dyDescent="0.45">
      <c r="A2562" s="85">
        <v>139</v>
      </c>
      <c r="B2562" s="86">
        <v>100000293275</v>
      </c>
      <c r="C2562" s="85">
        <v>0</v>
      </c>
      <c r="D2562" s="85" t="s">
        <v>1323</v>
      </c>
      <c r="E2562" s="87" t="s">
        <v>1324</v>
      </c>
      <c r="F2562" s="88">
        <v>12918.19</v>
      </c>
      <c r="G2562" s="88">
        <v>-12917.19</v>
      </c>
      <c r="H2562" s="87">
        <v>1</v>
      </c>
      <c r="I2562" s="35" t="s">
        <v>297</v>
      </c>
      <c r="J2562" s="35" t="s">
        <v>313</v>
      </c>
    </row>
    <row r="2563" spans="1:10" x14ac:dyDescent="0.45">
      <c r="A2563" s="85">
        <v>140</v>
      </c>
      <c r="B2563" s="86">
        <v>100000301599</v>
      </c>
      <c r="C2563" s="85">
        <v>0</v>
      </c>
      <c r="D2563" s="85" t="s">
        <v>236</v>
      </c>
      <c r="E2563" s="87" t="s">
        <v>237</v>
      </c>
      <c r="F2563" s="88">
        <v>24154.82</v>
      </c>
      <c r="G2563" s="88">
        <v>-24153.82</v>
      </c>
      <c r="H2563" s="87">
        <v>1</v>
      </c>
      <c r="I2563" s="35" t="s">
        <v>297</v>
      </c>
      <c r="J2563" s="35" t="s">
        <v>313</v>
      </c>
    </row>
    <row r="2564" spans="1:10" x14ac:dyDescent="0.45">
      <c r="A2564" s="85">
        <v>141</v>
      </c>
      <c r="B2564" s="86">
        <v>100000301600</v>
      </c>
      <c r="C2564" s="85">
        <v>0</v>
      </c>
      <c r="D2564" s="85" t="s">
        <v>236</v>
      </c>
      <c r="E2564" s="87" t="s">
        <v>237</v>
      </c>
      <c r="F2564" s="88">
        <v>24154.82</v>
      </c>
      <c r="G2564" s="88">
        <v>-24153.82</v>
      </c>
      <c r="H2564" s="87">
        <v>1</v>
      </c>
      <c r="I2564" s="35" t="s">
        <v>297</v>
      </c>
      <c r="J2564" s="35" t="s">
        <v>313</v>
      </c>
    </row>
    <row r="2565" spans="1:10" x14ac:dyDescent="0.45">
      <c r="A2565" s="85">
        <v>142</v>
      </c>
      <c r="B2565" s="86">
        <v>100000301601</v>
      </c>
      <c r="C2565" s="85">
        <v>0</v>
      </c>
      <c r="D2565" s="85" t="s">
        <v>236</v>
      </c>
      <c r="E2565" s="87" t="s">
        <v>237</v>
      </c>
      <c r="F2565" s="88">
        <v>24154.82</v>
      </c>
      <c r="G2565" s="88">
        <v>-24153.82</v>
      </c>
      <c r="H2565" s="87">
        <v>1</v>
      </c>
      <c r="I2565" s="35" t="s">
        <v>297</v>
      </c>
      <c r="J2565" s="35" t="s">
        <v>313</v>
      </c>
    </row>
    <row r="2566" spans="1:10" x14ac:dyDescent="0.45">
      <c r="A2566" s="85">
        <v>143</v>
      </c>
      <c r="B2566" s="86">
        <v>100000301602</v>
      </c>
      <c r="C2566" s="85">
        <v>0</v>
      </c>
      <c r="D2566" s="85" t="s">
        <v>236</v>
      </c>
      <c r="E2566" s="87" t="s">
        <v>237</v>
      </c>
      <c r="F2566" s="88">
        <v>24154.82</v>
      </c>
      <c r="G2566" s="88">
        <v>-24153.82</v>
      </c>
      <c r="H2566" s="87">
        <v>1</v>
      </c>
      <c r="I2566" s="35" t="s">
        <v>297</v>
      </c>
      <c r="J2566" s="35" t="s">
        <v>313</v>
      </c>
    </row>
    <row r="2567" spans="1:10" x14ac:dyDescent="0.45">
      <c r="A2567" s="85">
        <v>144</v>
      </c>
      <c r="B2567" s="86">
        <v>100000301603</v>
      </c>
      <c r="C2567" s="85">
        <v>0</v>
      </c>
      <c r="D2567" s="85" t="s">
        <v>236</v>
      </c>
      <c r="E2567" s="87" t="s">
        <v>237</v>
      </c>
      <c r="F2567" s="88">
        <v>24154.82</v>
      </c>
      <c r="G2567" s="88">
        <v>-24153.82</v>
      </c>
      <c r="H2567" s="87">
        <v>1</v>
      </c>
      <c r="I2567" s="35" t="s">
        <v>297</v>
      </c>
      <c r="J2567" s="35" t="s">
        <v>313</v>
      </c>
    </row>
    <row r="2568" spans="1:10" x14ac:dyDescent="0.45">
      <c r="A2568" s="85">
        <v>145</v>
      </c>
      <c r="B2568" s="86">
        <v>100000301604</v>
      </c>
      <c r="C2568" s="85">
        <v>0</v>
      </c>
      <c r="D2568" s="85" t="s">
        <v>236</v>
      </c>
      <c r="E2568" s="87" t="s">
        <v>237</v>
      </c>
      <c r="F2568" s="88">
        <v>24154.82</v>
      </c>
      <c r="G2568" s="88">
        <v>-24153.82</v>
      </c>
      <c r="H2568" s="87">
        <v>1</v>
      </c>
      <c r="I2568" s="35" t="s">
        <v>297</v>
      </c>
      <c r="J2568" s="35" t="s">
        <v>313</v>
      </c>
    </row>
    <row r="2569" spans="1:10" x14ac:dyDescent="0.45">
      <c r="A2569" s="85">
        <v>146</v>
      </c>
      <c r="B2569" s="86">
        <v>100000301605</v>
      </c>
      <c r="C2569" s="85">
        <v>0</v>
      </c>
      <c r="D2569" s="85" t="s">
        <v>236</v>
      </c>
      <c r="E2569" s="87" t="s">
        <v>237</v>
      </c>
      <c r="F2569" s="88">
        <v>24154.82</v>
      </c>
      <c r="G2569" s="88">
        <v>-24153.82</v>
      </c>
      <c r="H2569" s="87">
        <v>1</v>
      </c>
      <c r="I2569" s="35" t="s">
        <v>297</v>
      </c>
      <c r="J2569" s="35" t="s">
        <v>313</v>
      </c>
    </row>
    <row r="2570" spans="1:10" x14ac:dyDescent="0.45">
      <c r="A2570" s="85">
        <v>147</v>
      </c>
      <c r="B2570" s="86">
        <v>100000301606</v>
      </c>
      <c r="C2570" s="85">
        <v>0</v>
      </c>
      <c r="D2570" s="85" t="s">
        <v>236</v>
      </c>
      <c r="E2570" s="87" t="s">
        <v>237</v>
      </c>
      <c r="F2570" s="88">
        <v>24154.82</v>
      </c>
      <c r="G2570" s="88">
        <v>-24153.82</v>
      </c>
      <c r="H2570" s="87">
        <v>1</v>
      </c>
      <c r="I2570" s="35" t="s">
        <v>297</v>
      </c>
      <c r="J2570" s="35" t="s">
        <v>313</v>
      </c>
    </row>
    <row r="2571" spans="1:10" x14ac:dyDescent="0.45">
      <c r="A2571" s="85">
        <v>148</v>
      </c>
      <c r="B2571" s="86">
        <v>100000301607</v>
      </c>
      <c r="C2571" s="85">
        <v>0</v>
      </c>
      <c r="D2571" s="85" t="s">
        <v>236</v>
      </c>
      <c r="E2571" s="87" t="s">
        <v>237</v>
      </c>
      <c r="F2571" s="88">
        <v>24154.82</v>
      </c>
      <c r="G2571" s="88">
        <v>-24153.82</v>
      </c>
      <c r="H2571" s="87">
        <v>1</v>
      </c>
      <c r="I2571" s="35" t="s">
        <v>297</v>
      </c>
      <c r="J2571" s="35" t="s">
        <v>313</v>
      </c>
    </row>
    <row r="2572" spans="1:10" x14ac:dyDescent="0.45">
      <c r="A2572" s="85">
        <v>149</v>
      </c>
      <c r="B2572" s="86">
        <v>100000301608</v>
      </c>
      <c r="C2572" s="85">
        <v>0</v>
      </c>
      <c r="D2572" s="85" t="s">
        <v>236</v>
      </c>
      <c r="E2572" s="87" t="s">
        <v>237</v>
      </c>
      <c r="F2572" s="88">
        <v>24154.82</v>
      </c>
      <c r="G2572" s="88">
        <v>-24153.82</v>
      </c>
      <c r="H2572" s="87">
        <v>1</v>
      </c>
      <c r="I2572" s="35" t="s">
        <v>297</v>
      </c>
      <c r="J2572" s="35" t="s">
        <v>313</v>
      </c>
    </row>
    <row r="2573" spans="1:10" x14ac:dyDescent="0.45">
      <c r="A2573" s="85">
        <v>150</v>
      </c>
      <c r="B2573" s="86">
        <v>100000301609</v>
      </c>
      <c r="C2573" s="85">
        <v>0</v>
      </c>
      <c r="D2573" s="85" t="s">
        <v>236</v>
      </c>
      <c r="E2573" s="87" t="s">
        <v>237</v>
      </c>
      <c r="F2573" s="88">
        <v>24154.82</v>
      </c>
      <c r="G2573" s="88">
        <v>-24153.82</v>
      </c>
      <c r="H2573" s="87">
        <v>1</v>
      </c>
      <c r="I2573" s="35" t="s">
        <v>297</v>
      </c>
      <c r="J2573" s="35" t="s">
        <v>313</v>
      </c>
    </row>
    <row r="2574" spans="1:10" x14ac:dyDescent="0.45">
      <c r="A2574" s="85">
        <v>151</v>
      </c>
      <c r="B2574" s="86">
        <v>100000301610</v>
      </c>
      <c r="C2574" s="85">
        <v>0</v>
      </c>
      <c r="D2574" s="85" t="s">
        <v>236</v>
      </c>
      <c r="E2574" s="87" t="s">
        <v>237</v>
      </c>
      <c r="F2574" s="88">
        <v>24154.82</v>
      </c>
      <c r="G2574" s="88">
        <v>-24153.82</v>
      </c>
      <c r="H2574" s="87">
        <v>1</v>
      </c>
      <c r="I2574" s="35" t="s">
        <v>297</v>
      </c>
      <c r="J2574" s="35" t="s">
        <v>313</v>
      </c>
    </row>
    <row r="2575" spans="1:10" x14ac:dyDescent="0.45">
      <c r="A2575" s="85">
        <v>152</v>
      </c>
      <c r="B2575" s="86">
        <v>100000301611</v>
      </c>
      <c r="C2575" s="85">
        <v>0</v>
      </c>
      <c r="D2575" s="85" t="s">
        <v>236</v>
      </c>
      <c r="E2575" s="87" t="s">
        <v>237</v>
      </c>
      <c r="F2575" s="88">
        <v>24154.82</v>
      </c>
      <c r="G2575" s="88">
        <v>-24153.82</v>
      </c>
      <c r="H2575" s="87">
        <v>1</v>
      </c>
      <c r="I2575" s="35" t="s">
        <v>297</v>
      </c>
      <c r="J2575" s="35" t="s">
        <v>313</v>
      </c>
    </row>
    <row r="2576" spans="1:10" x14ac:dyDescent="0.45">
      <c r="A2576" s="85">
        <v>153</v>
      </c>
      <c r="B2576" s="86">
        <v>100000301612</v>
      </c>
      <c r="C2576" s="85">
        <v>0</v>
      </c>
      <c r="D2576" s="85" t="s">
        <v>236</v>
      </c>
      <c r="E2576" s="87" t="s">
        <v>237</v>
      </c>
      <c r="F2576" s="88">
        <v>24154.82</v>
      </c>
      <c r="G2576" s="88">
        <v>-24153.82</v>
      </c>
      <c r="H2576" s="87">
        <v>1</v>
      </c>
      <c r="I2576" s="35" t="s">
        <v>297</v>
      </c>
      <c r="J2576" s="35" t="s">
        <v>313</v>
      </c>
    </row>
    <row r="2577" spans="1:10" x14ac:dyDescent="0.45">
      <c r="A2577" s="85">
        <v>154</v>
      </c>
      <c r="B2577" s="86">
        <v>100000301613</v>
      </c>
      <c r="C2577" s="85">
        <v>0</v>
      </c>
      <c r="D2577" s="85" t="s">
        <v>236</v>
      </c>
      <c r="E2577" s="87" t="s">
        <v>237</v>
      </c>
      <c r="F2577" s="88">
        <v>24154.82</v>
      </c>
      <c r="G2577" s="88">
        <v>-24153.82</v>
      </c>
      <c r="H2577" s="87">
        <v>1</v>
      </c>
      <c r="I2577" s="35" t="s">
        <v>297</v>
      </c>
      <c r="J2577" s="35" t="s">
        <v>313</v>
      </c>
    </row>
    <row r="2578" spans="1:10" x14ac:dyDescent="0.45">
      <c r="A2578" s="85">
        <v>155</v>
      </c>
      <c r="B2578" s="86">
        <v>100000301614</v>
      </c>
      <c r="C2578" s="85">
        <v>0</v>
      </c>
      <c r="D2578" s="85" t="s">
        <v>236</v>
      </c>
      <c r="E2578" s="87" t="s">
        <v>237</v>
      </c>
      <c r="F2578" s="88">
        <v>24154.82</v>
      </c>
      <c r="G2578" s="88">
        <v>-24153.82</v>
      </c>
      <c r="H2578" s="87">
        <v>1</v>
      </c>
      <c r="I2578" s="35" t="s">
        <v>297</v>
      </c>
      <c r="J2578" s="35" t="s">
        <v>313</v>
      </c>
    </row>
    <row r="2579" spans="1:10" x14ac:dyDescent="0.45">
      <c r="A2579" s="85">
        <v>156</v>
      </c>
      <c r="B2579" s="86">
        <v>100000301615</v>
      </c>
      <c r="C2579" s="85">
        <v>0</v>
      </c>
      <c r="D2579" s="85" t="s">
        <v>236</v>
      </c>
      <c r="E2579" s="87" t="s">
        <v>237</v>
      </c>
      <c r="F2579" s="88">
        <v>24154.82</v>
      </c>
      <c r="G2579" s="88">
        <v>-24153.82</v>
      </c>
      <c r="H2579" s="87">
        <v>1</v>
      </c>
      <c r="I2579" s="35" t="s">
        <v>297</v>
      </c>
      <c r="J2579" s="35" t="s">
        <v>313</v>
      </c>
    </row>
    <row r="2580" spans="1:10" x14ac:dyDescent="0.45">
      <c r="A2580" s="85">
        <v>157</v>
      </c>
      <c r="B2580" s="86">
        <v>100000301616</v>
      </c>
      <c r="C2580" s="85">
        <v>0</v>
      </c>
      <c r="D2580" s="85" t="s">
        <v>236</v>
      </c>
      <c r="E2580" s="87" t="s">
        <v>237</v>
      </c>
      <c r="F2580" s="88">
        <v>24154.82</v>
      </c>
      <c r="G2580" s="88">
        <v>-24153.82</v>
      </c>
      <c r="H2580" s="87">
        <v>1</v>
      </c>
      <c r="I2580" s="35" t="s">
        <v>297</v>
      </c>
      <c r="J2580" s="35" t="s">
        <v>313</v>
      </c>
    </row>
    <row r="2581" spans="1:10" x14ac:dyDescent="0.45">
      <c r="A2581" s="85">
        <v>158</v>
      </c>
      <c r="B2581" s="86">
        <v>100000301617</v>
      </c>
      <c r="C2581" s="85">
        <v>0</v>
      </c>
      <c r="D2581" s="85" t="s">
        <v>236</v>
      </c>
      <c r="E2581" s="87" t="s">
        <v>237</v>
      </c>
      <c r="F2581" s="88">
        <v>24154.82</v>
      </c>
      <c r="G2581" s="88">
        <v>-24153.82</v>
      </c>
      <c r="H2581" s="87">
        <v>1</v>
      </c>
      <c r="I2581" s="35" t="s">
        <v>297</v>
      </c>
      <c r="J2581" s="35" t="s">
        <v>313</v>
      </c>
    </row>
    <row r="2582" spans="1:10" x14ac:dyDescent="0.45">
      <c r="A2582" s="85">
        <v>159</v>
      </c>
      <c r="B2582" s="86">
        <v>100000301618</v>
      </c>
      <c r="C2582" s="85">
        <v>0</v>
      </c>
      <c r="D2582" s="85" t="s">
        <v>236</v>
      </c>
      <c r="E2582" s="87" t="s">
        <v>237</v>
      </c>
      <c r="F2582" s="88">
        <v>24154.82</v>
      </c>
      <c r="G2582" s="88">
        <v>-24153.82</v>
      </c>
      <c r="H2582" s="87">
        <v>1</v>
      </c>
      <c r="I2582" s="35" t="s">
        <v>297</v>
      </c>
      <c r="J2582" s="35" t="s">
        <v>313</v>
      </c>
    </row>
    <row r="2583" spans="1:10" x14ac:dyDescent="0.45">
      <c r="A2583" s="85">
        <v>160</v>
      </c>
      <c r="B2583" s="86">
        <v>100000301619</v>
      </c>
      <c r="C2583" s="85">
        <v>0</v>
      </c>
      <c r="D2583" s="85" t="s">
        <v>236</v>
      </c>
      <c r="E2583" s="87" t="s">
        <v>237</v>
      </c>
      <c r="F2583" s="88">
        <v>24154.82</v>
      </c>
      <c r="G2583" s="88">
        <v>-24153.82</v>
      </c>
      <c r="H2583" s="87">
        <v>1</v>
      </c>
      <c r="I2583" s="35" t="s">
        <v>297</v>
      </c>
      <c r="J2583" s="35" t="s">
        <v>313</v>
      </c>
    </row>
    <row r="2584" spans="1:10" x14ac:dyDescent="0.45">
      <c r="A2584" s="85">
        <v>161</v>
      </c>
      <c r="B2584" s="86">
        <v>100000301620</v>
      </c>
      <c r="C2584" s="85">
        <v>0</v>
      </c>
      <c r="D2584" s="85" t="s">
        <v>236</v>
      </c>
      <c r="E2584" s="87" t="s">
        <v>237</v>
      </c>
      <c r="F2584" s="88">
        <v>24154.82</v>
      </c>
      <c r="G2584" s="88">
        <v>-24153.82</v>
      </c>
      <c r="H2584" s="87">
        <v>1</v>
      </c>
      <c r="I2584" s="35" t="s">
        <v>297</v>
      </c>
      <c r="J2584" s="35" t="s">
        <v>313</v>
      </c>
    </row>
    <row r="2585" spans="1:10" x14ac:dyDescent="0.45">
      <c r="A2585" s="85">
        <v>162</v>
      </c>
      <c r="B2585" s="86">
        <v>100000301621</v>
      </c>
      <c r="C2585" s="85">
        <v>0</v>
      </c>
      <c r="D2585" s="85" t="s">
        <v>236</v>
      </c>
      <c r="E2585" s="87" t="s">
        <v>237</v>
      </c>
      <c r="F2585" s="88">
        <v>24154.82</v>
      </c>
      <c r="G2585" s="88">
        <v>-24153.82</v>
      </c>
      <c r="H2585" s="87">
        <v>1</v>
      </c>
      <c r="I2585" s="35" t="s">
        <v>297</v>
      </c>
      <c r="J2585" s="35" t="s">
        <v>313</v>
      </c>
    </row>
    <row r="2586" spans="1:10" x14ac:dyDescent="0.45">
      <c r="A2586" s="85">
        <v>163</v>
      </c>
      <c r="B2586" s="86">
        <v>100000301622</v>
      </c>
      <c r="C2586" s="85">
        <v>0</v>
      </c>
      <c r="D2586" s="85" t="s">
        <v>236</v>
      </c>
      <c r="E2586" s="87" t="s">
        <v>237</v>
      </c>
      <c r="F2586" s="88">
        <v>24154.82</v>
      </c>
      <c r="G2586" s="88">
        <v>-24153.82</v>
      </c>
      <c r="H2586" s="87">
        <v>1</v>
      </c>
      <c r="I2586" s="35" t="s">
        <v>297</v>
      </c>
      <c r="J2586" s="35" t="s">
        <v>313</v>
      </c>
    </row>
    <row r="2587" spans="1:10" x14ac:dyDescent="0.45">
      <c r="A2587" s="85">
        <v>164</v>
      </c>
      <c r="B2587" s="86">
        <v>100000301623</v>
      </c>
      <c r="C2587" s="85">
        <v>0</v>
      </c>
      <c r="D2587" s="85" t="s">
        <v>236</v>
      </c>
      <c r="E2587" s="87" t="s">
        <v>237</v>
      </c>
      <c r="F2587" s="88">
        <v>24154.82</v>
      </c>
      <c r="G2587" s="88">
        <v>-24153.82</v>
      </c>
      <c r="H2587" s="87">
        <v>1</v>
      </c>
      <c r="I2587" s="35" t="s">
        <v>297</v>
      </c>
      <c r="J2587" s="35" t="s">
        <v>313</v>
      </c>
    </row>
    <row r="2588" spans="1:10" x14ac:dyDescent="0.45">
      <c r="A2588" s="85">
        <v>165</v>
      </c>
      <c r="B2588" s="86">
        <v>100000301624</v>
      </c>
      <c r="C2588" s="85">
        <v>0</v>
      </c>
      <c r="D2588" s="85" t="s">
        <v>236</v>
      </c>
      <c r="E2588" s="87" t="s">
        <v>237</v>
      </c>
      <c r="F2588" s="88">
        <v>24154.82</v>
      </c>
      <c r="G2588" s="88">
        <v>-24153.82</v>
      </c>
      <c r="H2588" s="87">
        <v>1</v>
      </c>
      <c r="I2588" s="35" t="s">
        <v>297</v>
      </c>
      <c r="J2588" s="35" t="s">
        <v>313</v>
      </c>
    </row>
    <row r="2589" spans="1:10" x14ac:dyDescent="0.45">
      <c r="A2589" s="85">
        <v>166</v>
      </c>
      <c r="B2589" s="86">
        <v>100000301625</v>
      </c>
      <c r="C2589" s="85">
        <v>0</v>
      </c>
      <c r="D2589" s="85" t="s">
        <v>236</v>
      </c>
      <c r="E2589" s="87" t="s">
        <v>237</v>
      </c>
      <c r="F2589" s="88">
        <v>24154.82</v>
      </c>
      <c r="G2589" s="88">
        <v>-24153.82</v>
      </c>
      <c r="H2589" s="87">
        <v>1</v>
      </c>
      <c r="I2589" s="35" t="s">
        <v>297</v>
      </c>
      <c r="J2589" s="35" t="s">
        <v>313</v>
      </c>
    </row>
    <row r="2590" spans="1:10" x14ac:dyDescent="0.45">
      <c r="A2590" s="85">
        <v>167</v>
      </c>
      <c r="B2590" s="86">
        <v>100000301626</v>
      </c>
      <c r="C2590" s="85">
        <v>0</v>
      </c>
      <c r="D2590" s="85" t="s">
        <v>236</v>
      </c>
      <c r="E2590" s="87" t="s">
        <v>237</v>
      </c>
      <c r="F2590" s="88">
        <v>24154.82</v>
      </c>
      <c r="G2590" s="88">
        <v>-24153.82</v>
      </c>
      <c r="H2590" s="87">
        <v>1</v>
      </c>
      <c r="I2590" s="35" t="s">
        <v>297</v>
      </c>
      <c r="J2590" s="35" t="s">
        <v>313</v>
      </c>
    </row>
    <row r="2591" spans="1:10" x14ac:dyDescent="0.45">
      <c r="A2591" s="85">
        <v>168</v>
      </c>
      <c r="B2591" s="86">
        <v>100000301627</v>
      </c>
      <c r="C2591" s="85">
        <v>0</v>
      </c>
      <c r="D2591" s="85" t="s">
        <v>236</v>
      </c>
      <c r="E2591" s="87" t="s">
        <v>237</v>
      </c>
      <c r="F2591" s="88">
        <v>24154.82</v>
      </c>
      <c r="G2591" s="88">
        <v>-24153.82</v>
      </c>
      <c r="H2591" s="87">
        <v>1</v>
      </c>
      <c r="I2591" s="35" t="s">
        <v>297</v>
      </c>
      <c r="J2591" s="35" t="s">
        <v>313</v>
      </c>
    </row>
    <row r="2592" spans="1:10" x14ac:dyDescent="0.45">
      <c r="A2592" s="85">
        <v>169</v>
      </c>
      <c r="B2592" s="86">
        <v>100000301628</v>
      </c>
      <c r="C2592" s="85">
        <v>0</v>
      </c>
      <c r="D2592" s="85" t="s">
        <v>236</v>
      </c>
      <c r="E2592" s="87" t="s">
        <v>237</v>
      </c>
      <c r="F2592" s="88">
        <v>24154.82</v>
      </c>
      <c r="G2592" s="88">
        <v>-24153.82</v>
      </c>
      <c r="H2592" s="87">
        <v>1</v>
      </c>
      <c r="I2592" s="35" t="s">
        <v>297</v>
      </c>
      <c r="J2592" s="35" t="s">
        <v>313</v>
      </c>
    </row>
    <row r="2593" spans="1:10" x14ac:dyDescent="0.45">
      <c r="A2593" s="85">
        <v>170</v>
      </c>
      <c r="B2593" s="86">
        <v>100000301629</v>
      </c>
      <c r="C2593" s="85">
        <v>0</v>
      </c>
      <c r="D2593" s="85" t="s">
        <v>236</v>
      </c>
      <c r="E2593" s="87" t="s">
        <v>237</v>
      </c>
      <c r="F2593" s="88">
        <v>24154.82</v>
      </c>
      <c r="G2593" s="88">
        <v>-24153.82</v>
      </c>
      <c r="H2593" s="87">
        <v>1</v>
      </c>
      <c r="I2593" s="35" t="s">
        <v>297</v>
      </c>
      <c r="J2593" s="35" t="s">
        <v>313</v>
      </c>
    </row>
    <row r="2594" spans="1:10" x14ac:dyDescent="0.45">
      <c r="A2594" s="85">
        <v>171</v>
      </c>
      <c r="B2594" s="86">
        <v>100000301630</v>
      </c>
      <c r="C2594" s="85">
        <v>0</v>
      </c>
      <c r="D2594" s="85" t="s">
        <v>236</v>
      </c>
      <c r="E2594" s="87" t="s">
        <v>237</v>
      </c>
      <c r="F2594" s="88">
        <v>24154.82</v>
      </c>
      <c r="G2594" s="88">
        <v>-24153.82</v>
      </c>
      <c r="H2594" s="87">
        <v>1</v>
      </c>
      <c r="I2594" s="35" t="s">
        <v>297</v>
      </c>
      <c r="J2594" s="35" t="s">
        <v>313</v>
      </c>
    </row>
    <row r="2595" spans="1:10" x14ac:dyDescent="0.45">
      <c r="A2595" s="85">
        <v>172</v>
      </c>
      <c r="B2595" s="86">
        <v>100000303175</v>
      </c>
      <c r="C2595" s="85">
        <v>0</v>
      </c>
      <c r="D2595" s="85" t="s">
        <v>236</v>
      </c>
      <c r="E2595" s="87" t="s">
        <v>238</v>
      </c>
      <c r="F2595" s="88">
        <v>5281.8</v>
      </c>
      <c r="G2595" s="88">
        <v>-5280.8</v>
      </c>
      <c r="H2595" s="87">
        <v>1</v>
      </c>
      <c r="I2595" s="35" t="s">
        <v>297</v>
      </c>
      <c r="J2595" s="35" t="s">
        <v>313</v>
      </c>
    </row>
    <row r="2596" spans="1:10" x14ac:dyDescent="0.45">
      <c r="A2596" s="85">
        <v>173</v>
      </c>
      <c r="B2596" s="86">
        <v>100000303176</v>
      </c>
      <c r="C2596" s="85">
        <v>0</v>
      </c>
      <c r="D2596" s="85" t="s">
        <v>236</v>
      </c>
      <c r="E2596" s="87" t="s">
        <v>238</v>
      </c>
      <c r="F2596" s="88">
        <v>5281.8</v>
      </c>
      <c r="G2596" s="88">
        <v>-5280.8</v>
      </c>
      <c r="H2596" s="87">
        <v>1</v>
      </c>
      <c r="I2596" s="35" t="s">
        <v>297</v>
      </c>
      <c r="J2596" s="35" t="s">
        <v>313</v>
      </c>
    </row>
    <row r="2597" spans="1:10" x14ac:dyDescent="0.45">
      <c r="A2597" s="85">
        <v>174</v>
      </c>
      <c r="B2597" s="86">
        <v>100000303177</v>
      </c>
      <c r="C2597" s="85">
        <v>0</v>
      </c>
      <c r="D2597" s="85" t="s">
        <v>236</v>
      </c>
      <c r="E2597" s="87" t="s">
        <v>238</v>
      </c>
      <c r="F2597" s="88">
        <v>5281.8</v>
      </c>
      <c r="G2597" s="88">
        <v>-5280.8</v>
      </c>
      <c r="H2597" s="87">
        <v>1</v>
      </c>
      <c r="I2597" s="35" t="s">
        <v>297</v>
      </c>
      <c r="J2597" s="35" t="s">
        <v>313</v>
      </c>
    </row>
    <row r="2598" spans="1:10" x14ac:dyDescent="0.45">
      <c r="A2598" s="85">
        <v>175</v>
      </c>
      <c r="B2598" s="86">
        <v>100000303178</v>
      </c>
      <c r="C2598" s="85">
        <v>0</v>
      </c>
      <c r="D2598" s="85" t="s">
        <v>236</v>
      </c>
      <c r="E2598" s="87" t="s">
        <v>238</v>
      </c>
      <c r="F2598" s="88">
        <v>5281.8</v>
      </c>
      <c r="G2598" s="88">
        <v>-5280.8</v>
      </c>
      <c r="H2598" s="87">
        <v>1</v>
      </c>
      <c r="I2598" s="35" t="s">
        <v>297</v>
      </c>
      <c r="J2598" s="35" t="s">
        <v>313</v>
      </c>
    </row>
    <row r="2599" spans="1:10" x14ac:dyDescent="0.45">
      <c r="A2599" s="85">
        <v>176</v>
      </c>
      <c r="B2599" s="86">
        <v>100000303179</v>
      </c>
      <c r="C2599" s="85">
        <v>0</v>
      </c>
      <c r="D2599" s="85" t="s">
        <v>236</v>
      </c>
      <c r="E2599" s="87" t="s">
        <v>238</v>
      </c>
      <c r="F2599" s="88">
        <v>5281.8</v>
      </c>
      <c r="G2599" s="88">
        <v>-5280.8</v>
      </c>
      <c r="H2599" s="87">
        <v>1</v>
      </c>
      <c r="I2599" s="35" t="s">
        <v>297</v>
      </c>
      <c r="J2599" s="35" t="s">
        <v>313</v>
      </c>
    </row>
    <row r="2600" spans="1:10" x14ac:dyDescent="0.45">
      <c r="A2600" s="85">
        <v>177</v>
      </c>
      <c r="B2600" s="86">
        <v>100000303180</v>
      </c>
      <c r="C2600" s="85">
        <v>0</v>
      </c>
      <c r="D2600" s="85" t="s">
        <v>236</v>
      </c>
      <c r="E2600" s="87" t="s">
        <v>238</v>
      </c>
      <c r="F2600" s="88">
        <v>5281.8</v>
      </c>
      <c r="G2600" s="88">
        <v>-5280.8</v>
      </c>
      <c r="H2600" s="87">
        <v>1</v>
      </c>
      <c r="I2600" s="35" t="s">
        <v>297</v>
      </c>
      <c r="J2600" s="35" t="s">
        <v>313</v>
      </c>
    </row>
    <row r="2601" spans="1:10" x14ac:dyDescent="0.45">
      <c r="A2601" s="85">
        <v>178</v>
      </c>
      <c r="B2601" s="86">
        <v>100000303181</v>
      </c>
      <c r="C2601" s="85">
        <v>0</v>
      </c>
      <c r="D2601" s="85" t="s">
        <v>236</v>
      </c>
      <c r="E2601" s="87" t="s">
        <v>238</v>
      </c>
      <c r="F2601" s="88">
        <v>5281.8</v>
      </c>
      <c r="G2601" s="88">
        <v>-5280.8</v>
      </c>
      <c r="H2601" s="87">
        <v>1</v>
      </c>
      <c r="I2601" s="35" t="s">
        <v>297</v>
      </c>
      <c r="J2601" s="35" t="s">
        <v>313</v>
      </c>
    </row>
    <row r="2602" spans="1:10" x14ac:dyDescent="0.45">
      <c r="A2602" s="85">
        <v>179</v>
      </c>
      <c r="B2602" s="86">
        <v>100000303182</v>
      </c>
      <c r="C2602" s="85">
        <v>0</v>
      </c>
      <c r="D2602" s="85" t="s">
        <v>236</v>
      </c>
      <c r="E2602" s="87" t="s">
        <v>238</v>
      </c>
      <c r="F2602" s="88">
        <v>5281.8</v>
      </c>
      <c r="G2602" s="88">
        <v>-5280.8</v>
      </c>
      <c r="H2602" s="87">
        <v>1</v>
      </c>
      <c r="I2602" s="35" t="s">
        <v>297</v>
      </c>
      <c r="J2602" s="35" t="s">
        <v>313</v>
      </c>
    </row>
    <row r="2603" spans="1:10" x14ac:dyDescent="0.45">
      <c r="A2603" s="85">
        <v>180</v>
      </c>
      <c r="B2603" s="86">
        <v>100000303183</v>
      </c>
      <c r="C2603" s="85">
        <v>0</v>
      </c>
      <c r="D2603" s="85" t="s">
        <v>236</v>
      </c>
      <c r="E2603" s="87" t="s">
        <v>238</v>
      </c>
      <c r="F2603" s="88">
        <v>5281.8</v>
      </c>
      <c r="G2603" s="88">
        <v>-5280.8</v>
      </c>
      <c r="H2603" s="87">
        <v>1</v>
      </c>
      <c r="I2603" s="35" t="s">
        <v>297</v>
      </c>
      <c r="J2603" s="35" t="s">
        <v>313</v>
      </c>
    </row>
    <row r="2604" spans="1:10" x14ac:dyDescent="0.45">
      <c r="A2604" s="85">
        <v>181</v>
      </c>
      <c r="B2604" s="86">
        <v>100000303184</v>
      </c>
      <c r="C2604" s="85">
        <v>0</v>
      </c>
      <c r="D2604" s="85" t="s">
        <v>236</v>
      </c>
      <c r="E2604" s="87" t="s">
        <v>238</v>
      </c>
      <c r="F2604" s="88">
        <v>5281.8</v>
      </c>
      <c r="G2604" s="88">
        <v>-5280.8</v>
      </c>
      <c r="H2604" s="87">
        <v>1</v>
      </c>
      <c r="I2604" s="35" t="s">
        <v>297</v>
      </c>
      <c r="J2604" s="35" t="s">
        <v>313</v>
      </c>
    </row>
    <row r="2605" spans="1:10" x14ac:dyDescent="0.45">
      <c r="A2605" s="85">
        <v>182</v>
      </c>
      <c r="B2605" s="86">
        <v>100000303185</v>
      </c>
      <c r="C2605" s="85">
        <v>0</v>
      </c>
      <c r="D2605" s="85" t="s">
        <v>236</v>
      </c>
      <c r="E2605" s="87" t="s">
        <v>238</v>
      </c>
      <c r="F2605" s="88">
        <v>5281.8</v>
      </c>
      <c r="G2605" s="88">
        <v>-5280.8</v>
      </c>
      <c r="H2605" s="87">
        <v>1</v>
      </c>
      <c r="I2605" s="35" t="s">
        <v>297</v>
      </c>
      <c r="J2605" s="35" t="s">
        <v>313</v>
      </c>
    </row>
    <row r="2606" spans="1:10" x14ac:dyDescent="0.45">
      <c r="A2606" s="85">
        <v>183</v>
      </c>
      <c r="B2606" s="86">
        <v>100000303186</v>
      </c>
      <c r="C2606" s="85">
        <v>0</v>
      </c>
      <c r="D2606" s="85" t="s">
        <v>236</v>
      </c>
      <c r="E2606" s="87" t="s">
        <v>238</v>
      </c>
      <c r="F2606" s="88">
        <v>5281.8</v>
      </c>
      <c r="G2606" s="88">
        <v>-5280.8</v>
      </c>
      <c r="H2606" s="87">
        <v>1</v>
      </c>
      <c r="I2606" s="35" t="s">
        <v>297</v>
      </c>
      <c r="J2606" s="35" t="s">
        <v>313</v>
      </c>
    </row>
    <row r="2607" spans="1:10" x14ac:dyDescent="0.45">
      <c r="A2607" s="85">
        <v>184</v>
      </c>
      <c r="B2607" s="86">
        <v>100000303187</v>
      </c>
      <c r="C2607" s="85">
        <v>0</v>
      </c>
      <c r="D2607" s="85" t="s">
        <v>236</v>
      </c>
      <c r="E2607" s="87" t="s">
        <v>238</v>
      </c>
      <c r="F2607" s="88">
        <v>5281.8</v>
      </c>
      <c r="G2607" s="88">
        <v>-5280.8</v>
      </c>
      <c r="H2607" s="87">
        <v>1</v>
      </c>
      <c r="I2607" s="35" t="s">
        <v>297</v>
      </c>
      <c r="J2607" s="35" t="s">
        <v>313</v>
      </c>
    </row>
    <row r="2608" spans="1:10" x14ac:dyDescent="0.45">
      <c r="A2608" s="85">
        <v>185</v>
      </c>
      <c r="B2608" s="86">
        <v>100000303188</v>
      </c>
      <c r="C2608" s="85">
        <v>0</v>
      </c>
      <c r="D2608" s="85" t="s">
        <v>236</v>
      </c>
      <c r="E2608" s="87" t="s">
        <v>238</v>
      </c>
      <c r="F2608" s="88">
        <v>5281.8</v>
      </c>
      <c r="G2608" s="88">
        <v>-5280.8</v>
      </c>
      <c r="H2608" s="87">
        <v>1</v>
      </c>
      <c r="I2608" s="35" t="s">
        <v>297</v>
      </c>
      <c r="J2608" s="35" t="s">
        <v>313</v>
      </c>
    </row>
    <row r="2609" spans="1:10" x14ac:dyDescent="0.45">
      <c r="A2609" s="85">
        <v>186</v>
      </c>
      <c r="B2609" s="86">
        <v>100000303189</v>
      </c>
      <c r="C2609" s="85">
        <v>0</v>
      </c>
      <c r="D2609" s="85" t="s">
        <v>236</v>
      </c>
      <c r="E2609" s="87" t="s">
        <v>238</v>
      </c>
      <c r="F2609" s="88">
        <v>5281.8</v>
      </c>
      <c r="G2609" s="88">
        <v>-5280.8</v>
      </c>
      <c r="H2609" s="87">
        <v>1</v>
      </c>
      <c r="I2609" s="35" t="s">
        <v>297</v>
      </c>
      <c r="J2609" s="35" t="s">
        <v>313</v>
      </c>
    </row>
    <row r="2610" spans="1:10" x14ac:dyDescent="0.45">
      <c r="A2610" s="85">
        <v>187</v>
      </c>
      <c r="B2610" s="86">
        <v>100000303190</v>
      </c>
      <c r="C2610" s="85">
        <v>0</v>
      </c>
      <c r="D2610" s="85" t="s">
        <v>236</v>
      </c>
      <c r="E2610" s="87" t="s">
        <v>238</v>
      </c>
      <c r="F2610" s="88">
        <v>5281.8</v>
      </c>
      <c r="G2610" s="88">
        <v>-5280.8</v>
      </c>
      <c r="H2610" s="87">
        <v>1</v>
      </c>
      <c r="I2610" s="35" t="s">
        <v>297</v>
      </c>
      <c r="J2610" s="35" t="s">
        <v>313</v>
      </c>
    </row>
    <row r="2611" spans="1:10" x14ac:dyDescent="0.45">
      <c r="A2611" s="85">
        <v>188</v>
      </c>
      <c r="B2611" s="86">
        <v>100000303191</v>
      </c>
      <c r="C2611" s="85">
        <v>0</v>
      </c>
      <c r="D2611" s="85" t="s">
        <v>236</v>
      </c>
      <c r="E2611" s="87" t="s">
        <v>238</v>
      </c>
      <c r="F2611" s="88">
        <v>5281.8</v>
      </c>
      <c r="G2611" s="88">
        <v>-5280.8</v>
      </c>
      <c r="H2611" s="87">
        <v>1</v>
      </c>
      <c r="I2611" s="35" t="s">
        <v>297</v>
      </c>
      <c r="J2611" s="35" t="s">
        <v>313</v>
      </c>
    </row>
    <row r="2612" spans="1:10" x14ac:dyDescent="0.45">
      <c r="A2612" s="85">
        <v>189</v>
      </c>
      <c r="B2612" s="86">
        <v>100000303192</v>
      </c>
      <c r="C2612" s="85">
        <v>0</v>
      </c>
      <c r="D2612" s="85" t="s">
        <v>236</v>
      </c>
      <c r="E2612" s="87" t="s">
        <v>238</v>
      </c>
      <c r="F2612" s="88">
        <v>5281.8</v>
      </c>
      <c r="G2612" s="88">
        <v>-5280.8</v>
      </c>
      <c r="H2612" s="87">
        <v>1</v>
      </c>
      <c r="I2612" s="35" t="s">
        <v>297</v>
      </c>
      <c r="J2612" s="35" t="s">
        <v>313</v>
      </c>
    </row>
    <row r="2613" spans="1:10" x14ac:dyDescent="0.45">
      <c r="A2613" s="85">
        <v>190</v>
      </c>
      <c r="B2613" s="86">
        <v>100000303193</v>
      </c>
      <c r="C2613" s="85">
        <v>0</v>
      </c>
      <c r="D2613" s="85" t="s">
        <v>236</v>
      </c>
      <c r="E2613" s="87" t="s">
        <v>238</v>
      </c>
      <c r="F2613" s="88">
        <v>5281.8</v>
      </c>
      <c r="G2613" s="88">
        <v>-5280.8</v>
      </c>
      <c r="H2613" s="87">
        <v>1</v>
      </c>
      <c r="I2613" s="35" t="s">
        <v>297</v>
      </c>
      <c r="J2613" s="35" t="s">
        <v>313</v>
      </c>
    </row>
    <row r="2614" spans="1:10" x14ac:dyDescent="0.45">
      <c r="A2614" s="85">
        <v>191</v>
      </c>
      <c r="B2614" s="86">
        <v>100000303194</v>
      </c>
      <c r="C2614" s="85">
        <v>0</v>
      </c>
      <c r="D2614" s="85" t="s">
        <v>236</v>
      </c>
      <c r="E2614" s="87" t="s">
        <v>238</v>
      </c>
      <c r="F2614" s="88">
        <v>5281.8</v>
      </c>
      <c r="G2614" s="88">
        <v>-5280.8</v>
      </c>
      <c r="H2614" s="87">
        <v>1</v>
      </c>
      <c r="I2614" s="35" t="s">
        <v>297</v>
      </c>
      <c r="J2614" s="35" t="s">
        <v>313</v>
      </c>
    </row>
    <row r="2615" spans="1:10" x14ac:dyDescent="0.45">
      <c r="A2615" s="85">
        <v>192</v>
      </c>
      <c r="B2615" s="86">
        <v>100000303195</v>
      </c>
      <c r="C2615" s="85">
        <v>0</v>
      </c>
      <c r="D2615" s="85" t="s">
        <v>236</v>
      </c>
      <c r="E2615" s="87" t="s">
        <v>238</v>
      </c>
      <c r="F2615" s="88">
        <v>5281.8</v>
      </c>
      <c r="G2615" s="88">
        <v>-5280.8</v>
      </c>
      <c r="H2615" s="87">
        <v>1</v>
      </c>
      <c r="I2615" s="35" t="s">
        <v>297</v>
      </c>
      <c r="J2615" s="35" t="s">
        <v>313</v>
      </c>
    </row>
    <row r="2616" spans="1:10" x14ac:dyDescent="0.45">
      <c r="A2616" s="85">
        <v>193</v>
      </c>
      <c r="B2616" s="86">
        <v>100000303196</v>
      </c>
      <c r="C2616" s="85">
        <v>0</v>
      </c>
      <c r="D2616" s="85" t="s">
        <v>236</v>
      </c>
      <c r="E2616" s="87" t="s">
        <v>238</v>
      </c>
      <c r="F2616" s="88">
        <v>5281.8</v>
      </c>
      <c r="G2616" s="88">
        <v>-5280.8</v>
      </c>
      <c r="H2616" s="87">
        <v>1</v>
      </c>
      <c r="I2616" s="35" t="s">
        <v>297</v>
      </c>
      <c r="J2616" s="35" t="s">
        <v>313</v>
      </c>
    </row>
    <row r="2617" spans="1:10" x14ac:dyDescent="0.45">
      <c r="A2617" s="85">
        <v>194</v>
      </c>
      <c r="B2617" s="86">
        <v>100000303197</v>
      </c>
      <c r="C2617" s="85">
        <v>0</v>
      </c>
      <c r="D2617" s="85" t="s">
        <v>236</v>
      </c>
      <c r="E2617" s="87" t="s">
        <v>238</v>
      </c>
      <c r="F2617" s="88">
        <v>5281.8</v>
      </c>
      <c r="G2617" s="88">
        <v>-5280.8</v>
      </c>
      <c r="H2617" s="87">
        <v>1</v>
      </c>
      <c r="I2617" s="35" t="s">
        <v>297</v>
      </c>
      <c r="J2617" s="35" t="s">
        <v>313</v>
      </c>
    </row>
    <row r="2618" spans="1:10" x14ac:dyDescent="0.45">
      <c r="A2618" s="85">
        <v>195</v>
      </c>
      <c r="B2618" s="86">
        <v>100000303198</v>
      </c>
      <c r="C2618" s="85">
        <v>0</v>
      </c>
      <c r="D2618" s="85" t="s">
        <v>236</v>
      </c>
      <c r="E2618" s="87" t="s">
        <v>238</v>
      </c>
      <c r="F2618" s="88">
        <v>5281.8</v>
      </c>
      <c r="G2618" s="88">
        <v>-5280.8</v>
      </c>
      <c r="H2618" s="87">
        <v>1</v>
      </c>
      <c r="I2618" s="35" t="s">
        <v>297</v>
      </c>
      <c r="J2618" s="35" t="s">
        <v>313</v>
      </c>
    </row>
    <row r="2619" spans="1:10" x14ac:dyDescent="0.45">
      <c r="A2619" s="85">
        <v>196</v>
      </c>
      <c r="B2619" s="86">
        <v>100000303199</v>
      </c>
      <c r="C2619" s="85">
        <v>0</v>
      </c>
      <c r="D2619" s="85" t="s">
        <v>236</v>
      </c>
      <c r="E2619" s="87" t="s">
        <v>238</v>
      </c>
      <c r="F2619" s="88">
        <v>5281.8</v>
      </c>
      <c r="G2619" s="88">
        <v>-5280.8</v>
      </c>
      <c r="H2619" s="87">
        <v>1</v>
      </c>
      <c r="I2619" s="35" t="s">
        <v>297</v>
      </c>
      <c r="J2619" s="35" t="s">
        <v>313</v>
      </c>
    </row>
    <row r="2620" spans="1:10" x14ac:dyDescent="0.45">
      <c r="A2620" s="85">
        <v>197</v>
      </c>
      <c r="B2620" s="86">
        <v>100000303200</v>
      </c>
      <c r="C2620" s="85">
        <v>0</v>
      </c>
      <c r="D2620" s="85" t="s">
        <v>236</v>
      </c>
      <c r="E2620" s="87" t="s">
        <v>238</v>
      </c>
      <c r="F2620" s="88">
        <v>5281.8</v>
      </c>
      <c r="G2620" s="88">
        <v>-5280.8</v>
      </c>
      <c r="H2620" s="87">
        <v>1</v>
      </c>
      <c r="I2620" s="35" t="s">
        <v>297</v>
      </c>
      <c r="J2620" s="35" t="s">
        <v>313</v>
      </c>
    </row>
    <row r="2621" spans="1:10" x14ac:dyDescent="0.45">
      <c r="A2621" s="85">
        <v>198</v>
      </c>
      <c r="B2621" s="86">
        <v>100000303201</v>
      </c>
      <c r="C2621" s="85">
        <v>0</v>
      </c>
      <c r="D2621" s="85" t="s">
        <v>236</v>
      </c>
      <c r="E2621" s="87" t="s">
        <v>238</v>
      </c>
      <c r="F2621" s="88">
        <v>5281.8</v>
      </c>
      <c r="G2621" s="88">
        <v>-5280.8</v>
      </c>
      <c r="H2621" s="87">
        <v>1</v>
      </c>
      <c r="I2621" s="35" t="s">
        <v>297</v>
      </c>
      <c r="J2621" s="35" t="s">
        <v>313</v>
      </c>
    </row>
    <row r="2622" spans="1:10" x14ac:dyDescent="0.45">
      <c r="A2622" s="85">
        <v>199</v>
      </c>
      <c r="B2622" s="86">
        <v>100000303202</v>
      </c>
      <c r="C2622" s="85">
        <v>0</v>
      </c>
      <c r="D2622" s="85" t="s">
        <v>236</v>
      </c>
      <c r="E2622" s="87" t="s">
        <v>238</v>
      </c>
      <c r="F2622" s="88">
        <v>5281.8</v>
      </c>
      <c r="G2622" s="88">
        <v>-5280.8</v>
      </c>
      <c r="H2622" s="87">
        <v>1</v>
      </c>
      <c r="I2622" s="35" t="s">
        <v>297</v>
      </c>
      <c r="J2622" s="35" t="s">
        <v>313</v>
      </c>
    </row>
    <row r="2623" spans="1:10" x14ac:dyDescent="0.45">
      <c r="A2623" s="85">
        <v>200</v>
      </c>
      <c r="B2623" s="86">
        <v>100000303203</v>
      </c>
      <c r="C2623" s="85">
        <v>0</v>
      </c>
      <c r="D2623" s="85" t="s">
        <v>236</v>
      </c>
      <c r="E2623" s="87" t="s">
        <v>238</v>
      </c>
      <c r="F2623" s="88">
        <v>5281.8</v>
      </c>
      <c r="G2623" s="88">
        <v>-5280.8</v>
      </c>
      <c r="H2623" s="87">
        <v>1</v>
      </c>
      <c r="I2623" s="35" t="s">
        <v>297</v>
      </c>
      <c r="J2623" s="35" t="s">
        <v>313</v>
      </c>
    </row>
    <row r="2624" spans="1:10" x14ac:dyDescent="0.45">
      <c r="A2624" s="85">
        <v>201</v>
      </c>
      <c r="B2624" s="86">
        <v>100000303204</v>
      </c>
      <c r="C2624" s="85">
        <v>0</v>
      </c>
      <c r="D2624" s="85" t="s">
        <v>236</v>
      </c>
      <c r="E2624" s="87" t="s">
        <v>238</v>
      </c>
      <c r="F2624" s="88">
        <v>5281.8</v>
      </c>
      <c r="G2624" s="88">
        <v>-5280.8</v>
      </c>
      <c r="H2624" s="87">
        <v>1</v>
      </c>
      <c r="I2624" s="35" t="s">
        <v>297</v>
      </c>
      <c r="J2624" s="35" t="s">
        <v>313</v>
      </c>
    </row>
    <row r="2625" spans="1:10" x14ac:dyDescent="0.45">
      <c r="A2625" s="85">
        <v>202</v>
      </c>
      <c r="B2625" s="86">
        <v>100000303205</v>
      </c>
      <c r="C2625" s="85">
        <v>0</v>
      </c>
      <c r="D2625" s="85" t="s">
        <v>236</v>
      </c>
      <c r="E2625" s="87" t="s">
        <v>238</v>
      </c>
      <c r="F2625" s="88">
        <v>5281.8</v>
      </c>
      <c r="G2625" s="88">
        <v>-5280.8</v>
      </c>
      <c r="H2625" s="87">
        <v>1</v>
      </c>
      <c r="I2625" s="35" t="s">
        <v>297</v>
      </c>
      <c r="J2625" s="35" t="s">
        <v>313</v>
      </c>
    </row>
    <row r="2626" spans="1:10" x14ac:dyDescent="0.45">
      <c r="A2626" s="85">
        <v>203</v>
      </c>
      <c r="B2626" s="86">
        <v>100000303206</v>
      </c>
      <c r="C2626" s="85">
        <v>0</v>
      </c>
      <c r="D2626" s="85" t="s">
        <v>236</v>
      </c>
      <c r="E2626" s="87" t="s">
        <v>238</v>
      </c>
      <c r="F2626" s="88">
        <v>5281.8</v>
      </c>
      <c r="G2626" s="88">
        <v>-5280.8</v>
      </c>
      <c r="H2626" s="87">
        <v>1</v>
      </c>
      <c r="I2626" s="35" t="s">
        <v>297</v>
      </c>
      <c r="J2626" s="35" t="s">
        <v>313</v>
      </c>
    </row>
    <row r="2627" spans="1:10" x14ac:dyDescent="0.45">
      <c r="A2627" s="85">
        <v>204</v>
      </c>
      <c r="B2627" s="86">
        <v>100000322125</v>
      </c>
      <c r="C2627" s="85">
        <v>0</v>
      </c>
      <c r="D2627" s="85" t="s">
        <v>366</v>
      </c>
      <c r="E2627" s="87" t="s">
        <v>710</v>
      </c>
      <c r="F2627" s="88">
        <v>510000</v>
      </c>
      <c r="G2627" s="88">
        <v>-509999</v>
      </c>
      <c r="H2627" s="87">
        <v>1</v>
      </c>
      <c r="I2627" s="35" t="s">
        <v>297</v>
      </c>
      <c r="J2627" s="35" t="s">
        <v>313</v>
      </c>
    </row>
    <row r="2628" spans="1:10" x14ac:dyDescent="0.45">
      <c r="A2628" s="85">
        <v>205</v>
      </c>
      <c r="B2628" s="86">
        <v>100000418767</v>
      </c>
      <c r="C2628" s="85">
        <v>0</v>
      </c>
      <c r="D2628" s="85" t="s">
        <v>373</v>
      </c>
      <c r="E2628" s="87" t="s">
        <v>219</v>
      </c>
      <c r="F2628" s="88">
        <v>8225</v>
      </c>
      <c r="G2628" s="88">
        <v>-8224</v>
      </c>
      <c r="H2628" s="87">
        <v>1</v>
      </c>
      <c r="I2628" s="35" t="s">
        <v>297</v>
      </c>
      <c r="J2628" s="35" t="s">
        <v>313</v>
      </c>
    </row>
    <row r="2629" spans="1:10" x14ac:dyDescent="0.45">
      <c r="A2629" s="87"/>
      <c r="B2629" s="86">
        <v>100000418767</v>
      </c>
      <c r="C2629" s="85">
        <v>1</v>
      </c>
      <c r="D2629" s="85" t="s">
        <v>373</v>
      </c>
      <c r="E2629" s="87" t="s">
        <v>219</v>
      </c>
      <c r="F2629" s="88">
        <v>11515</v>
      </c>
      <c r="G2629" s="88">
        <v>-11514</v>
      </c>
      <c r="H2629" s="87">
        <v>1</v>
      </c>
      <c r="I2629" s="35" t="s">
        <v>297</v>
      </c>
      <c r="J2629" s="35" t="s">
        <v>313</v>
      </c>
    </row>
    <row r="2630" spans="1:10" x14ac:dyDescent="0.45">
      <c r="A2630" s="85">
        <v>206</v>
      </c>
      <c r="B2630" s="86">
        <v>100000418768</v>
      </c>
      <c r="C2630" s="85">
        <v>0</v>
      </c>
      <c r="D2630" s="85" t="s">
        <v>373</v>
      </c>
      <c r="E2630" s="87" t="s">
        <v>219</v>
      </c>
      <c r="F2630" s="88">
        <v>8225</v>
      </c>
      <c r="G2630" s="88">
        <v>-8224</v>
      </c>
      <c r="H2630" s="87">
        <v>1</v>
      </c>
      <c r="I2630" s="35" t="s">
        <v>297</v>
      </c>
      <c r="J2630" s="35" t="s">
        <v>313</v>
      </c>
    </row>
    <row r="2631" spans="1:10" x14ac:dyDescent="0.45">
      <c r="A2631" s="87"/>
      <c r="B2631" s="86">
        <v>100000418768</v>
      </c>
      <c r="C2631" s="85">
        <v>1</v>
      </c>
      <c r="D2631" s="85" t="s">
        <v>373</v>
      </c>
      <c r="E2631" s="87" t="s">
        <v>219</v>
      </c>
      <c r="F2631" s="88">
        <v>11515</v>
      </c>
      <c r="G2631" s="88">
        <v>-11514</v>
      </c>
      <c r="H2631" s="87">
        <v>1</v>
      </c>
      <c r="I2631" s="35" t="s">
        <v>297</v>
      </c>
      <c r="J2631" s="35" t="s">
        <v>313</v>
      </c>
    </row>
    <row r="2632" spans="1:10" x14ac:dyDescent="0.45">
      <c r="A2632" s="85">
        <v>207</v>
      </c>
      <c r="B2632" s="86">
        <v>100000418769</v>
      </c>
      <c r="C2632" s="85">
        <v>0</v>
      </c>
      <c r="D2632" s="85" t="s">
        <v>373</v>
      </c>
      <c r="E2632" s="87" t="s">
        <v>219</v>
      </c>
      <c r="F2632" s="88">
        <v>8225</v>
      </c>
      <c r="G2632" s="88">
        <v>-8224</v>
      </c>
      <c r="H2632" s="87">
        <v>1</v>
      </c>
      <c r="I2632" s="35" t="s">
        <v>297</v>
      </c>
      <c r="J2632" s="35" t="s">
        <v>313</v>
      </c>
    </row>
    <row r="2633" spans="1:10" x14ac:dyDescent="0.45">
      <c r="A2633" s="87"/>
      <c r="B2633" s="86">
        <v>100000418769</v>
      </c>
      <c r="C2633" s="85">
        <v>1</v>
      </c>
      <c r="D2633" s="85" t="s">
        <v>373</v>
      </c>
      <c r="E2633" s="87" t="s">
        <v>219</v>
      </c>
      <c r="F2633" s="88">
        <v>11515</v>
      </c>
      <c r="G2633" s="88">
        <v>-11514</v>
      </c>
      <c r="H2633" s="87">
        <v>1</v>
      </c>
      <c r="I2633" s="35" t="s">
        <v>297</v>
      </c>
      <c r="J2633" s="35" t="s">
        <v>313</v>
      </c>
    </row>
    <row r="2634" spans="1:10" x14ac:dyDescent="0.45">
      <c r="A2634" s="85">
        <v>208</v>
      </c>
      <c r="B2634" s="86">
        <v>100000418770</v>
      </c>
      <c r="C2634" s="85">
        <v>0</v>
      </c>
      <c r="D2634" s="85" t="s">
        <v>373</v>
      </c>
      <c r="E2634" s="87" t="s">
        <v>219</v>
      </c>
      <c r="F2634" s="88">
        <v>8225</v>
      </c>
      <c r="G2634" s="88">
        <v>-8224</v>
      </c>
      <c r="H2634" s="87">
        <v>1</v>
      </c>
      <c r="I2634" s="35" t="s">
        <v>297</v>
      </c>
      <c r="J2634" s="35" t="s">
        <v>313</v>
      </c>
    </row>
    <row r="2635" spans="1:10" x14ac:dyDescent="0.45">
      <c r="A2635" s="87"/>
      <c r="B2635" s="86">
        <v>100000418770</v>
      </c>
      <c r="C2635" s="85">
        <v>1</v>
      </c>
      <c r="D2635" s="85" t="s">
        <v>373</v>
      </c>
      <c r="E2635" s="87" t="s">
        <v>219</v>
      </c>
      <c r="F2635" s="88">
        <v>11515</v>
      </c>
      <c r="G2635" s="88">
        <v>-11514</v>
      </c>
      <c r="H2635" s="87">
        <v>1</v>
      </c>
      <c r="I2635" s="35" t="s">
        <v>297</v>
      </c>
      <c r="J2635" s="35" t="s">
        <v>313</v>
      </c>
    </row>
    <row r="2636" spans="1:10" x14ac:dyDescent="0.45">
      <c r="A2636" s="85">
        <v>209</v>
      </c>
      <c r="B2636" s="86">
        <v>100000418771</v>
      </c>
      <c r="C2636" s="85">
        <v>0</v>
      </c>
      <c r="D2636" s="85" t="s">
        <v>373</v>
      </c>
      <c r="E2636" s="87" t="s">
        <v>219</v>
      </c>
      <c r="F2636" s="88">
        <v>8225</v>
      </c>
      <c r="G2636" s="88">
        <v>-8224</v>
      </c>
      <c r="H2636" s="87">
        <v>1</v>
      </c>
      <c r="I2636" s="35" t="s">
        <v>297</v>
      </c>
      <c r="J2636" s="35" t="s">
        <v>313</v>
      </c>
    </row>
    <row r="2637" spans="1:10" x14ac:dyDescent="0.45">
      <c r="A2637" s="87"/>
      <c r="B2637" s="86">
        <v>100000418771</v>
      </c>
      <c r="C2637" s="85">
        <v>1</v>
      </c>
      <c r="D2637" s="85" t="s">
        <v>373</v>
      </c>
      <c r="E2637" s="87" t="s">
        <v>219</v>
      </c>
      <c r="F2637" s="88">
        <v>11515</v>
      </c>
      <c r="G2637" s="88">
        <v>-11514</v>
      </c>
      <c r="H2637" s="87">
        <v>1</v>
      </c>
      <c r="I2637" s="35" t="s">
        <v>297</v>
      </c>
      <c r="J2637" s="35" t="s">
        <v>313</v>
      </c>
    </row>
    <row r="2638" spans="1:10" x14ac:dyDescent="0.45">
      <c r="A2638" s="85">
        <v>210</v>
      </c>
      <c r="B2638" s="86">
        <v>100000418772</v>
      </c>
      <c r="C2638" s="85">
        <v>0</v>
      </c>
      <c r="D2638" s="85" t="s">
        <v>373</v>
      </c>
      <c r="E2638" s="87" t="s">
        <v>219</v>
      </c>
      <c r="F2638" s="88">
        <v>8225</v>
      </c>
      <c r="G2638" s="88">
        <v>-8224</v>
      </c>
      <c r="H2638" s="87">
        <v>1</v>
      </c>
      <c r="I2638" s="35" t="s">
        <v>297</v>
      </c>
      <c r="J2638" s="35" t="s">
        <v>313</v>
      </c>
    </row>
    <row r="2639" spans="1:10" x14ac:dyDescent="0.45">
      <c r="A2639" s="87"/>
      <c r="B2639" s="86">
        <v>100000418772</v>
      </c>
      <c r="C2639" s="85">
        <v>1</v>
      </c>
      <c r="D2639" s="85" t="s">
        <v>373</v>
      </c>
      <c r="E2639" s="87" t="s">
        <v>219</v>
      </c>
      <c r="F2639" s="88">
        <v>11515</v>
      </c>
      <c r="G2639" s="88">
        <v>-11514</v>
      </c>
      <c r="H2639" s="87">
        <v>1</v>
      </c>
      <c r="I2639" s="35" t="s">
        <v>297</v>
      </c>
      <c r="J2639" s="35" t="s">
        <v>313</v>
      </c>
    </row>
    <row r="2640" spans="1:10" x14ac:dyDescent="0.45">
      <c r="A2640" s="85">
        <v>211</v>
      </c>
      <c r="B2640" s="86">
        <v>100000418773</v>
      </c>
      <c r="C2640" s="85">
        <v>0</v>
      </c>
      <c r="D2640" s="85" t="s">
        <v>373</v>
      </c>
      <c r="E2640" s="87" t="s">
        <v>219</v>
      </c>
      <c r="F2640" s="88">
        <v>8225</v>
      </c>
      <c r="G2640" s="88">
        <v>-8224</v>
      </c>
      <c r="H2640" s="87">
        <v>1</v>
      </c>
      <c r="I2640" s="35" t="s">
        <v>297</v>
      </c>
      <c r="J2640" s="35" t="s">
        <v>313</v>
      </c>
    </row>
    <row r="2641" spans="1:10" x14ac:dyDescent="0.45">
      <c r="A2641" s="87"/>
      <c r="B2641" s="86">
        <v>100000418773</v>
      </c>
      <c r="C2641" s="85">
        <v>1</v>
      </c>
      <c r="D2641" s="85" t="s">
        <v>373</v>
      </c>
      <c r="E2641" s="87" t="s">
        <v>219</v>
      </c>
      <c r="F2641" s="88">
        <v>11515</v>
      </c>
      <c r="G2641" s="88">
        <v>-11514</v>
      </c>
      <c r="H2641" s="87">
        <v>1</v>
      </c>
      <c r="I2641" s="35" t="s">
        <v>297</v>
      </c>
      <c r="J2641" s="35" t="s">
        <v>313</v>
      </c>
    </row>
    <row r="2642" spans="1:10" x14ac:dyDescent="0.45">
      <c r="A2642" s="85">
        <v>212</v>
      </c>
      <c r="B2642" s="86">
        <v>100000418774</v>
      </c>
      <c r="C2642" s="85">
        <v>0</v>
      </c>
      <c r="D2642" s="85" t="s">
        <v>373</v>
      </c>
      <c r="E2642" s="87" t="s">
        <v>219</v>
      </c>
      <c r="F2642" s="88">
        <v>8225</v>
      </c>
      <c r="G2642" s="88">
        <v>-8224</v>
      </c>
      <c r="H2642" s="87">
        <v>1</v>
      </c>
      <c r="I2642" s="35" t="s">
        <v>297</v>
      </c>
      <c r="J2642" s="35" t="s">
        <v>313</v>
      </c>
    </row>
    <row r="2643" spans="1:10" x14ac:dyDescent="0.45">
      <c r="A2643" s="87"/>
      <c r="B2643" s="86">
        <v>100000418774</v>
      </c>
      <c r="C2643" s="85">
        <v>1</v>
      </c>
      <c r="D2643" s="85" t="s">
        <v>373</v>
      </c>
      <c r="E2643" s="87" t="s">
        <v>219</v>
      </c>
      <c r="F2643" s="88">
        <v>11515</v>
      </c>
      <c r="G2643" s="88">
        <v>-11514</v>
      </c>
      <c r="H2643" s="87">
        <v>1</v>
      </c>
      <c r="I2643" s="35" t="s">
        <v>297</v>
      </c>
      <c r="J2643" s="35" t="s">
        <v>313</v>
      </c>
    </row>
    <row r="2644" spans="1:10" x14ac:dyDescent="0.45">
      <c r="A2644" s="85">
        <v>213</v>
      </c>
      <c r="B2644" s="86">
        <v>100000418775</v>
      </c>
      <c r="C2644" s="85">
        <v>0</v>
      </c>
      <c r="D2644" s="85" t="s">
        <v>373</v>
      </c>
      <c r="E2644" s="87" t="s">
        <v>219</v>
      </c>
      <c r="F2644" s="88">
        <v>8225</v>
      </c>
      <c r="G2644" s="88">
        <v>-8224</v>
      </c>
      <c r="H2644" s="87">
        <v>1</v>
      </c>
      <c r="I2644" s="35" t="s">
        <v>297</v>
      </c>
      <c r="J2644" s="35" t="s">
        <v>313</v>
      </c>
    </row>
    <row r="2645" spans="1:10" x14ac:dyDescent="0.45">
      <c r="A2645" s="87"/>
      <c r="B2645" s="86">
        <v>100000418775</v>
      </c>
      <c r="C2645" s="85">
        <v>1</v>
      </c>
      <c r="D2645" s="85" t="s">
        <v>373</v>
      </c>
      <c r="E2645" s="87" t="s">
        <v>219</v>
      </c>
      <c r="F2645" s="88">
        <v>11515</v>
      </c>
      <c r="G2645" s="88">
        <v>-11514</v>
      </c>
      <c r="H2645" s="87">
        <v>1</v>
      </c>
      <c r="I2645" s="35" t="s">
        <v>297</v>
      </c>
      <c r="J2645" s="35" t="s">
        <v>313</v>
      </c>
    </row>
    <row r="2646" spans="1:10" x14ac:dyDescent="0.45">
      <c r="A2646" s="85">
        <v>214</v>
      </c>
      <c r="B2646" s="86">
        <v>100000418776</v>
      </c>
      <c r="C2646" s="85">
        <v>0</v>
      </c>
      <c r="D2646" s="85" t="s">
        <v>373</v>
      </c>
      <c r="E2646" s="87" t="s">
        <v>219</v>
      </c>
      <c r="F2646" s="88">
        <v>8225</v>
      </c>
      <c r="G2646" s="88">
        <v>-8224</v>
      </c>
      <c r="H2646" s="87">
        <v>1</v>
      </c>
      <c r="I2646" s="35" t="s">
        <v>297</v>
      </c>
      <c r="J2646" s="35" t="s">
        <v>313</v>
      </c>
    </row>
    <row r="2647" spans="1:10" x14ac:dyDescent="0.45">
      <c r="A2647" s="87"/>
      <c r="B2647" s="86">
        <v>100000418776</v>
      </c>
      <c r="C2647" s="85">
        <v>1</v>
      </c>
      <c r="D2647" s="85" t="s">
        <v>373</v>
      </c>
      <c r="E2647" s="87" t="s">
        <v>219</v>
      </c>
      <c r="F2647" s="88">
        <v>11515</v>
      </c>
      <c r="G2647" s="88">
        <v>-11514</v>
      </c>
      <c r="H2647" s="87">
        <v>1</v>
      </c>
      <c r="I2647" s="35" t="s">
        <v>297</v>
      </c>
      <c r="J2647" s="35" t="s">
        <v>313</v>
      </c>
    </row>
    <row r="2648" spans="1:10" x14ac:dyDescent="0.45">
      <c r="A2648" s="85">
        <v>215</v>
      </c>
      <c r="B2648" s="86">
        <v>100000418777</v>
      </c>
      <c r="C2648" s="85">
        <v>0</v>
      </c>
      <c r="D2648" s="85" t="s">
        <v>373</v>
      </c>
      <c r="E2648" s="87" t="s">
        <v>219</v>
      </c>
      <c r="F2648" s="88">
        <v>8225</v>
      </c>
      <c r="G2648" s="88">
        <v>-8224</v>
      </c>
      <c r="H2648" s="87">
        <v>1</v>
      </c>
      <c r="I2648" s="35" t="s">
        <v>297</v>
      </c>
      <c r="J2648" s="35" t="s">
        <v>313</v>
      </c>
    </row>
    <row r="2649" spans="1:10" x14ac:dyDescent="0.45">
      <c r="A2649" s="87"/>
      <c r="B2649" s="86">
        <v>100000418777</v>
      </c>
      <c r="C2649" s="85">
        <v>1</v>
      </c>
      <c r="D2649" s="85" t="s">
        <v>373</v>
      </c>
      <c r="E2649" s="87" t="s">
        <v>219</v>
      </c>
      <c r="F2649" s="88">
        <v>11515</v>
      </c>
      <c r="G2649" s="88">
        <v>-11514</v>
      </c>
      <c r="H2649" s="87">
        <v>1</v>
      </c>
      <c r="I2649" s="35" t="s">
        <v>297</v>
      </c>
      <c r="J2649" s="35" t="s">
        <v>313</v>
      </c>
    </row>
    <row r="2650" spans="1:10" x14ac:dyDescent="0.45">
      <c r="A2650" s="85">
        <v>216</v>
      </c>
      <c r="B2650" s="86">
        <v>100000418778</v>
      </c>
      <c r="C2650" s="85">
        <v>0</v>
      </c>
      <c r="D2650" s="85" t="s">
        <v>373</v>
      </c>
      <c r="E2650" s="87" t="s">
        <v>219</v>
      </c>
      <c r="F2650" s="88">
        <v>8225</v>
      </c>
      <c r="G2650" s="88">
        <v>-8224</v>
      </c>
      <c r="H2650" s="87">
        <v>1</v>
      </c>
      <c r="I2650" s="35" t="s">
        <v>297</v>
      </c>
      <c r="J2650" s="35" t="s">
        <v>313</v>
      </c>
    </row>
    <row r="2651" spans="1:10" x14ac:dyDescent="0.45">
      <c r="A2651" s="87"/>
      <c r="B2651" s="86">
        <v>100000418778</v>
      </c>
      <c r="C2651" s="85">
        <v>1</v>
      </c>
      <c r="D2651" s="85" t="s">
        <v>373</v>
      </c>
      <c r="E2651" s="87" t="s">
        <v>219</v>
      </c>
      <c r="F2651" s="88">
        <v>11515</v>
      </c>
      <c r="G2651" s="88">
        <v>-11514</v>
      </c>
      <c r="H2651" s="87">
        <v>1</v>
      </c>
      <c r="I2651" s="35" t="s">
        <v>297</v>
      </c>
      <c r="J2651" s="35" t="s">
        <v>313</v>
      </c>
    </row>
    <row r="2652" spans="1:10" x14ac:dyDescent="0.45">
      <c r="A2652" s="85">
        <v>217</v>
      </c>
      <c r="B2652" s="86">
        <v>100000418779</v>
      </c>
      <c r="C2652" s="85">
        <v>0</v>
      </c>
      <c r="D2652" s="85" t="s">
        <v>373</v>
      </c>
      <c r="E2652" s="87" t="s">
        <v>219</v>
      </c>
      <c r="F2652" s="88">
        <v>8225</v>
      </c>
      <c r="G2652" s="88">
        <v>-8224</v>
      </c>
      <c r="H2652" s="87">
        <v>1</v>
      </c>
      <c r="I2652" s="35" t="s">
        <v>297</v>
      </c>
      <c r="J2652" s="35" t="s">
        <v>313</v>
      </c>
    </row>
    <row r="2653" spans="1:10" x14ac:dyDescent="0.45">
      <c r="A2653" s="87"/>
      <c r="B2653" s="86">
        <v>100000418779</v>
      </c>
      <c r="C2653" s="85">
        <v>1</v>
      </c>
      <c r="D2653" s="85" t="s">
        <v>373</v>
      </c>
      <c r="E2653" s="87" t="s">
        <v>219</v>
      </c>
      <c r="F2653" s="88">
        <v>11515</v>
      </c>
      <c r="G2653" s="88">
        <v>-11514</v>
      </c>
      <c r="H2653" s="87">
        <v>1</v>
      </c>
      <c r="I2653" s="35" t="s">
        <v>297</v>
      </c>
      <c r="J2653" s="35" t="s">
        <v>313</v>
      </c>
    </row>
    <row r="2654" spans="1:10" x14ac:dyDescent="0.45">
      <c r="A2654" s="85">
        <v>218</v>
      </c>
      <c r="B2654" s="86">
        <v>100000418780</v>
      </c>
      <c r="C2654" s="85">
        <v>0</v>
      </c>
      <c r="D2654" s="85" t="s">
        <v>373</v>
      </c>
      <c r="E2654" s="87" t="s">
        <v>219</v>
      </c>
      <c r="F2654" s="88">
        <v>8225</v>
      </c>
      <c r="G2654" s="88">
        <v>-8224</v>
      </c>
      <c r="H2654" s="87">
        <v>1</v>
      </c>
      <c r="I2654" s="35" t="s">
        <v>297</v>
      </c>
      <c r="J2654" s="35" t="s">
        <v>313</v>
      </c>
    </row>
    <row r="2655" spans="1:10" x14ac:dyDescent="0.45">
      <c r="A2655" s="87"/>
      <c r="B2655" s="86">
        <v>100000418780</v>
      </c>
      <c r="C2655" s="85">
        <v>1</v>
      </c>
      <c r="D2655" s="85" t="s">
        <v>373</v>
      </c>
      <c r="E2655" s="87" t="s">
        <v>219</v>
      </c>
      <c r="F2655" s="88">
        <v>11515</v>
      </c>
      <c r="G2655" s="88">
        <v>-11514</v>
      </c>
      <c r="H2655" s="87">
        <v>1</v>
      </c>
      <c r="I2655" s="35" t="s">
        <v>297</v>
      </c>
      <c r="J2655" s="35" t="s">
        <v>313</v>
      </c>
    </row>
    <row r="2656" spans="1:10" x14ac:dyDescent="0.45">
      <c r="A2656" s="85">
        <v>219</v>
      </c>
      <c r="B2656" s="86">
        <v>100000418781</v>
      </c>
      <c r="C2656" s="85">
        <v>0</v>
      </c>
      <c r="D2656" s="85" t="s">
        <v>373</v>
      </c>
      <c r="E2656" s="87" t="s">
        <v>219</v>
      </c>
      <c r="F2656" s="88">
        <v>8225</v>
      </c>
      <c r="G2656" s="88">
        <v>-8224</v>
      </c>
      <c r="H2656" s="87">
        <v>1</v>
      </c>
      <c r="I2656" s="35" t="s">
        <v>297</v>
      </c>
      <c r="J2656" s="35" t="s">
        <v>313</v>
      </c>
    </row>
    <row r="2657" spans="1:10" x14ac:dyDescent="0.45">
      <c r="A2657" s="87"/>
      <c r="B2657" s="86">
        <v>100000418781</v>
      </c>
      <c r="C2657" s="85">
        <v>1</v>
      </c>
      <c r="D2657" s="85" t="s">
        <v>373</v>
      </c>
      <c r="E2657" s="87" t="s">
        <v>219</v>
      </c>
      <c r="F2657" s="88">
        <v>11515</v>
      </c>
      <c r="G2657" s="88">
        <v>-11514</v>
      </c>
      <c r="H2657" s="87">
        <v>1</v>
      </c>
      <c r="I2657" s="35" t="s">
        <v>297</v>
      </c>
      <c r="J2657" s="35" t="s">
        <v>313</v>
      </c>
    </row>
    <row r="2658" spans="1:10" x14ac:dyDescent="0.45">
      <c r="A2658" s="85">
        <v>220</v>
      </c>
      <c r="B2658" s="86">
        <v>100000418782</v>
      </c>
      <c r="C2658" s="85">
        <v>0</v>
      </c>
      <c r="D2658" s="85" t="s">
        <v>373</v>
      </c>
      <c r="E2658" s="87" t="s">
        <v>219</v>
      </c>
      <c r="F2658" s="88">
        <v>8225</v>
      </c>
      <c r="G2658" s="88">
        <v>-8224</v>
      </c>
      <c r="H2658" s="87">
        <v>1</v>
      </c>
      <c r="I2658" s="35" t="s">
        <v>297</v>
      </c>
      <c r="J2658" s="35" t="s">
        <v>313</v>
      </c>
    </row>
    <row r="2659" spans="1:10" x14ac:dyDescent="0.45">
      <c r="A2659" s="87"/>
      <c r="B2659" s="86">
        <v>100000418782</v>
      </c>
      <c r="C2659" s="85">
        <v>1</v>
      </c>
      <c r="D2659" s="85" t="s">
        <v>373</v>
      </c>
      <c r="E2659" s="87" t="s">
        <v>219</v>
      </c>
      <c r="F2659" s="88">
        <v>11515</v>
      </c>
      <c r="G2659" s="88">
        <v>-11514</v>
      </c>
      <c r="H2659" s="87">
        <v>1</v>
      </c>
      <c r="I2659" s="35" t="s">
        <v>297</v>
      </c>
      <c r="J2659" s="35" t="s">
        <v>313</v>
      </c>
    </row>
    <row r="2660" spans="1:10" x14ac:dyDescent="0.45">
      <c r="A2660" s="85">
        <v>221</v>
      </c>
      <c r="B2660" s="86">
        <v>100000418783</v>
      </c>
      <c r="C2660" s="85">
        <v>0</v>
      </c>
      <c r="D2660" s="85" t="s">
        <v>373</v>
      </c>
      <c r="E2660" s="87" t="s">
        <v>219</v>
      </c>
      <c r="F2660" s="88">
        <v>8225</v>
      </c>
      <c r="G2660" s="88">
        <v>-8224</v>
      </c>
      <c r="H2660" s="87">
        <v>1</v>
      </c>
      <c r="I2660" s="35" t="s">
        <v>297</v>
      </c>
      <c r="J2660" s="35" t="s">
        <v>313</v>
      </c>
    </row>
    <row r="2661" spans="1:10" x14ac:dyDescent="0.45">
      <c r="A2661" s="87"/>
      <c r="B2661" s="86">
        <v>100000418783</v>
      </c>
      <c r="C2661" s="85">
        <v>1</v>
      </c>
      <c r="D2661" s="85" t="s">
        <v>373</v>
      </c>
      <c r="E2661" s="87" t="s">
        <v>219</v>
      </c>
      <c r="F2661" s="88">
        <v>11515</v>
      </c>
      <c r="G2661" s="88">
        <v>-11514</v>
      </c>
      <c r="H2661" s="87">
        <v>1</v>
      </c>
      <c r="I2661" s="35" t="s">
        <v>297</v>
      </c>
      <c r="J2661" s="35" t="s">
        <v>313</v>
      </c>
    </row>
    <row r="2662" spans="1:10" x14ac:dyDescent="0.45">
      <c r="A2662" s="85">
        <v>222</v>
      </c>
      <c r="B2662" s="86">
        <v>100000418784</v>
      </c>
      <c r="C2662" s="85">
        <v>0</v>
      </c>
      <c r="D2662" s="85" t="s">
        <v>373</v>
      </c>
      <c r="E2662" s="87" t="s">
        <v>219</v>
      </c>
      <c r="F2662" s="88">
        <v>8225</v>
      </c>
      <c r="G2662" s="88">
        <v>-8224</v>
      </c>
      <c r="H2662" s="87">
        <v>1</v>
      </c>
      <c r="I2662" s="35" t="s">
        <v>297</v>
      </c>
      <c r="J2662" s="35" t="s">
        <v>313</v>
      </c>
    </row>
    <row r="2663" spans="1:10" x14ac:dyDescent="0.45">
      <c r="A2663" s="87"/>
      <c r="B2663" s="86">
        <v>100000418784</v>
      </c>
      <c r="C2663" s="85">
        <v>1</v>
      </c>
      <c r="D2663" s="85" t="s">
        <v>373</v>
      </c>
      <c r="E2663" s="87" t="s">
        <v>219</v>
      </c>
      <c r="F2663" s="88">
        <v>11515</v>
      </c>
      <c r="G2663" s="88">
        <v>-11514</v>
      </c>
      <c r="H2663" s="87">
        <v>1</v>
      </c>
      <c r="I2663" s="35" t="s">
        <v>297</v>
      </c>
      <c r="J2663" s="35" t="s">
        <v>313</v>
      </c>
    </row>
    <row r="2664" spans="1:10" x14ac:dyDescent="0.45">
      <c r="A2664" s="85">
        <v>223</v>
      </c>
      <c r="B2664" s="86">
        <v>100000419189</v>
      </c>
      <c r="C2664" s="85">
        <v>0</v>
      </c>
      <c r="D2664" s="85" t="s">
        <v>373</v>
      </c>
      <c r="E2664" s="87" t="s">
        <v>3633</v>
      </c>
      <c r="F2664" s="88">
        <v>8375</v>
      </c>
      <c r="G2664" s="88">
        <v>-8374</v>
      </c>
      <c r="H2664" s="87">
        <v>1</v>
      </c>
      <c r="I2664" s="35" t="s">
        <v>297</v>
      </c>
      <c r="J2664" s="35" t="s">
        <v>313</v>
      </c>
    </row>
    <row r="2665" spans="1:10" x14ac:dyDescent="0.45">
      <c r="A2665" s="87"/>
      <c r="B2665" s="86">
        <v>100000419189</v>
      </c>
      <c r="C2665" s="85">
        <v>1</v>
      </c>
      <c r="D2665" s="85" t="s">
        <v>373</v>
      </c>
      <c r="E2665" s="87" t="s">
        <v>3633</v>
      </c>
      <c r="F2665" s="88">
        <v>11725</v>
      </c>
      <c r="G2665" s="88">
        <v>-11724</v>
      </c>
      <c r="H2665" s="87">
        <v>1</v>
      </c>
      <c r="I2665" s="35" t="s">
        <v>297</v>
      </c>
      <c r="J2665" s="35" t="s">
        <v>313</v>
      </c>
    </row>
    <row r="2666" spans="1:10" x14ac:dyDescent="0.45">
      <c r="A2666" s="85">
        <v>224</v>
      </c>
      <c r="B2666" s="86">
        <v>100000419190</v>
      </c>
      <c r="C2666" s="85">
        <v>0</v>
      </c>
      <c r="D2666" s="85" t="s">
        <v>373</v>
      </c>
      <c r="E2666" s="87" t="s">
        <v>3633</v>
      </c>
      <c r="F2666" s="88">
        <v>8375</v>
      </c>
      <c r="G2666" s="88">
        <v>-8374</v>
      </c>
      <c r="H2666" s="87">
        <v>1</v>
      </c>
      <c r="I2666" s="35" t="s">
        <v>297</v>
      </c>
      <c r="J2666" s="35" t="s">
        <v>313</v>
      </c>
    </row>
    <row r="2667" spans="1:10" x14ac:dyDescent="0.45">
      <c r="A2667" s="87"/>
      <c r="B2667" s="86">
        <v>100000419190</v>
      </c>
      <c r="C2667" s="85">
        <v>1</v>
      </c>
      <c r="D2667" s="85" t="s">
        <v>373</v>
      </c>
      <c r="E2667" s="87" t="s">
        <v>3633</v>
      </c>
      <c r="F2667" s="88">
        <v>11725</v>
      </c>
      <c r="G2667" s="88">
        <v>-11724</v>
      </c>
      <c r="H2667" s="87">
        <v>1</v>
      </c>
      <c r="I2667" s="35" t="s">
        <v>297</v>
      </c>
      <c r="J2667" s="35" t="s">
        <v>313</v>
      </c>
    </row>
    <row r="2668" spans="1:10" x14ac:dyDescent="0.45">
      <c r="A2668" s="85">
        <v>225</v>
      </c>
      <c r="B2668" s="86">
        <v>100000419191</v>
      </c>
      <c r="C2668" s="85">
        <v>0</v>
      </c>
      <c r="D2668" s="85" t="s">
        <v>373</v>
      </c>
      <c r="E2668" s="87" t="s">
        <v>3633</v>
      </c>
      <c r="F2668" s="88">
        <v>8375</v>
      </c>
      <c r="G2668" s="88">
        <v>-8374</v>
      </c>
      <c r="H2668" s="87">
        <v>1</v>
      </c>
      <c r="I2668" s="35" t="s">
        <v>297</v>
      </c>
      <c r="J2668" s="35" t="s">
        <v>313</v>
      </c>
    </row>
    <row r="2669" spans="1:10" x14ac:dyDescent="0.45">
      <c r="A2669" s="87"/>
      <c r="B2669" s="86">
        <v>100000419191</v>
      </c>
      <c r="C2669" s="85">
        <v>1</v>
      </c>
      <c r="D2669" s="85" t="s">
        <v>373</v>
      </c>
      <c r="E2669" s="87" t="s">
        <v>3633</v>
      </c>
      <c r="F2669" s="88">
        <v>11725</v>
      </c>
      <c r="G2669" s="88">
        <v>-11724</v>
      </c>
      <c r="H2669" s="87">
        <v>1</v>
      </c>
      <c r="I2669" s="35" t="s">
        <v>297</v>
      </c>
      <c r="J2669" s="35" t="s">
        <v>313</v>
      </c>
    </row>
    <row r="2670" spans="1:10" x14ac:dyDescent="0.45">
      <c r="A2670" s="85">
        <v>226</v>
      </c>
      <c r="B2670" s="86">
        <v>100000419192</v>
      </c>
      <c r="C2670" s="85">
        <v>0</v>
      </c>
      <c r="D2670" s="85" t="s">
        <v>373</v>
      </c>
      <c r="E2670" s="87" t="s">
        <v>219</v>
      </c>
      <c r="F2670" s="88">
        <v>8773.33</v>
      </c>
      <c r="G2670" s="88">
        <v>-8772.33</v>
      </c>
      <c r="H2670" s="87">
        <v>1</v>
      </c>
      <c r="I2670" s="35" t="s">
        <v>297</v>
      </c>
      <c r="J2670" s="35" t="s">
        <v>313</v>
      </c>
    </row>
    <row r="2671" spans="1:10" x14ac:dyDescent="0.45">
      <c r="A2671" s="87"/>
      <c r="B2671" s="86">
        <v>100000419192</v>
      </c>
      <c r="C2671" s="85">
        <v>1</v>
      </c>
      <c r="D2671" s="85" t="s">
        <v>373</v>
      </c>
      <c r="E2671" s="87" t="s">
        <v>219</v>
      </c>
      <c r="F2671" s="88">
        <v>10966.67</v>
      </c>
      <c r="G2671" s="88">
        <v>-10965.67</v>
      </c>
      <c r="H2671" s="87">
        <v>1</v>
      </c>
      <c r="I2671" s="35" t="s">
        <v>297</v>
      </c>
      <c r="J2671" s="35" t="s">
        <v>313</v>
      </c>
    </row>
    <row r="2672" spans="1:10" x14ac:dyDescent="0.45">
      <c r="A2672" s="85">
        <v>227</v>
      </c>
      <c r="B2672" s="86">
        <v>100000419193</v>
      </c>
      <c r="C2672" s="85">
        <v>0</v>
      </c>
      <c r="D2672" s="85" t="s">
        <v>373</v>
      </c>
      <c r="E2672" s="87" t="s">
        <v>219</v>
      </c>
      <c r="F2672" s="88">
        <v>8773.33</v>
      </c>
      <c r="G2672" s="88">
        <v>-8772.33</v>
      </c>
      <c r="H2672" s="87">
        <v>1</v>
      </c>
      <c r="I2672" s="35" t="s">
        <v>297</v>
      </c>
      <c r="J2672" s="35" t="s">
        <v>313</v>
      </c>
    </row>
    <row r="2673" spans="1:10" x14ac:dyDescent="0.45">
      <c r="A2673" s="87"/>
      <c r="B2673" s="86">
        <v>100000419193</v>
      </c>
      <c r="C2673" s="85">
        <v>1</v>
      </c>
      <c r="D2673" s="85" t="s">
        <v>373</v>
      </c>
      <c r="E2673" s="87" t="s">
        <v>219</v>
      </c>
      <c r="F2673" s="88">
        <v>10966.67</v>
      </c>
      <c r="G2673" s="88">
        <v>-10965.67</v>
      </c>
      <c r="H2673" s="87">
        <v>1</v>
      </c>
      <c r="I2673" s="35" t="s">
        <v>297</v>
      </c>
      <c r="J2673" s="35" t="s">
        <v>313</v>
      </c>
    </row>
    <row r="2674" spans="1:10" x14ac:dyDescent="0.45">
      <c r="A2674" s="85">
        <v>228</v>
      </c>
      <c r="B2674" s="86">
        <v>100000419194</v>
      </c>
      <c r="C2674" s="85">
        <v>0</v>
      </c>
      <c r="D2674" s="85" t="s">
        <v>373</v>
      </c>
      <c r="E2674" s="87" t="s">
        <v>219</v>
      </c>
      <c r="F2674" s="88">
        <v>8773.33</v>
      </c>
      <c r="G2674" s="88">
        <v>-8772.33</v>
      </c>
      <c r="H2674" s="87">
        <v>1</v>
      </c>
      <c r="I2674" s="35" t="s">
        <v>297</v>
      </c>
      <c r="J2674" s="35" t="s">
        <v>313</v>
      </c>
    </row>
    <row r="2675" spans="1:10" x14ac:dyDescent="0.45">
      <c r="A2675" s="87"/>
      <c r="B2675" s="86">
        <v>100000419194</v>
      </c>
      <c r="C2675" s="85">
        <v>1</v>
      </c>
      <c r="D2675" s="85" t="s">
        <v>373</v>
      </c>
      <c r="E2675" s="87" t="s">
        <v>219</v>
      </c>
      <c r="F2675" s="88">
        <v>10966.67</v>
      </c>
      <c r="G2675" s="88">
        <v>-10965.67</v>
      </c>
      <c r="H2675" s="87">
        <v>1</v>
      </c>
      <c r="I2675" s="35" t="s">
        <v>297</v>
      </c>
      <c r="J2675" s="35" t="s">
        <v>313</v>
      </c>
    </row>
    <row r="2676" spans="1:10" x14ac:dyDescent="0.45">
      <c r="A2676" s="85">
        <v>229</v>
      </c>
      <c r="B2676" s="86">
        <v>100000419195</v>
      </c>
      <c r="C2676" s="85">
        <v>0</v>
      </c>
      <c r="D2676" s="85" t="s">
        <v>373</v>
      </c>
      <c r="E2676" s="87" t="s">
        <v>219</v>
      </c>
      <c r="F2676" s="88">
        <v>8773.33</v>
      </c>
      <c r="G2676" s="88">
        <v>-8772.33</v>
      </c>
      <c r="H2676" s="87">
        <v>1</v>
      </c>
      <c r="I2676" s="35" t="s">
        <v>297</v>
      </c>
      <c r="J2676" s="35" t="s">
        <v>313</v>
      </c>
    </row>
    <row r="2677" spans="1:10" x14ac:dyDescent="0.45">
      <c r="A2677" s="87"/>
      <c r="B2677" s="86">
        <v>100000419195</v>
      </c>
      <c r="C2677" s="85">
        <v>1</v>
      </c>
      <c r="D2677" s="85" t="s">
        <v>373</v>
      </c>
      <c r="E2677" s="87" t="s">
        <v>219</v>
      </c>
      <c r="F2677" s="88">
        <v>10966.67</v>
      </c>
      <c r="G2677" s="88">
        <v>-10965.67</v>
      </c>
      <c r="H2677" s="87">
        <v>1</v>
      </c>
      <c r="I2677" s="35" t="s">
        <v>297</v>
      </c>
      <c r="J2677" s="35" t="s">
        <v>313</v>
      </c>
    </row>
    <row r="2678" spans="1:10" x14ac:dyDescent="0.45">
      <c r="A2678" s="85">
        <v>230</v>
      </c>
      <c r="B2678" s="86">
        <v>100000419196</v>
      </c>
      <c r="C2678" s="85">
        <v>0</v>
      </c>
      <c r="D2678" s="85" t="s">
        <v>373</v>
      </c>
      <c r="E2678" s="87" t="s">
        <v>219</v>
      </c>
      <c r="F2678" s="88">
        <v>8773.33</v>
      </c>
      <c r="G2678" s="88">
        <v>-8772.33</v>
      </c>
      <c r="H2678" s="87">
        <v>1</v>
      </c>
      <c r="I2678" s="35" t="s">
        <v>297</v>
      </c>
      <c r="J2678" s="35" t="s">
        <v>313</v>
      </c>
    </row>
    <row r="2679" spans="1:10" x14ac:dyDescent="0.45">
      <c r="A2679" s="87"/>
      <c r="B2679" s="86">
        <v>100000419196</v>
      </c>
      <c r="C2679" s="85">
        <v>1</v>
      </c>
      <c r="D2679" s="85" t="s">
        <v>373</v>
      </c>
      <c r="E2679" s="87" t="s">
        <v>219</v>
      </c>
      <c r="F2679" s="88">
        <v>10966.67</v>
      </c>
      <c r="G2679" s="88">
        <v>-10965.67</v>
      </c>
      <c r="H2679" s="87">
        <v>1</v>
      </c>
      <c r="I2679" s="35" t="s">
        <v>297</v>
      </c>
      <c r="J2679" s="35" t="s">
        <v>313</v>
      </c>
    </row>
    <row r="2680" spans="1:10" x14ac:dyDescent="0.45">
      <c r="A2680" s="85">
        <v>231</v>
      </c>
      <c r="B2680" s="86">
        <v>100000419197</v>
      </c>
      <c r="C2680" s="85">
        <v>0</v>
      </c>
      <c r="D2680" s="85" t="s">
        <v>373</v>
      </c>
      <c r="E2680" s="87" t="s">
        <v>219</v>
      </c>
      <c r="F2680" s="88">
        <v>8773.33</v>
      </c>
      <c r="G2680" s="88">
        <v>-8772.33</v>
      </c>
      <c r="H2680" s="87">
        <v>1</v>
      </c>
      <c r="I2680" s="35" t="s">
        <v>297</v>
      </c>
      <c r="J2680" s="35" t="s">
        <v>313</v>
      </c>
    </row>
    <row r="2681" spans="1:10" x14ac:dyDescent="0.45">
      <c r="A2681" s="87"/>
      <c r="B2681" s="86">
        <v>100000419197</v>
      </c>
      <c r="C2681" s="85">
        <v>1</v>
      </c>
      <c r="D2681" s="85" t="s">
        <v>373</v>
      </c>
      <c r="E2681" s="87" t="s">
        <v>219</v>
      </c>
      <c r="F2681" s="88">
        <v>10966.67</v>
      </c>
      <c r="G2681" s="88">
        <v>-10965.67</v>
      </c>
      <c r="H2681" s="87">
        <v>1</v>
      </c>
      <c r="I2681" s="35" t="s">
        <v>297</v>
      </c>
      <c r="J2681" s="35" t="s">
        <v>313</v>
      </c>
    </row>
    <row r="2682" spans="1:10" x14ac:dyDescent="0.45">
      <c r="A2682" s="85">
        <v>232</v>
      </c>
      <c r="B2682" s="86">
        <v>100000419198</v>
      </c>
      <c r="C2682" s="85">
        <v>0</v>
      </c>
      <c r="D2682" s="85" t="s">
        <v>373</v>
      </c>
      <c r="E2682" s="87" t="s">
        <v>219</v>
      </c>
      <c r="F2682" s="88">
        <v>8773.33</v>
      </c>
      <c r="G2682" s="88">
        <v>-8772.33</v>
      </c>
      <c r="H2682" s="87">
        <v>1</v>
      </c>
      <c r="I2682" s="35" t="s">
        <v>297</v>
      </c>
      <c r="J2682" s="35" t="s">
        <v>313</v>
      </c>
    </row>
    <row r="2683" spans="1:10" x14ac:dyDescent="0.45">
      <c r="A2683" s="87"/>
      <c r="B2683" s="86">
        <v>100000419198</v>
      </c>
      <c r="C2683" s="85">
        <v>1</v>
      </c>
      <c r="D2683" s="85" t="s">
        <v>373</v>
      </c>
      <c r="E2683" s="87" t="s">
        <v>219</v>
      </c>
      <c r="F2683" s="88">
        <v>10966.67</v>
      </c>
      <c r="G2683" s="88">
        <v>-10965.67</v>
      </c>
      <c r="H2683" s="87">
        <v>1</v>
      </c>
      <c r="I2683" s="35" t="s">
        <v>297</v>
      </c>
      <c r="J2683" s="35" t="s">
        <v>313</v>
      </c>
    </row>
    <row r="2684" spans="1:10" x14ac:dyDescent="0.45">
      <c r="A2684" s="85">
        <v>233</v>
      </c>
      <c r="B2684" s="86">
        <v>100000419199</v>
      </c>
      <c r="C2684" s="85">
        <v>0</v>
      </c>
      <c r="D2684" s="85" t="s">
        <v>373</v>
      </c>
      <c r="E2684" s="87" t="s">
        <v>219</v>
      </c>
      <c r="F2684" s="88">
        <v>8773.33</v>
      </c>
      <c r="G2684" s="88">
        <v>-8772.33</v>
      </c>
      <c r="H2684" s="87">
        <v>1</v>
      </c>
      <c r="I2684" s="35" t="s">
        <v>297</v>
      </c>
      <c r="J2684" s="35" t="s">
        <v>313</v>
      </c>
    </row>
    <row r="2685" spans="1:10" x14ac:dyDescent="0.45">
      <c r="A2685" s="87"/>
      <c r="B2685" s="86">
        <v>100000419199</v>
      </c>
      <c r="C2685" s="85">
        <v>1</v>
      </c>
      <c r="D2685" s="85" t="s">
        <v>373</v>
      </c>
      <c r="E2685" s="87" t="s">
        <v>219</v>
      </c>
      <c r="F2685" s="88">
        <v>10966.67</v>
      </c>
      <c r="G2685" s="88">
        <v>-10965.67</v>
      </c>
      <c r="H2685" s="87">
        <v>1</v>
      </c>
      <c r="I2685" s="35" t="s">
        <v>297</v>
      </c>
      <c r="J2685" s="35" t="s">
        <v>313</v>
      </c>
    </row>
    <row r="2686" spans="1:10" x14ac:dyDescent="0.45">
      <c r="A2686" s="85">
        <v>234</v>
      </c>
      <c r="B2686" s="86">
        <v>100000419200</v>
      </c>
      <c r="C2686" s="85">
        <v>0</v>
      </c>
      <c r="D2686" s="85" t="s">
        <v>373</v>
      </c>
      <c r="E2686" s="87" t="s">
        <v>219</v>
      </c>
      <c r="F2686" s="88">
        <v>8773.33</v>
      </c>
      <c r="G2686" s="88">
        <v>-8772.33</v>
      </c>
      <c r="H2686" s="87">
        <v>1</v>
      </c>
      <c r="I2686" s="35" t="s">
        <v>297</v>
      </c>
      <c r="J2686" s="35" t="s">
        <v>313</v>
      </c>
    </row>
    <row r="2687" spans="1:10" x14ac:dyDescent="0.45">
      <c r="A2687" s="87"/>
      <c r="B2687" s="86">
        <v>100000419200</v>
      </c>
      <c r="C2687" s="85">
        <v>1</v>
      </c>
      <c r="D2687" s="85" t="s">
        <v>373</v>
      </c>
      <c r="E2687" s="87" t="s">
        <v>219</v>
      </c>
      <c r="F2687" s="88">
        <v>10966.67</v>
      </c>
      <c r="G2687" s="88">
        <v>-10965.67</v>
      </c>
      <c r="H2687" s="87">
        <v>1</v>
      </c>
      <c r="I2687" s="35" t="s">
        <v>297</v>
      </c>
      <c r="J2687" s="35" t="s">
        <v>313</v>
      </c>
    </row>
    <row r="2688" spans="1:10" x14ac:dyDescent="0.45">
      <c r="A2688" s="85">
        <v>235</v>
      </c>
      <c r="B2688" s="86">
        <v>100000419201</v>
      </c>
      <c r="C2688" s="85">
        <v>0</v>
      </c>
      <c r="D2688" s="85" t="s">
        <v>373</v>
      </c>
      <c r="E2688" s="87" t="s">
        <v>219</v>
      </c>
      <c r="F2688" s="88">
        <v>8773.33</v>
      </c>
      <c r="G2688" s="88">
        <v>-8772.33</v>
      </c>
      <c r="H2688" s="87">
        <v>1</v>
      </c>
      <c r="I2688" s="35" t="s">
        <v>297</v>
      </c>
      <c r="J2688" s="35" t="s">
        <v>313</v>
      </c>
    </row>
    <row r="2689" spans="1:10" x14ac:dyDescent="0.45">
      <c r="A2689" s="87"/>
      <c r="B2689" s="86">
        <v>100000419201</v>
      </c>
      <c r="C2689" s="85">
        <v>1</v>
      </c>
      <c r="D2689" s="85" t="s">
        <v>373</v>
      </c>
      <c r="E2689" s="87" t="s">
        <v>219</v>
      </c>
      <c r="F2689" s="88">
        <v>10966.67</v>
      </c>
      <c r="G2689" s="88">
        <v>-10965.67</v>
      </c>
      <c r="H2689" s="87">
        <v>1</v>
      </c>
      <c r="I2689" s="35" t="s">
        <v>297</v>
      </c>
      <c r="J2689" s="35" t="s">
        <v>313</v>
      </c>
    </row>
    <row r="2690" spans="1:10" x14ac:dyDescent="0.45">
      <c r="A2690" s="85">
        <v>236</v>
      </c>
      <c r="B2690" s="86">
        <v>100000419202</v>
      </c>
      <c r="C2690" s="85">
        <v>0</v>
      </c>
      <c r="D2690" s="85" t="s">
        <v>373</v>
      </c>
      <c r="E2690" s="87" t="s">
        <v>219</v>
      </c>
      <c r="F2690" s="88">
        <v>8773.33</v>
      </c>
      <c r="G2690" s="88">
        <v>-8772.33</v>
      </c>
      <c r="H2690" s="87">
        <v>1</v>
      </c>
      <c r="I2690" s="35" t="s">
        <v>297</v>
      </c>
      <c r="J2690" s="35" t="s">
        <v>313</v>
      </c>
    </row>
    <row r="2691" spans="1:10" x14ac:dyDescent="0.45">
      <c r="A2691" s="87"/>
      <c r="B2691" s="86">
        <v>100000419202</v>
      </c>
      <c r="C2691" s="85">
        <v>1</v>
      </c>
      <c r="D2691" s="85" t="s">
        <v>373</v>
      </c>
      <c r="E2691" s="87" t="s">
        <v>219</v>
      </c>
      <c r="F2691" s="88">
        <v>10966.67</v>
      </c>
      <c r="G2691" s="88">
        <v>-10965.67</v>
      </c>
      <c r="H2691" s="87">
        <v>1</v>
      </c>
      <c r="I2691" s="35" t="s">
        <v>297</v>
      </c>
      <c r="J2691" s="35" t="s">
        <v>313</v>
      </c>
    </row>
    <row r="2692" spans="1:10" x14ac:dyDescent="0.45">
      <c r="A2692" s="85">
        <v>237</v>
      </c>
      <c r="B2692" s="86">
        <v>100000419203</v>
      </c>
      <c r="C2692" s="85">
        <v>0</v>
      </c>
      <c r="D2692" s="85" t="s">
        <v>373</v>
      </c>
      <c r="E2692" s="87" t="s">
        <v>219</v>
      </c>
      <c r="F2692" s="88">
        <v>8773.33</v>
      </c>
      <c r="G2692" s="88">
        <v>-8772.33</v>
      </c>
      <c r="H2692" s="87">
        <v>1</v>
      </c>
      <c r="I2692" s="35" t="s">
        <v>297</v>
      </c>
      <c r="J2692" s="35" t="s">
        <v>313</v>
      </c>
    </row>
    <row r="2693" spans="1:10" x14ac:dyDescent="0.45">
      <c r="A2693" s="87"/>
      <c r="B2693" s="86">
        <v>100000419203</v>
      </c>
      <c r="C2693" s="85">
        <v>1</v>
      </c>
      <c r="D2693" s="85" t="s">
        <v>373</v>
      </c>
      <c r="E2693" s="87" t="s">
        <v>219</v>
      </c>
      <c r="F2693" s="88">
        <v>10966.67</v>
      </c>
      <c r="G2693" s="88">
        <v>-10965.67</v>
      </c>
      <c r="H2693" s="87">
        <v>1</v>
      </c>
      <c r="I2693" s="35" t="s">
        <v>297</v>
      </c>
      <c r="J2693" s="35" t="s">
        <v>313</v>
      </c>
    </row>
    <row r="2694" spans="1:10" x14ac:dyDescent="0.45">
      <c r="A2694" s="85">
        <v>238</v>
      </c>
      <c r="B2694" s="86">
        <v>100000419204</v>
      </c>
      <c r="C2694" s="85">
        <v>0</v>
      </c>
      <c r="D2694" s="85" t="s">
        <v>373</v>
      </c>
      <c r="E2694" s="87" t="s">
        <v>219</v>
      </c>
      <c r="F2694" s="88">
        <v>8773.33</v>
      </c>
      <c r="G2694" s="88">
        <v>-8772.33</v>
      </c>
      <c r="H2694" s="87">
        <v>1</v>
      </c>
      <c r="I2694" s="35" t="s">
        <v>297</v>
      </c>
      <c r="J2694" s="35" t="s">
        <v>313</v>
      </c>
    </row>
    <row r="2695" spans="1:10" x14ac:dyDescent="0.45">
      <c r="A2695" s="87"/>
      <c r="B2695" s="86">
        <v>100000419204</v>
      </c>
      <c r="C2695" s="85">
        <v>1</v>
      </c>
      <c r="D2695" s="85" t="s">
        <v>373</v>
      </c>
      <c r="E2695" s="87" t="s">
        <v>219</v>
      </c>
      <c r="F2695" s="88">
        <v>10966.67</v>
      </c>
      <c r="G2695" s="88">
        <v>-10965.67</v>
      </c>
      <c r="H2695" s="87">
        <v>1</v>
      </c>
      <c r="I2695" s="35" t="s">
        <v>297</v>
      </c>
      <c r="J2695" s="35" t="s">
        <v>313</v>
      </c>
    </row>
    <row r="2696" spans="1:10" x14ac:dyDescent="0.45">
      <c r="A2696" s="85">
        <v>239</v>
      </c>
      <c r="B2696" s="86">
        <v>100000419205</v>
      </c>
      <c r="C2696" s="85">
        <v>0</v>
      </c>
      <c r="D2696" s="85" t="s">
        <v>373</v>
      </c>
      <c r="E2696" s="87" t="s">
        <v>219</v>
      </c>
      <c r="F2696" s="88">
        <v>8773.33</v>
      </c>
      <c r="G2696" s="88">
        <v>-8772.33</v>
      </c>
      <c r="H2696" s="87">
        <v>1</v>
      </c>
      <c r="I2696" s="35" t="s">
        <v>297</v>
      </c>
      <c r="J2696" s="35" t="s">
        <v>313</v>
      </c>
    </row>
    <row r="2697" spans="1:10" x14ac:dyDescent="0.45">
      <c r="A2697" s="87"/>
      <c r="B2697" s="86">
        <v>100000419205</v>
      </c>
      <c r="C2697" s="85">
        <v>1</v>
      </c>
      <c r="D2697" s="85" t="s">
        <v>373</v>
      </c>
      <c r="E2697" s="87" t="s">
        <v>219</v>
      </c>
      <c r="F2697" s="88">
        <v>10966.67</v>
      </c>
      <c r="G2697" s="88">
        <v>-10965.67</v>
      </c>
      <c r="H2697" s="87">
        <v>1</v>
      </c>
      <c r="I2697" s="35" t="s">
        <v>297</v>
      </c>
      <c r="J2697" s="35" t="s">
        <v>313</v>
      </c>
    </row>
    <row r="2698" spans="1:10" x14ac:dyDescent="0.45">
      <c r="A2698" s="85">
        <v>240</v>
      </c>
      <c r="B2698" s="86">
        <v>100000419206</v>
      </c>
      <c r="C2698" s="85">
        <v>0</v>
      </c>
      <c r="D2698" s="85" t="s">
        <v>373</v>
      </c>
      <c r="E2698" s="87" t="s">
        <v>219</v>
      </c>
      <c r="F2698" s="88">
        <v>8773.33</v>
      </c>
      <c r="G2698" s="88">
        <v>-8772.33</v>
      </c>
      <c r="H2698" s="87">
        <v>1</v>
      </c>
      <c r="I2698" s="35" t="s">
        <v>297</v>
      </c>
      <c r="J2698" s="35" t="s">
        <v>313</v>
      </c>
    </row>
    <row r="2699" spans="1:10" x14ac:dyDescent="0.45">
      <c r="A2699" s="87"/>
      <c r="B2699" s="86">
        <v>100000419206</v>
      </c>
      <c r="C2699" s="85">
        <v>1</v>
      </c>
      <c r="D2699" s="85" t="s">
        <v>373</v>
      </c>
      <c r="E2699" s="87" t="s">
        <v>219</v>
      </c>
      <c r="F2699" s="88">
        <v>10966.67</v>
      </c>
      <c r="G2699" s="88">
        <v>-10965.67</v>
      </c>
      <c r="H2699" s="87">
        <v>1</v>
      </c>
      <c r="I2699" s="35" t="s">
        <v>297</v>
      </c>
      <c r="J2699" s="35" t="s">
        <v>313</v>
      </c>
    </row>
    <row r="2700" spans="1:10" x14ac:dyDescent="0.45">
      <c r="A2700" s="85">
        <v>241</v>
      </c>
      <c r="B2700" s="86">
        <v>100000419207</v>
      </c>
      <c r="C2700" s="85">
        <v>0</v>
      </c>
      <c r="D2700" s="85" t="s">
        <v>373</v>
      </c>
      <c r="E2700" s="87" t="s">
        <v>219</v>
      </c>
      <c r="F2700" s="88">
        <v>8773.33</v>
      </c>
      <c r="G2700" s="88">
        <v>-8772.33</v>
      </c>
      <c r="H2700" s="87">
        <v>1</v>
      </c>
      <c r="I2700" s="35" t="s">
        <v>297</v>
      </c>
      <c r="J2700" s="35" t="s">
        <v>313</v>
      </c>
    </row>
    <row r="2701" spans="1:10" x14ac:dyDescent="0.45">
      <c r="A2701" s="87"/>
      <c r="B2701" s="86">
        <v>100000419207</v>
      </c>
      <c r="C2701" s="85">
        <v>1</v>
      </c>
      <c r="D2701" s="85" t="s">
        <v>373</v>
      </c>
      <c r="E2701" s="87" t="s">
        <v>219</v>
      </c>
      <c r="F2701" s="88">
        <v>10966.67</v>
      </c>
      <c r="G2701" s="88">
        <v>-10965.67</v>
      </c>
      <c r="H2701" s="87">
        <v>1</v>
      </c>
      <c r="I2701" s="35" t="s">
        <v>297</v>
      </c>
      <c r="J2701" s="35" t="s">
        <v>313</v>
      </c>
    </row>
    <row r="2702" spans="1:10" x14ac:dyDescent="0.45">
      <c r="A2702" s="85">
        <v>242</v>
      </c>
      <c r="B2702" s="86">
        <v>100000419208</v>
      </c>
      <c r="C2702" s="85">
        <v>0</v>
      </c>
      <c r="D2702" s="85" t="s">
        <v>373</v>
      </c>
      <c r="E2702" s="87" t="s">
        <v>219</v>
      </c>
      <c r="F2702" s="88">
        <v>8773.33</v>
      </c>
      <c r="G2702" s="88">
        <v>-8772.33</v>
      </c>
      <c r="H2702" s="87">
        <v>1</v>
      </c>
      <c r="I2702" s="35" t="s">
        <v>297</v>
      </c>
      <c r="J2702" s="35" t="s">
        <v>313</v>
      </c>
    </row>
    <row r="2703" spans="1:10" x14ac:dyDescent="0.45">
      <c r="A2703" s="87"/>
      <c r="B2703" s="86">
        <v>100000419208</v>
      </c>
      <c r="C2703" s="85">
        <v>1</v>
      </c>
      <c r="D2703" s="85" t="s">
        <v>373</v>
      </c>
      <c r="E2703" s="87" t="s">
        <v>219</v>
      </c>
      <c r="F2703" s="88">
        <v>10966.67</v>
      </c>
      <c r="G2703" s="88">
        <v>-10965.67</v>
      </c>
      <c r="H2703" s="87">
        <v>1</v>
      </c>
      <c r="I2703" s="35" t="s">
        <v>297</v>
      </c>
      <c r="J2703" s="35" t="s">
        <v>313</v>
      </c>
    </row>
    <row r="2704" spans="1:10" x14ac:dyDescent="0.45">
      <c r="A2704" s="85">
        <v>243</v>
      </c>
      <c r="B2704" s="86">
        <v>100000419209</v>
      </c>
      <c r="C2704" s="85">
        <v>0</v>
      </c>
      <c r="D2704" s="85" t="s">
        <v>373</v>
      </c>
      <c r="E2704" s="87" t="s">
        <v>219</v>
      </c>
      <c r="F2704" s="88">
        <v>8773.33</v>
      </c>
      <c r="G2704" s="88">
        <v>-8772.33</v>
      </c>
      <c r="H2704" s="87">
        <v>1</v>
      </c>
      <c r="I2704" s="35" t="s">
        <v>297</v>
      </c>
      <c r="J2704" s="35" t="s">
        <v>313</v>
      </c>
    </row>
    <row r="2705" spans="1:10" x14ac:dyDescent="0.45">
      <c r="A2705" s="87"/>
      <c r="B2705" s="86">
        <v>100000419209</v>
      </c>
      <c r="C2705" s="85">
        <v>1</v>
      </c>
      <c r="D2705" s="85" t="s">
        <v>373</v>
      </c>
      <c r="E2705" s="87" t="s">
        <v>219</v>
      </c>
      <c r="F2705" s="88">
        <v>10966.67</v>
      </c>
      <c r="G2705" s="88">
        <v>-10965.67</v>
      </c>
      <c r="H2705" s="87">
        <v>1</v>
      </c>
      <c r="I2705" s="35" t="s">
        <v>297</v>
      </c>
      <c r="J2705" s="35" t="s">
        <v>313</v>
      </c>
    </row>
    <row r="2706" spans="1:10" x14ac:dyDescent="0.45">
      <c r="A2706" s="85">
        <v>244</v>
      </c>
      <c r="B2706" s="86">
        <v>100000419210</v>
      </c>
      <c r="C2706" s="85">
        <v>0</v>
      </c>
      <c r="D2706" s="85" t="s">
        <v>373</v>
      </c>
      <c r="E2706" s="87" t="s">
        <v>219</v>
      </c>
      <c r="F2706" s="88">
        <v>8773.33</v>
      </c>
      <c r="G2706" s="88">
        <v>-8772.33</v>
      </c>
      <c r="H2706" s="87">
        <v>1</v>
      </c>
      <c r="I2706" s="35" t="s">
        <v>297</v>
      </c>
      <c r="J2706" s="35" t="s">
        <v>313</v>
      </c>
    </row>
    <row r="2707" spans="1:10" x14ac:dyDescent="0.45">
      <c r="A2707" s="87"/>
      <c r="B2707" s="86">
        <v>100000419210</v>
      </c>
      <c r="C2707" s="85">
        <v>1</v>
      </c>
      <c r="D2707" s="85" t="s">
        <v>373</v>
      </c>
      <c r="E2707" s="87" t="s">
        <v>219</v>
      </c>
      <c r="F2707" s="88">
        <v>10966.67</v>
      </c>
      <c r="G2707" s="88">
        <v>-10965.67</v>
      </c>
      <c r="H2707" s="87">
        <v>1</v>
      </c>
      <c r="I2707" s="35" t="s">
        <v>297</v>
      </c>
      <c r="J2707" s="35" t="s">
        <v>313</v>
      </c>
    </row>
    <row r="2708" spans="1:10" x14ac:dyDescent="0.45">
      <c r="A2708" s="85">
        <v>245</v>
      </c>
      <c r="B2708" s="86">
        <v>100000419211</v>
      </c>
      <c r="C2708" s="85">
        <v>0</v>
      </c>
      <c r="D2708" s="85" t="s">
        <v>373</v>
      </c>
      <c r="E2708" s="87" t="s">
        <v>219</v>
      </c>
      <c r="F2708" s="88">
        <v>8773.33</v>
      </c>
      <c r="G2708" s="88">
        <v>-8772.33</v>
      </c>
      <c r="H2708" s="87">
        <v>1</v>
      </c>
      <c r="I2708" s="35" t="s">
        <v>297</v>
      </c>
      <c r="J2708" s="35" t="s">
        <v>313</v>
      </c>
    </row>
    <row r="2709" spans="1:10" x14ac:dyDescent="0.45">
      <c r="A2709" s="87"/>
      <c r="B2709" s="86">
        <v>100000419211</v>
      </c>
      <c r="C2709" s="85">
        <v>1</v>
      </c>
      <c r="D2709" s="85" t="s">
        <v>373</v>
      </c>
      <c r="E2709" s="87" t="s">
        <v>219</v>
      </c>
      <c r="F2709" s="88">
        <v>10966.67</v>
      </c>
      <c r="G2709" s="88">
        <v>-10965.67</v>
      </c>
      <c r="H2709" s="87">
        <v>1</v>
      </c>
      <c r="I2709" s="35" t="s">
        <v>297</v>
      </c>
      <c r="J2709" s="35" t="s">
        <v>313</v>
      </c>
    </row>
    <row r="2710" spans="1:10" x14ac:dyDescent="0.45">
      <c r="A2710" s="85">
        <v>246</v>
      </c>
      <c r="B2710" s="86">
        <v>100000419212</v>
      </c>
      <c r="C2710" s="85">
        <v>0</v>
      </c>
      <c r="D2710" s="85" t="s">
        <v>373</v>
      </c>
      <c r="E2710" s="87" t="s">
        <v>219</v>
      </c>
      <c r="F2710" s="88">
        <v>8773.33</v>
      </c>
      <c r="G2710" s="88">
        <v>-8772.33</v>
      </c>
      <c r="H2710" s="87">
        <v>1</v>
      </c>
      <c r="I2710" s="35" t="s">
        <v>297</v>
      </c>
      <c r="J2710" s="35" t="s">
        <v>313</v>
      </c>
    </row>
    <row r="2711" spans="1:10" x14ac:dyDescent="0.45">
      <c r="A2711" s="87"/>
      <c r="B2711" s="86">
        <v>100000419212</v>
      </c>
      <c r="C2711" s="85">
        <v>1</v>
      </c>
      <c r="D2711" s="85" t="s">
        <v>373</v>
      </c>
      <c r="E2711" s="87" t="s">
        <v>219</v>
      </c>
      <c r="F2711" s="88">
        <v>10966.67</v>
      </c>
      <c r="G2711" s="88">
        <v>-10965.67</v>
      </c>
      <c r="H2711" s="87">
        <v>1</v>
      </c>
      <c r="I2711" s="35" t="s">
        <v>297</v>
      </c>
      <c r="J2711" s="35" t="s">
        <v>313</v>
      </c>
    </row>
    <row r="2712" spans="1:10" x14ac:dyDescent="0.45">
      <c r="A2712" s="85">
        <v>247</v>
      </c>
      <c r="B2712" s="86">
        <v>100000419213</v>
      </c>
      <c r="C2712" s="85">
        <v>0</v>
      </c>
      <c r="D2712" s="85" t="s">
        <v>373</v>
      </c>
      <c r="E2712" s="87" t="s">
        <v>219</v>
      </c>
      <c r="F2712" s="88">
        <v>8773.33</v>
      </c>
      <c r="G2712" s="88">
        <v>-8772.33</v>
      </c>
      <c r="H2712" s="87">
        <v>1</v>
      </c>
      <c r="I2712" s="35" t="s">
        <v>297</v>
      </c>
      <c r="J2712" s="35" t="s">
        <v>313</v>
      </c>
    </row>
    <row r="2713" spans="1:10" x14ac:dyDescent="0.45">
      <c r="A2713" s="87"/>
      <c r="B2713" s="86">
        <v>100000419213</v>
      </c>
      <c r="C2713" s="85">
        <v>1</v>
      </c>
      <c r="D2713" s="85" t="s">
        <v>373</v>
      </c>
      <c r="E2713" s="87" t="s">
        <v>219</v>
      </c>
      <c r="F2713" s="88">
        <v>10966.67</v>
      </c>
      <c r="G2713" s="88">
        <v>-10965.67</v>
      </c>
      <c r="H2713" s="87">
        <v>1</v>
      </c>
      <c r="I2713" s="35" t="s">
        <v>297</v>
      </c>
      <c r="J2713" s="35" t="s">
        <v>313</v>
      </c>
    </row>
    <row r="2714" spans="1:10" x14ac:dyDescent="0.45">
      <c r="A2714" s="87"/>
      <c r="B2714" s="90" t="s">
        <v>288</v>
      </c>
      <c r="C2714" s="85"/>
      <c r="D2714" s="85"/>
      <c r="E2714" s="87"/>
      <c r="F2714" s="92">
        <f>SUM(F2424:F2713)</f>
        <v>7533293.3300000029</v>
      </c>
      <c r="G2714" s="92">
        <f t="shared" ref="G2714:H2714" si="29">SUM(G2424:G2713)</f>
        <v>-7533003.3300000029</v>
      </c>
      <c r="H2714" s="92">
        <f t="shared" si="29"/>
        <v>290</v>
      </c>
    </row>
    <row r="2715" spans="1:10" s="67" customFormat="1" ht="23.25" x14ac:dyDescent="0.5">
      <c r="A2715" s="180" t="s">
        <v>281</v>
      </c>
      <c r="B2715" s="181"/>
      <c r="C2715" s="181"/>
      <c r="D2715" s="181"/>
      <c r="E2715" s="182"/>
      <c r="F2715" s="64">
        <f>F2714+F2420</f>
        <v>8777647.3300000019</v>
      </c>
      <c r="G2715" s="64">
        <f t="shared" ref="G2715:H2715" si="30">G2714+G2420</f>
        <v>-7996401.8900000025</v>
      </c>
      <c r="H2715" s="64">
        <f t="shared" si="30"/>
        <v>781245.44000000006</v>
      </c>
      <c r="I2715" s="65"/>
      <c r="J2715" s="66"/>
    </row>
    <row r="2716" spans="1:10" x14ac:dyDescent="0.45">
      <c r="A2716" s="94" t="s">
        <v>29</v>
      </c>
      <c r="B2716" s="78" t="s">
        <v>247</v>
      </c>
      <c r="C2716" s="94"/>
      <c r="D2716" s="94"/>
      <c r="E2716" s="94"/>
      <c r="F2716" s="95">
        <v>8777647.3300000001</v>
      </c>
      <c r="G2716" s="95">
        <v>-7996401.8899999997</v>
      </c>
      <c r="H2716" s="95">
        <v>781245.43999999994</v>
      </c>
      <c r="I2716" s="109"/>
      <c r="J2716" s="109"/>
    </row>
    <row r="2717" spans="1:10" x14ac:dyDescent="0.45">
      <c r="A2717" s="94"/>
      <c r="B2717" s="78"/>
      <c r="C2717" s="94"/>
      <c r="D2717" s="94"/>
      <c r="E2717" s="94"/>
      <c r="F2717" s="95"/>
      <c r="G2717" s="95"/>
      <c r="H2717" s="95"/>
      <c r="I2717" s="109"/>
      <c r="J2717" s="109"/>
    </row>
    <row r="2718" spans="1:10" x14ac:dyDescent="0.45">
      <c r="A2718" s="78" t="s">
        <v>258</v>
      </c>
      <c r="B2718" s="78"/>
      <c r="C2718" s="94"/>
      <c r="D2718" s="94"/>
      <c r="E2718" s="94"/>
      <c r="F2718" s="95"/>
      <c r="G2718" s="95"/>
      <c r="H2718" s="95"/>
      <c r="I2718" s="109"/>
      <c r="J2718" s="109"/>
    </row>
    <row r="2719" spans="1:10" x14ac:dyDescent="0.45">
      <c r="A2719" s="80" t="s">
        <v>278</v>
      </c>
      <c r="B2719" s="81" t="s">
        <v>0</v>
      </c>
      <c r="C2719" s="80" t="s">
        <v>1</v>
      </c>
      <c r="D2719" s="80" t="s">
        <v>277</v>
      </c>
      <c r="E2719" s="80" t="s">
        <v>2</v>
      </c>
      <c r="F2719" s="80" t="s">
        <v>3</v>
      </c>
      <c r="G2719" s="80" t="s">
        <v>4</v>
      </c>
      <c r="H2719" s="80" t="s">
        <v>5</v>
      </c>
      <c r="I2719" s="124"/>
      <c r="J2719" s="124"/>
    </row>
    <row r="2720" spans="1:10" x14ac:dyDescent="0.45">
      <c r="A2720" s="85">
        <v>1</v>
      </c>
      <c r="B2720" s="86">
        <v>100000490053</v>
      </c>
      <c r="C2720" s="85">
        <v>0</v>
      </c>
      <c r="D2720" s="85" t="s">
        <v>734</v>
      </c>
      <c r="E2720" s="87" t="s">
        <v>3634</v>
      </c>
      <c r="F2720" s="88">
        <v>2083.33</v>
      </c>
      <c r="G2720" s="88">
        <v>-1466.55</v>
      </c>
      <c r="H2720" s="87">
        <v>616.78</v>
      </c>
      <c r="I2720" s="35" t="s">
        <v>296</v>
      </c>
      <c r="J2720" s="35" t="s">
        <v>312</v>
      </c>
    </row>
    <row r="2721" spans="1:10" x14ac:dyDescent="0.45">
      <c r="A2721" s="85"/>
      <c r="B2721" s="86">
        <v>100000490053</v>
      </c>
      <c r="C2721" s="85">
        <v>1</v>
      </c>
      <c r="D2721" s="85" t="s">
        <v>734</v>
      </c>
      <c r="E2721" s="87" t="s">
        <v>3634</v>
      </c>
      <c r="F2721" s="88">
        <v>2916.67</v>
      </c>
      <c r="G2721" s="88">
        <v>-2915.67</v>
      </c>
      <c r="H2721" s="87">
        <v>1</v>
      </c>
      <c r="I2721" s="35" t="s">
        <v>296</v>
      </c>
      <c r="J2721" s="35" t="s">
        <v>312</v>
      </c>
    </row>
    <row r="2722" spans="1:10" x14ac:dyDescent="0.45">
      <c r="A2722" s="85">
        <v>2</v>
      </c>
      <c r="B2722" s="86">
        <v>100000490054</v>
      </c>
      <c r="C2722" s="85">
        <v>0</v>
      </c>
      <c r="D2722" s="85" t="s">
        <v>734</v>
      </c>
      <c r="E2722" s="87" t="s">
        <v>3634</v>
      </c>
      <c r="F2722" s="88">
        <v>2083.33</v>
      </c>
      <c r="G2722" s="88">
        <v>-1466.55</v>
      </c>
      <c r="H2722" s="87">
        <v>616.78</v>
      </c>
      <c r="I2722" s="35" t="s">
        <v>296</v>
      </c>
      <c r="J2722" s="35" t="s">
        <v>312</v>
      </c>
    </row>
    <row r="2723" spans="1:10" x14ac:dyDescent="0.45">
      <c r="A2723" s="85"/>
      <c r="B2723" s="86">
        <v>100000490054</v>
      </c>
      <c r="C2723" s="85">
        <v>1</v>
      </c>
      <c r="D2723" s="85" t="s">
        <v>734</v>
      </c>
      <c r="E2723" s="87" t="s">
        <v>3634</v>
      </c>
      <c r="F2723" s="88">
        <v>2916.67</v>
      </c>
      <c r="G2723" s="88">
        <v>-2915.67</v>
      </c>
      <c r="H2723" s="87">
        <v>1</v>
      </c>
      <c r="I2723" s="35" t="s">
        <v>296</v>
      </c>
      <c r="J2723" s="35" t="s">
        <v>312</v>
      </c>
    </row>
    <row r="2724" spans="1:10" x14ac:dyDescent="0.45">
      <c r="A2724" s="85">
        <v>3</v>
      </c>
      <c r="B2724" s="86">
        <v>100000510180</v>
      </c>
      <c r="C2724" s="85">
        <v>0</v>
      </c>
      <c r="D2724" s="85" t="s">
        <v>130</v>
      </c>
      <c r="E2724" s="87" t="s">
        <v>3635</v>
      </c>
      <c r="F2724" s="88">
        <v>3208.33</v>
      </c>
      <c r="G2724" s="88">
        <v>-1374.46</v>
      </c>
      <c r="H2724" s="88">
        <v>1833.87</v>
      </c>
      <c r="I2724" s="35" t="s">
        <v>296</v>
      </c>
      <c r="J2724" s="35" t="s">
        <v>312</v>
      </c>
    </row>
    <row r="2725" spans="1:10" x14ac:dyDescent="0.45">
      <c r="A2725" s="87"/>
      <c r="B2725" s="86">
        <v>100000510180</v>
      </c>
      <c r="C2725" s="85">
        <v>1</v>
      </c>
      <c r="D2725" s="85" t="s">
        <v>130</v>
      </c>
      <c r="E2725" s="87" t="s">
        <v>3635</v>
      </c>
      <c r="F2725" s="88">
        <v>2291.67</v>
      </c>
      <c r="G2725" s="88">
        <v>-2290.67</v>
      </c>
      <c r="H2725" s="87">
        <v>1</v>
      </c>
      <c r="I2725" s="35" t="s">
        <v>296</v>
      </c>
      <c r="J2725" s="35" t="s">
        <v>312</v>
      </c>
    </row>
    <row r="2726" spans="1:10" x14ac:dyDescent="0.45">
      <c r="A2726" s="90" t="s">
        <v>27</v>
      </c>
      <c r="B2726" s="91" t="s">
        <v>258</v>
      </c>
      <c r="C2726" s="90"/>
      <c r="D2726" s="90"/>
      <c r="E2726" s="90"/>
      <c r="F2726" s="92">
        <f>SUM(F2720:F2725)</f>
        <v>15500</v>
      </c>
      <c r="G2726" s="92">
        <f t="shared" ref="G2726:H2726" si="31">SUM(G2720:G2725)</f>
        <v>-12429.570000000002</v>
      </c>
      <c r="H2726" s="92">
        <f t="shared" si="31"/>
        <v>3070.43</v>
      </c>
      <c r="I2726" s="109"/>
      <c r="J2726" s="109"/>
    </row>
    <row r="2727" spans="1:10" x14ac:dyDescent="0.45">
      <c r="A2727" s="94"/>
      <c r="B2727" s="78"/>
      <c r="C2727" s="94"/>
      <c r="D2727" s="94"/>
      <c r="E2727" s="94"/>
      <c r="F2727" s="95"/>
      <c r="G2727" s="95"/>
      <c r="H2727" s="95"/>
      <c r="I2727" s="109"/>
      <c r="J2727" s="109"/>
    </row>
    <row r="2728" spans="1:10" x14ac:dyDescent="0.45">
      <c r="A2728" s="78" t="s">
        <v>289</v>
      </c>
      <c r="B2728" s="78"/>
      <c r="C2728" s="94"/>
      <c r="D2728" s="94"/>
      <c r="E2728" s="94"/>
      <c r="F2728" s="95"/>
      <c r="G2728" s="95"/>
      <c r="H2728" s="95"/>
      <c r="I2728" s="109"/>
      <c r="J2728" s="109"/>
    </row>
    <row r="2729" spans="1:10" x14ac:dyDescent="0.45">
      <c r="A2729" s="80" t="s">
        <v>278</v>
      </c>
      <c r="B2729" s="81" t="s">
        <v>0</v>
      </c>
      <c r="C2729" s="80" t="s">
        <v>1</v>
      </c>
      <c r="D2729" s="80" t="s">
        <v>277</v>
      </c>
      <c r="E2729" s="80" t="s">
        <v>2</v>
      </c>
      <c r="F2729" s="80" t="s">
        <v>3</v>
      </c>
      <c r="G2729" s="80" t="s">
        <v>4</v>
      </c>
      <c r="H2729" s="80" t="s">
        <v>5</v>
      </c>
      <c r="I2729" s="124"/>
      <c r="J2729" s="124"/>
    </row>
    <row r="2730" spans="1:10" x14ac:dyDescent="0.45">
      <c r="A2730" s="85">
        <v>1</v>
      </c>
      <c r="B2730" s="86">
        <v>100000008540</v>
      </c>
      <c r="C2730" s="85">
        <v>0</v>
      </c>
      <c r="D2730" s="85" t="s">
        <v>3636</v>
      </c>
      <c r="E2730" s="87" t="s">
        <v>3637</v>
      </c>
      <c r="F2730" s="88">
        <v>48000</v>
      </c>
      <c r="G2730" s="88">
        <v>-47999</v>
      </c>
      <c r="H2730" s="87">
        <v>1</v>
      </c>
      <c r="I2730" s="35" t="s">
        <v>296</v>
      </c>
      <c r="J2730" s="35" t="s">
        <v>313</v>
      </c>
    </row>
    <row r="2731" spans="1:10" x14ac:dyDescent="0.45">
      <c r="A2731" s="85">
        <v>2</v>
      </c>
      <c r="B2731" s="86">
        <v>100000008542</v>
      </c>
      <c r="C2731" s="85">
        <v>0</v>
      </c>
      <c r="D2731" s="85" t="s">
        <v>3638</v>
      </c>
      <c r="E2731" s="87" t="s">
        <v>3637</v>
      </c>
      <c r="F2731" s="88">
        <v>24000</v>
      </c>
      <c r="G2731" s="88">
        <v>-23999</v>
      </c>
      <c r="H2731" s="87">
        <v>1</v>
      </c>
      <c r="I2731" s="35" t="s">
        <v>296</v>
      </c>
      <c r="J2731" s="35" t="s">
        <v>313</v>
      </c>
    </row>
    <row r="2732" spans="1:10" x14ac:dyDescent="0.45">
      <c r="A2732" s="85">
        <v>3</v>
      </c>
      <c r="B2732" s="86">
        <v>100000438509</v>
      </c>
      <c r="C2732" s="85">
        <v>0</v>
      </c>
      <c r="D2732" s="85" t="s">
        <v>99</v>
      </c>
      <c r="E2732" s="87" t="s">
        <v>3639</v>
      </c>
      <c r="F2732" s="88">
        <v>5296.5</v>
      </c>
      <c r="G2732" s="88">
        <v>-5295.5</v>
      </c>
      <c r="H2732" s="87">
        <v>1</v>
      </c>
      <c r="I2732" s="35" t="s">
        <v>296</v>
      </c>
      <c r="J2732" s="35" t="s">
        <v>313</v>
      </c>
    </row>
    <row r="2733" spans="1:10" x14ac:dyDescent="0.45">
      <c r="A2733" s="87"/>
      <c r="B2733" s="86">
        <v>100000438509</v>
      </c>
      <c r="C2733" s="85">
        <v>1</v>
      </c>
      <c r="D2733" s="85" t="s">
        <v>99</v>
      </c>
      <c r="E2733" s="87" t="s">
        <v>3639</v>
      </c>
      <c r="F2733" s="88">
        <v>5296.5</v>
      </c>
      <c r="G2733" s="88">
        <v>-5295.5</v>
      </c>
      <c r="H2733" s="87">
        <v>1</v>
      </c>
      <c r="I2733" s="35" t="s">
        <v>296</v>
      </c>
      <c r="J2733" s="35" t="s">
        <v>313</v>
      </c>
    </row>
    <row r="2734" spans="1:10" x14ac:dyDescent="0.45">
      <c r="A2734" s="87"/>
      <c r="B2734" s="91" t="s">
        <v>289</v>
      </c>
      <c r="C2734" s="85"/>
      <c r="D2734" s="85"/>
      <c r="E2734" s="87"/>
      <c r="F2734" s="92">
        <f>SUM(F2730:F2733)</f>
        <v>82593</v>
      </c>
      <c r="G2734" s="92">
        <f t="shared" ref="G2734:H2734" si="32">SUM(G2730:G2733)</f>
        <v>-82589</v>
      </c>
      <c r="H2734" s="92">
        <f t="shared" si="32"/>
        <v>4</v>
      </c>
    </row>
    <row r="2735" spans="1:10" s="67" customFormat="1" ht="23.25" x14ac:dyDescent="0.5">
      <c r="A2735" s="180" t="s">
        <v>281</v>
      </c>
      <c r="B2735" s="181"/>
      <c r="C2735" s="181"/>
      <c r="D2735" s="181"/>
      <c r="E2735" s="182"/>
      <c r="F2735" s="64">
        <f>F2734+F2726</f>
        <v>98093</v>
      </c>
      <c r="G2735" s="64">
        <f t="shared" ref="G2735:H2735" si="33">G2734+G2726</f>
        <v>-95018.57</v>
      </c>
      <c r="H2735" s="64">
        <f t="shared" si="33"/>
        <v>3074.43</v>
      </c>
      <c r="I2735" s="65"/>
      <c r="J2735" s="66"/>
    </row>
    <row r="2736" spans="1:10" x14ac:dyDescent="0.45">
      <c r="A2736" s="94" t="s">
        <v>29</v>
      </c>
      <c r="B2736" s="78" t="s">
        <v>259</v>
      </c>
      <c r="C2736" s="94"/>
      <c r="D2736" s="94"/>
      <c r="E2736" s="94"/>
      <c r="F2736" s="95">
        <v>98093</v>
      </c>
      <c r="G2736" s="95">
        <v>-95018.57</v>
      </c>
      <c r="H2736" s="95">
        <v>3074.43</v>
      </c>
      <c r="I2736" s="109"/>
      <c r="J2736" s="109"/>
    </row>
    <row r="2737" spans="1:10" x14ac:dyDescent="0.45">
      <c r="A2737" s="94"/>
      <c r="B2737" s="78"/>
      <c r="C2737" s="94"/>
      <c r="D2737" s="94"/>
      <c r="E2737" s="94"/>
      <c r="F2737" s="95"/>
      <c r="G2737" s="95"/>
      <c r="H2737" s="95"/>
      <c r="I2737" s="109"/>
      <c r="J2737" s="109"/>
    </row>
    <row r="2738" spans="1:10" x14ac:dyDescent="0.45">
      <c r="A2738" s="78" t="s">
        <v>290</v>
      </c>
      <c r="B2738" s="78"/>
      <c r="C2738" s="94"/>
      <c r="D2738" s="94"/>
      <c r="E2738" s="94"/>
      <c r="F2738" s="95"/>
      <c r="G2738" s="95"/>
      <c r="H2738" s="95"/>
      <c r="I2738" s="109"/>
      <c r="J2738" s="109"/>
    </row>
    <row r="2739" spans="1:10" x14ac:dyDescent="0.45">
      <c r="A2739" s="80" t="s">
        <v>278</v>
      </c>
      <c r="B2739" s="81" t="s">
        <v>0</v>
      </c>
      <c r="C2739" s="80" t="s">
        <v>1</v>
      </c>
      <c r="D2739" s="80" t="s">
        <v>277</v>
      </c>
      <c r="E2739" s="80" t="s">
        <v>2</v>
      </c>
      <c r="F2739" s="80" t="s">
        <v>3</v>
      </c>
      <c r="G2739" s="80" t="s">
        <v>4</v>
      </c>
      <c r="H2739" s="80" t="s">
        <v>5</v>
      </c>
      <c r="I2739" s="124"/>
      <c r="J2739" s="124"/>
    </row>
    <row r="2740" spans="1:10" x14ac:dyDescent="0.45">
      <c r="A2740" s="85">
        <v>1</v>
      </c>
      <c r="B2740" s="86">
        <v>100000145484</v>
      </c>
      <c r="C2740" s="85">
        <v>0</v>
      </c>
      <c r="D2740" s="85" t="s">
        <v>2683</v>
      </c>
      <c r="E2740" s="87" t="s">
        <v>713</v>
      </c>
      <c r="F2740" s="88">
        <v>10000</v>
      </c>
      <c r="G2740" s="88">
        <v>-9999</v>
      </c>
      <c r="H2740" s="87">
        <v>1</v>
      </c>
      <c r="I2740" s="35" t="s">
        <v>294</v>
      </c>
      <c r="J2740" s="35" t="s">
        <v>313</v>
      </c>
    </row>
    <row r="2741" spans="1:10" x14ac:dyDescent="0.45">
      <c r="A2741" s="85">
        <v>2</v>
      </c>
      <c r="B2741" s="86">
        <v>100000145485</v>
      </c>
      <c r="C2741" s="85">
        <v>0</v>
      </c>
      <c r="D2741" s="85" t="s">
        <v>2683</v>
      </c>
      <c r="E2741" s="87" t="s">
        <v>3640</v>
      </c>
      <c r="F2741" s="88">
        <v>7255</v>
      </c>
      <c r="G2741" s="88">
        <v>-7254</v>
      </c>
      <c r="H2741" s="87">
        <v>1</v>
      </c>
      <c r="I2741" s="35" t="s">
        <v>294</v>
      </c>
      <c r="J2741" s="35" t="s">
        <v>313</v>
      </c>
    </row>
    <row r="2742" spans="1:10" x14ac:dyDescent="0.45">
      <c r="A2742" s="85">
        <v>3</v>
      </c>
      <c r="B2742" s="86">
        <v>100000145486</v>
      </c>
      <c r="C2742" s="85">
        <v>0</v>
      </c>
      <c r="D2742" s="85" t="s">
        <v>2683</v>
      </c>
      <c r="E2742" s="87" t="s">
        <v>3640</v>
      </c>
      <c r="F2742" s="88">
        <v>7255</v>
      </c>
      <c r="G2742" s="88">
        <v>-7254</v>
      </c>
      <c r="H2742" s="87">
        <v>1</v>
      </c>
      <c r="I2742" s="35" t="s">
        <v>294</v>
      </c>
      <c r="J2742" s="35" t="s">
        <v>313</v>
      </c>
    </row>
    <row r="2743" spans="1:10" x14ac:dyDescent="0.45">
      <c r="A2743" s="85">
        <v>4</v>
      </c>
      <c r="B2743" s="86">
        <v>100000145487</v>
      </c>
      <c r="C2743" s="85">
        <v>0</v>
      </c>
      <c r="D2743" s="85" t="s">
        <v>2683</v>
      </c>
      <c r="E2743" s="87" t="s">
        <v>3640</v>
      </c>
      <c r="F2743" s="88">
        <v>7255</v>
      </c>
      <c r="G2743" s="88">
        <v>-7254</v>
      </c>
      <c r="H2743" s="87">
        <v>1</v>
      </c>
      <c r="I2743" s="35" t="s">
        <v>294</v>
      </c>
      <c r="J2743" s="35" t="s">
        <v>313</v>
      </c>
    </row>
    <row r="2744" spans="1:10" x14ac:dyDescent="0.45">
      <c r="A2744" s="85">
        <v>5</v>
      </c>
      <c r="B2744" s="86">
        <v>100000145488</v>
      </c>
      <c r="C2744" s="85">
        <v>0</v>
      </c>
      <c r="D2744" s="85" t="s">
        <v>2683</v>
      </c>
      <c r="E2744" s="87" t="s">
        <v>3640</v>
      </c>
      <c r="F2744" s="88">
        <v>7255</v>
      </c>
      <c r="G2744" s="88">
        <v>-7254</v>
      </c>
      <c r="H2744" s="87">
        <v>1</v>
      </c>
      <c r="I2744" s="35" t="s">
        <v>294</v>
      </c>
      <c r="J2744" s="35" t="s">
        <v>313</v>
      </c>
    </row>
    <row r="2745" spans="1:10" x14ac:dyDescent="0.45">
      <c r="A2745" s="85">
        <v>6</v>
      </c>
      <c r="B2745" s="86">
        <v>100000145489</v>
      </c>
      <c r="C2745" s="85">
        <v>0</v>
      </c>
      <c r="D2745" s="85" t="s">
        <v>2683</v>
      </c>
      <c r="E2745" s="87" t="s">
        <v>3640</v>
      </c>
      <c r="F2745" s="88">
        <v>7255</v>
      </c>
      <c r="G2745" s="88">
        <v>-7254</v>
      </c>
      <c r="H2745" s="87">
        <v>1</v>
      </c>
      <c r="I2745" s="35" t="s">
        <v>294</v>
      </c>
      <c r="J2745" s="35" t="s">
        <v>313</v>
      </c>
    </row>
    <row r="2746" spans="1:10" x14ac:dyDescent="0.45">
      <c r="A2746" s="90" t="s">
        <v>27</v>
      </c>
      <c r="B2746" s="91" t="s">
        <v>290</v>
      </c>
      <c r="C2746" s="90"/>
      <c r="D2746" s="90"/>
      <c r="E2746" s="90"/>
      <c r="F2746" s="92">
        <v>46275</v>
      </c>
      <c r="G2746" s="92">
        <v>-46269</v>
      </c>
      <c r="H2746" s="90">
        <v>6</v>
      </c>
      <c r="I2746" s="109"/>
      <c r="J2746" s="109"/>
    </row>
    <row r="2747" spans="1:10" s="67" customFormat="1" ht="23.25" x14ac:dyDescent="0.5">
      <c r="A2747" s="180" t="s">
        <v>281</v>
      </c>
      <c r="B2747" s="181"/>
      <c r="C2747" s="181"/>
      <c r="D2747" s="181"/>
      <c r="E2747" s="182"/>
      <c r="F2747" s="64">
        <f>F2746</f>
        <v>46275</v>
      </c>
      <c r="G2747" s="64">
        <f t="shared" ref="G2747:H2747" si="34">G2746</f>
        <v>-46269</v>
      </c>
      <c r="H2747" s="64">
        <f t="shared" si="34"/>
        <v>6</v>
      </c>
      <c r="I2747" s="65"/>
      <c r="J2747" s="66"/>
    </row>
    <row r="2748" spans="1:10" x14ac:dyDescent="0.45">
      <c r="A2748" s="94" t="s">
        <v>29</v>
      </c>
      <c r="B2748" s="78" t="s">
        <v>261</v>
      </c>
      <c r="C2748" s="94"/>
      <c r="D2748" s="94"/>
      <c r="E2748" s="94"/>
      <c r="F2748" s="95">
        <v>46275</v>
      </c>
      <c r="G2748" s="95">
        <v>-46269</v>
      </c>
      <c r="H2748" s="94">
        <v>6</v>
      </c>
      <c r="I2748" s="109"/>
      <c r="J2748" s="109"/>
    </row>
    <row r="2749" spans="1:10" x14ac:dyDescent="0.45">
      <c r="A2749" s="94"/>
      <c r="B2749" s="78"/>
      <c r="C2749" s="94"/>
      <c r="D2749" s="94"/>
      <c r="E2749" s="94"/>
      <c r="F2749" s="95"/>
      <c r="G2749" s="95"/>
      <c r="H2749" s="94"/>
      <c r="I2749" s="109"/>
      <c r="J2749" s="109"/>
    </row>
    <row r="2750" spans="1:10" x14ac:dyDescent="0.45">
      <c r="A2750" s="78" t="s">
        <v>269</v>
      </c>
      <c r="B2750" s="78"/>
      <c r="C2750" s="94"/>
      <c r="D2750" s="94"/>
      <c r="E2750" s="94"/>
      <c r="F2750" s="95"/>
      <c r="G2750" s="95"/>
      <c r="H2750" s="94"/>
      <c r="I2750" s="109"/>
      <c r="J2750" s="109"/>
    </row>
    <row r="2751" spans="1:10" x14ac:dyDescent="0.45">
      <c r="A2751" s="80" t="s">
        <v>278</v>
      </c>
      <c r="B2751" s="81" t="s">
        <v>0</v>
      </c>
      <c r="C2751" s="80" t="s">
        <v>1</v>
      </c>
      <c r="D2751" s="80" t="s">
        <v>277</v>
      </c>
      <c r="E2751" s="80" t="s">
        <v>2</v>
      </c>
      <c r="F2751" s="80" t="s">
        <v>3</v>
      </c>
      <c r="G2751" s="80" t="s">
        <v>4</v>
      </c>
      <c r="H2751" s="80" t="s">
        <v>5</v>
      </c>
      <c r="I2751" s="124"/>
      <c r="J2751" s="124"/>
    </row>
    <row r="2752" spans="1:10" x14ac:dyDescent="0.45">
      <c r="A2752" s="85">
        <v>1</v>
      </c>
      <c r="B2752" s="86">
        <v>100000224510</v>
      </c>
      <c r="C2752" s="85">
        <v>0</v>
      </c>
      <c r="D2752" s="85" t="s">
        <v>716</v>
      </c>
      <c r="E2752" s="87" t="s">
        <v>3641</v>
      </c>
      <c r="F2752" s="88">
        <v>13375</v>
      </c>
      <c r="G2752" s="88">
        <v>-12935.03</v>
      </c>
      <c r="H2752" s="87">
        <v>439.97</v>
      </c>
      <c r="I2752" s="35" t="s">
        <v>293</v>
      </c>
      <c r="J2752" s="35" t="s">
        <v>312</v>
      </c>
    </row>
    <row r="2753" spans="1:10" x14ac:dyDescent="0.45">
      <c r="A2753" s="85"/>
      <c r="B2753" s="86">
        <v>100000224510</v>
      </c>
      <c r="C2753" s="85">
        <v>1</v>
      </c>
      <c r="D2753" s="85" t="s">
        <v>716</v>
      </c>
      <c r="E2753" s="87" t="s">
        <v>3641</v>
      </c>
      <c r="F2753" s="88">
        <v>8025</v>
      </c>
      <c r="G2753" s="88">
        <v>-8024</v>
      </c>
      <c r="H2753" s="87">
        <v>1</v>
      </c>
      <c r="I2753" s="35" t="s">
        <v>293</v>
      </c>
      <c r="J2753" s="35" t="s">
        <v>312</v>
      </c>
    </row>
    <row r="2754" spans="1:10" x14ac:dyDescent="0.45">
      <c r="A2754" s="85">
        <v>2</v>
      </c>
      <c r="B2754" s="86">
        <v>100000224511</v>
      </c>
      <c r="C2754" s="85">
        <v>0</v>
      </c>
      <c r="D2754" s="85" t="s">
        <v>716</v>
      </c>
      <c r="E2754" s="87" t="s">
        <v>3641</v>
      </c>
      <c r="F2754" s="88">
        <v>13375</v>
      </c>
      <c r="G2754" s="88">
        <v>-12935.03</v>
      </c>
      <c r="H2754" s="87">
        <v>439.97</v>
      </c>
      <c r="I2754" s="35" t="s">
        <v>293</v>
      </c>
      <c r="J2754" s="35" t="s">
        <v>312</v>
      </c>
    </row>
    <row r="2755" spans="1:10" x14ac:dyDescent="0.45">
      <c r="A2755" s="85"/>
      <c r="B2755" s="86">
        <v>100000224511</v>
      </c>
      <c r="C2755" s="85">
        <v>1</v>
      </c>
      <c r="D2755" s="85" t="s">
        <v>716</v>
      </c>
      <c r="E2755" s="87" t="s">
        <v>3641</v>
      </c>
      <c r="F2755" s="88">
        <v>8025</v>
      </c>
      <c r="G2755" s="88">
        <v>-8024</v>
      </c>
      <c r="H2755" s="87">
        <v>1</v>
      </c>
      <c r="I2755" s="35" t="s">
        <v>293</v>
      </c>
      <c r="J2755" s="35" t="s">
        <v>312</v>
      </c>
    </row>
    <row r="2756" spans="1:10" x14ac:dyDescent="0.45">
      <c r="A2756" s="85">
        <v>3</v>
      </c>
      <c r="B2756" s="86">
        <v>100000224512</v>
      </c>
      <c r="C2756" s="85">
        <v>0</v>
      </c>
      <c r="D2756" s="85" t="s">
        <v>716</v>
      </c>
      <c r="E2756" s="87" t="s">
        <v>3641</v>
      </c>
      <c r="F2756" s="88">
        <v>13375</v>
      </c>
      <c r="G2756" s="88">
        <v>-12935.03</v>
      </c>
      <c r="H2756" s="87">
        <v>439.97</v>
      </c>
      <c r="I2756" s="35" t="s">
        <v>293</v>
      </c>
      <c r="J2756" s="35" t="s">
        <v>312</v>
      </c>
    </row>
    <row r="2757" spans="1:10" x14ac:dyDescent="0.45">
      <c r="A2757" s="87"/>
      <c r="B2757" s="86">
        <v>100000224512</v>
      </c>
      <c r="C2757" s="85">
        <v>1</v>
      </c>
      <c r="D2757" s="85" t="s">
        <v>716</v>
      </c>
      <c r="E2757" s="87" t="s">
        <v>3641</v>
      </c>
      <c r="F2757" s="88">
        <v>8025</v>
      </c>
      <c r="G2757" s="88">
        <v>-8024</v>
      </c>
      <c r="H2757" s="87">
        <v>1</v>
      </c>
      <c r="I2757" s="35" t="s">
        <v>293</v>
      </c>
      <c r="J2757" s="35" t="s">
        <v>312</v>
      </c>
    </row>
    <row r="2758" spans="1:10" x14ac:dyDescent="0.45">
      <c r="A2758" s="85">
        <v>4</v>
      </c>
      <c r="B2758" s="86">
        <v>100000236609</v>
      </c>
      <c r="C2758" s="85">
        <v>0</v>
      </c>
      <c r="D2758" s="85" t="s">
        <v>1329</v>
      </c>
      <c r="E2758" s="87" t="s">
        <v>3642</v>
      </c>
      <c r="F2758" s="88">
        <v>30000</v>
      </c>
      <c r="G2758" s="88">
        <v>-27366.44</v>
      </c>
      <c r="H2758" s="88">
        <v>2633.56</v>
      </c>
      <c r="I2758" s="35" t="s">
        <v>293</v>
      </c>
      <c r="J2758" s="35" t="s">
        <v>312</v>
      </c>
    </row>
    <row r="2759" spans="1:10" x14ac:dyDescent="0.45">
      <c r="A2759" s="85">
        <v>5</v>
      </c>
      <c r="B2759" s="86">
        <v>100000236610</v>
      </c>
      <c r="C2759" s="85">
        <v>0</v>
      </c>
      <c r="D2759" s="85" t="s">
        <v>1329</v>
      </c>
      <c r="E2759" s="87" t="s">
        <v>3642</v>
      </c>
      <c r="F2759" s="88">
        <v>30000</v>
      </c>
      <c r="G2759" s="88">
        <v>-27366.44</v>
      </c>
      <c r="H2759" s="88">
        <v>2633.56</v>
      </c>
      <c r="I2759" s="35" t="s">
        <v>293</v>
      </c>
      <c r="J2759" s="35" t="s">
        <v>312</v>
      </c>
    </row>
    <row r="2760" spans="1:10" x14ac:dyDescent="0.45">
      <c r="A2760" s="85">
        <v>6</v>
      </c>
      <c r="B2760" s="86">
        <v>100000236611</v>
      </c>
      <c r="C2760" s="85">
        <v>0</v>
      </c>
      <c r="D2760" s="85" t="s">
        <v>1329</v>
      </c>
      <c r="E2760" s="87" t="s">
        <v>3642</v>
      </c>
      <c r="F2760" s="88">
        <v>30000</v>
      </c>
      <c r="G2760" s="88">
        <v>-27366.44</v>
      </c>
      <c r="H2760" s="88">
        <v>2633.56</v>
      </c>
      <c r="I2760" s="35" t="s">
        <v>293</v>
      </c>
      <c r="J2760" s="35" t="s">
        <v>312</v>
      </c>
    </row>
    <row r="2761" spans="1:10" x14ac:dyDescent="0.45">
      <c r="A2761" s="85">
        <v>7</v>
      </c>
      <c r="B2761" s="86">
        <v>100000236612</v>
      </c>
      <c r="C2761" s="85">
        <v>0</v>
      </c>
      <c r="D2761" s="85" t="s">
        <v>1329</v>
      </c>
      <c r="E2761" s="87" t="s">
        <v>3642</v>
      </c>
      <c r="F2761" s="88">
        <v>30000</v>
      </c>
      <c r="G2761" s="88">
        <v>-27366.44</v>
      </c>
      <c r="H2761" s="88">
        <v>2633.56</v>
      </c>
      <c r="I2761" s="35" t="s">
        <v>293</v>
      </c>
      <c r="J2761" s="35" t="s">
        <v>312</v>
      </c>
    </row>
    <row r="2762" spans="1:10" x14ac:dyDescent="0.45">
      <c r="A2762" s="85">
        <v>8</v>
      </c>
      <c r="B2762" s="86">
        <v>100000236613</v>
      </c>
      <c r="C2762" s="85">
        <v>0</v>
      </c>
      <c r="D2762" s="85" t="s">
        <v>1329</v>
      </c>
      <c r="E2762" s="87" t="s">
        <v>3642</v>
      </c>
      <c r="F2762" s="88">
        <v>30000</v>
      </c>
      <c r="G2762" s="88">
        <v>-27366.44</v>
      </c>
      <c r="H2762" s="88">
        <v>2633.56</v>
      </c>
      <c r="I2762" s="35" t="s">
        <v>293</v>
      </c>
      <c r="J2762" s="35" t="s">
        <v>312</v>
      </c>
    </row>
    <row r="2763" spans="1:10" x14ac:dyDescent="0.45">
      <c r="A2763" s="85">
        <v>9</v>
      </c>
      <c r="B2763" s="86">
        <v>100000236614</v>
      </c>
      <c r="C2763" s="85">
        <v>0</v>
      </c>
      <c r="D2763" s="85" t="s">
        <v>1329</v>
      </c>
      <c r="E2763" s="87" t="s">
        <v>3642</v>
      </c>
      <c r="F2763" s="88">
        <v>30000</v>
      </c>
      <c r="G2763" s="88">
        <v>-27366.44</v>
      </c>
      <c r="H2763" s="88">
        <v>2633.56</v>
      </c>
      <c r="I2763" s="35" t="s">
        <v>293</v>
      </c>
      <c r="J2763" s="35" t="s">
        <v>312</v>
      </c>
    </row>
    <row r="2764" spans="1:10" x14ac:dyDescent="0.45">
      <c r="A2764" s="85">
        <v>10</v>
      </c>
      <c r="B2764" s="86">
        <v>100000236615</v>
      </c>
      <c r="C2764" s="85">
        <v>0</v>
      </c>
      <c r="D2764" s="85" t="s">
        <v>1329</v>
      </c>
      <c r="E2764" s="87" t="s">
        <v>3642</v>
      </c>
      <c r="F2764" s="88">
        <v>30000</v>
      </c>
      <c r="G2764" s="88">
        <v>-27366.44</v>
      </c>
      <c r="H2764" s="88">
        <v>2633.56</v>
      </c>
      <c r="I2764" s="35" t="s">
        <v>293</v>
      </c>
      <c r="J2764" s="35" t="s">
        <v>312</v>
      </c>
    </row>
    <row r="2765" spans="1:10" x14ac:dyDescent="0.45">
      <c r="A2765" s="85">
        <v>11</v>
      </c>
      <c r="B2765" s="86">
        <v>100000236616</v>
      </c>
      <c r="C2765" s="85">
        <v>0</v>
      </c>
      <c r="D2765" s="85" t="s">
        <v>1329</v>
      </c>
      <c r="E2765" s="87" t="s">
        <v>3642</v>
      </c>
      <c r="F2765" s="88">
        <v>30000</v>
      </c>
      <c r="G2765" s="88">
        <v>-27366.44</v>
      </c>
      <c r="H2765" s="88">
        <v>2633.56</v>
      </c>
      <c r="I2765" s="35" t="s">
        <v>293</v>
      </c>
      <c r="J2765" s="35" t="s">
        <v>312</v>
      </c>
    </row>
    <row r="2766" spans="1:10" x14ac:dyDescent="0.45">
      <c r="A2766" s="85">
        <v>12</v>
      </c>
      <c r="B2766" s="86">
        <v>100000236617</v>
      </c>
      <c r="C2766" s="85">
        <v>0</v>
      </c>
      <c r="D2766" s="85" t="s">
        <v>1329</v>
      </c>
      <c r="E2766" s="87" t="s">
        <v>3642</v>
      </c>
      <c r="F2766" s="88">
        <v>30000</v>
      </c>
      <c r="G2766" s="88">
        <v>-27366.44</v>
      </c>
      <c r="H2766" s="88">
        <v>2633.56</v>
      </c>
      <c r="I2766" s="35" t="s">
        <v>293</v>
      </c>
      <c r="J2766" s="35" t="s">
        <v>312</v>
      </c>
    </row>
    <row r="2767" spans="1:10" x14ac:dyDescent="0.45">
      <c r="A2767" s="85">
        <v>13</v>
      </c>
      <c r="B2767" s="86">
        <v>100000236618</v>
      </c>
      <c r="C2767" s="85">
        <v>0</v>
      </c>
      <c r="D2767" s="85" t="s">
        <v>1329</v>
      </c>
      <c r="E2767" s="87" t="s">
        <v>3642</v>
      </c>
      <c r="F2767" s="88">
        <v>30000</v>
      </c>
      <c r="G2767" s="88">
        <v>-27366.44</v>
      </c>
      <c r="H2767" s="88">
        <v>2633.56</v>
      </c>
      <c r="I2767" s="35" t="s">
        <v>293</v>
      </c>
      <c r="J2767" s="35" t="s">
        <v>312</v>
      </c>
    </row>
    <row r="2768" spans="1:10" x14ac:dyDescent="0.45">
      <c r="A2768" s="85">
        <v>14</v>
      </c>
      <c r="B2768" s="86">
        <v>100000258416</v>
      </c>
      <c r="C2768" s="85">
        <v>0</v>
      </c>
      <c r="D2768" s="85" t="s">
        <v>720</v>
      </c>
      <c r="E2768" s="87" t="s">
        <v>719</v>
      </c>
      <c r="F2768" s="88">
        <v>20254.939999999999</v>
      </c>
      <c r="G2768" s="88">
        <v>-9925.06</v>
      </c>
      <c r="H2768" s="88">
        <v>10329.879999999999</v>
      </c>
      <c r="I2768" s="35" t="s">
        <v>293</v>
      </c>
      <c r="J2768" s="35" t="s">
        <v>312</v>
      </c>
    </row>
    <row r="2769" spans="1:10" x14ac:dyDescent="0.45">
      <c r="A2769" s="85">
        <v>15</v>
      </c>
      <c r="B2769" s="86">
        <v>100000258417</v>
      </c>
      <c r="C2769" s="85">
        <v>0</v>
      </c>
      <c r="D2769" s="85" t="s">
        <v>720</v>
      </c>
      <c r="E2769" s="87" t="s">
        <v>719</v>
      </c>
      <c r="F2769" s="88">
        <v>20254.939999999999</v>
      </c>
      <c r="G2769" s="88">
        <v>-9925.06</v>
      </c>
      <c r="H2769" s="88">
        <v>10329.879999999999</v>
      </c>
      <c r="I2769" s="35" t="s">
        <v>293</v>
      </c>
      <c r="J2769" s="35" t="s">
        <v>312</v>
      </c>
    </row>
    <row r="2770" spans="1:10" x14ac:dyDescent="0.45">
      <c r="A2770" s="85">
        <v>16</v>
      </c>
      <c r="B2770" s="86">
        <v>100000258418</v>
      </c>
      <c r="C2770" s="85">
        <v>0</v>
      </c>
      <c r="D2770" s="85" t="s">
        <v>720</v>
      </c>
      <c r="E2770" s="87" t="s">
        <v>719</v>
      </c>
      <c r="F2770" s="88">
        <v>20254.939999999999</v>
      </c>
      <c r="G2770" s="88">
        <v>-9925.06</v>
      </c>
      <c r="H2770" s="88">
        <v>10329.879999999999</v>
      </c>
      <c r="I2770" s="35" t="s">
        <v>293</v>
      </c>
      <c r="J2770" s="35" t="s">
        <v>312</v>
      </c>
    </row>
    <row r="2771" spans="1:10" x14ac:dyDescent="0.45">
      <c r="A2771" s="85">
        <v>17</v>
      </c>
      <c r="B2771" s="86">
        <v>100000258419</v>
      </c>
      <c r="C2771" s="85">
        <v>0</v>
      </c>
      <c r="D2771" s="85" t="s">
        <v>720</v>
      </c>
      <c r="E2771" s="87" t="s">
        <v>719</v>
      </c>
      <c r="F2771" s="88">
        <v>20254.939999999999</v>
      </c>
      <c r="G2771" s="88">
        <v>-9925.06</v>
      </c>
      <c r="H2771" s="88">
        <v>10329.879999999999</v>
      </c>
      <c r="I2771" s="35" t="s">
        <v>293</v>
      </c>
      <c r="J2771" s="35" t="s">
        <v>312</v>
      </c>
    </row>
    <row r="2772" spans="1:10" x14ac:dyDescent="0.45">
      <c r="A2772" s="85">
        <v>18</v>
      </c>
      <c r="B2772" s="86">
        <v>100000258420</v>
      </c>
      <c r="C2772" s="85">
        <v>0</v>
      </c>
      <c r="D2772" s="85" t="s">
        <v>720</v>
      </c>
      <c r="E2772" s="87" t="s">
        <v>719</v>
      </c>
      <c r="F2772" s="88">
        <v>20254.939999999999</v>
      </c>
      <c r="G2772" s="88">
        <v>-9925.06</v>
      </c>
      <c r="H2772" s="88">
        <v>10329.879999999999</v>
      </c>
      <c r="I2772" s="35" t="s">
        <v>293</v>
      </c>
      <c r="J2772" s="35" t="s">
        <v>312</v>
      </c>
    </row>
    <row r="2773" spans="1:10" x14ac:dyDescent="0.45">
      <c r="A2773" s="85">
        <v>19</v>
      </c>
      <c r="B2773" s="86">
        <v>100000258421</v>
      </c>
      <c r="C2773" s="85">
        <v>0</v>
      </c>
      <c r="D2773" s="85" t="s">
        <v>720</v>
      </c>
      <c r="E2773" s="87" t="s">
        <v>719</v>
      </c>
      <c r="F2773" s="88">
        <v>20254.939999999999</v>
      </c>
      <c r="G2773" s="88">
        <v>-9925.06</v>
      </c>
      <c r="H2773" s="88">
        <v>10329.879999999999</v>
      </c>
      <c r="I2773" s="35" t="s">
        <v>293</v>
      </c>
      <c r="J2773" s="35" t="s">
        <v>312</v>
      </c>
    </row>
    <row r="2774" spans="1:10" x14ac:dyDescent="0.45">
      <c r="A2774" s="85">
        <v>20</v>
      </c>
      <c r="B2774" s="86">
        <v>100000258422</v>
      </c>
      <c r="C2774" s="85">
        <v>0</v>
      </c>
      <c r="D2774" s="85" t="s">
        <v>720</v>
      </c>
      <c r="E2774" s="87" t="s">
        <v>719</v>
      </c>
      <c r="F2774" s="88">
        <v>20254.939999999999</v>
      </c>
      <c r="G2774" s="88">
        <v>-9925.06</v>
      </c>
      <c r="H2774" s="88">
        <v>10329.879999999999</v>
      </c>
      <c r="I2774" s="35" t="s">
        <v>293</v>
      </c>
      <c r="J2774" s="35" t="s">
        <v>312</v>
      </c>
    </row>
    <row r="2775" spans="1:10" x14ac:dyDescent="0.45">
      <c r="A2775" s="85">
        <v>21</v>
      </c>
      <c r="B2775" s="86">
        <v>100000258423</v>
      </c>
      <c r="C2775" s="85">
        <v>0</v>
      </c>
      <c r="D2775" s="85" t="s">
        <v>720</v>
      </c>
      <c r="E2775" s="87" t="s">
        <v>719</v>
      </c>
      <c r="F2775" s="88">
        <v>20254.939999999999</v>
      </c>
      <c r="G2775" s="88">
        <v>-9925.06</v>
      </c>
      <c r="H2775" s="88">
        <v>10329.879999999999</v>
      </c>
      <c r="I2775" s="35" t="s">
        <v>293</v>
      </c>
      <c r="J2775" s="35" t="s">
        <v>312</v>
      </c>
    </row>
    <row r="2776" spans="1:10" x14ac:dyDescent="0.45">
      <c r="A2776" s="85">
        <v>22</v>
      </c>
      <c r="B2776" s="86">
        <v>100000258424</v>
      </c>
      <c r="C2776" s="85">
        <v>0</v>
      </c>
      <c r="D2776" s="85" t="s">
        <v>720</v>
      </c>
      <c r="E2776" s="87" t="s">
        <v>719</v>
      </c>
      <c r="F2776" s="88">
        <v>20254.939999999999</v>
      </c>
      <c r="G2776" s="88">
        <v>-9925.06</v>
      </c>
      <c r="H2776" s="88">
        <v>10329.879999999999</v>
      </c>
      <c r="I2776" s="35" t="s">
        <v>293</v>
      </c>
      <c r="J2776" s="35" t="s">
        <v>312</v>
      </c>
    </row>
    <row r="2777" spans="1:10" x14ac:dyDescent="0.45">
      <c r="A2777" s="85">
        <v>23</v>
      </c>
      <c r="B2777" s="86">
        <v>100000258425</v>
      </c>
      <c r="C2777" s="85">
        <v>0</v>
      </c>
      <c r="D2777" s="85" t="s">
        <v>720</v>
      </c>
      <c r="E2777" s="87" t="s">
        <v>719</v>
      </c>
      <c r="F2777" s="88">
        <v>20254.939999999999</v>
      </c>
      <c r="G2777" s="88">
        <v>-9925.06</v>
      </c>
      <c r="H2777" s="88">
        <v>10329.879999999999</v>
      </c>
      <c r="I2777" s="35" t="s">
        <v>293</v>
      </c>
      <c r="J2777" s="35" t="s">
        <v>312</v>
      </c>
    </row>
    <row r="2778" spans="1:10" x14ac:dyDescent="0.45">
      <c r="A2778" s="85">
        <v>24</v>
      </c>
      <c r="B2778" s="86">
        <v>100000258426</v>
      </c>
      <c r="C2778" s="85">
        <v>0</v>
      </c>
      <c r="D2778" s="85" t="s">
        <v>720</v>
      </c>
      <c r="E2778" s="87" t="s">
        <v>719</v>
      </c>
      <c r="F2778" s="88">
        <v>20254.939999999999</v>
      </c>
      <c r="G2778" s="88">
        <v>-9925.06</v>
      </c>
      <c r="H2778" s="88">
        <v>10329.879999999999</v>
      </c>
      <c r="I2778" s="35" t="s">
        <v>293</v>
      </c>
      <c r="J2778" s="35" t="s">
        <v>312</v>
      </c>
    </row>
    <row r="2779" spans="1:10" x14ac:dyDescent="0.45">
      <c r="A2779" s="85">
        <v>25</v>
      </c>
      <c r="B2779" s="86">
        <v>100000258944</v>
      </c>
      <c r="C2779" s="85">
        <v>0</v>
      </c>
      <c r="D2779" s="85" t="s">
        <v>720</v>
      </c>
      <c r="E2779" s="87" t="s">
        <v>719</v>
      </c>
      <c r="F2779" s="88">
        <v>23900</v>
      </c>
      <c r="G2779" s="88">
        <v>-14255.2</v>
      </c>
      <c r="H2779" s="88">
        <v>9644.7999999999993</v>
      </c>
      <c r="I2779" s="35" t="s">
        <v>293</v>
      </c>
      <c r="J2779" s="35" t="s">
        <v>312</v>
      </c>
    </row>
    <row r="2780" spans="1:10" x14ac:dyDescent="0.45">
      <c r="A2780" s="85">
        <v>26</v>
      </c>
      <c r="B2780" s="86">
        <v>100000258945</v>
      </c>
      <c r="C2780" s="85">
        <v>0</v>
      </c>
      <c r="D2780" s="85" t="s">
        <v>720</v>
      </c>
      <c r="E2780" s="87" t="s">
        <v>719</v>
      </c>
      <c r="F2780" s="88">
        <v>23900</v>
      </c>
      <c r="G2780" s="88">
        <v>-14255.2</v>
      </c>
      <c r="H2780" s="88">
        <v>9644.7999999999993</v>
      </c>
      <c r="I2780" s="35" t="s">
        <v>293</v>
      </c>
      <c r="J2780" s="35" t="s">
        <v>312</v>
      </c>
    </row>
    <row r="2781" spans="1:10" x14ac:dyDescent="0.45">
      <c r="A2781" s="85">
        <v>27</v>
      </c>
      <c r="B2781" s="86">
        <v>100000258946</v>
      </c>
      <c r="C2781" s="85">
        <v>0</v>
      </c>
      <c r="D2781" s="85" t="s">
        <v>720</v>
      </c>
      <c r="E2781" s="87" t="s">
        <v>719</v>
      </c>
      <c r="F2781" s="88">
        <v>23900</v>
      </c>
      <c r="G2781" s="88">
        <v>-14255.2</v>
      </c>
      <c r="H2781" s="88">
        <v>9644.7999999999993</v>
      </c>
      <c r="I2781" s="35" t="s">
        <v>293</v>
      </c>
      <c r="J2781" s="35" t="s">
        <v>312</v>
      </c>
    </row>
    <row r="2782" spans="1:10" x14ac:dyDescent="0.45">
      <c r="A2782" s="85">
        <v>28</v>
      </c>
      <c r="B2782" s="86">
        <v>100000258947</v>
      </c>
      <c r="C2782" s="85">
        <v>0</v>
      </c>
      <c r="D2782" s="85" t="s">
        <v>720</v>
      </c>
      <c r="E2782" s="87" t="s">
        <v>719</v>
      </c>
      <c r="F2782" s="88">
        <v>23900</v>
      </c>
      <c r="G2782" s="88">
        <v>-14255.2</v>
      </c>
      <c r="H2782" s="88">
        <v>9644.7999999999993</v>
      </c>
      <c r="I2782" s="35" t="s">
        <v>293</v>
      </c>
      <c r="J2782" s="35" t="s">
        <v>312</v>
      </c>
    </row>
    <row r="2783" spans="1:10" x14ac:dyDescent="0.45">
      <c r="A2783" s="85">
        <v>29</v>
      </c>
      <c r="B2783" s="86">
        <v>100000258948</v>
      </c>
      <c r="C2783" s="85">
        <v>0</v>
      </c>
      <c r="D2783" s="85" t="s">
        <v>720</v>
      </c>
      <c r="E2783" s="87" t="s">
        <v>719</v>
      </c>
      <c r="F2783" s="88">
        <v>23900</v>
      </c>
      <c r="G2783" s="88">
        <v>-14255.2</v>
      </c>
      <c r="H2783" s="88">
        <v>9644.7999999999993</v>
      </c>
      <c r="I2783" s="35" t="s">
        <v>293</v>
      </c>
      <c r="J2783" s="35" t="s">
        <v>312</v>
      </c>
    </row>
    <row r="2784" spans="1:10" x14ac:dyDescent="0.45">
      <c r="A2784" s="85">
        <v>30</v>
      </c>
      <c r="B2784" s="86">
        <v>100000258949</v>
      </c>
      <c r="C2784" s="85">
        <v>0</v>
      </c>
      <c r="D2784" s="85" t="s">
        <v>720</v>
      </c>
      <c r="E2784" s="87" t="s">
        <v>719</v>
      </c>
      <c r="F2784" s="88">
        <v>23900</v>
      </c>
      <c r="G2784" s="88">
        <v>-14255.2</v>
      </c>
      <c r="H2784" s="88">
        <v>9644.7999999999993</v>
      </c>
      <c r="I2784" s="35" t="s">
        <v>293</v>
      </c>
      <c r="J2784" s="35" t="s">
        <v>312</v>
      </c>
    </row>
    <row r="2785" spans="1:10" x14ac:dyDescent="0.45">
      <c r="A2785" s="85">
        <v>31</v>
      </c>
      <c r="B2785" s="86">
        <v>100000258950</v>
      </c>
      <c r="C2785" s="85">
        <v>0</v>
      </c>
      <c r="D2785" s="85" t="s">
        <v>720</v>
      </c>
      <c r="E2785" s="87" t="s">
        <v>719</v>
      </c>
      <c r="F2785" s="88">
        <v>23900</v>
      </c>
      <c r="G2785" s="88">
        <v>-14255.19</v>
      </c>
      <c r="H2785" s="88">
        <v>9644.81</v>
      </c>
      <c r="I2785" s="35" t="s">
        <v>293</v>
      </c>
      <c r="J2785" s="35" t="s">
        <v>312</v>
      </c>
    </row>
    <row r="2786" spans="1:10" x14ac:dyDescent="0.45">
      <c r="A2786" s="85">
        <v>32</v>
      </c>
      <c r="B2786" s="86">
        <v>100000258951</v>
      </c>
      <c r="C2786" s="85">
        <v>0</v>
      </c>
      <c r="D2786" s="85" t="s">
        <v>720</v>
      </c>
      <c r="E2786" s="87" t="s">
        <v>719</v>
      </c>
      <c r="F2786" s="88">
        <v>23900</v>
      </c>
      <c r="G2786" s="88">
        <v>-14255.2</v>
      </c>
      <c r="H2786" s="88">
        <v>9644.7999999999993</v>
      </c>
      <c r="I2786" s="35" t="s">
        <v>293</v>
      </c>
      <c r="J2786" s="35" t="s">
        <v>312</v>
      </c>
    </row>
    <row r="2787" spans="1:10" x14ac:dyDescent="0.45">
      <c r="A2787" s="85">
        <v>33</v>
      </c>
      <c r="B2787" s="86">
        <v>100000258952</v>
      </c>
      <c r="C2787" s="85">
        <v>0</v>
      </c>
      <c r="D2787" s="85" t="s">
        <v>720</v>
      </c>
      <c r="E2787" s="87" t="s">
        <v>719</v>
      </c>
      <c r="F2787" s="88">
        <v>23900</v>
      </c>
      <c r="G2787" s="88">
        <v>-14255.19</v>
      </c>
      <c r="H2787" s="88">
        <v>9644.81</v>
      </c>
      <c r="I2787" s="35" t="s">
        <v>293</v>
      </c>
      <c r="J2787" s="35" t="s">
        <v>312</v>
      </c>
    </row>
    <row r="2788" spans="1:10" x14ac:dyDescent="0.45">
      <c r="A2788" s="85">
        <v>34</v>
      </c>
      <c r="B2788" s="86">
        <v>100000258953</v>
      </c>
      <c r="C2788" s="85">
        <v>0</v>
      </c>
      <c r="D2788" s="85" t="s">
        <v>720</v>
      </c>
      <c r="E2788" s="87" t="s">
        <v>719</v>
      </c>
      <c r="F2788" s="88">
        <v>23900</v>
      </c>
      <c r="G2788" s="88">
        <v>-14255.2</v>
      </c>
      <c r="H2788" s="88">
        <v>9644.7999999999993</v>
      </c>
      <c r="I2788" s="35" t="s">
        <v>293</v>
      </c>
      <c r="J2788" s="35" t="s">
        <v>312</v>
      </c>
    </row>
    <row r="2789" spans="1:10" x14ac:dyDescent="0.45">
      <c r="A2789" s="85">
        <v>35</v>
      </c>
      <c r="B2789" s="86">
        <v>100000258954</v>
      </c>
      <c r="C2789" s="85">
        <v>0</v>
      </c>
      <c r="D2789" s="85" t="s">
        <v>720</v>
      </c>
      <c r="E2789" s="87" t="s">
        <v>719</v>
      </c>
      <c r="F2789" s="88">
        <v>23900</v>
      </c>
      <c r="G2789" s="88">
        <v>-14255.19</v>
      </c>
      <c r="H2789" s="88">
        <v>9644.81</v>
      </c>
      <c r="I2789" s="35" t="s">
        <v>293</v>
      </c>
      <c r="J2789" s="35" t="s">
        <v>312</v>
      </c>
    </row>
    <row r="2790" spans="1:10" x14ac:dyDescent="0.45">
      <c r="A2790" s="85">
        <v>36</v>
      </c>
      <c r="B2790" s="86">
        <v>100000258955</v>
      </c>
      <c r="C2790" s="85">
        <v>0</v>
      </c>
      <c r="D2790" s="85" t="s">
        <v>720</v>
      </c>
      <c r="E2790" s="87" t="s">
        <v>719</v>
      </c>
      <c r="F2790" s="88">
        <v>23900</v>
      </c>
      <c r="G2790" s="88">
        <v>-14255.19</v>
      </c>
      <c r="H2790" s="88">
        <v>9644.81</v>
      </c>
      <c r="I2790" s="35" t="s">
        <v>293</v>
      </c>
      <c r="J2790" s="35" t="s">
        <v>312</v>
      </c>
    </row>
    <row r="2791" spans="1:10" x14ac:dyDescent="0.45">
      <c r="A2791" s="85">
        <v>37</v>
      </c>
      <c r="B2791" s="86">
        <v>100000258956</v>
      </c>
      <c r="C2791" s="85">
        <v>0</v>
      </c>
      <c r="D2791" s="85" t="s">
        <v>720</v>
      </c>
      <c r="E2791" s="87" t="s">
        <v>719</v>
      </c>
      <c r="F2791" s="88">
        <v>23900</v>
      </c>
      <c r="G2791" s="88">
        <v>-14255.2</v>
      </c>
      <c r="H2791" s="88">
        <v>9644.7999999999993</v>
      </c>
      <c r="I2791" s="35" t="s">
        <v>293</v>
      </c>
      <c r="J2791" s="35" t="s">
        <v>312</v>
      </c>
    </row>
    <row r="2792" spans="1:10" x14ac:dyDescent="0.45">
      <c r="A2792" s="85">
        <v>38</v>
      </c>
      <c r="B2792" s="86">
        <v>100000258986</v>
      </c>
      <c r="C2792" s="85">
        <v>0</v>
      </c>
      <c r="D2792" s="85" t="s">
        <v>720</v>
      </c>
      <c r="E2792" s="87" t="s">
        <v>719</v>
      </c>
      <c r="F2792" s="88">
        <v>23900</v>
      </c>
      <c r="G2792" s="88">
        <v>-12701.9</v>
      </c>
      <c r="H2792" s="88">
        <v>11198.1</v>
      </c>
      <c r="I2792" s="35" t="s">
        <v>293</v>
      </c>
      <c r="J2792" s="35" t="s">
        <v>312</v>
      </c>
    </row>
    <row r="2793" spans="1:10" x14ac:dyDescent="0.45">
      <c r="A2793" s="85">
        <v>39</v>
      </c>
      <c r="B2793" s="86">
        <v>100000258987</v>
      </c>
      <c r="C2793" s="85">
        <v>0</v>
      </c>
      <c r="D2793" s="85" t="s">
        <v>720</v>
      </c>
      <c r="E2793" s="87" t="s">
        <v>719</v>
      </c>
      <c r="F2793" s="88">
        <v>23900</v>
      </c>
      <c r="G2793" s="88">
        <v>-12701.9</v>
      </c>
      <c r="H2793" s="88">
        <v>11198.1</v>
      </c>
      <c r="I2793" s="35" t="s">
        <v>293</v>
      </c>
      <c r="J2793" s="35" t="s">
        <v>312</v>
      </c>
    </row>
    <row r="2794" spans="1:10" x14ac:dyDescent="0.45">
      <c r="A2794" s="85">
        <v>40</v>
      </c>
      <c r="B2794" s="86">
        <v>100000258988</v>
      </c>
      <c r="C2794" s="85">
        <v>0</v>
      </c>
      <c r="D2794" s="85" t="s">
        <v>720</v>
      </c>
      <c r="E2794" s="87" t="s">
        <v>719</v>
      </c>
      <c r="F2794" s="88">
        <v>23900</v>
      </c>
      <c r="G2794" s="88">
        <v>-12701.9</v>
      </c>
      <c r="H2794" s="88">
        <v>11198.1</v>
      </c>
      <c r="I2794" s="35" t="s">
        <v>293</v>
      </c>
      <c r="J2794" s="35" t="s">
        <v>312</v>
      </c>
    </row>
    <row r="2795" spans="1:10" x14ac:dyDescent="0.45">
      <c r="A2795" s="85">
        <v>41</v>
      </c>
      <c r="B2795" s="86">
        <v>100000258989</v>
      </c>
      <c r="C2795" s="85">
        <v>0</v>
      </c>
      <c r="D2795" s="85" t="s">
        <v>720</v>
      </c>
      <c r="E2795" s="87" t="s">
        <v>719</v>
      </c>
      <c r="F2795" s="88">
        <v>23900</v>
      </c>
      <c r="G2795" s="88">
        <v>-12701.9</v>
      </c>
      <c r="H2795" s="88">
        <v>11198.1</v>
      </c>
      <c r="I2795" s="35" t="s">
        <v>293</v>
      </c>
      <c r="J2795" s="35" t="s">
        <v>312</v>
      </c>
    </row>
    <row r="2796" spans="1:10" x14ac:dyDescent="0.45">
      <c r="A2796" s="85">
        <v>42</v>
      </c>
      <c r="B2796" s="86">
        <v>100000258990</v>
      </c>
      <c r="C2796" s="85">
        <v>0</v>
      </c>
      <c r="D2796" s="85" t="s">
        <v>720</v>
      </c>
      <c r="E2796" s="87" t="s">
        <v>719</v>
      </c>
      <c r="F2796" s="88">
        <v>23900</v>
      </c>
      <c r="G2796" s="88">
        <v>-12701.9</v>
      </c>
      <c r="H2796" s="88">
        <v>11198.1</v>
      </c>
      <c r="I2796" s="35" t="s">
        <v>293</v>
      </c>
      <c r="J2796" s="35" t="s">
        <v>312</v>
      </c>
    </row>
    <row r="2797" spans="1:10" x14ac:dyDescent="0.45">
      <c r="A2797" s="85">
        <v>43</v>
      </c>
      <c r="B2797" s="86">
        <v>100000258991</v>
      </c>
      <c r="C2797" s="85">
        <v>0</v>
      </c>
      <c r="D2797" s="85" t="s">
        <v>720</v>
      </c>
      <c r="E2797" s="87" t="s">
        <v>719</v>
      </c>
      <c r="F2797" s="88">
        <v>23900</v>
      </c>
      <c r="G2797" s="88">
        <v>-12701.9</v>
      </c>
      <c r="H2797" s="88">
        <v>11198.1</v>
      </c>
      <c r="I2797" s="35" t="s">
        <v>293</v>
      </c>
      <c r="J2797" s="35" t="s">
        <v>312</v>
      </c>
    </row>
    <row r="2798" spans="1:10" x14ac:dyDescent="0.45">
      <c r="A2798" s="85">
        <v>44</v>
      </c>
      <c r="B2798" s="86">
        <v>100000258992</v>
      </c>
      <c r="C2798" s="85">
        <v>0</v>
      </c>
      <c r="D2798" s="85" t="s">
        <v>720</v>
      </c>
      <c r="E2798" s="87" t="s">
        <v>719</v>
      </c>
      <c r="F2798" s="88">
        <v>23900</v>
      </c>
      <c r="G2798" s="88">
        <v>-12701.9</v>
      </c>
      <c r="H2798" s="88">
        <v>11198.1</v>
      </c>
      <c r="I2798" s="35" t="s">
        <v>293</v>
      </c>
      <c r="J2798" s="35" t="s">
        <v>312</v>
      </c>
    </row>
    <row r="2799" spans="1:10" x14ac:dyDescent="0.45">
      <c r="A2799" s="85">
        <v>45</v>
      </c>
      <c r="B2799" s="86">
        <v>100000258993</v>
      </c>
      <c r="C2799" s="85">
        <v>0</v>
      </c>
      <c r="D2799" s="85" t="s">
        <v>720</v>
      </c>
      <c r="E2799" s="87" t="s">
        <v>719</v>
      </c>
      <c r="F2799" s="88">
        <v>23900</v>
      </c>
      <c r="G2799" s="88">
        <v>-12701.9</v>
      </c>
      <c r="H2799" s="88">
        <v>11198.1</v>
      </c>
      <c r="I2799" s="35" t="s">
        <v>293</v>
      </c>
      <c r="J2799" s="35" t="s">
        <v>312</v>
      </c>
    </row>
    <row r="2800" spans="1:10" x14ac:dyDescent="0.45">
      <c r="A2800" s="85">
        <v>46</v>
      </c>
      <c r="B2800" s="86">
        <v>100000258994</v>
      </c>
      <c r="C2800" s="85">
        <v>0</v>
      </c>
      <c r="D2800" s="85" t="s">
        <v>720</v>
      </c>
      <c r="E2800" s="87" t="s">
        <v>719</v>
      </c>
      <c r="F2800" s="88">
        <v>23900</v>
      </c>
      <c r="G2800" s="88">
        <v>-12701.9</v>
      </c>
      <c r="H2800" s="88">
        <v>11198.1</v>
      </c>
      <c r="I2800" s="35" t="s">
        <v>293</v>
      </c>
      <c r="J2800" s="35" t="s">
        <v>312</v>
      </c>
    </row>
    <row r="2801" spans="1:10" x14ac:dyDescent="0.45">
      <c r="A2801" s="85">
        <v>47</v>
      </c>
      <c r="B2801" s="86">
        <v>100000258995</v>
      </c>
      <c r="C2801" s="85">
        <v>0</v>
      </c>
      <c r="D2801" s="85" t="s">
        <v>720</v>
      </c>
      <c r="E2801" s="87" t="s">
        <v>719</v>
      </c>
      <c r="F2801" s="88">
        <v>23900</v>
      </c>
      <c r="G2801" s="88">
        <v>-12701.9</v>
      </c>
      <c r="H2801" s="88">
        <v>11198.1</v>
      </c>
      <c r="I2801" s="35" t="s">
        <v>293</v>
      </c>
      <c r="J2801" s="35" t="s">
        <v>312</v>
      </c>
    </row>
    <row r="2802" spans="1:10" x14ac:dyDescent="0.45">
      <c r="A2802" s="85">
        <v>48</v>
      </c>
      <c r="B2802" s="86">
        <v>100000401221</v>
      </c>
      <c r="C2802" s="85">
        <v>0</v>
      </c>
      <c r="D2802" s="85" t="s">
        <v>158</v>
      </c>
      <c r="E2802" s="87" t="s">
        <v>2158</v>
      </c>
      <c r="F2802" s="88">
        <v>2759000</v>
      </c>
      <c r="G2802" s="88">
        <v>-1129045.0900000001</v>
      </c>
      <c r="H2802" s="88">
        <v>1629954.91</v>
      </c>
      <c r="I2802" s="35" t="s">
        <v>293</v>
      </c>
      <c r="J2802" s="35" t="s">
        <v>312</v>
      </c>
    </row>
    <row r="2803" spans="1:10" x14ac:dyDescent="0.45">
      <c r="A2803" s="85">
        <v>49</v>
      </c>
      <c r="B2803" s="86">
        <v>100000401229</v>
      </c>
      <c r="C2803" s="85">
        <v>0</v>
      </c>
      <c r="D2803" s="85" t="s">
        <v>158</v>
      </c>
      <c r="E2803" s="87" t="s">
        <v>262</v>
      </c>
      <c r="F2803" s="88">
        <v>292000</v>
      </c>
      <c r="G2803" s="88">
        <v>-108612.07</v>
      </c>
      <c r="H2803" s="88">
        <v>183387.93</v>
      </c>
      <c r="I2803" s="35" t="s">
        <v>293</v>
      </c>
      <c r="J2803" s="35" t="s">
        <v>312</v>
      </c>
    </row>
    <row r="2804" spans="1:10" x14ac:dyDescent="0.45">
      <c r="A2804" s="85">
        <v>50</v>
      </c>
      <c r="B2804" s="86">
        <v>100000412975</v>
      </c>
      <c r="C2804" s="85">
        <v>0</v>
      </c>
      <c r="D2804" s="85" t="s">
        <v>373</v>
      </c>
      <c r="E2804" s="87" t="s">
        <v>1332</v>
      </c>
      <c r="F2804" s="88">
        <v>23900</v>
      </c>
      <c r="G2804" s="88">
        <v>-10012.01</v>
      </c>
      <c r="H2804" s="88">
        <v>13887.99</v>
      </c>
      <c r="I2804" s="35" t="s">
        <v>293</v>
      </c>
      <c r="J2804" s="35" t="s">
        <v>312</v>
      </c>
    </row>
    <row r="2805" spans="1:10" x14ac:dyDescent="0.45">
      <c r="A2805" s="85">
        <v>51</v>
      </c>
      <c r="B2805" s="86">
        <v>100000412976</v>
      </c>
      <c r="C2805" s="85">
        <v>0</v>
      </c>
      <c r="D2805" s="85" t="s">
        <v>373</v>
      </c>
      <c r="E2805" s="87" t="s">
        <v>1332</v>
      </c>
      <c r="F2805" s="88">
        <v>23900</v>
      </c>
      <c r="G2805" s="88">
        <v>-10012.01</v>
      </c>
      <c r="H2805" s="88">
        <v>13887.99</v>
      </c>
      <c r="I2805" s="35" t="s">
        <v>293</v>
      </c>
      <c r="J2805" s="35" t="s">
        <v>312</v>
      </c>
    </row>
    <row r="2806" spans="1:10" x14ac:dyDescent="0.45">
      <c r="A2806" s="85">
        <v>52</v>
      </c>
      <c r="B2806" s="86">
        <v>100000412977</v>
      </c>
      <c r="C2806" s="85">
        <v>0</v>
      </c>
      <c r="D2806" s="85" t="s">
        <v>373</v>
      </c>
      <c r="E2806" s="87" t="s">
        <v>1332</v>
      </c>
      <c r="F2806" s="88">
        <v>23900</v>
      </c>
      <c r="G2806" s="88">
        <v>-10012.01</v>
      </c>
      <c r="H2806" s="88">
        <v>13887.99</v>
      </c>
      <c r="I2806" s="35" t="s">
        <v>293</v>
      </c>
      <c r="J2806" s="35" t="s">
        <v>312</v>
      </c>
    </row>
    <row r="2807" spans="1:10" x14ac:dyDescent="0.45">
      <c r="A2807" s="85">
        <v>53</v>
      </c>
      <c r="B2807" s="86">
        <v>100000412978</v>
      </c>
      <c r="C2807" s="85">
        <v>0</v>
      </c>
      <c r="D2807" s="85" t="s">
        <v>373</v>
      </c>
      <c r="E2807" s="87" t="s">
        <v>1332</v>
      </c>
      <c r="F2807" s="88">
        <v>23900</v>
      </c>
      <c r="G2807" s="88">
        <v>-10012.01</v>
      </c>
      <c r="H2807" s="88">
        <v>13887.99</v>
      </c>
      <c r="I2807" s="35" t="s">
        <v>293</v>
      </c>
      <c r="J2807" s="35" t="s">
        <v>312</v>
      </c>
    </row>
    <row r="2808" spans="1:10" x14ac:dyDescent="0.45">
      <c r="A2808" s="85">
        <v>54</v>
      </c>
      <c r="B2808" s="86">
        <v>100000412979</v>
      </c>
      <c r="C2808" s="85">
        <v>0</v>
      </c>
      <c r="D2808" s="85" t="s">
        <v>373</v>
      </c>
      <c r="E2808" s="87" t="s">
        <v>1332</v>
      </c>
      <c r="F2808" s="88">
        <v>23900</v>
      </c>
      <c r="G2808" s="88">
        <v>-10012.01</v>
      </c>
      <c r="H2808" s="88">
        <v>13887.99</v>
      </c>
      <c r="I2808" s="35" t="s">
        <v>293</v>
      </c>
      <c r="J2808" s="35" t="s">
        <v>312</v>
      </c>
    </row>
    <row r="2809" spans="1:10" x14ac:dyDescent="0.45">
      <c r="A2809" s="85">
        <v>55</v>
      </c>
      <c r="B2809" s="86">
        <v>100000412980</v>
      </c>
      <c r="C2809" s="85">
        <v>0</v>
      </c>
      <c r="D2809" s="85" t="s">
        <v>373</v>
      </c>
      <c r="E2809" s="87" t="s">
        <v>1332</v>
      </c>
      <c r="F2809" s="88">
        <v>23900</v>
      </c>
      <c r="G2809" s="88">
        <v>-10012.01</v>
      </c>
      <c r="H2809" s="88">
        <v>13887.99</v>
      </c>
      <c r="I2809" s="35" t="s">
        <v>293</v>
      </c>
      <c r="J2809" s="35" t="s">
        <v>312</v>
      </c>
    </row>
    <row r="2810" spans="1:10" x14ac:dyDescent="0.45">
      <c r="A2810" s="85">
        <v>56</v>
      </c>
      <c r="B2810" s="86">
        <v>100000412981</v>
      </c>
      <c r="C2810" s="85">
        <v>0</v>
      </c>
      <c r="D2810" s="85" t="s">
        <v>373</v>
      </c>
      <c r="E2810" s="87" t="s">
        <v>1332</v>
      </c>
      <c r="F2810" s="88">
        <v>23900</v>
      </c>
      <c r="G2810" s="88">
        <v>-10012.01</v>
      </c>
      <c r="H2810" s="88">
        <v>13887.99</v>
      </c>
      <c r="I2810" s="35" t="s">
        <v>293</v>
      </c>
      <c r="J2810" s="35" t="s">
        <v>312</v>
      </c>
    </row>
    <row r="2811" spans="1:10" x14ac:dyDescent="0.45">
      <c r="A2811" s="85">
        <v>57</v>
      </c>
      <c r="B2811" s="86">
        <v>100000412982</v>
      </c>
      <c r="C2811" s="85">
        <v>0</v>
      </c>
      <c r="D2811" s="85" t="s">
        <v>373</v>
      </c>
      <c r="E2811" s="87" t="s">
        <v>1332</v>
      </c>
      <c r="F2811" s="88">
        <v>23900</v>
      </c>
      <c r="G2811" s="88">
        <v>-10012.01</v>
      </c>
      <c r="H2811" s="88">
        <v>13887.99</v>
      </c>
      <c r="I2811" s="35" t="s">
        <v>293</v>
      </c>
      <c r="J2811" s="35" t="s">
        <v>312</v>
      </c>
    </row>
    <row r="2812" spans="1:10" x14ac:dyDescent="0.45">
      <c r="A2812" s="85">
        <v>58</v>
      </c>
      <c r="B2812" s="86">
        <v>100000412983</v>
      </c>
      <c r="C2812" s="85">
        <v>0</v>
      </c>
      <c r="D2812" s="85" t="s">
        <v>373</v>
      </c>
      <c r="E2812" s="87" t="s">
        <v>1332</v>
      </c>
      <c r="F2812" s="88">
        <v>23900</v>
      </c>
      <c r="G2812" s="88">
        <v>-10012.01</v>
      </c>
      <c r="H2812" s="88">
        <v>13887.99</v>
      </c>
      <c r="I2812" s="35" t="s">
        <v>293</v>
      </c>
      <c r="J2812" s="35" t="s">
        <v>312</v>
      </c>
    </row>
    <row r="2813" spans="1:10" x14ac:dyDescent="0.45">
      <c r="A2813" s="85">
        <v>59</v>
      </c>
      <c r="B2813" s="86">
        <v>100000412984</v>
      </c>
      <c r="C2813" s="85">
        <v>0</v>
      </c>
      <c r="D2813" s="85" t="s">
        <v>373</v>
      </c>
      <c r="E2813" s="87" t="s">
        <v>1332</v>
      </c>
      <c r="F2813" s="88">
        <v>23900</v>
      </c>
      <c r="G2813" s="88">
        <v>-10012.01</v>
      </c>
      <c r="H2813" s="88">
        <v>13887.99</v>
      </c>
      <c r="I2813" s="35" t="s">
        <v>293</v>
      </c>
      <c r="J2813" s="35" t="s">
        <v>312</v>
      </c>
    </row>
    <row r="2814" spans="1:10" x14ac:dyDescent="0.45">
      <c r="A2814" s="85">
        <v>60</v>
      </c>
      <c r="B2814" s="86">
        <v>100000412985</v>
      </c>
      <c r="C2814" s="85">
        <v>0</v>
      </c>
      <c r="D2814" s="85" t="s">
        <v>373</v>
      </c>
      <c r="E2814" s="87" t="s">
        <v>1332</v>
      </c>
      <c r="F2814" s="88">
        <v>23900</v>
      </c>
      <c r="G2814" s="88">
        <v>-10012.01</v>
      </c>
      <c r="H2814" s="88">
        <v>13887.99</v>
      </c>
      <c r="I2814" s="35" t="s">
        <v>293</v>
      </c>
      <c r="J2814" s="35" t="s">
        <v>312</v>
      </c>
    </row>
    <row r="2815" spans="1:10" x14ac:dyDescent="0.45">
      <c r="A2815" s="85">
        <v>61</v>
      </c>
      <c r="B2815" s="86">
        <v>100000412986</v>
      </c>
      <c r="C2815" s="85">
        <v>0</v>
      </c>
      <c r="D2815" s="85" t="s">
        <v>373</v>
      </c>
      <c r="E2815" s="87" t="s">
        <v>1332</v>
      </c>
      <c r="F2815" s="88">
        <v>23900</v>
      </c>
      <c r="G2815" s="88">
        <v>-10012.01</v>
      </c>
      <c r="H2815" s="88">
        <v>13887.99</v>
      </c>
      <c r="I2815" s="35" t="s">
        <v>293</v>
      </c>
      <c r="J2815" s="35" t="s">
        <v>312</v>
      </c>
    </row>
    <row r="2816" spans="1:10" x14ac:dyDescent="0.45">
      <c r="A2816" s="85">
        <v>62</v>
      </c>
      <c r="B2816" s="86">
        <v>100000412987</v>
      </c>
      <c r="C2816" s="85">
        <v>0</v>
      </c>
      <c r="D2816" s="85" t="s">
        <v>373</v>
      </c>
      <c r="E2816" s="87" t="s">
        <v>1332</v>
      </c>
      <c r="F2816" s="88">
        <v>23900</v>
      </c>
      <c r="G2816" s="88">
        <v>-10012.01</v>
      </c>
      <c r="H2816" s="88">
        <v>13887.99</v>
      </c>
      <c r="I2816" s="35" t="s">
        <v>293</v>
      </c>
      <c r="J2816" s="35" t="s">
        <v>312</v>
      </c>
    </row>
    <row r="2817" spans="1:10" x14ac:dyDescent="0.45">
      <c r="A2817" s="85">
        <v>63</v>
      </c>
      <c r="B2817" s="86">
        <v>100000412988</v>
      </c>
      <c r="C2817" s="85">
        <v>0</v>
      </c>
      <c r="D2817" s="85" t="s">
        <v>373</v>
      </c>
      <c r="E2817" s="87" t="s">
        <v>1332</v>
      </c>
      <c r="F2817" s="88">
        <v>23900</v>
      </c>
      <c r="G2817" s="88">
        <v>-10012.01</v>
      </c>
      <c r="H2817" s="88">
        <v>13887.99</v>
      </c>
      <c r="I2817" s="35" t="s">
        <v>293</v>
      </c>
      <c r="J2817" s="35" t="s">
        <v>312</v>
      </c>
    </row>
    <row r="2818" spans="1:10" x14ac:dyDescent="0.45">
      <c r="A2818" s="85">
        <v>64</v>
      </c>
      <c r="B2818" s="86">
        <v>100000412989</v>
      </c>
      <c r="C2818" s="85">
        <v>0</v>
      </c>
      <c r="D2818" s="85" t="s">
        <v>373</v>
      </c>
      <c r="E2818" s="87" t="s">
        <v>1332</v>
      </c>
      <c r="F2818" s="88">
        <v>23900</v>
      </c>
      <c r="G2818" s="88">
        <v>-10012.01</v>
      </c>
      <c r="H2818" s="88">
        <v>13887.99</v>
      </c>
      <c r="I2818" s="35" t="s">
        <v>293</v>
      </c>
      <c r="J2818" s="35" t="s">
        <v>312</v>
      </c>
    </row>
    <row r="2819" spans="1:10" x14ac:dyDescent="0.45">
      <c r="A2819" s="85">
        <v>65</v>
      </c>
      <c r="B2819" s="86">
        <v>100000412990</v>
      </c>
      <c r="C2819" s="85">
        <v>0</v>
      </c>
      <c r="D2819" s="85" t="s">
        <v>373</v>
      </c>
      <c r="E2819" s="87" t="s">
        <v>1332</v>
      </c>
      <c r="F2819" s="88">
        <v>23900</v>
      </c>
      <c r="G2819" s="88">
        <v>-10012.01</v>
      </c>
      <c r="H2819" s="88">
        <v>13887.99</v>
      </c>
      <c r="I2819" s="35" t="s">
        <v>293</v>
      </c>
      <c r="J2819" s="35" t="s">
        <v>312</v>
      </c>
    </row>
    <row r="2820" spans="1:10" x14ac:dyDescent="0.45">
      <c r="A2820" s="85">
        <v>66</v>
      </c>
      <c r="B2820" s="86">
        <v>100000412991</v>
      </c>
      <c r="C2820" s="85">
        <v>0</v>
      </c>
      <c r="D2820" s="85" t="s">
        <v>373</v>
      </c>
      <c r="E2820" s="87" t="s">
        <v>1332</v>
      </c>
      <c r="F2820" s="88">
        <v>23900</v>
      </c>
      <c r="G2820" s="88">
        <v>-10012.01</v>
      </c>
      <c r="H2820" s="88">
        <v>13887.99</v>
      </c>
      <c r="I2820" s="35" t="s">
        <v>293</v>
      </c>
      <c r="J2820" s="35" t="s">
        <v>312</v>
      </c>
    </row>
    <row r="2821" spans="1:10" x14ac:dyDescent="0.45">
      <c r="A2821" s="85">
        <v>67</v>
      </c>
      <c r="B2821" s="86">
        <v>100000412992</v>
      </c>
      <c r="C2821" s="85">
        <v>0</v>
      </c>
      <c r="D2821" s="85" t="s">
        <v>373</v>
      </c>
      <c r="E2821" s="87" t="s">
        <v>1332</v>
      </c>
      <c r="F2821" s="88">
        <v>23900</v>
      </c>
      <c r="G2821" s="88">
        <v>-10012.01</v>
      </c>
      <c r="H2821" s="88">
        <v>13887.99</v>
      </c>
      <c r="I2821" s="35" t="s">
        <v>293</v>
      </c>
      <c r="J2821" s="35" t="s">
        <v>312</v>
      </c>
    </row>
    <row r="2822" spans="1:10" x14ac:dyDescent="0.45">
      <c r="A2822" s="85">
        <v>68</v>
      </c>
      <c r="B2822" s="86">
        <v>100000412993</v>
      </c>
      <c r="C2822" s="85">
        <v>0</v>
      </c>
      <c r="D2822" s="85" t="s">
        <v>373</v>
      </c>
      <c r="E2822" s="87" t="s">
        <v>1332</v>
      </c>
      <c r="F2822" s="88">
        <v>23900</v>
      </c>
      <c r="G2822" s="88">
        <v>-10012.01</v>
      </c>
      <c r="H2822" s="88">
        <v>13887.99</v>
      </c>
      <c r="I2822" s="35" t="s">
        <v>293</v>
      </c>
      <c r="J2822" s="35" t="s">
        <v>312</v>
      </c>
    </row>
    <row r="2823" spans="1:10" x14ac:dyDescent="0.45">
      <c r="A2823" s="85">
        <v>69</v>
      </c>
      <c r="B2823" s="86">
        <v>100000412994</v>
      </c>
      <c r="C2823" s="85">
        <v>0</v>
      </c>
      <c r="D2823" s="85" t="s">
        <v>373</v>
      </c>
      <c r="E2823" s="87" t="s">
        <v>1332</v>
      </c>
      <c r="F2823" s="88">
        <v>23900</v>
      </c>
      <c r="G2823" s="88">
        <v>-10012.01</v>
      </c>
      <c r="H2823" s="88">
        <v>13887.99</v>
      </c>
      <c r="I2823" s="35" t="s">
        <v>293</v>
      </c>
      <c r="J2823" s="35" t="s">
        <v>312</v>
      </c>
    </row>
    <row r="2824" spans="1:10" x14ac:dyDescent="0.45">
      <c r="A2824" s="85">
        <v>70</v>
      </c>
      <c r="B2824" s="86">
        <v>100000412995</v>
      </c>
      <c r="C2824" s="85">
        <v>0</v>
      </c>
      <c r="D2824" s="85" t="s">
        <v>373</v>
      </c>
      <c r="E2824" s="87" t="s">
        <v>1332</v>
      </c>
      <c r="F2824" s="88">
        <v>23900</v>
      </c>
      <c r="G2824" s="88">
        <v>-10012.01</v>
      </c>
      <c r="H2824" s="88">
        <v>13887.99</v>
      </c>
      <c r="I2824" s="35" t="s">
        <v>293</v>
      </c>
      <c r="J2824" s="35" t="s">
        <v>312</v>
      </c>
    </row>
    <row r="2825" spans="1:10" x14ac:dyDescent="0.45">
      <c r="A2825" s="85">
        <v>71</v>
      </c>
      <c r="B2825" s="86">
        <v>100000412997</v>
      </c>
      <c r="C2825" s="85">
        <v>0</v>
      </c>
      <c r="D2825" s="85" t="s">
        <v>373</v>
      </c>
      <c r="E2825" s="87" t="s">
        <v>1332</v>
      </c>
      <c r="F2825" s="88">
        <v>23900</v>
      </c>
      <c r="G2825" s="88">
        <v>-10012.01</v>
      </c>
      <c r="H2825" s="88">
        <v>13887.99</v>
      </c>
      <c r="I2825" s="35" t="s">
        <v>293</v>
      </c>
      <c r="J2825" s="35" t="s">
        <v>312</v>
      </c>
    </row>
    <row r="2826" spans="1:10" x14ac:dyDescent="0.45">
      <c r="A2826" s="85">
        <v>72</v>
      </c>
      <c r="B2826" s="86">
        <v>100000412998</v>
      </c>
      <c r="C2826" s="85">
        <v>0</v>
      </c>
      <c r="D2826" s="85" t="s">
        <v>373</v>
      </c>
      <c r="E2826" s="87" t="s">
        <v>1332</v>
      </c>
      <c r="F2826" s="88">
        <v>23900</v>
      </c>
      <c r="G2826" s="88">
        <v>-10012.01</v>
      </c>
      <c r="H2826" s="88">
        <v>13887.99</v>
      </c>
      <c r="I2826" s="35" t="s">
        <v>293</v>
      </c>
      <c r="J2826" s="35" t="s">
        <v>312</v>
      </c>
    </row>
    <row r="2827" spans="1:10" x14ac:dyDescent="0.45">
      <c r="A2827" s="85">
        <v>73</v>
      </c>
      <c r="B2827" s="86">
        <v>100000412999</v>
      </c>
      <c r="C2827" s="85">
        <v>0</v>
      </c>
      <c r="D2827" s="85" t="s">
        <v>373</v>
      </c>
      <c r="E2827" s="87" t="s">
        <v>1332</v>
      </c>
      <c r="F2827" s="88">
        <v>23900</v>
      </c>
      <c r="G2827" s="88">
        <v>-10012.01</v>
      </c>
      <c r="H2827" s="88">
        <v>13887.99</v>
      </c>
      <c r="I2827" s="35" t="s">
        <v>293</v>
      </c>
      <c r="J2827" s="35" t="s">
        <v>312</v>
      </c>
    </row>
    <row r="2828" spans="1:10" x14ac:dyDescent="0.45">
      <c r="A2828" s="85">
        <v>74</v>
      </c>
      <c r="B2828" s="86">
        <v>100000413000</v>
      </c>
      <c r="C2828" s="85">
        <v>0</v>
      </c>
      <c r="D2828" s="85" t="s">
        <v>373</v>
      </c>
      <c r="E2828" s="87" t="s">
        <v>1332</v>
      </c>
      <c r="F2828" s="88">
        <v>23900</v>
      </c>
      <c r="G2828" s="88">
        <v>-10012.01</v>
      </c>
      <c r="H2828" s="88">
        <v>13887.99</v>
      </c>
      <c r="I2828" s="35" t="s">
        <v>293</v>
      </c>
      <c r="J2828" s="35" t="s">
        <v>312</v>
      </c>
    </row>
    <row r="2829" spans="1:10" x14ac:dyDescent="0.45">
      <c r="A2829" s="85">
        <v>75</v>
      </c>
      <c r="B2829" s="86">
        <v>100000413001</v>
      </c>
      <c r="C2829" s="85">
        <v>0</v>
      </c>
      <c r="D2829" s="85" t="s">
        <v>373</v>
      </c>
      <c r="E2829" s="87" t="s">
        <v>1332</v>
      </c>
      <c r="F2829" s="88">
        <v>23900</v>
      </c>
      <c r="G2829" s="88">
        <v>-10012.01</v>
      </c>
      <c r="H2829" s="88">
        <v>13887.99</v>
      </c>
      <c r="I2829" s="35" t="s">
        <v>293</v>
      </c>
      <c r="J2829" s="35" t="s">
        <v>312</v>
      </c>
    </row>
    <row r="2830" spans="1:10" x14ac:dyDescent="0.45">
      <c r="A2830" s="85">
        <v>76</v>
      </c>
      <c r="B2830" s="86">
        <v>100000413002</v>
      </c>
      <c r="C2830" s="85">
        <v>0</v>
      </c>
      <c r="D2830" s="85" t="s">
        <v>373</v>
      </c>
      <c r="E2830" s="87" t="s">
        <v>1332</v>
      </c>
      <c r="F2830" s="88">
        <v>23900</v>
      </c>
      <c r="G2830" s="88">
        <v>-10012.01</v>
      </c>
      <c r="H2830" s="88">
        <v>13887.99</v>
      </c>
      <c r="I2830" s="35" t="s">
        <v>293</v>
      </c>
      <c r="J2830" s="35" t="s">
        <v>312</v>
      </c>
    </row>
    <row r="2831" spans="1:10" x14ac:dyDescent="0.45">
      <c r="A2831" s="85">
        <v>77</v>
      </c>
      <c r="B2831" s="86">
        <v>100000413003</v>
      </c>
      <c r="C2831" s="85">
        <v>0</v>
      </c>
      <c r="D2831" s="85" t="s">
        <v>373</v>
      </c>
      <c r="E2831" s="87" t="s">
        <v>1332</v>
      </c>
      <c r="F2831" s="88">
        <v>23900</v>
      </c>
      <c r="G2831" s="88">
        <v>-10012.01</v>
      </c>
      <c r="H2831" s="88">
        <v>13887.99</v>
      </c>
      <c r="I2831" s="35" t="s">
        <v>293</v>
      </c>
      <c r="J2831" s="35" t="s">
        <v>312</v>
      </c>
    </row>
    <row r="2832" spans="1:10" x14ac:dyDescent="0.45">
      <c r="A2832" s="85">
        <v>78</v>
      </c>
      <c r="B2832" s="86">
        <v>100000413004</v>
      </c>
      <c r="C2832" s="85">
        <v>0</v>
      </c>
      <c r="D2832" s="85" t="s">
        <v>373</v>
      </c>
      <c r="E2832" s="87" t="s">
        <v>1332</v>
      </c>
      <c r="F2832" s="88">
        <v>23900</v>
      </c>
      <c r="G2832" s="88">
        <v>-10012.01</v>
      </c>
      <c r="H2832" s="88">
        <v>13887.99</v>
      </c>
      <c r="I2832" s="35" t="s">
        <v>293</v>
      </c>
      <c r="J2832" s="35" t="s">
        <v>312</v>
      </c>
    </row>
    <row r="2833" spans="1:10" x14ac:dyDescent="0.45">
      <c r="A2833" s="85">
        <v>79</v>
      </c>
      <c r="B2833" s="86">
        <v>100000413005</v>
      </c>
      <c r="C2833" s="85">
        <v>0</v>
      </c>
      <c r="D2833" s="85" t="s">
        <v>373</v>
      </c>
      <c r="E2833" s="87" t="s">
        <v>1332</v>
      </c>
      <c r="F2833" s="88">
        <v>23900</v>
      </c>
      <c r="G2833" s="88">
        <v>-10012.01</v>
      </c>
      <c r="H2833" s="88">
        <v>13887.99</v>
      </c>
      <c r="I2833" s="35" t="s">
        <v>293</v>
      </c>
      <c r="J2833" s="35" t="s">
        <v>312</v>
      </c>
    </row>
    <row r="2834" spans="1:10" x14ac:dyDescent="0.45">
      <c r="A2834" s="85">
        <v>80</v>
      </c>
      <c r="B2834" s="86">
        <v>100000413006</v>
      </c>
      <c r="C2834" s="85">
        <v>0</v>
      </c>
      <c r="D2834" s="85" t="s">
        <v>373</v>
      </c>
      <c r="E2834" s="87" t="s">
        <v>1332</v>
      </c>
      <c r="F2834" s="88">
        <v>23900</v>
      </c>
      <c r="G2834" s="88">
        <v>-10012.01</v>
      </c>
      <c r="H2834" s="88">
        <v>13887.99</v>
      </c>
      <c r="I2834" s="35" t="s">
        <v>293</v>
      </c>
      <c r="J2834" s="35" t="s">
        <v>312</v>
      </c>
    </row>
    <row r="2835" spans="1:10" x14ac:dyDescent="0.45">
      <c r="A2835" s="85">
        <v>81</v>
      </c>
      <c r="B2835" s="86">
        <v>100000413007</v>
      </c>
      <c r="C2835" s="85">
        <v>0</v>
      </c>
      <c r="D2835" s="85" t="s">
        <v>373</v>
      </c>
      <c r="E2835" s="87" t="s">
        <v>1332</v>
      </c>
      <c r="F2835" s="88">
        <v>23900</v>
      </c>
      <c r="G2835" s="88">
        <v>-10012.01</v>
      </c>
      <c r="H2835" s="88">
        <v>13887.99</v>
      </c>
      <c r="I2835" s="35" t="s">
        <v>293</v>
      </c>
      <c r="J2835" s="35" t="s">
        <v>312</v>
      </c>
    </row>
    <row r="2836" spans="1:10" x14ac:dyDescent="0.45">
      <c r="A2836" s="85">
        <v>82</v>
      </c>
      <c r="B2836" s="86">
        <v>100000413008</v>
      </c>
      <c r="C2836" s="85">
        <v>0</v>
      </c>
      <c r="D2836" s="85" t="s">
        <v>373</v>
      </c>
      <c r="E2836" s="87" t="s">
        <v>1332</v>
      </c>
      <c r="F2836" s="88">
        <v>23900</v>
      </c>
      <c r="G2836" s="88">
        <v>-10012.01</v>
      </c>
      <c r="H2836" s="88">
        <v>13887.99</v>
      </c>
      <c r="I2836" s="35" t="s">
        <v>293</v>
      </c>
      <c r="J2836" s="35" t="s">
        <v>312</v>
      </c>
    </row>
    <row r="2837" spans="1:10" x14ac:dyDescent="0.45">
      <c r="A2837" s="85">
        <v>83</v>
      </c>
      <c r="B2837" s="86">
        <v>100000413009</v>
      </c>
      <c r="C2837" s="85">
        <v>0</v>
      </c>
      <c r="D2837" s="85" t="s">
        <v>373</v>
      </c>
      <c r="E2837" s="87" t="s">
        <v>1332</v>
      </c>
      <c r="F2837" s="88">
        <v>23900</v>
      </c>
      <c r="G2837" s="88">
        <v>-10012.01</v>
      </c>
      <c r="H2837" s="88">
        <v>13887.99</v>
      </c>
      <c r="I2837" s="35" t="s">
        <v>293</v>
      </c>
      <c r="J2837" s="35" t="s">
        <v>312</v>
      </c>
    </row>
    <row r="2838" spans="1:10" x14ac:dyDescent="0.45">
      <c r="A2838" s="85">
        <v>84</v>
      </c>
      <c r="B2838" s="86">
        <v>100000413010</v>
      </c>
      <c r="C2838" s="85">
        <v>0</v>
      </c>
      <c r="D2838" s="85" t="s">
        <v>373</v>
      </c>
      <c r="E2838" s="87" t="s">
        <v>1332</v>
      </c>
      <c r="F2838" s="88">
        <v>23900</v>
      </c>
      <c r="G2838" s="88">
        <v>-10012.01</v>
      </c>
      <c r="H2838" s="88">
        <v>13887.99</v>
      </c>
      <c r="I2838" s="35" t="s">
        <v>293</v>
      </c>
      <c r="J2838" s="35" t="s">
        <v>312</v>
      </c>
    </row>
    <row r="2839" spans="1:10" x14ac:dyDescent="0.45">
      <c r="A2839" s="85">
        <v>85</v>
      </c>
      <c r="B2839" s="86">
        <v>100000413011</v>
      </c>
      <c r="C2839" s="85">
        <v>0</v>
      </c>
      <c r="D2839" s="85" t="s">
        <v>373</v>
      </c>
      <c r="E2839" s="87" t="s">
        <v>1332</v>
      </c>
      <c r="F2839" s="88">
        <v>23900</v>
      </c>
      <c r="G2839" s="88">
        <v>-10012.01</v>
      </c>
      <c r="H2839" s="88">
        <v>13887.99</v>
      </c>
      <c r="I2839" s="35" t="s">
        <v>293</v>
      </c>
      <c r="J2839" s="35" t="s">
        <v>312</v>
      </c>
    </row>
    <row r="2840" spans="1:10" x14ac:dyDescent="0.45">
      <c r="A2840" s="85">
        <v>86</v>
      </c>
      <c r="B2840" s="86">
        <v>100000413012</v>
      </c>
      <c r="C2840" s="85">
        <v>0</v>
      </c>
      <c r="D2840" s="85" t="s">
        <v>373</v>
      </c>
      <c r="E2840" s="87" t="s">
        <v>1332</v>
      </c>
      <c r="F2840" s="88">
        <v>23900</v>
      </c>
      <c r="G2840" s="88">
        <v>-10012.01</v>
      </c>
      <c r="H2840" s="88">
        <v>13887.99</v>
      </c>
      <c r="I2840" s="35" t="s">
        <v>293</v>
      </c>
      <c r="J2840" s="35" t="s">
        <v>312</v>
      </c>
    </row>
    <row r="2841" spans="1:10" x14ac:dyDescent="0.45">
      <c r="A2841" s="85">
        <v>87</v>
      </c>
      <c r="B2841" s="86">
        <v>100000413013</v>
      </c>
      <c r="C2841" s="85">
        <v>0</v>
      </c>
      <c r="D2841" s="85" t="s">
        <v>373</v>
      </c>
      <c r="E2841" s="87" t="s">
        <v>1332</v>
      </c>
      <c r="F2841" s="88">
        <v>23900</v>
      </c>
      <c r="G2841" s="88">
        <v>-10012.01</v>
      </c>
      <c r="H2841" s="88">
        <v>13887.99</v>
      </c>
      <c r="I2841" s="35" t="s">
        <v>293</v>
      </c>
      <c r="J2841" s="35" t="s">
        <v>312</v>
      </c>
    </row>
    <row r="2842" spans="1:10" x14ac:dyDescent="0.45">
      <c r="A2842" s="85">
        <v>88</v>
      </c>
      <c r="B2842" s="86">
        <v>100000413014</v>
      </c>
      <c r="C2842" s="85">
        <v>0</v>
      </c>
      <c r="D2842" s="85" t="s">
        <v>373</v>
      </c>
      <c r="E2842" s="87" t="s">
        <v>1332</v>
      </c>
      <c r="F2842" s="88">
        <v>23900</v>
      </c>
      <c r="G2842" s="88">
        <v>-10012.01</v>
      </c>
      <c r="H2842" s="88">
        <v>13887.99</v>
      </c>
      <c r="I2842" s="35" t="s">
        <v>293</v>
      </c>
      <c r="J2842" s="35" t="s">
        <v>312</v>
      </c>
    </row>
    <row r="2843" spans="1:10" x14ac:dyDescent="0.45">
      <c r="A2843" s="85">
        <v>89</v>
      </c>
      <c r="B2843" s="86">
        <v>100000413463</v>
      </c>
      <c r="C2843" s="85">
        <v>0</v>
      </c>
      <c r="D2843" s="85" t="s">
        <v>373</v>
      </c>
      <c r="E2843" s="87" t="s">
        <v>1332</v>
      </c>
      <c r="F2843" s="88">
        <v>23900</v>
      </c>
      <c r="G2843" s="88">
        <v>-10012</v>
      </c>
      <c r="H2843" s="88">
        <v>13888</v>
      </c>
      <c r="I2843" s="35" t="s">
        <v>293</v>
      </c>
      <c r="J2843" s="35" t="s">
        <v>312</v>
      </c>
    </row>
    <row r="2844" spans="1:10" x14ac:dyDescent="0.45">
      <c r="A2844" s="85">
        <v>90</v>
      </c>
      <c r="B2844" s="86">
        <v>100000413465</v>
      </c>
      <c r="C2844" s="85">
        <v>0</v>
      </c>
      <c r="D2844" s="85" t="s">
        <v>373</v>
      </c>
      <c r="E2844" s="87" t="s">
        <v>3643</v>
      </c>
      <c r="F2844" s="88">
        <v>7155040</v>
      </c>
      <c r="G2844" s="88">
        <v>-2512909.09</v>
      </c>
      <c r="H2844" s="88">
        <v>4642130.91</v>
      </c>
      <c r="I2844" s="35" t="s">
        <v>293</v>
      </c>
      <c r="J2844" s="35" t="s">
        <v>312</v>
      </c>
    </row>
    <row r="2845" spans="1:10" x14ac:dyDescent="0.45">
      <c r="A2845" s="85">
        <v>91</v>
      </c>
      <c r="B2845" s="86">
        <v>100000413519</v>
      </c>
      <c r="C2845" s="85">
        <v>0</v>
      </c>
      <c r="D2845" s="85" t="s">
        <v>373</v>
      </c>
      <c r="E2845" s="87" t="s">
        <v>1334</v>
      </c>
      <c r="F2845" s="88">
        <v>21500</v>
      </c>
      <c r="G2845" s="88">
        <v>-7337.71</v>
      </c>
      <c r="H2845" s="88">
        <v>14162.29</v>
      </c>
      <c r="I2845" s="35" t="s">
        <v>293</v>
      </c>
      <c r="J2845" s="35" t="s">
        <v>312</v>
      </c>
    </row>
    <row r="2846" spans="1:10" x14ac:dyDescent="0.45">
      <c r="A2846" s="85">
        <v>92</v>
      </c>
      <c r="B2846" s="86">
        <v>100000413520</v>
      </c>
      <c r="C2846" s="85">
        <v>0</v>
      </c>
      <c r="D2846" s="85" t="s">
        <v>373</v>
      </c>
      <c r="E2846" s="87" t="s">
        <v>1334</v>
      </c>
      <c r="F2846" s="88">
        <v>21500</v>
      </c>
      <c r="G2846" s="88">
        <v>-7337.71</v>
      </c>
      <c r="H2846" s="88">
        <v>14162.29</v>
      </c>
      <c r="I2846" s="35" t="s">
        <v>293</v>
      </c>
      <c r="J2846" s="35" t="s">
        <v>312</v>
      </c>
    </row>
    <row r="2847" spans="1:10" x14ac:dyDescent="0.45">
      <c r="A2847" s="85">
        <v>93</v>
      </c>
      <c r="B2847" s="86">
        <v>100000413521</v>
      </c>
      <c r="C2847" s="85">
        <v>0</v>
      </c>
      <c r="D2847" s="85" t="s">
        <v>373</v>
      </c>
      <c r="E2847" s="87" t="s">
        <v>1334</v>
      </c>
      <c r="F2847" s="88">
        <v>21500</v>
      </c>
      <c r="G2847" s="88">
        <v>-7337.71</v>
      </c>
      <c r="H2847" s="88">
        <v>14162.29</v>
      </c>
      <c r="I2847" s="35" t="s">
        <v>293</v>
      </c>
      <c r="J2847" s="35" t="s">
        <v>312</v>
      </c>
    </row>
    <row r="2848" spans="1:10" x14ac:dyDescent="0.45">
      <c r="A2848" s="85">
        <v>94</v>
      </c>
      <c r="B2848" s="86">
        <v>100000413522</v>
      </c>
      <c r="C2848" s="85">
        <v>0</v>
      </c>
      <c r="D2848" s="85" t="s">
        <v>373</v>
      </c>
      <c r="E2848" s="87" t="s">
        <v>1334</v>
      </c>
      <c r="F2848" s="88">
        <v>21500</v>
      </c>
      <c r="G2848" s="88">
        <v>-7337.71</v>
      </c>
      <c r="H2848" s="88">
        <v>14162.29</v>
      </c>
      <c r="I2848" s="35" t="s">
        <v>293</v>
      </c>
      <c r="J2848" s="35" t="s">
        <v>312</v>
      </c>
    </row>
    <row r="2849" spans="1:10" x14ac:dyDescent="0.45">
      <c r="A2849" s="85">
        <v>95</v>
      </c>
      <c r="B2849" s="86">
        <v>100000413523</v>
      </c>
      <c r="C2849" s="85">
        <v>0</v>
      </c>
      <c r="D2849" s="85" t="s">
        <v>373</v>
      </c>
      <c r="E2849" s="87" t="s">
        <v>1334</v>
      </c>
      <c r="F2849" s="88">
        <v>21500</v>
      </c>
      <c r="G2849" s="88">
        <v>-7337.71</v>
      </c>
      <c r="H2849" s="88">
        <v>14162.29</v>
      </c>
      <c r="I2849" s="35" t="s">
        <v>293</v>
      </c>
      <c r="J2849" s="35" t="s">
        <v>312</v>
      </c>
    </row>
    <row r="2850" spans="1:10" x14ac:dyDescent="0.45">
      <c r="A2850" s="85">
        <v>96</v>
      </c>
      <c r="B2850" s="86">
        <v>100000413524</v>
      </c>
      <c r="C2850" s="85">
        <v>0</v>
      </c>
      <c r="D2850" s="85" t="s">
        <v>373</v>
      </c>
      <c r="E2850" s="87" t="s">
        <v>1334</v>
      </c>
      <c r="F2850" s="88">
        <v>21500</v>
      </c>
      <c r="G2850" s="88">
        <v>-7337.71</v>
      </c>
      <c r="H2850" s="88">
        <v>14162.29</v>
      </c>
      <c r="I2850" s="35" t="s">
        <v>293</v>
      </c>
      <c r="J2850" s="35" t="s">
        <v>312</v>
      </c>
    </row>
    <row r="2851" spans="1:10" x14ac:dyDescent="0.45">
      <c r="A2851" s="85">
        <v>97</v>
      </c>
      <c r="B2851" s="86">
        <v>100000413525</v>
      </c>
      <c r="C2851" s="85">
        <v>0</v>
      </c>
      <c r="D2851" s="85" t="s">
        <v>373</v>
      </c>
      <c r="E2851" s="87" t="s">
        <v>1334</v>
      </c>
      <c r="F2851" s="88">
        <v>21500</v>
      </c>
      <c r="G2851" s="88">
        <v>-7337.71</v>
      </c>
      <c r="H2851" s="88">
        <v>14162.29</v>
      </c>
      <c r="I2851" s="35" t="s">
        <v>293</v>
      </c>
      <c r="J2851" s="35" t="s">
        <v>312</v>
      </c>
    </row>
    <row r="2852" spans="1:10" x14ac:dyDescent="0.45">
      <c r="A2852" s="85">
        <v>98</v>
      </c>
      <c r="B2852" s="86">
        <v>100000413526</v>
      </c>
      <c r="C2852" s="85">
        <v>0</v>
      </c>
      <c r="D2852" s="85" t="s">
        <v>373</v>
      </c>
      <c r="E2852" s="87" t="s">
        <v>1334</v>
      </c>
      <c r="F2852" s="88">
        <v>21500</v>
      </c>
      <c r="G2852" s="88">
        <v>-7337.71</v>
      </c>
      <c r="H2852" s="88">
        <v>14162.29</v>
      </c>
      <c r="I2852" s="35" t="s">
        <v>293</v>
      </c>
      <c r="J2852" s="35" t="s">
        <v>312</v>
      </c>
    </row>
    <row r="2853" spans="1:10" x14ac:dyDescent="0.45">
      <c r="A2853" s="85">
        <v>99</v>
      </c>
      <c r="B2853" s="86">
        <v>100000413527</v>
      </c>
      <c r="C2853" s="85">
        <v>0</v>
      </c>
      <c r="D2853" s="85" t="s">
        <v>373</v>
      </c>
      <c r="E2853" s="87" t="s">
        <v>1334</v>
      </c>
      <c r="F2853" s="88">
        <v>21500</v>
      </c>
      <c r="G2853" s="88">
        <v>-7337.71</v>
      </c>
      <c r="H2853" s="88">
        <v>14162.29</v>
      </c>
      <c r="I2853" s="35" t="s">
        <v>293</v>
      </c>
      <c r="J2853" s="35" t="s">
        <v>312</v>
      </c>
    </row>
    <row r="2854" spans="1:10" x14ac:dyDescent="0.45">
      <c r="A2854" s="85">
        <v>100</v>
      </c>
      <c r="B2854" s="86">
        <v>100000413528</v>
      </c>
      <c r="C2854" s="85">
        <v>0</v>
      </c>
      <c r="D2854" s="85" t="s">
        <v>373</v>
      </c>
      <c r="E2854" s="87" t="s">
        <v>1334</v>
      </c>
      <c r="F2854" s="88">
        <v>21500</v>
      </c>
      <c r="G2854" s="88">
        <v>-7337.71</v>
      </c>
      <c r="H2854" s="88">
        <v>14162.29</v>
      </c>
      <c r="I2854" s="35" t="s">
        <v>293</v>
      </c>
      <c r="J2854" s="35" t="s">
        <v>312</v>
      </c>
    </row>
    <row r="2855" spans="1:10" x14ac:dyDescent="0.45">
      <c r="A2855" s="85">
        <v>101</v>
      </c>
      <c r="B2855" s="86">
        <v>100000413529</v>
      </c>
      <c r="C2855" s="85">
        <v>0</v>
      </c>
      <c r="D2855" s="85" t="s">
        <v>373</v>
      </c>
      <c r="E2855" s="87" t="s">
        <v>1334</v>
      </c>
      <c r="F2855" s="88">
        <v>21500</v>
      </c>
      <c r="G2855" s="88">
        <v>-7337.71</v>
      </c>
      <c r="H2855" s="88">
        <v>14162.29</v>
      </c>
      <c r="I2855" s="35" t="s">
        <v>293</v>
      </c>
      <c r="J2855" s="35" t="s">
        <v>312</v>
      </c>
    </row>
    <row r="2856" spans="1:10" x14ac:dyDescent="0.45">
      <c r="A2856" s="85">
        <v>102</v>
      </c>
      <c r="B2856" s="86">
        <v>100000413530</v>
      </c>
      <c r="C2856" s="85">
        <v>0</v>
      </c>
      <c r="D2856" s="85" t="s">
        <v>373</v>
      </c>
      <c r="E2856" s="87" t="s">
        <v>1334</v>
      </c>
      <c r="F2856" s="88">
        <v>21500</v>
      </c>
      <c r="G2856" s="88">
        <v>-7337.71</v>
      </c>
      <c r="H2856" s="88">
        <v>14162.29</v>
      </c>
      <c r="I2856" s="35" t="s">
        <v>293</v>
      </c>
      <c r="J2856" s="35" t="s">
        <v>312</v>
      </c>
    </row>
    <row r="2857" spans="1:10" x14ac:dyDescent="0.45">
      <c r="A2857" s="85">
        <v>103</v>
      </c>
      <c r="B2857" s="86">
        <v>100000413531</v>
      </c>
      <c r="C2857" s="85">
        <v>0</v>
      </c>
      <c r="D2857" s="85" t="s">
        <v>373</v>
      </c>
      <c r="E2857" s="87" t="s">
        <v>1334</v>
      </c>
      <c r="F2857" s="88">
        <v>21500</v>
      </c>
      <c r="G2857" s="88">
        <v>-7337.71</v>
      </c>
      <c r="H2857" s="88">
        <v>14162.29</v>
      </c>
      <c r="I2857" s="35" t="s">
        <v>293</v>
      </c>
      <c r="J2857" s="35" t="s">
        <v>312</v>
      </c>
    </row>
    <row r="2858" spans="1:10" x14ac:dyDescent="0.45">
      <c r="A2858" s="85">
        <v>104</v>
      </c>
      <c r="B2858" s="86">
        <v>100000413532</v>
      </c>
      <c r="C2858" s="85">
        <v>0</v>
      </c>
      <c r="D2858" s="85" t="s">
        <v>373</v>
      </c>
      <c r="E2858" s="87" t="s">
        <v>1334</v>
      </c>
      <c r="F2858" s="88">
        <v>21500</v>
      </c>
      <c r="G2858" s="88">
        <v>-7337.71</v>
      </c>
      <c r="H2858" s="88">
        <v>14162.29</v>
      </c>
      <c r="I2858" s="35" t="s">
        <v>293</v>
      </c>
      <c r="J2858" s="35" t="s">
        <v>312</v>
      </c>
    </row>
    <row r="2859" spans="1:10" x14ac:dyDescent="0.45">
      <c r="A2859" s="85">
        <v>105</v>
      </c>
      <c r="B2859" s="86">
        <v>100000413533</v>
      </c>
      <c r="C2859" s="85">
        <v>0</v>
      </c>
      <c r="D2859" s="85" t="s">
        <v>373</v>
      </c>
      <c r="E2859" s="87" t="s">
        <v>1334</v>
      </c>
      <c r="F2859" s="88">
        <v>21500</v>
      </c>
      <c r="G2859" s="88">
        <v>-7337.71</v>
      </c>
      <c r="H2859" s="88">
        <v>14162.29</v>
      </c>
      <c r="I2859" s="35" t="s">
        <v>293</v>
      </c>
      <c r="J2859" s="35" t="s">
        <v>312</v>
      </c>
    </row>
    <row r="2860" spans="1:10" x14ac:dyDescent="0.45">
      <c r="A2860" s="85">
        <v>106</v>
      </c>
      <c r="B2860" s="86">
        <v>100000413534</v>
      </c>
      <c r="C2860" s="85">
        <v>0</v>
      </c>
      <c r="D2860" s="85" t="s">
        <v>373</v>
      </c>
      <c r="E2860" s="87" t="s">
        <v>1334</v>
      </c>
      <c r="F2860" s="88">
        <v>21500</v>
      </c>
      <c r="G2860" s="88">
        <v>-7337.71</v>
      </c>
      <c r="H2860" s="88">
        <v>14162.29</v>
      </c>
      <c r="I2860" s="35" t="s">
        <v>293</v>
      </c>
      <c r="J2860" s="35" t="s">
        <v>312</v>
      </c>
    </row>
    <row r="2861" spans="1:10" x14ac:dyDescent="0.45">
      <c r="A2861" s="85">
        <v>107</v>
      </c>
      <c r="B2861" s="86">
        <v>100000413535</v>
      </c>
      <c r="C2861" s="85">
        <v>0</v>
      </c>
      <c r="D2861" s="85" t="s">
        <v>373</v>
      </c>
      <c r="E2861" s="87" t="s">
        <v>1334</v>
      </c>
      <c r="F2861" s="88">
        <v>21500</v>
      </c>
      <c r="G2861" s="88">
        <v>-7337.71</v>
      </c>
      <c r="H2861" s="88">
        <v>14162.29</v>
      </c>
      <c r="I2861" s="35" t="s">
        <v>293</v>
      </c>
      <c r="J2861" s="35" t="s">
        <v>312</v>
      </c>
    </row>
    <row r="2862" spans="1:10" x14ac:dyDescent="0.45">
      <c r="A2862" s="85">
        <v>108</v>
      </c>
      <c r="B2862" s="86">
        <v>100000413536</v>
      </c>
      <c r="C2862" s="85">
        <v>0</v>
      </c>
      <c r="D2862" s="85" t="s">
        <v>373</v>
      </c>
      <c r="E2862" s="87" t="s">
        <v>1334</v>
      </c>
      <c r="F2862" s="88">
        <v>21500</v>
      </c>
      <c r="G2862" s="88">
        <v>-7337.71</v>
      </c>
      <c r="H2862" s="88">
        <v>14162.29</v>
      </c>
      <c r="I2862" s="35" t="s">
        <v>293</v>
      </c>
      <c r="J2862" s="35" t="s">
        <v>312</v>
      </c>
    </row>
    <row r="2863" spans="1:10" x14ac:dyDescent="0.45">
      <c r="A2863" s="85">
        <v>109</v>
      </c>
      <c r="B2863" s="86">
        <v>100000413537</v>
      </c>
      <c r="C2863" s="85">
        <v>0</v>
      </c>
      <c r="D2863" s="85" t="s">
        <v>373</v>
      </c>
      <c r="E2863" s="87" t="s">
        <v>1334</v>
      </c>
      <c r="F2863" s="88">
        <v>21500</v>
      </c>
      <c r="G2863" s="88">
        <v>-7337.71</v>
      </c>
      <c r="H2863" s="88">
        <v>14162.29</v>
      </c>
      <c r="I2863" s="35" t="s">
        <v>293</v>
      </c>
      <c r="J2863" s="35" t="s">
        <v>312</v>
      </c>
    </row>
    <row r="2864" spans="1:10" x14ac:dyDescent="0.45">
      <c r="A2864" s="85">
        <v>110</v>
      </c>
      <c r="B2864" s="86">
        <v>100000413538</v>
      </c>
      <c r="C2864" s="85">
        <v>0</v>
      </c>
      <c r="D2864" s="85" t="s">
        <v>373</v>
      </c>
      <c r="E2864" s="87" t="s">
        <v>1334</v>
      </c>
      <c r="F2864" s="88">
        <v>21500</v>
      </c>
      <c r="G2864" s="88">
        <v>-7337.71</v>
      </c>
      <c r="H2864" s="88">
        <v>14162.29</v>
      </c>
      <c r="I2864" s="35" t="s">
        <v>293</v>
      </c>
      <c r="J2864" s="35" t="s">
        <v>312</v>
      </c>
    </row>
    <row r="2865" spans="1:10" x14ac:dyDescent="0.45">
      <c r="A2865" s="85">
        <v>111</v>
      </c>
      <c r="B2865" s="86">
        <v>100000413539</v>
      </c>
      <c r="C2865" s="85">
        <v>0</v>
      </c>
      <c r="D2865" s="85" t="s">
        <v>373</v>
      </c>
      <c r="E2865" s="87" t="s">
        <v>1334</v>
      </c>
      <c r="F2865" s="88">
        <v>21500</v>
      </c>
      <c r="G2865" s="88">
        <v>-7337.71</v>
      </c>
      <c r="H2865" s="88">
        <v>14162.29</v>
      </c>
      <c r="I2865" s="35" t="s">
        <v>293</v>
      </c>
      <c r="J2865" s="35" t="s">
        <v>312</v>
      </c>
    </row>
    <row r="2866" spans="1:10" x14ac:dyDescent="0.45">
      <c r="A2866" s="85">
        <v>112</v>
      </c>
      <c r="B2866" s="86">
        <v>100000413540</v>
      </c>
      <c r="C2866" s="85">
        <v>0</v>
      </c>
      <c r="D2866" s="85" t="s">
        <v>373</v>
      </c>
      <c r="E2866" s="87" t="s">
        <v>1334</v>
      </c>
      <c r="F2866" s="88">
        <v>21500</v>
      </c>
      <c r="G2866" s="88">
        <v>-7337.71</v>
      </c>
      <c r="H2866" s="88">
        <v>14162.29</v>
      </c>
      <c r="I2866" s="35" t="s">
        <v>293</v>
      </c>
      <c r="J2866" s="35" t="s">
        <v>312</v>
      </c>
    </row>
    <row r="2867" spans="1:10" x14ac:dyDescent="0.45">
      <c r="A2867" s="85">
        <v>113</v>
      </c>
      <c r="B2867" s="86">
        <v>100000413541</v>
      </c>
      <c r="C2867" s="85">
        <v>0</v>
      </c>
      <c r="D2867" s="85" t="s">
        <v>373</v>
      </c>
      <c r="E2867" s="87" t="s">
        <v>1334</v>
      </c>
      <c r="F2867" s="88">
        <v>21500</v>
      </c>
      <c r="G2867" s="88">
        <v>-7337.71</v>
      </c>
      <c r="H2867" s="88">
        <v>14162.29</v>
      </c>
      <c r="I2867" s="35" t="s">
        <v>293</v>
      </c>
      <c r="J2867" s="35" t="s">
        <v>312</v>
      </c>
    </row>
    <row r="2868" spans="1:10" x14ac:dyDescent="0.45">
      <c r="A2868" s="85">
        <v>114</v>
      </c>
      <c r="B2868" s="86">
        <v>100000413542</v>
      </c>
      <c r="C2868" s="85">
        <v>0</v>
      </c>
      <c r="D2868" s="85" t="s">
        <v>373</v>
      </c>
      <c r="E2868" s="87" t="s">
        <v>1334</v>
      </c>
      <c r="F2868" s="88">
        <v>21500</v>
      </c>
      <c r="G2868" s="88">
        <v>-7337.71</v>
      </c>
      <c r="H2868" s="88">
        <v>14162.29</v>
      </c>
      <c r="I2868" s="35" t="s">
        <v>293</v>
      </c>
      <c r="J2868" s="35" t="s">
        <v>312</v>
      </c>
    </row>
    <row r="2869" spans="1:10" x14ac:dyDescent="0.45">
      <c r="A2869" s="85">
        <v>115</v>
      </c>
      <c r="B2869" s="86">
        <v>100000413543</v>
      </c>
      <c r="C2869" s="85">
        <v>0</v>
      </c>
      <c r="D2869" s="85" t="s">
        <v>373</v>
      </c>
      <c r="E2869" s="87" t="s">
        <v>1334</v>
      </c>
      <c r="F2869" s="88">
        <v>21500</v>
      </c>
      <c r="G2869" s="88">
        <v>-7337.71</v>
      </c>
      <c r="H2869" s="88">
        <v>14162.29</v>
      </c>
      <c r="I2869" s="35" t="s">
        <v>293</v>
      </c>
      <c r="J2869" s="35" t="s">
        <v>312</v>
      </c>
    </row>
    <row r="2870" spans="1:10" x14ac:dyDescent="0.45">
      <c r="A2870" s="85">
        <v>116</v>
      </c>
      <c r="B2870" s="86">
        <v>100000413544</v>
      </c>
      <c r="C2870" s="85">
        <v>0</v>
      </c>
      <c r="D2870" s="85" t="s">
        <v>373</v>
      </c>
      <c r="E2870" s="87" t="s">
        <v>1334</v>
      </c>
      <c r="F2870" s="88">
        <v>21500</v>
      </c>
      <c r="G2870" s="88">
        <v>-7337.71</v>
      </c>
      <c r="H2870" s="88">
        <v>14162.29</v>
      </c>
      <c r="I2870" s="35" t="s">
        <v>293</v>
      </c>
      <c r="J2870" s="35" t="s">
        <v>312</v>
      </c>
    </row>
    <row r="2871" spans="1:10" x14ac:dyDescent="0.45">
      <c r="A2871" s="85">
        <v>117</v>
      </c>
      <c r="B2871" s="86">
        <v>100000413545</v>
      </c>
      <c r="C2871" s="85">
        <v>0</v>
      </c>
      <c r="D2871" s="85" t="s">
        <v>373</v>
      </c>
      <c r="E2871" s="87" t="s">
        <v>1334</v>
      </c>
      <c r="F2871" s="88">
        <v>21500</v>
      </c>
      <c r="G2871" s="88">
        <v>-7337.71</v>
      </c>
      <c r="H2871" s="88">
        <v>14162.29</v>
      </c>
      <c r="I2871" s="35" t="s">
        <v>293</v>
      </c>
      <c r="J2871" s="35" t="s">
        <v>312</v>
      </c>
    </row>
    <row r="2872" spans="1:10" x14ac:dyDescent="0.45">
      <c r="A2872" s="85">
        <v>118</v>
      </c>
      <c r="B2872" s="86">
        <v>100000413546</v>
      </c>
      <c r="C2872" s="85">
        <v>0</v>
      </c>
      <c r="D2872" s="85" t="s">
        <v>373</v>
      </c>
      <c r="E2872" s="87" t="s">
        <v>1334</v>
      </c>
      <c r="F2872" s="88">
        <v>21500</v>
      </c>
      <c r="G2872" s="88">
        <v>-7337.71</v>
      </c>
      <c r="H2872" s="88">
        <v>14162.29</v>
      </c>
      <c r="I2872" s="35" t="s">
        <v>293</v>
      </c>
      <c r="J2872" s="35" t="s">
        <v>312</v>
      </c>
    </row>
    <row r="2873" spans="1:10" x14ac:dyDescent="0.45">
      <c r="A2873" s="85">
        <v>119</v>
      </c>
      <c r="B2873" s="86">
        <v>100000413547</v>
      </c>
      <c r="C2873" s="85">
        <v>0</v>
      </c>
      <c r="D2873" s="85" t="s">
        <v>373</v>
      </c>
      <c r="E2873" s="87" t="s">
        <v>1334</v>
      </c>
      <c r="F2873" s="88">
        <v>21500</v>
      </c>
      <c r="G2873" s="88">
        <v>-7337.71</v>
      </c>
      <c r="H2873" s="88">
        <v>14162.29</v>
      </c>
      <c r="I2873" s="35" t="s">
        <v>293</v>
      </c>
      <c r="J2873" s="35" t="s">
        <v>312</v>
      </c>
    </row>
    <row r="2874" spans="1:10" x14ac:dyDescent="0.45">
      <c r="A2874" s="85">
        <v>120</v>
      </c>
      <c r="B2874" s="86">
        <v>100000413548</v>
      </c>
      <c r="C2874" s="85">
        <v>0</v>
      </c>
      <c r="D2874" s="85" t="s">
        <v>373</v>
      </c>
      <c r="E2874" s="87" t="s">
        <v>1334</v>
      </c>
      <c r="F2874" s="88">
        <v>21500</v>
      </c>
      <c r="G2874" s="88">
        <v>-7337.71</v>
      </c>
      <c r="H2874" s="88">
        <v>14162.29</v>
      </c>
      <c r="I2874" s="35" t="s">
        <v>293</v>
      </c>
      <c r="J2874" s="35" t="s">
        <v>312</v>
      </c>
    </row>
    <row r="2875" spans="1:10" x14ac:dyDescent="0.45">
      <c r="A2875" s="85">
        <v>121</v>
      </c>
      <c r="B2875" s="86">
        <v>100000413549</v>
      </c>
      <c r="C2875" s="85">
        <v>0</v>
      </c>
      <c r="D2875" s="85" t="s">
        <v>373</v>
      </c>
      <c r="E2875" s="87" t="s">
        <v>1334</v>
      </c>
      <c r="F2875" s="88">
        <v>21500</v>
      </c>
      <c r="G2875" s="88">
        <v>-7337.71</v>
      </c>
      <c r="H2875" s="88">
        <v>14162.29</v>
      </c>
      <c r="I2875" s="35" t="s">
        <v>293</v>
      </c>
      <c r="J2875" s="35" t="s">
        <v>312</v>
      </c>
    </row>
    <row r="2876" spans="1:10" x14ac:dyDescent="0.45">
      <c r="A2876" s="85">
        <v>122</v>
      </c>
      <c r="B2876" s="86">
        <v>100000413550</v>
      </c>
      <c r="C2876" s="85">
        <v>0</v>
      </c>
      <c r="D2876" s="85" t="s">
        <v>373</v>
      </c>
      <c r="E2876" s="87" t="s">
        <v>1334</v>
      </c>
      <c r="F2876" s="88">
        <v>21500</v>
      </c>
      <c r="G2876" s="88">
        <v>-7337.71</v>
      </c>
      <c r="H2876" s="88">
        <v>14162.29</v>
      </c>
      <c r="I2876" s="35" t="s">
        <v>293</v>
      </c>
      <c r="J2876" s="35" t="s">
        <v>312</v>
      </c>
    </row>
    <row r="2877" spans="1:10" x14ac:dyDescent="0.45">
      <c r="A2877" s="85">
        <v>123</v>
      </c>
      <c r="B2877" s="86">
        <v>100000413551</v>
      </c>
      <c r="C2877" s="85">
        <v>0</v>
      </c>
      <c r="D2877" s="85" t="s">
        <v>373</v>
      </c>
      <c r="E2877" s="87" t="s">
        <v>1334</v>
      </c>
      <c r="F2877" s="88">
        <v>21500</v>
      </c>
      <c r="G2877" s="88">
        <v>-7337.71</v>
      </c>
      <c r="H2877" s="88">
        <v>14162.29</v>
      </c>
      <c r="I2877" s="35" t="s">
        <v>293</v>
      </c>
      <c r="J2877" s="35" t="s">
        <v>312</v>
      </c>
    </row>
    <row r="2878" spans="1:10" x14ac:dyDescent="0.45">
      <c r="A2878" s="85">
        <v>124</v>
      </c>
      <c r="B2878" s="86">
        <v>100000413552</v>
      </c>
      <c r="C2878" s="85">
        <v>0</v>
      </c>
      <c r="D2878" s="85" t="s">
        <v>373</v>
      </c>
      <c r="E2878" s="87" t="s">
        <v>1334</v>
      </c>
      <c r="F2878" s="88">
        <v>21500</v>
      </c>
      <c r="G2878" s="88">
        <v>-7337.71</v>
      </c>
      <c r="H2878" s="88">
        <v>14162.29</v>
      </c>
      <c r="I2878" s="35" t="s">
        <v>293</v>
      </c>
      <c r="J2878" s="35" t="s">
        <v>312</v>
      </c>
    </row>
    <row r="2879" spans="1:10" x14ac:dyDescent="0.45">
      <c r="A2879" s="85">
        <v>125</v>
      </c>
      <c r="B2879" s="86">
        <v>100000413553</v>
      </c>
      <c r="C2879" s="85">
        <v>0</v>
      </c>
      <c r="D2879" s="85" t="s">
        <v>373</v>
      </c>
      <c r="E2879" s="87" t="s">
        <v>1334</v>
      </c>
      <c r="F2879" s="88">
        <v>21500</v>
      </c>
      <c r="G2879" s="88">
        <v>-7337.71</v>
      </c>
      <c r="H2879" s="88">
        <v>14162.29</v>
      </c>
      <c r="I2879" s="35" t="s">
        <v>293</v>
      </c>
      <c r="J2879" s="35" t="s">
        <v>312</v>
      </c>
    </row>
    <row r="2880" spans="1:10" x14ac:dyDescent="0.45">
      <c r="A2880" s="85">
        <v>126</v>
      </c>
      <c r="B2880" s="86">
        <v>100000413554</v>
      </c>
      <c r="C2880" s="85">
        <v>0</v>
      </c>
      <c r="D2880" s="85" t="s">
        <v>373</v>
      </c>
      <c r="E2880" s="87" t="s">
        <v>1334</v>
      </c>
      <c r="F2880" s="88">
        <v>21500</v>
      </c>
      <c r="G2880" s="88">
        <v>-7337.71</v>
      </c>
      <c r="H2880" s="88">
        <v>14162.29</v>
      </c>
      <c r="I2880" s="35" t="s">
        <v>293</v>
      </c>
      <c r="J2880" s="35" t="s">
        <v>312</v>
      </c>
    </row>
    <row r="2881" spans="1:10" x14ac:dyDescent="0.45">
      <c r="A2881" s="85">
        <v>127</v>
      </c>
      <c r="B2881" s="86">
        <v>100000413555</v>
      </c>
      <c r="C2881" s="85">
        <v>0</v>
      </c>
      <c r="D2881" s="85" t="s">
        <v>373</v>
      </c>
      <c r="E2881" s="87" t="s">
        <v>1334</v>
      </c>
      <c r="F2881" s="88">
        <v>21500</v>
      </c>
      <c r="G2881" s="88">
        <v>-7337.71</v>
      </c>
      <c r="H2881" s="88">
        <v>14162.29</v>
      </c>
      <c r="I2881" s="35" t="s">
        <v>293</v>
      </c>
      <c r="J2881" s="35" t="s">
        <v>312</v>
      </c>
    </row>
    <row r="2882" spans="1:10" x14ac:dyDescent="0.45">
      <c r="A2882" s="85">
        <v>128</v>
      </c>
      <c r="B2882" s="86">
        <v>100000413556</v>
      </c>
      <c r="C2882" s="85">
        <v>0</v>
      </c>
      <c r="D2882" s="85" t="s">
        <v>373</v>
      </c>
      <c r="E2882" s="87" t="s">
        <v>1334</v>
      </c>
      <c r="F2882" s="88">
        <v>21500</v>
      </c>
      <c r="G2882" s="88">
        <v>-7337.71</v>
      </c>
      <c r="H2882" s="88">
        <v>14162.29</v>
      </c>
      <c r="I2882" s="35" t="s">
        <v>293</v>
      </c>
      <c r="J2882" s="35" t="s">
        <v>312</v>
      </c>
    </row>
    <row r="2883" spans="1:10" x14ac:dyDescent="0.45">
      <c r="A2883" s="85">
        <v>129</v>
      </c>
      <c r="B2883" s="86">
        <v>100000413557</v>
      </c>
      <c r="C2883" s="85">
        <v>0</v>
      </c>
      <c r="D2883" s="85" t="s">
        <v>373</v>
      </c>
      <c r="E2883" s="87" t="s">
        <v>1334</v>
      </c>
      <c r="F2883" s="88">
        <v>21500</v>
      </c>
      <c r="G2883" s="88">
        <v>-7337.71</v>
      </c>
      <c r="H2883" s="88">
        <v>14162.29</v>
      </c>
      <c r="I2883" s="35" t="s">
        <v>293</v>
      </c>
      <c r="J2883" s="35" t="s">
        <v>312</v>
      </c>
    </row>
    <row r="2884" spans="1:10" x14ac:dyDescent="0.45">
      <c r="A2884" s="85">
        <v>130</v>
      </c>
      <c r="B2884" s="86">
        <v>100000413558</v>
      </c>
      <c r="C2884" s="85">
        <v>0</v>
      </c>
      <c r="D2884" s="85" t="s">
        <v>373</v>
      </c>
      <c r="E2884" s="87" t="s">
        <v>1334</v>
      </c>
      <c r="F2884" s="88">
        <v>21500</v>
      </c>
      <c r="G2884" s="88">
        <v>-7337.71</v>
      </c>
      <c r="H2884" s="88">
        <v>14162.29</v>
      </c>
      <c r="I2884" s="35" t="s">
        <v>293</v>
      </c>
      <c r="J2884" s="35" t="s">
        <v>312</v>
      </c>
    </row>
    <row r="2885" spans="1:10" x14ac:dyDescent="0.45">
      <c r="A2885" s="85">
        <v>131</v>
      </c>
      <c r="B2885" s="86">
        <v>100000413559</v>
      </c>
      <c r="C2885" s="85">
        <v>0</v>
      </c>
      <c r="D2885" s="85" t="s">
        <v>373</v>
      </c>
      <c r="E2885" s="87" t="s">
        <v>1334</v>
      </c>
      <c r="F2885" s="88">
        <v>21500</v>
      </c>
      <c r="G2885" s="88">
        <v>-7337.71</v>
      </c>
      <c r="H2885" s="88">
        <v>14162.29</v>
      </c>
      <c r="I2885" s="35" t="s">
        <v>293</v>
      </c>
      <c r="J2885" s="35" t="s">
        <v>312</v>
      </c>
    </row>
    <row r="2886" spans="1:10" x14ac:dyDescent="0.45">
      <c r="A2886" s="85">
        <v>132</v>
      </c>
      <c r="B2886" s="86">
        <v>100000413560</v>
      </c>
      <c r="C2886" s="85">
        <v>0</v>
      </c>
      <c r="D2886" s="85" t="s">
        <v>373</v>
      </c>
      <c r="E2886" s="87" t="s">
        <v>1334</v>
      </c>
      <c r="F2886" s="88">
        <v>21500</v>
      </c>
      <c r="G2886" s="88">
        <v>-7337.71</v>
      </c>
      <c r="H2886" s="88">
        <v>14162.29</v>
      </c>
      <c r="I2886" s="35" t="s">
        <v>293</v>
      </c>
      <c r="J2886" s="35" t="s">
        <v>312</v>
      </c>
    </row>
    <row r="2887" spans="1:10" x14ac:dyDescent="0.45">
      <c r="A2887" s="85">
        <v>133</v>
      </c>
      <c r="B2887" s="86">
        <v>100000413561</v>
      </c>
      <c r="C2887" s="85">
        <v>0</v>
      </c>
      <c r="D2887" s="85" t="s">
        <v>373</v>
      </c>
      <c r="E2887" s="87" t="s">
        <v>1334</v>
      </c>
      <c r="F2887" s="88">
        <v>21500</v>
      </c>
      <c r="G2887" s="88">
        <v>-7337.71</v>
      </c>
      <c r="H2887" s="88">
        <v>14162.29</v>
      </c>
      <c r="I2887" s="35" t="s">
        <v>293</v>
      </c>
      <c r="J2887" s="35" t="s">
        <v>312</v>
      </c>
    </row>
    <row r="2888" spans="1:10" x14ac:dyDescent="0.45">
      <c r="A2888" s="85">
        <v>134</v>
      </c>
      <c r="B2888" s="86">
        <v>100000413562</v>
      </c>
      <c r="C2888" s="85">
        <v>0</v>
      </c>
      <c r="D2888" s="85" t="s">
        <v>373</v>
      </c>
      <c r="E2888" s="87" t="s">
        <v>1334</v>
      </c>
      <c r="F2888" s="88">
        <v>21500</v>
      </c>
      <c r="G2888" s="88">
        <v>-7337.71</v>
      </c>
      <c r="H2888" s="88">
        <v>14162.29</v>
      </c>
      <c r="I2888" s="35" t="s">
        <v>293</v>
      </c>
      <c r="J2888" s="35" t="s">
        <v>312</v>
      </c>
    </row>
    <row r="2889" spans="1:10" x14ac:dyDescent="0.45">
      <c r="A2889" s="85">
        <v>135</v>
      </c>
      <c r="B2889" s="86">
        <v>100000413563</v>
      </c>
      <c r="C2889" s="85">
        <v>0</v>
      </c>
      <c r="D2889" s="85" t="s">
        <v>373</v>
      </c>
      <c r="E2889" s="87" t="s">
        <v>1334</v>
      </c>
      <c r="F2889" s="88">
        <v>21500</v>
      </c>
      <c r="G2889" s="88">
        <v>-7337.71</v>
      </c>
      <c r="H2889" s="88">
        <v>14162.29</v>
      </c>
      <c r="I2889" s="35" t="s">
        <v>293</v>
      </c>
      <c r="J2889" s="35" t="s">
        <v>312</v>
      </c>
    </row>
    <row r="2890" spans="1:10" x14ac:dyDescent="0.45">
      <c r="A2890" s="85">
        <v>136</v>
      </c>
      <c r="B2890" s="86">
        <v>100000413564</v>
      </c>
      <c r="C2890" s="85">
        <v>0</v>
      </c>
      <c r="D2890" s="85" t="s">
        <v>373</v>
      </c>
      <c r="E2890" s="87" t="s">
        <v>1334</v>
      </c>
      <c r="F2890" s="88">
        <v>21500</v>
      </c>
      <c r="G2890" s="88">
        <v>-7337.71</v>
      </c>
      <c r="H2890" s="88">
        <v>14162.29</v>
      </c>
      <c r="I2890" s="35" t="s">
        <v>293</v>
      </c>
      <c r="J2890" s="35" t="s">
        <v>312</v>
      </c>
    </row>
    <row r="2891" spans="1:10" x14ac:dyDescent="0.45">
      <c r="A2891" s="85">
        <v>137</v>
      </c>
      <c r="B2891" s="86">
        <v>100000413565</v>
      </c>
      <c r="C2891" s="85">
        <v>0</v>
      </c>
      <c r="D2891" s="85" t="s">
        <v>373</v>
      </c>
      <c r="E2891" s="87" t="s">
        <v>1334</v>
      </c>
      <c r="F2891" s="88">
        <v>21500</v>
      </c>
      <c r="G2891" s="88">
        <v>-7337.71</v>
      </c>
      <c r="H2891" s="88">
        <v>14162.29</v>
      </c>
      <c r="I2891" s="35" t="s">
        <v>293</v>
      </c>
      <c r="J2891" s="35" t="s">
        <v>312</v>
      </c>
    </row>
    <row r="2892" spans="1:10" x14ac:dyDescent="0.45">
      <c r="A2892" s="85">
        <v>138</v>
      </c>
      <c r="B2892" s="86">
        <v>100000413566</v>
      </c>
      <c r="C2892" s="85">
        <v>0</v>
      </c>
      <c r="D2892" s="85" t="s">
        <v>373</v>
      </c>
      <c r="E2892" s="87" t="s">
        <v>1334</v>
      </c>
      <c r="F2892" s="88">
        <v>21500</v>
      </c>
      <c r="G2892" s="88">
        <v>-7337.71</v>
      </c>
      <c r="H2892" s="88">
        <v>14162.29</v>
      </c>
      <c r="I2892" s="35" t="s">
        <v>293</v>
      </c>
      <c r="J2892" s="35" t="s">
        <v>312</v>
      </c>
    </row>
    <row r="2893" spans="1:10" x14ac:dyDescent="0.45">
      <c r="A2893" s="85">
        <v>139</v>
      </c>
      <c r="B2893" s="86">
        <v>100000413567</v>
      </c>
      <c r="C2893" s="85">
        <v>0</v>
      </c>
      <c r="D2893" s="85" t="s">
        <v>373</v>
      </c>
      <c r="E2893" s="87" t="s">
        <v>1334</v>
      </c>
      <c r="F2893" s="88">
        <v>21500</v>
      </c>
      <c r="G2893" s="88">
        <v>-7337.71</v>
      </c>
      <c r="H2893" s="88">
        <v>14162.29</v>
      </c>
      <c r="I2893" s="35" t="s">
        <v>293</v>
      </c>
      <c r="J2893" s="35" t="s">
        <v>312</v>
      </c>
    </row>
    <row r="2894" spans="1:10" x14ac:dyDescent="0.45">
      <c r="A2894" s="85">
        <v>140</v>
      </c>
      <c r="B2894" s="86">
        <v>100000413568</v>
      </c>
      <c r="C2894" s="85">
        <v>0</v>
      </c>
      <c r="D2894" s="85" t="s">
        <v>373</v>
      </c>
      <c r="E2894" s="87" t="s">
        <v>1334</v>
      </c>
      <c r="F2894" s="88">
        <v>21500</v>
      </c>
      <c r="G2894" s="88">
        <v>-7337.71</v>
      </c>
      <c r="H2894" s="88">
        <v>14162.29</v>
      </c>
      <c r="I2894" s="35" t="s">
        <v>293</v>
      </c>
      <c r="J2894" s="35" t="s">
        <v>312</v>
      </c>
    </row>
    <row r="2895" spans="1:10" x14ac:dyDescent="0.45">
      <c r="A2895" s="85">
        <v>141</v>
      </c>
      <c r="B2895" s="86">
        <v>100000413569</v>
      </c>
      <c r="C2895" s="85">
        <v>0</v>
      </c>
      <c r="D2895" s="85" t="s">
        <v>373</v>
      </c>
      <c r="E2895" s="87" t="s">
        <v>1334</v>
      </c>
      <c r="F2895" s="88">
        <v>21500</v>
      </c>
      <c r="G2895" s="88">
        <v>-7337.71</v>
      </c>
      <c r="H2895" s="88">
        <v>14162.29</v>
      </c>
      <c r="I2895" s="35" t="s">
        <v>293</v>
      </c>
      <c r="J2895" s="35" t="s">
        <v>312</v>
      </c>
    </row>
    <row r="2896" spans="1:10" x14ac:dyDescent="0.45">
      <c r="A2896" s="85">
        <v>142</v>
      </c>
      <c r="B2896" s="86">
        <v>100000413570</v>
      </c>
      <c r="C2896" s="85">
        <v>0</v>
      </c>
      <c r="D2896" s="85" t="s">
        <v>373</v>
      </c>
      <c r="E2896" s="87" t="s">
        <v>1334</v>
      </c>
      <c r="F2896" s="88">
        <v>21500</v>
      </c>
      <c r="G2896" s="88">
        <v>-7337.71</v>
      </c>
      <c r="H2896" s="88">
        <v>14162.29</v>
      </c>
      <c r="I2896" s="35" t="s">
        <v>293</v>
      </c>
      <c r="J2896" s="35" t="s">
        <v>312</v>
      </c>
    </row>
    <row r="2897" spans="1:10" x14ac:dyDescent="0.45">
      <c r="A2897" s="85">
        <v>143</v>
      </c>
      <c r="B2897" s="86">
        <v>100000413571</v>
      </c>
      <c r="C2897" s="85">
        <v>0</v>
      </c>
      <c r="D2897" s="85" t="s">
        <v>373</v>
      </c>
      <c r="E2897" s="87" t="s">
        <v>1334</v>
      </c>
      <c r="F2897" s="88">
        <v>21500</v>
      </c>
      <c r="G2897" s="88">
        <v>-7337.71</v>
      </c>
      <c r="H2897" s="88">
        <v>14162.29</v>
      </c>
      <c r="I2897" s="35" t="s">
        <v>293</v>
      </c>
      <c r="J2897" s="35" t="s">
        <v>312</v>
      </c>
    </row>
    <row r="2898" spans="1:10" x14ac:dyDescent="0.45">
      <c r="A2898" s="85">
        <v>144</v>
      </c>
      <c r="B2898" s="86">
        <v>100000413572</v>
      </c>
      <c r="C2898" s="85">
        <v>0</v>
      </c>
      <c r="D2898" s="85" t="s">
        <v>373</v>
      </c>
      <c r="E2898" s="87" t="s">
        <v>1334</v>
      </c>
      <c r="F2898" s="88">
        <v>21500</v>
      </c>
      <c r="G2898" s="88">
        <v>-7337.71</v>
      </c>
      <c r="H2898" s="88">
        <v>14162.29</v>
      </c>
      <c r="I2898" s="35" t="s">
        <v>293</v>
      </c>
      <c r="J2898" s="35" t="s">
        <v>312</v>
      </c>
    </row>
    <row r="2899" spans="1:10" x14ac:dyDescent="0.45">
      <c r="A2899" s="85">
        <v>145</v>
      </c>
      <c r="B2899" s="86">
        <v>100000413573</v>
      </c>
      <c r="C2899" s="85">
        <v>0</v>
      </c>
      <c r="D2899" s="85" t="s">
        <v>373</v>
      </c>
      <c r="E2899" s="87" t="s">
        <v>1334</v>
      </c>
      <c r="F2899" s="88">
        <v>21500</v>
      </c>
      <c r="G2899" s="88">
        <v>-7337.71</v>
      </c>
      <c r="H2899" s="88">
        <v>14162.29</v>
      </c>
      <c r="I2899" s="35" t="s">
        <v>293</v>
      </c>
      <c r="J2899" s="35" t="s">
        <v>312</v>
      </c>
    </row>
    <row r="2900" spans="1:10" x14ac:dyDescent="0.45">
      <c r="A2900" s="85">
        <v>146</v>
      </c>
      <c r="B2900" s="86">
        <v>100000413574</v>
      </c>
      <c r="C2900" s="85">
        <v>0</v>
      </c>
      <c r="D2900" s="85" t="s">
        <v>373</v>
      </c>
      <c r="E2900" s="87" t="s">
        <v>1334</v>
      </c>
      <c r="F2900" s="88">
        <v>21500</v>
      </c>
      <c r="G2900" s="88">
        <v>-7337.71</v>
      </c>
      <c r="H2900" s="88">
        <v>14162.29</v>
      </c>
      <c r="I2900" s="35" t="s">
        <v>293</v>
      </c>
      <c r="J2900" s="35" t="s">
        <v>312</v>
      </c>
    </row>
    <row r="2901" spans="1:10" x14ac:dyDescent="0.45">
      <c r="A2901" s="85">
        <v>147</v>
      </c>
      <c r="B2901" s="86">
        <v>100000413575</v>
      </c>
      <c r="C2901" s="85">
        <v>0</v>
      </c>
      <c r="D2901" s="85" t="s">
        <v>373</v>
      </c>
      <c r="E2901" s="87" t="s">
        <v>1334</v>
      </c>
      <c r="F2901" s="88">
        <v>21500</v>
      </c>
      <c r="G2901" s="88">
        <v>-7337.71</v>
      </c>
      <c r="H2901" s="88">
        <v>14162.29</v>
      </c>
      <c r="I2901" s="35" t="s">
        <v>293</v>
      </c>
      <c r="J2901" s="35" t="s">
        <v>312</v>
      </c>
    </row>
    <row r="2902" spans="1:10" x14ac:dyDescent="0.45">
      <c r="A2902" s="85">
        <v>148</v>
      </c>
      <c r="B2902" s="86">
        <v>100000413576</v>
      </c>
      <c r="C2902" s="85">
        <v>0</v>
      </c>
      <c r="D2902" s="85" t="s">
        <v>373</v>
      </c>
      <c r="E2902" s="87" t="s">
        <v>1334</v>
      </c>
      <c r="F2902" s="88">
        <v>21500</v>
      </c>
      <c r="G2902" s="88">
        <v>-7337.71</v>
      </c>
      <c r="H2902" s="88">
        <v>14162.29</v>
      </c>
      <c r="I2902" s="35" t="s">
        <v>293</v>
      </c>
      <c r="J2902" s="35" t="s">
        <v>312</v>
      </c>
    </row>
    <row r="2903" spans="1:10" x14ac:dyDescent="0.45">
      <c r="A2903" s="85">
        <v>149</v>
      </c>
      <c r="B2903" s="86">
        <v>100000413577</v>
      </c>
      <c r="C2903" s="85">
        <v>0</v>
      </c>
      <c r="D2903" s="85" t="s">
        <v>373</v>
      </c>
      <c r="E2903" s="87" t="s">
        <v>1334</v>
      </c>
      <c r="F2903" s="88">
        <v>21500</v>
      </c>
      <c r="G2903" s="88">
        <v>-7337.71</v>
      </c>
      <c r="H2903" s="88">
        <v>14162.29</v>
      </c>
      <c r="I2903" s="35" t="s">
        <v>293</v>
      </c>
      <c r="J2903" s="35" t="s">
        <v>312</v>
      </c>
    </row>
    <row r="2904" spans="1:10" x14ac:dyDescent="0.45">
      <c r="A2904" s="85">
        <v>150</v>
      </c>
      <c r="B2904" s="86">
        <v>100000413578</v>
      </c>
      <c r="C2904" s="85">
        <v>0</v>
      </c>
      <c r="D2904" s="85" t="s">
        <v>373</v>
      </c>
      <c r="E2904" s="87" t="s">
        <v>1334</v>
      </c>
      <c r="F2904" s="88">
        <v>21500</v>
      </c>
      <c r="G2904" s="88">
        <v>-7337.71</v>
      </c>
      <c r="H2904" s="88">
        <v>14162.29</v>
      </c>
      <c r="I2904" s="35" t="s">
        <v>293</v>
      </c>
      <c r="J2904" s="35" t="s">
        <v>312</v>
      </c>
    </row>
    <row r="2905" spans="1:10" x14ac:dyDescent="0.45">
      <c r="A2905" s="85">
        <v>151</v>
      </c>
      <c r="B2905" s="86">
        <v>100000413579</v>
      </c>
      <c r="C2905" s="85">
        <v>0</v>
      </c>
      <c r="D2905" s="85" t="s">
        <v>373</v>
      </c>
      <c r="E2905" s="87" t="s">
        <v>1334</v>
      </c>
      <c r="F2905" s="88">
        <v>21500</v>
      </c>
      <c r="G2905" s="88">
        <v>-7337.71</v>
      </c>
      <c r="H2905" s="88">
        <v>14162.29</v>
      </c>
      <c r="I2905" s="35" t="s">
        <v>293</v>
      </c>
      <c r="J2905" s="35" t="s">
        <v>312</v>
      </c>
    </row>
    <row r="2906" spans="1:10" x14ac:dyDescent="0.45">
      <c r="A2906" s="85">
        <v>152</v>
      </c>
      <c r="B2906" s="86">
        <v>100000413580</v>
      </c>
      <c r="C2906" s="85">
        <v>0</v>
      </c>
      <c r="D2906" s="85" t="s">
        <v>373</v>
      </c>
      <c r="E2906" s="87" t="s">
        <v>1334</v>
      </c>
      <c r="F2906" s="88">
        <v>21500</v>
      </c>
      <c r="G2906" s="88">
        <v>-7337.71</v>
      </c>
      <c r="H2906" s="88">
        <v>14162.29</v>
      </c>
      <c r="I2906" s="35" t="s">
        <v>293</v>
      </c>
      <c r="J2906" s="35" t="s">
        <v>312</v>
      </c>
    </row>
    <row r="2907" spans="1:10" x14ac:dyDescent="0.45">
      <c r="A2907" s="85">
        <v>153</v>
      </c>
      <c r="B2907" s="86">
        <v>100000468702</v>
      </c>
      <c r="C2907" s="85">
        <v>0</v>
      </c>
      <c r="D2907" s="85" t="s">
        <v>333</v>
      </c>
      <c r="E2907" s="87" t="s">
        <v>1335</v>
      </c>
      <c r="F2907" s="88">
        <v>1459500</v>
      </c>
      <c r="G2907" s="88">
        <v>-377834.89</v>
      </c>
      <c r="H2907" s="88">
        <v>1081665.1100000001</v>
      </c>
      <c r="I2907" s="35" t="s">
        <v>293</v>
      </c>
      <c r="J2907" s="35" t="s">
        <v>312</v>
      </c>
    </row>
    <row r="2908" spans="1:10" x14ac:dyDescent="0.45">
      <c r="A2908" s="85">
        <v>154</v>
      </c>
      <c r="B2908" s="86">
        <v>100000470069</v>
      </c>
      <c r="C2908" s="85">
        <v>0</v>
      </c>
      <c r="D2908" s="85" t="s">
        <v>333</v>
      </c>
      <c r="E2908" s="87" t="s">
        <v>1336</v>
      </c>
      <c r="F2908" s="88">
        <v>43290</v>
      </c>
      <c r="G2908" s="88">
        <v>-6652.41</v>
      </c>
      <c r="H2908" s="88">
        <v>36637.589999999997</v>
      </c>
      <c r="I2908" s="35" t="s">
        <v>293</v>
      </c>
      <c r="J2908" s="35" t="s">
        <v>312</v>
      </c>
    </row>
    <row r="2909" spans="1:10" x14ac:dyDescent="0.45">
      <c r="A2909" s="85">
        <v>155</v>
      </c>
      <c r="B2909" s="86">
        <v>100000470070</v>
      </c>
      <c r="C2909" s="85">
        <v>0</v>
      </c>
      <c r="D2909" s="85" t="s">
        <v>333</v>
      </c>
      <c r="E2909" s="87" t="s">
        <v>1336</v>
      </c>
      <c r="F2909" s="88">
        <v>43290</v>
      </c>
      <c r="G2909" s="88">
        <v>-6652.41</v>
      </c>
      <c r="H2909" s="88">
        <v>36637.589999999997</v>
      </c>
      <c r="I2909" s="35" t="s">
        <v>293</v>
      </c>
      <c r="J2909" s="35" t="s">
        <v>312</v>
      </c>
    </row>
    <row r="2910" spans="1:10" x14ac:dyDescent="0.45">
      <c r="A2910" s="85">
        <v>156</v>
      </c>
      <c r="B2910" s="86">
        <v>100000510380</v>
      </c>
      <c r="C2910" s="85">
        <v>0</v>
      </c>
      <c r="D2910" s="85" t="s">
        <v>130</v>
      </c>
      <c r="E2910" s="87" t="s">
        <v>3644</v>
      </c>
      <c r="F2910" s="88">
        <v>112791.96</v>
      </c>
      <c r="G2910" s="88">
        <v>-51552.1</v>
      </c>
      <c r="H2910" s="88">
        <v>61239.86</v>
      </c>
      <c r="I2910" s="35" t="s">
        <v>293</v>
      </c>
      <c r="J2910" s="35" t="s">
        <v>312</v>
      </c>
    </row>
    <row r="2911" spans="1:10" x14ac:dyDescent="0.45">
      <c r="A2911" s="85">
        <v>157</v>
      </c>
      <c r="B2911" s="86">
        <v>100000510436</v>
      </c>
      <c r="C2911" s="85">
        <v>0</v>
      </c>
      <c r="D2911" s="85" t="s">
        <v>130</v>
      </c>
      <c r="E2911" s="87" t="s">
        <v>3645</v>
      </c>
      <c r="F2911" s="88">
        <v>2275326.4</v>
      </c>
      <c r="G2911" s="88">
        <v>-767625.95</v>
      </c>
      <c r="H2911" s="88">
        <v>1507700.45</v>
      </c>
      <c r="I2911" s="35" t="s">
        <v>293</v>
      </c>
      <c r="J2911" s="35" t="s">
        <v>312</v>
      </c>
    </row>
    <row r="2912" spans="1:10" x14ac:dyDescent="0.45">
      <c r="A2912" s="85">
        <v>158</v>
      </c>
      <c r="B2912" s="86">
        <v>100000510611</v>
      </c>
      <c r="C2912" s="85">
        <v>0</v>
      </c>
      <c r="D2912" s="85" t="s">
        <v>130</v>
      </c>
      <c r="E2912" s="87" t="s">
        <v>3646</v>
      </c>
      <c r="F2912" s="88">
        <v>895607.2</v>
      </c>
      <c r="G2912" s="88">
        <v>-303671.90000000002</v>
      </c>
      <c r="H2912" s="88">
        <v>591935.30000000005</v>
      </c>
      <c r="I2912" s="35" t="s">
        <v>293</v>
      </c>
      <c r="J2912" s="35" t="s">
        <v>312</v>
      </c>
    </row>
    <row r="2913" spans="1:10" x14ac:dyDescent="0.45">
      <c r="A2913" s="85">
        <v>159</v>
      </c>
      <c r="B2913" s="86">
        <v>100000530564</v>
      </c>
      <c r="C2913" s="85">
        <v>0</v>
      </c>
      <c r="D2913" s="85" t="s">
        <v>132</v>
      </c>
      <c r="E2913" s="87" t="s">
        <v>2161</v>
      </c>
      <c r="F2913" s="88">
        <v>607186.66</v>
      </c>
      <c r="G2913" s="88">
        <v>-147349.85</v>
      </c>
      <c r="H2913" s="88">
        <v>459836.81</v>
      </c>
      <c r="I2913" s="35" t="s">
        <v>293</v>
      </c>
      <c r="J2913" s="35" t="s">
        <v>312</v>
      </c>
    </row>
    <row r="2914" spans="1:10" x14ac:dyDescent="0.45">
      <c r="A2914" s="85">
        <v>160</v>
      </c>
      <c r="B2914" s="86">
        <v>100000537068</v>
      </c>
      <c r="C2914" s="85">
        <v>0</v>
      </c>
      <c r="D2914" s="85" t="s">
        <v>132</v>
      </c>
      <c r="E2914" s="87" t="s">
        <v>260</v>
      </c>
      <c r="F2914" s="88">
        <v>21500</v>
      </c>
      <c r="G2914" s="88">
        <v>-4252.63</v>
      </c>
      <c r="H2914" s="88">
        <v>17247.37</v>
      </c>
      <c r="I2914" s="35" t="s">
        <v>293</v>
      </c>
      <c r="J2914" s="35" t="s">
        <v>312</v>
      </c>
    </row>
    <row r="2915" spans="1:10" x14ac:dyDescent="0.45">
      <c r="A2915" s="85">
        <v>161</v>
      </c>
      <c r="B2915" s="86">
        <v>100000537069</v>
      </c>
      <c r="C2915" s="85">
        <v>0</v>
      </c>
      <c r="D2915" s="85" t="s">
        <v>132</v>
      </c>
      <c r="E2915" s="87" t="s">
        <v>260</v>
      </c>
      <c r="F2915" s="88">
        <v>21500</v>
      </c>
      <c r="G2915" s="88">
        <v>-4252.63</v>
      </c>
      <c r="H2915" s="88">
        <v>17247.37</v>
      </c>
      <c r="I2915" s="35" t="s">
        <v>293</v>
      </c>
      <c r="J2915" s="35" t="s">
        <v>312</v>
      </c>
    </row>
    <row r="2916" spans="1:10" x14ac:dyDescent="0.45">
      <c r="A2916" s="85">
        <v>162</v>
      </c>
      <c r="B2916" s="86">
        <v>100000537070</v>
      </c>
      <c r="C2916" s="85">
        <v>0</v>
      </c>
      <c r="D2916" s="85" t="s">
        <v>132</v>
      </c>
      <c r="E2916" s="87" t="s">
        <v>260</v>
      </c>
      <c r="F2916" s="88">
        <v>21500</v>
      </c>
      <c r="G2916" s="88">
        <v>-4252.63</v>
      </c>
      <c r="H2916" s="88">
        <v>17247.37</v>
      </c>
      <c r="I2916" s="35" t="s">
        <v>293</v>
      </c>
      <c r="J2916" s="35" t="s">
        <v>312</v>
      </c>
    </row>
    <row r="2917" spans="1:10" x14ac:dyDescent="0.45">
      <c r="A2917" s="85">
        <v>163</v>
      </c>
      <c r="B2917" s="86">
        <v>100000537071</v>
      </c>
      <c r="C2917" s="85">
        <v>0</v>
      </c>
      <c r="D2917" s="85" t="s">
        <v>132</v>
      </c>
      <c r="E2917" s="87" t="s">
        <v>260</v>
      </c>
      <c r="F2917" s="88">
        <v>21500</v>
      </c>
      <c r="G2917" s="88">
        <v>-4252.63</v>
      </c>
      <c r="H2917" s="88">
        <v>17247.37</v>
      </c>
      <c r="I2917" s="35" t="s">
        <v>293</v>
      </c>
      <c r="J2917" s="35" t="s">
        <v>312</v>
      </c>
    </row>
    <row r="2918" spans="1:10" x14ac:dyDescent="0.45">
      <c r="A2918" s="85">
        <v>164</v>
      </c>
      <c r="B2918" s="86">
        <v>100000537072</v>
      </c>
      <c r="C2918" s="85">
        <v>0</v>
      </c>
      <c r="D2918" s="85" t="s">
        <v>132</v>
      </c>
      <c r="E2918" s="87" t="s">
        <v>260</v>
      </c>
      <c r="F2918" s="88">
        <v>21500</v>
      </c>
      <c r="G2918" s="88">
        <v>-4252.63</v>
      </c>
      <c r="H2918" s="88">
        <v>17247.37</v>
      </c>
      <c r="I2918" s="35" t="s">
        <v>293</v>
      </c>
      <c r="J2918" s="35" t="s">
        <v>312</v>
      </c>
    </row>
    <row r="2919" spans="1:10" x14ac:dyDescent="0.45">
      <c r="A2919" s="85">
        <v>165</v>
      </c>
      <c r="B2919" s="86">
        <v>100000537073</v>
      </c>
      <c r="C2919" s="85">
        <v>0</v>
      </c>
      <c r="D2919" s="85" t="s">
        <v>132</v>
      </c>
      <c r="E2919" s="87" t="s">
        <v>260</v>
      </c>
      <c r="F2919" s="88">
        <v>21500</v>
      </c>
      <c r="G2919" s="88">
        <v>-4252.63</v>
      </c>
      <c r="H2919" s="88">
        <v>17247.37</v>
      </c>
      <c r="I2919" s="35" t="s">
        <v>293</v>
      </c>
      <c r="J2919" s="35" t="s">
        <v>312</v>
      </c>
    </row>
    <row r="2920" spans="1:10" x14ac:dyDescent="0.45">
      <c r="A2920" s="85">
        <v>166</v>
      </c>
      <c r="B2920" s="86">
        <v>100000537074</v>
      </c>
      <c r="C2920" s="85">
        <v>0</v>
      </c>
      <c r="D2920" s="85" t="s">
        <v>132</v>
      </c>
      <c r="E2920" s="87" t="s">
        <v>260</v>
      </c>
      <c r="F2920" s="88">
        <v>21500</v>
      </c>
      <c r="G2920" s="88">
        <v>-4252.63</v>
      </c>
      <c r="H2920" s="88">
        <v>17247.37</v>
      </c>
      <c r="I2920" s="35" t="s">
        <v>293</v>
      </c>
      <c r="J2920" s="35" t="s">
        <v>312</v>
      </c>
    </row>
    <row r="2921" spans="1:10" x14ac:dyDescent="0.45">
      <c r="A2921" s="85">
        <v>167</v>
      </c>
      <c r="B2921" s="86">
        <v>100000537075</v>
      </c>
      <c r="C2921" s="85">
        <v>0</v>
      </c>
      <c r="D2921" s="85" t="s">
        <v>132</v>
      </c>
      <c r="E2921" s="87" t="s">
        <v>260</v>
      </c>
      <c r="F2921" s="88">
        <v>21500</v>
      </c>
      <c r="G2921" s="88">
        <v>-4252.63</v>
      </c>
      <c r="H2921" s="88">
        <v>17247.37</v>
      </c>
      <c r="I2921" s="35" t="s">
        <v>293</v>
      </c>
      <c r="J2921" s="35" t="s">
        <v>312</v>
      </c>
    </row>
    <row r="2922" spans="1:10" x14ac:dyDescent="0.45">
      <c r="A2922" s="85">
        <v>168</v>
      </c>
      <c r="B2922" s="86">
        <v>100000537076</v>
      </c>
      <c r="C2922" s="85">
        <v>0</v>
      </c>
      <c r="D2922" s="85" t="s">
        <v>132</v>
      </c>
      <c r="E2922" s="87" t="s">
        <v>260</v>
      </c>
      <c r="F2922" s="88">
        <v>21500</v>
      </c>
      <c r="G2922" s="88">
        <v>-4252.63</v>
      </c>
      <c r="H2922" s="88">
        <v>17247.37</v>
      </c>
      <c r="I2922" s="35" t="s">
        <v>293</v>
      </c>
      <c r="J2922" s="35" t="s">
        <v>312</v>
      </c>
    </row>
    <row r="2923" spans="1:10" x14ac:dyDescent="0.45">
      <c r="A2923" s="85">
        <v>169</v>
      </c>
      <c r="B2923" s="86">
        <v>100000537077</v>
      </c>
      <c r="C2923" s="85">
        <v>0</v>
      </c>
      <c r="D2923" s="85" t="s">
        <v>132</v>
      </c>
      <c r="E2923" s="87" t="s">
        <v>260</v>
      </c>
      <c r="F2923" s="88">
        <v>21500</v>
      </c>
      <c r="G2923" s="88">
        <v>-4252.63</v>
      </c>
      <c r="H2923" s="88">
        <v>17247.37</v>
      </c>
      <c r="I2923" s="35" t="s">
        <v>293</v>
      </c>
      <c r="J2923" s="35" t="s">
        <v>312</v>
      </c>
    </row>
    <row r="2924" spans="1:10" x14ac:dyDescent="0.45">
      <c r="A2924" s="85">
        <v>170</v>
      </c>
      <c r="B2924" s="86">
        <v>100000537078</v>
      </c>
      <c r="C2924" s="85">
        <v>0</v>
      </c>
      <c r="D2924" s="85" t="s">
        <v>132</v>
      </c>
      <c r="E2924" s="87" t="s">
        <v>260</v>
      </c>
      <c r="F2924" s="88">
        <v>21500</v>
      </c>
      <c r="G2924" s="88">
        <v>-4252.63</v>
      </c>
      <c r="H2924" s="88">
        <v>17247.37</v>
      </c>
      <c r="I2924" s="35" t="s">
        <v>293</v>
      </c>
      <c r="J2924" s="35" t="s">
        <v>312</v>
      </c>
    </row>
    <row r="2925" spans="1:10" x14ac:dyDescent="0.45">
      <c r="A2925" s="85">
        <v>171</v>
      </c>
      <c r="B2925" s="86">
        <v>100000537079</v>
      </c>
      <c r="C2925" s="85">
        <v>0</v>
      </c>
      <c r="D2925" s="85" t="s">
        <v>132</v>
      </c>
      <c r="E2925" s="87" t="s">
        <v>260</v>
      </c>
      <c r="F2925" s="88">
        <v>21500</v>
      </c>
      <c r="G2925" s="88">
        <v>-4252.63</v>
      </c>
      <c r="H2925" s="88">
        <v>17247.37</v>
      </c>
      <c r="I2925" s="35" t="s">
        <v>293</v>
      </c>
      <c r="J2925" s="35" t="s">
        <v>312</v>
      </c>
    </row>
    <row r="2926" spans="1:10" x14ac:dyDescent="0.45">
      <c r="A2926" s="85">
        <v>172</v>
      </c>
      <c r="B2926" s="86">
        <v>100000537080</v>
      </c>
      <c r="C2926" s="85">
        <v>0</v>
      </c>
      <c r="D2926" s="85" t="s">
        <v>132</v>
      </c>
      <c r="E2926" s="87" t="s">
        <v>260</v>
      </c>
      <c r="F2926" s="88">
        <v>21500</v>
      </c>
      <c r="G2926" s="88">
        <v>-4252.63</v>
      </c>
      <c r="H2926" s="88">
        <v>17247.37</v>
      </c>
      <c r="I2926" s="35" t="s">
        <v>293</v>
      </c>
      <c r="J2926" s="35" t="s">
        <v>312</v>
      </c>
    </row>
    <row r="2927" spans="1:10" x14ac:dyDescent="0.45">
      <c r="A2927" s="85">
        <v>173</v>
      </c>
      <c r="B2927" s="86">
        <v>100000537081</v>
      </c>
      <c r="C2927" s="85">
        <v>0</v>
      </c>
      <c r="D2927" s="85" t="s">
        <v>132</v>
      </c>
      <c r="E2927" s="87" t="s">
        <v>260</v>
      </c>
      <c r="F2927" s="88">
        <v>21500</v>
      </c>
      <c r="G2927" s="88">
        <v>-4252.63</v>
      </c>
      <c r="H2927" s="88">
        <v>17247.37</v>
      </c>
      <c r="I2927" s="35" t="s">
        <v>293</v>
      </c>
      <c r="J2927" s="35" t="s">
        <v>312</v>
      </c>
    </row>
    <row r="2928" spans="1:10" x14ac:dyDescent="0.45">
      <c r="A2928" s="85">
        <v>174</v>
      </c>
      <c r="B2928" s="86">
        <v>100000537082</v>
      </c>
      <c r="C2928" s="85">
        <v>0</v>
      </c>
      <c r="D2928" s="85" t="s">
        <v>132</v>
      </c>
      <c r="E2928" s="87" t="s">
        <v>260</v>
      </c>
      <c r="F2928" s="88">
        <v>21500</v>
      </c>
      <c r="G2928" s="88">
        <v>-4252.63</v>
      </c>
      <c r="H2928" s="88">
        <v>17247.37</v>
      </c>
      <c r="I2928" s="35" t="s">
        <v>293</v>
      </c>
      <c r="J2928" s="35" t="s">
        <v>312</v>
      </c>
    </row>
    <row r="2929" spans="1:10" x14ac:dyDescent="0.45">
      <c r="A2929" s="85">
        <v>175</v>
      </c>
      <c r="B2929" s="86">
        <v>100000537083</v>
      </c>
      <c r="C2929" s="85">
        <v>0</v>
      </c>
      <c r="D2929" s="85" t="s">
        <v>132</v>
      </c>
      <c r="E2929" s="87" t="s">
        <v>260</v>
      </c>
      <c r="F2929" s="88">
        <v>21500</v>
      </c>
      <c r="G2929" s="88">
        <v>-4252.63</v>
      </c>
      <c r="H2929" s="88">
        <v>17247.37</v>
      </c>
      <c r="I2929" s="35" t="s">
        <v>293</v>
      </c>
      <c r="J2929" s="35" t="s">
        <v>312</v>
      </c>
    </row>
    <row r="2930" spans="1:10" x14ac:dyDescent="0.45">
      <c r="A2930" s="85">
        <v>176</v>
      </c>
      <c r="B2930" s="86">
        <v>100000537084</v>
      </c>
      <c r="C2930" s="85">
        <v>0</v>
      </c>
      <c r="D2930" s="85" t="s">
        <v>132</v>
      </c>
      <c r="E2930" s="87" t="s">
        <v>260</v>
      </c>
      <c r="F2930" s="88">
        <v>21500</v>
      </c>
      <c r="G2930" s="88">
        <v>-4252.63</v>
      </c>
      <c r="H2930" s="88">
        <v>17247.37</v>
      </c>
      <c r="I2930" s="35" t="s">
        <v>293</v>
      </c>
      <c r="J2930" s="35" t="s">
        <v>312</v>
      </c>
    </row>
    <row r="2931" spans="1:10" x14ac:dyDescent="0.45">
      <c r="A2931" s="85">
        <v>177</v>
      </c>
      <c r="B2931" s="86">
        <v>100000537085</v>
      </c>
      <c r="C2931" s="85">
        <v>0</v>
      </c>
      <c r="D2931" s="85" t="s">
        <v>132</v>
      </c>
      <c r="E2931" s="87" t="s">
        <v>260</v>
      </c>
      <c r="F2931" s="88">
        <v>21500</v>
      </c>
      <c r="G2931" s="88">
        <v>-4252.63</v>
      </c>
      <c r="H2931" s="88">
        <v>17247.37</v>
      </c>
      <c r="I2931" s="35" t="s">
        <v>293</v>
      </c>
      <c r="J2931" s="35" t="s">
        <v>312</v>
      </c>
    </row>
    <row r="2932" spans="1:10" x14ac:dyDescent="0.45">
      <c r="A2932" s="85">
        <v>178</v>
      </c>
      <c r="B2932" s="86">
        <v>100000537086</v>
      </c>
      <c r="C2932" s="85">
        <v>0</v>
      </c>
      <c r="D2932" s="85" t="s">
        <v>132</v>
      </c>
      <c r="E2932" s="87" t="s">
        <v>260</v>
      </c>
      <c r="F2932" s="88">
        <v>21500</v>
      </c>
      <c r="G2932" s="88">
        <v>-4252.63</v>
      </c>
      <c r="H2932" s="88">
        <v>17247.37</v>
      </c>
      <c r="I2932" s="35" t="s">
        <v>293</v>
      </c>
      <c r="J2932" s="35" t="s">
        <v>312</v>
      </c>
    </row>
    <row r="2933" spans="1:10" x14ac:dyDescent="0.45">
      <c r="A2933" s="85">
        <v>179</v>
      </c>
      <c r="B2933" s="86">
        <v>100000537087</v>
      </c>
      <c r="C2933" s="85">
        <v>0</v>
      </c>
      <c r="D2933" s="85" t="s">
        <v>132</v>
      </c>
      <c r="E2933" s="87" t="s">
        <v>260</v>
      </c>
      <c r="F2933" s="88">
        <v>21500</v>
      </c>
      <c r="G2933" s="88">
        <v>-4252.63</v>
      </c>
      <c r="H2933" s="88">
        <v>17247.37</v>
      </c>
      <c r="I2933" s="35" t="s">
        <v>293</v>
      </c>
      <c r="J2933" s="35" t="s">
        <v>312</v>
      </c>
    </row>
    <row r="2934" spans="1:10" x14ac:dyDescent="0.45">
      <c r="A2934" s="85">
        <v>180</v>
      </c>
      <c r="B2934" s="86">
        <v>100000537088</v>
      </c>
      <c r="C2934" s="85">
        <v>0</v>
      </c>
      <c r="D2934" s="85" t="s">
        <v>132</v>
      </c>
      <c r="E2934" s="87" t="s">
        <v>260</v>
      </c>
      <c r="F2934" s="88">
        <v>21500</v>
      </c>
      <c r="G2934" s="88">
        <v>-4252.63</v>
      </c>
      <c r="H2934" s="88">
        <v>17247.37</v>
      </c>
      <c r="I2934" s="35" t="s">
        <v>293</v>
      </c>
      <c r="J2934" s="35" t="s">
        <v>312</v>
      </c>
    </row>
    <row r="2935" spans="1:10" x14ac:dyDescent="0.45">
      <c r="A2935" s="85">
        <v>181</v>
      </c>
      <c r="B2935" s="86">
        <v>100000537089</v>
      </c>
      <c r="C2935" s="85">
        <v>0</v>
      </c>
      <c r="D2935" s="85" t="s">
        <v>132</v>
      </c>
      <c r="E2935" s="87" t="s">
        <v>260</v>
      </c>
      <c r="F2935" s="88">
        <v>21500</v>
      </c>
      <c r="G2935" s="88">
        <v>-4252.63</v>
      </c>
      <c r="H2935" s="88">
        <v>17247.37</v>
      </c>
      <c r="I2935" s="35" t="s">
        <v>293</v>
      </c>
      <c r="J2935" s="35" t="s">
        <v>312</v>
      </c>
    </row>
    <row r="2936" spans="1:10" x14ac:dyDescent="0.45">
      <c r="A2936" s="85">
        <v>182</v>
      </c>
      <c r="B2936" s="86">
        <v>100000537090</v>
      </c>
      <c r="C2936" s="85">
        <v>0</v>
      </c>
      <c r="D2936" s="85" t="s">
        <v>132</v>
      </c>
      <c r="E2936" s="87" t="s">
        <v>260</v>
      </c>
      <c r="F2936" s="88">
        <v>21500</v>
      </c>
      <c r="G2936" s="88">
        <v>-4252.63</v>
      </c>
      <c r="H2936" s="88">
        <v>17247.37</v>
      </c>
      <c r="I2936" s="35" t="s">
        <v>293</v>
      </c>
      <c r="J2936" s="35" t="s">
        <v>312</v>
      </c>
    </row>
    <row r="2937" spans="1:10" x14ac:dyDescent="0.45">
      <c r="A2937" s="85">
        <v>183</v>
      </c>
      <c r="B2937" s="86">
        <v>100000537091</v>
      </c>
      <c r="C2937" s="85">
        <v>0</v>
      </c>
      <c r="D2937" s="85" t="s">
        <v>132</v>
      </c>
      <c r="E2937" s="87" t="s">
        <v>260</v>
      </c>
      <c r="F2937" s="88">
        <v>21500</v>
      </c>
      <c r="G2937" s="88">
        <v>-4252.63</v>
      </c>
      <c r="H2937" s="88">
        <v>17247.37</v>
      </c>
      <c r="I2937" s="35" t="s">
        <v>293</v>
      </c>
      <c r="J2937" s="35" t="s">
        <v>312</v>
      </c>
    </row>
    <row r="2938" spans="1:10" x14ac:dyDescent="0.45">
      <c r="A2938" s="85">
        <v>184</v>
      </c>
      <c r="B2938" s="86">
        <v>100000537092</v>
      </c>
      <c r="C2938" s="85">
        <v>0</v>
      </c>
      <c r="D2938" s="85" t="s">
        <v>132</v>
      </c>
      <c r="E2938" s="87" t="s">
        <v>260</v>
      </c>
      <c r="F2938" s="88">
        <v>21500</v>
      </c>
      <c r="G2938" s="88">
        <v>-4252.63</v>
      </c>
      <c r="H2938" s="88">
        <v>17247.37</v>
      </c>
      <c r="I2938" s="35" t="s">
        <v>293</v>
      </c>
      <c r="J2938" s="35" t="s">
        <v>312</v>
      </c>
    </row>
    <row r="2939" spans="1:10" x14ac:dyDescent="0.45">
      <c r="A2939" s="85">
        <v>185</v>
      </c>
      <c r="B2939" s="86">
        <v>100000537093</v>
      </c>
      <c r="C2939" s="85">
        <v>0</v>
      </c>
      <c r="D2939" s="85" t="s">
        <v>132</v>
      </c>
      <c r="E2939" s="87" t="s">
        <v>260</v>
      </c>
      <c r="F2939" s="88">
        <v>21500</v>
      </c>
      <c r="G2939" s="88">
        <v>-4252.63</v>
      </c>
      <c r="H2939" s="88">
        <v>17247.37</v>
      </c>
      <c r="I2939" s="35" t="s">
        <v>293</v>
      </c>
      <c r="J2939" s="35" t="s">
        <v>312</v>
      </c>
    </row>
    <row r="2940" spans="1:10" x14ac:dyDescent="0.45">
      <c r="A2940" s="85">
        <v>186</v>
      </c>
      <c r="B2940" s="86">
        <v>100000537094</v>
      </c>
      <c r="C2940" s="85">
        <v>0</v>
      </c>
      <c r="D2940" s="85" t="s">
        <v>132</v>
      </c>
      <c r="E2940" s="87" t="s">
        <v>260</v>
      </c>
      <c r="F2940" s="88">
        <v>21500</v>
      </c>
      <c r="G2940" s="88">
        <v>-4252.63</v>
      </c>
      <c r="H2940" s="88">
        <v>17247.37</v>
      </c>
      <c r="I2940" s="35" t="s">
        <v>293</v>
      </c>
      <c r="J2940" s="35" t="s">
        <v>312</v>
      </c>
    </row>
    <row r="2941" spans="1:10" x14ac:dyDescent="0.45">
      <c r="A2941" s="85">
        <v>187</v>
      </c>
      <c r="B2941" s="86">
        <v>100000537095</v>
      </c>
      <c r="C2941" s="85">
        <v>0</v>
      </c>
      <c r="D2941" s="85" t="s">
        <v>132</v>
      </c>
      <c r="E2941" s="87" t="s">
        <v>260</v>
      </c>
      <c r="F2941" s="88">
        <v>21500</v>
      </c>
      <c r="G2941" s="88">
        <v>-4252.63</v>
      </c>
      <c r="H2941" s="88">
        <v>17247.37</v>
      </c>
      <c r="I2941" s="35" t="s">
        <v>293</v>
      </c>
      <c r="J2941" s="35" t="s">
        <v>312</v>
      </c>
    </row>
    <row r="2942" spans="1:10" x14ac:dyDescent="0.45">
      <c r="A2942" s="85">
        <v>188</v>
      </c>
      <c r="B2942" s="86">
        <v>100000537096</v>
      </c>
      <c r="C2942" s="85">
        <v>0</v>
      </c>
      <c r="D2942" s="85" t="s">
        <v>132</v>
      </c>
      <c r="E2942" s="87" t="s">
        <v>260</v>
      </c>
      <c r="F2942" s="88">
        <v>21500</v>
      </c>
      <c r="G2942" s="88">
        <v>-4252.63</v>
      </c>
      <c r="H2942" s="88">
        <v>17247.37</v>
      </c>
      <c r="I2942" s="35" t="s">
        <v>293</v>
      </c>
      <c r="J2942" s="35" t="s">
        <v>312</v>
      </c>
    </row>
    <row r="2943" spans="1:10" x14ac:dyDescent="0.45">
      <c r="A2943" s="85">
        <v>189</v>
      </c>
      <c r="B2943" s="86">
        <v>100000537097</v>
      </c>
      <c r="C2943" s="85">
        <v>0</v>
      </c>
      <c r="D2943" s="85" t="s">
        <v>132</v>
      </c>
      <c r="E2943" s="87" t="s">
        <v>260</v>
      </c>
      <c r="F2943" s="88">
        <v>21500</v>
      </c>
      <c r="G2943" s="88">
        <v>-4252.63</v>
      </c>
      <c r="H2943" s="88">
        <v>17247.37</v>
      </c>
      <c r="I2943" s="35" t="s">
        <v>293</v>
      </c>
      <c r="J2943" s="35" t="s">
        <v>312</v>
      </c>
    </row>
    <row r="2944" spans="1:10" x14ac:dyDescent="0.45">
      <c r="A2944" s="85">
        <v>190</v>
      </c>
      <c r="B2944" s="86">
        <v>100000537098</v>
      </c>
      <c r="C2944" s="85">
        <v>0</v>
      </c>
      <c r="D2944" s="85" t="s">
        <v>132</v>
      </c>
      <c r="E2944" s="87" t="s">
        <v>260</v>
      </c>
      <c r="F2944" s="88">
        <v>21500</v>
      </c>
      <c r="G2944" s="88">
        <v>-4252.63</v>
      </c>
      <c r="H2944" s="88">
        <v>17247.37</v>
      </c>
      <c r="I2944" s="35" t="s">
        <v>293</v>
      </c>
      <c r="J2944" s="35" t="s">
        <v>312</v>
      </c>
    </row>
    <row r="2945" spans="1:10" x14ac:dyDescent="0.45">
      <c r="A2945" s="85">
        <v>191</v>
      </c>
      <c r="B2945" s="86">
        <v>100000537099</v>
      </c>
      <c r="C2945" s="85">
        <v>0</v>
      </c>
      <c r="D2945" s="85" t="s">
        <v>132</v>
      </c>
      <c r="E2945" s="87" t="s">
        <v>260</v>
      </c>
      <c r="F2945" s="88">
        <v>21500</v>
      </c>
      <c r="G2945" s="88">
        <v>-4252.63</v>
      </c>
      <c r="H2945" s="88">
        <v>17247.37</v>
      </c>
      <c r="I2945" s="35" t="s">
        <v>293</v>
      </c>
      <c r="J2945" s="35" t="s">
        <v>312</v>
      </c>
    </row>
    <row r="2946" spans="1:10" x14ac:dyDescent="0.45">
      <c r="A2946" s="85">
        <v>192</v>
      </c>
      <c r="B2946" s="86">
        <v>100000537100</v>
      </c>
      <c r="C2946" s="85">
        <v>0</v>
      </c>
      <c r="D2946" s="85" t="s">
        <v>132</v>
      </c>
      <c r="E2946" s="87" t="s">
        <v>260</v>
      </c>
      <c r="F2946" s="88">
        <v>21500</v>
      </c>
      <c r="G2946" s="88">
        <v>-4252.63</v>
      </c>
      <c r="H2946" s="88">
        <v>17247.37</v>
      </c>
      <c r="I2946" s="35" t="s">
        <v>293</v>
      </c>
      <c r="J2946" s="35" t="s">
        <v>312</v>
      </c>
    </row>
    <row r="2947" spans="1:10" x14ac:dyDescent="0.45">
      <c r="A2947" s="85">
        <v>193</v>
      </c>
      <c r="B2947" s="86">
        <v>100000537101</v>
      </c>
      <c r="C2947" s="85">
        <v>0</v>
      </c>
      <c r="D2947" s="85" t="s">
        <v>132</v>
      </c>
      <c r="E2947" s="87" t="s">
        <v>260</v>
      </c>
      <c r="F2947" s="88">
        <v>21500</v>
      </c>
      <c r="G2947" s="88">
        <v>-4252.63</v>
      </c>
      <c r="H2947" s="88">
        <v>17247.37</v>
      </c>
      <c r="I2947" s="35" t="s">
        <v>293</v>
      </c>
      <c r="J2947" s="35" t="s">
        <v>312</v>
      </c>
    </row>
    <row r="2948" spans="1:10" x14ac:dyDescent="0.45">
      <c r="A2948" s="85">
        <v>194</v>
      </c>
      <c r="B2948" s="86">
        <v>100000537102</v>
      </c>
      <c r="C2948" s="85">
        <v>0</v>
      </c>
      <c r="D2948" s="85" t="s">
        <v>132</v>
      </c>
      <c r="E2948" s="87" t="s">
        <v>260</v>
      </c>
      <c r="F2948" s="88">
        <v>21500</v>
      </c>
      <c r="G2948" s="88">
        <v>-4252.63</v>
      </c>
      <c r="H2948" s="88">
        <v>17247.37</v>
      </c>
      <c r="I2948" s="35" t="s">
        <v>293</v>
      </c>
      <c r="J2948" s="35" t="s">
        <v>312</v>
      </c>
    </row>
    <row r="2949" spans="1:10" x14ac:dyDescent="0.45">
      <c r="A2949" s="85">
        <v>195</v>
      </c>
      <c r="B2949" s="86">
        <v>100000537103</v>
      </c>
      <c r="C2949" s="85">
        <v>0</v>
      </c>
      <c r="D2949" s="85" t="s">
        <v>132</v>
      </c>
      <c r="E2949" s="87" t="s">
        <v>260</v>
      </c>
      <c r="F2949" s="88">
        <v>21500</v>
      </c>
      <c r="G2949" s="88">
        <v>-4252.63</v>
      </c>
      <c r="H2949" s="88">
        <v>17247.37</v>
      </c>
      <c r="I2949" s="35" t="s">
        <v>293</v>
      </c>
      <c r="J2949" s="35" t="s">
        <v>312</v>
      </c>
    </row>
    <row r="2950" spans="1:10" x14ac:dyDescent="0.45">
      <c r="A2950" s="85">
        <v>196</v>
      </c>
      <c r="B2950" s="86">
        <v>100000537104</v>
      </c>
      <c r="C2950" s="85">
        <v>0</v>
      </c>
      <c r="D2950" s="85" t="s">
        <v>132</v>
      </c>
      <c r="E2950" s="87" t="s">
        <v>260</v>
      </c>
      <c r="F2950" s="88">
        <v>21500</v>
      </c>
      <c r="G2950" s="88">
        <v>-4252.63</v>
      </c>
      <c r="H2950" s="88">
        <v>17247.37</v>
      </c>
      <c r="I2950" s="35" t="s">
        <v>293</v>
      </c>
      <c r="J2950" s="35" t="s">
        <v>312</v>
      </c>
    </row>
    <row r="2951" spans="1:10" x14ac:dyDescent="0.45">
      <c r="A2951" s="85">
        <v>197</v>
      </c>
      <c r="B2951" s="86">
        <v>100000537105</v>
      </c>
      <c r="C2951" s="85">
        <v>0</v>
      </c>
      <c r="D2951" s="85" t="s">
        <v>132</v>
      </c>
      <c r="E2951" s="87" t="s">
        <v>260</v>
      </c>
      <c r="F2951" s="88">
        <v>21500</v>
      </c>
      <c r="G2951" s="88">
        <v>-4252.63</v>
      </c>
      <c r="H2951" s="88">
        <v>17247.37</v>
      </c>
      <c r="I2951" s="35" t="s">
        <v>293</v>
      </c>
      <c r="J2951" s="35" t="s">
        <v>312</v>
      </c>
    </row>
    <row r="2952" spans="1:10" x14ac:dyDescent="0.45">
      <c r="A2952" s="85">
        <v>198</v>
      </c>
      <c r="B2952" s="86">
        <v>100000537106</v>
      </c>
      <c r="C2952" s="85">
        <v>0</v>
      </c>
      <c r="D2952" s="85" t="s">
        <v>132</v>
      </c>
      <c r="E2952" s="87" t="s">
        <v>260</v>
      </c>
      <c r="F2952" s="88">
        <v>21500</v>
      </c>
      <c r="G2952" s="88">
        <v>-4252.63</v>
      </c>
      <c r="H2952" s="88">
        <v>17247.37</v>
      </c>
      <c r="I2952" s="35" t="s">
        <v>293</v>
      </c>
      <c r="J2952" s="35" t="s">
        <v>312</v>
      </c>
    </row>
    <row r="2953" spans="1:10" x14ac:dyDescent="0.45">
      <c r="A2953" s="85">
        <v>199</v>
      </c>
      <c r="B2953" s="86">
        <v>100000537107</v>
      </c>
      <c r="C2953" s="85">
        <v>0</v>
      </c>
      <c r="D2953" s="85" t="s">
        <v>132</v>
      </c>
      <c r="E2953" s="87" t="s">
        <v>260</v>
      </c>
      <c r="F2953" s="88">
        <v>21500</v>
      </c>
      <c r="G2953" s="88">
        <v>-4252.63</v>
      </c>
      <c r="H2953" s="88">
        <v>17247.37</v>
      </c>
      <c r="I2953" s="35" t="s">
        <v>293</v>
      </c>
      <c r="J2953" s="35" t="s">
        <v>312</v>
      </c>
    </row>
    <row r="2954" spans="1:10" x14ac:dyDescent="0.45">
      <c r="A2954" s="85">
        <v>200</v>
      </c>
      <c r="B2954" s="86">
        <v>100000537108</v>
      </c>
      <c r="C2954" s="85">
        <v>0</v>
      </c>
      <c r="D2954" s="85" t="s">
        <v>132</v>
      </c>
      <c r="E2954" s="87" t="s">
        <v>260</v>
      </c>
      <c r="F2954" s="88">
        <v>21500</v>
      </c>
      <c r="G2954" s="88">
        <v>-4252.63</v>
      </c>
      <c r="H2954" s="88">
        <v>17247.37</v>
      </c>
      <c r="I2954" s="35" t="s">
        <v>293</v>
      </c>
      <c r="J2954" s="35" t="s">
        <v>312</v>
      </c>
    </row>
    <row r="2955" spans="1:10" x14ac:dyDescent="0.45">
      <c r="A2955" s="85">
        <v>201</v>
      </c>
      <c r="B2955" s="86">
        <v>100000537109</v>
      </c>
      <c r="C2955" s="85">
        <v>0</v>
      </c>
      <c r="D2955" s="85" t="s">
        <v>132</v>
      </c>
      <c r="E2955" s="87" t="s">
        <v>260</v>
      </c>
      <c r="F2955" s="88">
        <v>21500</v>
      </c>
      <c r="G2955" s="88">
        <v>-4252.63</v>
      </c>
      <c r="H2955" s="88">
        <v>17247.37</v>
      </c>
      <c r="I2955" s="35" t="s">
        <v>293</v>
      </c>
      <c r="J2955" s="35" t="s">
        <v>312</v>
      </c>
    </row>
    <row r="2956" spans="1:10" x14ac:dyDescent="0.45">
      <c r="A2956" s="85">
        <v>202</v>
      </c>
      <c r="B2956" s="86">
        <v>100000537110</v>
      </c>
      <c r="C2956" s="85">
        <v>0</v>
      </c>
      <c r="D2956" s="85" t="s">
        <v>132</v>
      </c>
      <c r="E2956" s="87" t="s">
        <v>260</v>
      </c>
      <c r="F2956" s="88">
        <v>21500</v>
      </c>
      <c r="G2956" s="88">
        <v>-4252.63</v>
      </c>
      <c r="H2956" s="88">
        <v>17247.37</v>
      </c>
      <c r="I2956" s="35" t="s">
        <v>293</v>
      </c>
      <c r="J2956" s="35" t="s">
        <v>312</v>
      </c>
    </row>
    <row r="2957" spans="1:10" x14ac:dyDescent="0.45">
      <c r="A2957" s="85">
        <v>203</v>
      </c>
      <c r="B2957" s="86">
        <v>100000537111</v>
      </c>
      <c r="C2957" s="85">
        <v>0</v>
      </c>
      <c r="D2957" s="85" t="s">
        <v>132</v>
      </c>
      <c r="E2957" s="87" t="s">
        <v>260</v>
      </c>
      <c r="F2957" s="88">
        <v>21500</v>
      </c>
      <c r="G2957" s="88">
        <v>-4252.63</v>
      </c>
      <c r="H2957" s="88">
        <v>17247.37</v>
      </c>
      <c r="I2957" s="35" t="s">
        <v>293</v>
      </c>
      <c r="J2957" s="35" t="s">
        <v>312</v>
      </c>
    </row>
    <row r="2958" spans="1:10" x14ac:dyDescent="0.45">
      <c r="A2958" s="85">
        <v>204</v>
      </c>
      <c r="B2958" s="86">
        <v>100000537112</v>
      </c>
      <c r="C2958" s="85">
        <v>0</v>
      </c>
      <c r="D2958" s="85" t="s">
        <v>132</v>
      </c>
      <c r="E2958" s="87" t="s">
        <v>260</v>
      </c>
      <c r="F2958" s="88">
        <v>21500</v>
      </c>
      <c r="G2958" s="88">
        <v>-4252.63</v>
      </c>
      <c r="H2958" s="88">
        <v>17247.37</v>
      </c>
      <c r="I2958" s="35" t="s">
        <v>293</v>
      </c>
      <c r="J2958" s="35" t="s">
        <v>312</v>
      </c>
    </row>
    <row r="2959" spans="1:10" x14ac:dyDescent="0.45">
      <c r="A2959" s="85">
        <v>205</v>
      </c>
      <c r="B2959" s="86">
        <v>100000537113</v>
      </c>
      <c r="C2959" s="85">
        <v>0</v>
      </c>
      <c r="D2959" s="85" t="s">
        <v>132</v>
      </c>
      <c r="E2959" s="87" t="s">
        <v>260</v>
      </c>
      <c r="F2959" s="88">
        <v>21500</v>
      </c>
      <c r="G2959" s="88">
        <v>-4252.63</v>
      </c>
      <c r="H2959" s="88">
        <v>17247.37</v>
      </c>
      <c r="I2959" s="35" t="s">
        <v>293</v>
      </c>
      <c r="J2959" s="35" t="s">
        <v>312</v>
      </c>
    </row>
    <row r="2960" spans="1:10" x14ac:dyDescent="0.45">
      <c r="A2960" s="85">
        <v>206</v>
      </c>
      <c r="B2960" s="86">
        <v>100000537114</v>
      </c>
      <c r="C2960" s="85">
        <v>0</v>
      </c>
      <c r="D2960" s="85" t="s">
        <v>132</v>
      </c>
      <c r="E2960" s="87" t="s">
        <v>260</v>
      </c>
      <c r="F2960" s="88">
        <v>21500</v>
      </c>
      <c r="G2960" s="88">
        <v>-4252.63</v>
      </c>
      <c r="H2960" s="88">
        <v>17247.37</v>
      </c>
      <c r="I2960" s="35" t="s">
        <v>293</v>
      </c>
      <c r="J2960" s="35" t="s">
        <v>312</v>
      </c>
    </row>
    <row r="2961" spans="1:10" x14ac:dyDescent="0.45">
      <c r="A2961" s="85">
        <v>207</v>
      </c>
      <c r="B2961" s="86">
        <v>100000537115</v>
      </c>
      <c r="C2961" s="85">
        <v>0</v>
      </c>
      <c r="D2961" s="85" t="s">
        <v>132</v>
      </c>
      <c r="E2961" s="87" t="s">
        <v>260</v>
      </c>
      <c r="F2961" s="88">
        <v>21500</v>
      </c>
      <c r="G2961" s="88">
        <v>-4252.63</v>
      </c>
      <c r="H2961" s="88">
        <v>17247.37</v>
      </c>
      <c r="I2961" s="35" t="s">
        <v>293</v>
      </c>
      <c r="J2961" s="35" t="s">
        <v>312</v>
      </c>
    </row>
    <row r="2962" spans="1:10" x14ac:dyDescent="0.45">
      <c r="A2962" s="85">
        <v>208</v>
      </c>
      <c r="B2962" s="86">
        <v>100000537116</v>
      </c>
      <c r="C2962" s="85">
        <v>0</v>
      </c>
      <c r="D2962" s="85" t="s">
        <v>132</v>
      </c>
      <c r="E2962" s="87" t="s">
        <v>260</v>
      </c>
      <c r="F2962" s="88">
        <v>21500</v>
      </c>
      <c r="G2962" s="88">
        <v>-4252.63</v>
      </c>
      <c r="H2962" s="88">
        <v>17247.37</v>
      </c>
      <c r="I2962" s="35" t="s">
        <v>293</v>
      </c>
      <c r="J2962" s="35" t="s">
        <v>312</v>
      </c>
    </row>
    <row r="2963" spans="1:10" x14ac:dyDescent="0.45">
      <c r="A2963" s="85">
        <v>209</v>
      </c>
      <c r="B2963" s="86">
        <v>100000537117</v>
      </c>
      <c r="C2963" s="85">
        <v>0</v>
      </c>
      <c r="D2963" s="85" t="s">
        <v>132</v>
      </c>
      <c r="E2963" s="87" t="s">
        <v>260</v>
      </c>
      <c r="F2963" s="88">
        <v>21500</v>
      </c>
      <c r="G2963" s="88">
        <v>-4252.63</v>
      </c>
      <c r="H2963" s="88">
        <v>17247.37</v>
      </c>
      <c r="I2963" s="35" t="s">
        <v>293</v>
      </c>
      <c r="J2963" s="35" t="s">
        <v>312</v>
      </c>
    </row>
    <row r="2964" spans="1:10" x14ac:dyDescent="0.45">
      <c r="A2964" s="85">
        <v>210</v>
      </c>
      <c r="B2964" s="86">
        <v>100000537118</v>
      </c>
      <c r="C2964" s="85">
        <v>0</v>
      </c>
      <c r="D2964" s="85" t="s">
        <v>132</v>
      </c>
      <c r="E2964" s="87" t="s">
        <v>260</v>
      </c>
      <c r="F2964" s="88">
        <v>21500</v>
      </c>
      <c r="G2964" s="88">
        <v>-4252.63</v>
      </c>
      <c r="H2964" s="88">
        <v>17247.37</v>
      </c>
      <c r="I2964" s="35" t="s">
        <v>293</v>
      </c>
      <c r="J2964" s="35" t="s">
        <v>312</v>
      </c>
    </row>
    <row r="2965" spans="1:10" x14ac:dyDescent="0.45">
      <c r="A2965" s="85">
        <v>211</v>
      </c>
      <c r="B2965" s="86">
        <v>100000537119</v>
      </c>
      <c r="C2965" s="85">
        <v>0</v>
      </c>
      <c r="D2965" s="85" t="s">
        <v>132</v>
      </c>
      <c r="E2965" s="87" t="s">
        <v>260</v>
      </c>
      <c r="F2965" s="88">
        <v>21500</v>
      </c>
      <c r="G2965" s="88">
        <v>-4252.63</v>
      </c>
      <c r="H2965" s="88">
        <v>17247.37</v>
      </c>
      <c r="I2965" s="35" t="s">
        <v>293</v>
      </c>
      <c r="J2965" s="35" t="s">
        <v>312</v>
      </c>
    </row>
    <row r="2966" spans="1:10" x14ac:dyDescent="0.45">
      <c r="A2966" s="85">
        <v>212</v>
      </c>
      <c r="B2966" s="86">
        <v>100000537120</v>
      </c>
      <c r="C2966" s="85">
        <v>0</v>
      </c>
      <c r="D2966" s="85" t="s">
        <v>132</v>
      </c>
      <c r="E2966" s="87" t="s">
        <v>260</v>
      </c>
      <c r="F2966" s="88">
        <v>21500</v>
      </c>
      <c r="G2966" s="88">
        <v>-4252.63</v>
      </c>
      <c r="H2966" s="88">
        <v>17247.37</v>
      </c>
      <c r="I2966" s="35" t="s">
        <v>293</v>
      </c>
      <c r="J2966" s="35" t="s">
        <v>312</v>
      </c>
    </row>
    <row r="2967" spans="1:10" x14ac:dyDescent="0.45">
      <c r="A2967" s="85">
        <v>213</v>
      </c>
      <c r="B2967" s="86">
        <v>100000537121</v>
      </c>
      <c r="C2967" s="85">
        <v>0</v>
      </c>
      <c r="D2967" s="85" t="s">
        <v>132</v>
      </c>
      <c r="E2967" s="87" t="s">
        <v>260</v>
      </c>
      <c r="F2967" s="88">
        <v>21500</v>
      </c>
      <c r="G2967" s="88">
        <v>-4252.63</v>
      </c>
      <c r="H2967" s="88">
        <v>17247.37</v>
      </c>
      <c r="I2967" s="35" t="s">
        <v>293</v>
      </c>
      <c r="J2967" s="35" t="s">
        <v>312</v>
      </c>
    </row>
    <row r="2968" spans="1:10" x14ac:dyDescent="0.45">
      <c r="A2968" s="85">
        <v>214</v>
      </c>
      <c r="B2968" s="86">
        <v>100000537122</v>
      </c>
      <c r="C2968" s="85">
        <v>0</v>
      </c>
      <c r="D2968" s="85" t="s">
        <v>132</v>
      </c>
      <c r="E2968" s="87" t="s">
        <v>260</v>
      </c>
      <c r="F2968" s="88">
        <v>21500</v>
      </c>
      <c r="G2968" s="88">
        <v>-4252.63</v>
      </c>
      <c r="H2968" s="88">
        <v>17247.37</v>
      </c>
      <c r="I2968" s="35" t="s">
        <v>293</v>
      </c>
      <c r="J2968" s="35" t="s">
        <v>312</v>
      </c>
    </row>
    <row r="2969" spans="1:10" x14ac:dyDescent="0.45">
      <c r="A2969" s="85">
        <v>215</v>
      </c>
      <c r="B2969" s="86">
        <v>100000537123</v>
      </c>
      <c r="C2969" s="85">
        <v>0</v>
      </c>
      <c r="D2969" s="85" t="s">
        <v>132</v>
      </c>
      <c r="E2969" s="87" t="s">
        <v>260</v>
      </c>
      <c r="F2969" s="88">
        <v>21500</v>
      </c>
      <c r="G2969" s="88">
        <v>-4252.63</v>
      </c>
      <c r="H2969" s="88">
        <v>17247.37</v>
      </c>
      <c r="I2969" s="35" t="s">
        <v>293</v>
      </c>
      <c r="J2969" s="35" t="s">
        <v>312</v>
      </c>
    </row>
    <row r="2970" spans="1:10" x14ac:dyDescent="0.45">
      <c r="A2970" s="85">
        <v>216</v>
      </c>
      <c r="B2970" s="86">
        <v>100000537124</v>
      </c>
      <c r="C2970" s="85">
        <v>0</v>
      </c>
      <c r="D2970" s="85" t="s">
        <v>132</v>
      </c>
      <c r="E2970" s="87" t="s">
        <v>260</v>
      </c>
      <c r="F2970" s="88">
        <v>21500</v>
      </c>
      <c r="G2970" s="88">
        <v>-4252.63</v>
      </c>
      <c r="H2970" s="88">
        <v>17247.37</v>
      </c>
      <c r="I2970" s="35" t="s">
        <v>293</v>
      </c>
      <c r="J2970" s="35" t="s">
        <v>312</v>
      </c>
    </row>
    <row r="2971" spans="1:10" x14ac:dyDescent="0.45">
      <c r="A2971" s="85">
        <v>217</v>
      </c>
      <c r="B2971" s="86">
        <v>100000537125</v>
      </c>
      <c r="C2971" s="85">
        <v>0</v>
      </c>
      <c r="D2971" s="85" t="s">
        <v>132</v>
      </c>
      <c r="E2971" s="87" t="s">
        <v>260</v>
      </c>
      <c r="F2971" s="88">
        <v>21500</v>
      </c>
      <c r="G2971" s="88">
        <v>-4252.63</v>
      </c>
      <c r="H2971" s="88">
        <v>17247.37</v>
      </c>
      <c r="I2971" s="35" t="s">
        <v>293</v>
      </c>
      <c r="J2971" s="35" t="s">
        <v>312</v>
      </c>
    </row>
    <row r="2972" spans="1:10" x14ac:dyDescent="0.45">
      <c r="A2972" s="85">
        <v>218</v>
      </c>
      <c r="B2972" s="86">
        <v>100000537126</v>
      </c>
      <c r="C2972" s="85">
        <v>0</v>
      </c>
      <c r="D2972" s="85" t="s">
        <v>132</v>
      </c>
      <c r="E2972" s="87" t="s">
        <v>260</v>
      </c>
      <c r="F2972" s="88">
        <v>21500</v>
      </c>
      <c r="G2972" s="88">
        <v>-4252.63</v>
      </c>
      <c r="H2972" s="88">
        <v>17247.37</v>
      </c>
      <c r="I2972" s="35" t="s">
        <v>293</v>
      </c>
      <c r="J2972" s="35" t="s">
        <v>312</v>
      </c>
    </row>
    <row r="2973" spans="1:10" x14ac:dyDescent="0.45">
      <c r="A2973" s="85">
        <v>219</v>
      </c>
      <c r="B2973" s="86">
        <v>100000537127</v>
      </c>
      <c r="C2973" s="85">
        <v>0</v>
      </c>
      <c r="D2973" s="85" t="s">
        <v>132</v>
      </c>
      <c r="E2973" s="87" t="s">
        <v>260</v>
      </c>
      <c r="F2973" s="88">
        <v>21500</v>
      </c>
      <c r="G2973" s="88">
        <v>-4252.63</v>
      </c>
      <c r="H2973" s="88">
        <v>17247.37</v>
      </c>
      <c r="I2973" s="35" t="s">
        <v>293</v>
      </c>
      <c r="J2973" s="35" t="s">
        <v>312</v>
      </c>
    </row>
    <row r="2974" spans="1:10" x14ac:dyDescent="0.45">
      <c r="A2974" s="85">
        <v>220</v>
      </c>
      <c r="B2974" s="86">
        <v>100000537128</v>
      </c>
      <c r="C2974" s="85">
        <v>0</v>
      </c>
      <c r="D2974" s="85" t="s">
        <v>132</v>
      </c>
      <c r="E2974" s="87" t="s">
        <v>260</v>
      </c>
      <c r="F2974" s="88">
        <v>21500</v>
      </c>
      <c r="G2974" s="88">
        <v>-4252.63</v>
      </c>
      <c r="H2974" s="88">
        <v>17247.37</v>
      </c>
      <c r="I2974" s="35" t="s">
        <v>293</v>
      </c>
      <c r="J2974" s="35" t="s">
        <v>312</v>
      </c>
    </row>
    <row r="2975" spans="1:10" x14ac:dyDescent="0.45">
      <c r="A2975" s="85">
        <v>221</v>
      </c>
      <c r="B2975" s="86">
        <v>100000537129</v>
      </c>
      <c r="C2975" s="85">
        <v>0</v>
      </c>
      <c r="D2975" s="85" t="s">
        <v>132</v>
      </c>
      <c r="E2975" s="87" t="s">
        <v>260</v>
      </c>
      <c r="F2975" s="88">
        <v>21500</v>
      </c>
      <c r="G2975" s="88">
        <v>-4252.63</v>
      </c>
      <c r="H2975" s="88">
        <v>17247.37</v>
      </c>
      <c r="I2975" s="35" t="s">
        <v>293</v>
      </c>
      <c r="J2975" s="35" t="s">
        <v>312</v>
      </c>
    </row>
    <row r="2976" spans="1:10" x14ac:dyDescent="0.45">
      <c r="A2976" s="85">
        <v>222</v>
      </c>
      <c r="B2976" s="86">
        <v>100000537130</v>
      </c>
      <c r="C2976" s="85">
        <v>0</v>
      </c>
      <c r="D2976" s="85" t="s">
        <v>132</v>
      </c>
      <c r="E2976" s="87" t="s">
        <v>260</v>
      </c>
      <c r="F2976" s="88">
        <v>21500</v>
      </c>
      <c r="G2976" s="88">
        <v>-4252.63</v>
      </c>
      <c r="H2976" s="88">
        <v>17247.37</v>
      </c>
      <c r="I2976" s="35" t="s">
        <v>293</v>
      </c>
      <c r="J2976" s="35" t="s">
        <v>312</v>
      </c>
    </row>
    <row r="2977" spans="1:10" x14ac:dyDescent="0.45">
      <c r="A2977" s="85">
        <v>223</v>
      </c>
      <c r="B2977" s="86">
        <v>100000537131</v>
      </c>
      <c r="C2977" s="85">
        <v>0</v>
      </c>
      <c r="D2977" s="85" t="s">
        <v>132</v>
      </c>
      <c r="E2977" s="87" t="s">
        <v>260</v>
      </c>
      <c r="F2977" s="88">
        <v>21500</v>
      </c>
      <c r="G2977" s="88">
        <v>-4252.63</v>
      </c>
      <c r="H2977" s="88">
        <v>17247.37</v>
      </c>
      <c r="I2977" s="35" t="s">
        <v>293</v>
      </c>
      <c r="J2977" s="35" t="s">
        <v>312</v>
      </c>
    </row>
    <row r="2978" spans="1:10" x14ac:dyDescent="0.45">
      <c r="A2978" s="85">
        <v>224</v>
      </c>
      <c r="B2978" s="86">
        <v>100000537132</v>
      </c>
      <c r="C2978" s="85">
        <v>0</v>
      </c>
      <c r="D2978" s="85" t="s">
        <v>132</v>
      </c>
      <c r="E2978" s="87" t="s">
        <v>260</v>
      </c>
      <c r="F2978" s="88">
        <v>21500</v>
      </c>
      <c r="G2978" s="88">
        <v>-4252.63</v>
      </c>
      <c r="H2978" s="88">
        <v>17247.37</v>
      </c>
      <c r="I2978" s="35" t="s">
        <v>293</v>
      </c>
      <c r="J2978" s="35" t="s">
        <v>312</v>
      </c>
    </row>
    <row r="2979" spans="1:10" x14ac:dyDescent="0.45">
      <c r="A2979" s="85">
        <v>225</v>
      </c>
      <c r="B2979" s="86">
        <v>100000537133</v>
      </c>
      <c r="C2979" s="85">
        <v>0</v>
      </c>
      <c r="D2979" s="85" t="s">
        <v>132</v>
      </c>
      <c r="E2979" s="87" t="s">
        <v>260</v>
      </c>
      <c r="F2979" s="88">
        <v>21500</v>
      </c>
      <c r="G2979" s="88">
        <v>-4252.63</v>
      </c>
      <c r="H2979" s="88">
        <v>17247.37</v>
      </c>
      <c r="I2979" s="35" t="s">
        <v>293</v>
      </c>
      <c r="J2979" s="35" t="s">
        <v>312</v>
      </c>
    </row>
    <row r="2980" spans="1:10" x14ac:dyDescent="0.45">
      <c r="A2980" s="85">
        <v>226</v>
      </c>
      <c r="B2980" s="86">
        <v>100000537134</v>
      </c>
      <c r="C2980" s="85">
        <v>0</v>
      </c>
      <c r="D2980" s="85" t="s">
        <v>132</v>
      </c>
      <c r="E2980" s="87" t="s">
        <v>260</v>
      </c>
      <c r="F2980" s="88">
        <v>21500</v>
      </c>
      <c r="G2980" s="88">
        <v>-4252.63</v>
      </c>
      <c r="H2980" s="88">
        <v>17247.37</v>
      </c>
      <c r="I2980" s="35" t="s">
        <v>293</v>
      </c>
      <c r="J2980" s="35" t="s">
        <v>312</v>
      </c>
    </row>
    <row r="2981" spans="1:10" x14ac:dyDescent="0.45">
      <c r="A2981" s="85">
        <v>227</v>
      </c>
      <c r="B2981" s="86">
        <v>100000537135</v>
      </c>
      <c r="C2981" s="85">
        <v>0</v>
      </c>
      <c r="D2981" s="85" t="s">
        <v>132</v>
      </c>
      <c r="E2981" s="87" t="s">
        <v>260</v>
      </c>
      <c r="F2981" s="88">
        <v>21500</v>
      </c>
      <c r="G2981" s="88">
        <v>-4252.63</v>
      </c>
      <c r="H2981" s="88">
        <v>17247.37</v>
      </c>
      <c r="I2981" s="35" t="s">
        <v>293</v>
      </c>
      <c r="J2981" s="35" t="s">
        <v>312</v>
      </c>
    </row>
    <row r="2982" spans="1:10" x14ac:dyDescent="0.45">
      <c r="A2982" s="85">
        <v>228</v>
      </c>
      <c r="B2982" s="86">
        <v>100000537136</v>
      </c>
      <c r="C2982" s="85">
        <v>0</v>
      </c>
      <c r="D2982" s="85" t="s">
        <v>132</v>
      </c>
      <c r="E2982" s="87" t="s">
        <v>260</v>
      </c>
      <c r="F2982" s="88">
        <v>21500</v>
      </c>
      <c r="G2982" s="88">
        <v>-4252.63</v>
      </c>
      <c r="H2982" s="88">
        <v>17247.37</v>
      </c>
      <c r="I2982" s="35" t="s">
        <v>293</v>
      </c>
      <c r="J2982" s="35" t="s">
        <v>312</v>
      </c>
    </row>
    <row r="2983" spans="1:10" x14ac:dyDescent="0.45">
      <c r="A2983" s="85">
        <v>229</v>
      </c>
      <c r="B2983" s="86">
        <v>100000537137</v>
      </c>
      <c r="C2983" s="85">
        <v>0</v>
      </c>
      <c r="D2983" s="85" t="s">
        <v>132</v>
      </c>
      <c r="E2983" s="87" t="s">
        <v>260</v>
      </c>
      <c r="F2983" s="88">
        <v>21500</v>
      </c>
      <c r="G2983" s="88">
        <v>-4252.63</v>
      </c>
      <c r="H2983" s="88">
        <v>17247.37</v>
      </c>
      <c r="I2983" s="35" t="s">
        <v>293</v>
      </c>
      <c r="J2983" s="35" t="s">
        <v>312</v>
      </c>
    </row>
    <row r="2984" spans="1:10" x14ac:dyDescent="0.45">
      <c r="A2984" s="85">
        <v>230</v>
      </c>
      <c r="B2984" s="86">
        <v>100000537138</v>
      </c>
      <c r="C2984" s="85">
        <v>0</v>
      </c>
      <c r="D2984" s="85" t="s">
        <v>132</v>
      </c>
      <c r="E2984" s="87" t="s">
        <v>260</v>
      </c>
      <c r="F2984" s="88">
        <v>21500</v>
      </c>
      <c r="G2984" s="88">
        <v>-4252.63</v>
      </c>
      <c r="H2984" s="88">
        <v>17247.37</v>
      </c>
      <c r="I2984" s="35" t="s">
        <v>293</v>
      </c>
      <c r="J2984" s="35" t="s">
        <v>312</v>
      </c>
    </row>
    <row r="2985" spans="1:10" x14ac:dyDescent="0.45">
      <c r="A2985" s="85">
        <v>231</v>
      </c>
      <c r="B2985" s="86">
        <v>100000537139</v>
      </c>
      <c r="C2985" s="85">
        <v>0</v>
      </c>
      <c r="D2985" s="85" t="s">
        <v>132</v>
      </c>
      <c r="E2985" s="87" t="s">
        <v>260</v>
      </c>
      <c r="F2985" s="88">
        <v>21500</v>
      </c>
      <c r="G2985" s="88">
        <v>-4252.63</v>
      </c>
      <c r="H2985" s="88">
        <v>17247.37</v>
      </c>
      <c r="I2985" s="35" t="s">
        <v>293</v>
      </c>
      <c r="J2985" s="35" t="s">
        <v>312</v>
      </c>
    </row>
    <row r="2986" spans="1:10" x14ac:dyDescent="0.45">
      <c r="A2986" s="85">
        <v>232</v>
      </c>
      <c r="B2986" s="86">
        <v>100000537140</v>
      </c>
      <c r="C2986" s="85">
        <v>0</v>
      </c>
      <c r="D2986" s="85" t="s">
        <v>132</v>
      </c>
      <c r="E2986" s="87" t="s">
        <v>260</v>
      </c>
      <c r="F2986" s="88">
        <v>21500</v>
      </c>
      <c r="G2986" s="88">
        <v>-4252.63</v>
      </c>
      <c r="H2986" s="88">
        <v>17247.37</v>
      </c>
      <c r="I2986" s="35" t="s">
        <v>293</v>
      </c>
      <c r="J2986" s="35" t="s">
        <v>312</v>
      </c>
    </row>
    <row r="2987" spans="1:10" x14ac:dyDescent="0.45">
      <c r="A2987" s="85">
        <v>233</v>
      </c>
      <c r="B2987" s="86">
        <v>100000537141</v>
      </c>
      <c r="C2987" s="85">
        <v>0</v>
      </c>
      <c r="D2987" s="85" t="s">
        <v>132</v>
      </c>
      <c r="E2987" s="87" t="s">
        <v>260</v>
      </c>
      <c r="F2987" s="88">
        <v>21500</v>
      </c>
      <c r="G2987" s="88">
        <v>-4252.63</v>
      </c>
      <c r="H2987" s="88">
        <v>17247.37</v>
      </c>
      <c r="I2987" s="35" t="s">
        <v>293</v>
      </c>
      <c r="J2987" s="35" t="s">
        <v>312</v>
      </c>
    </row>
    <row r="2988" spans="1:10" x14ac:dyDescent="0.45">
      <c r="A2988" s="85">
        <v>234</v>
      </c>
      <c r="B2988" s="86">
        <v>100000537142</v>
      </c>
      <c r="C2988" s="85">
        <v>0</v>
      </c>
      <c r="D2988" s="85" t="s">
        <v>132</v>
      </c>
      <c r="E2988" s="87" t="s">
        <v>260</v>
      </c>
      <c r="F2988" s="88">
        <v>21500</v>
      </c>
      <c r="G2988" s="88">
        <v>-4252.63</v>
      </c>
      <c r="H2988" s="88">
        <v>17247.37</v>
      </c>
      <c r="I2988" s="35" t="s">
        <v>293</v>
      </c>
      <c r="J2988" s="35" t="s">
        <v>312</v>
      </c>
    </row>
    <row r="2989" spans="1:10" x14ac:dyDescent="0.45">
      <c r="A2989" s="85">
        <v>235</v>
      </c>
      <c r="B2989" s="86">
        <v>100000537143</v>
      </c>
      <c r="C2989" s="85">
        <v>0</v>
      </c>
      <c r="D2989" s="85" t="s">
        <v>132</v>
      </c>
      <c r="E2989" s="87" t="s">
        <v>260</v>
      </c>
      <c r="F2989" s="88">
        <v>21500</v>
      </c>
      <c r="G2989" s="88">
        <v>-4252.63</v>
      </c>
      <c r="H2989" s="88">
        <v>17247.37</v>
      </c>
      <c r="I2989" s="35" t="s">
        <v>293</v>
      </c>
      <c r="J2989" s="35" t="s">
        <v>312</v>
      </c>
    </row>
    <row r="2990" spans="1:10" x14ac:dyDescent="0.45">
      <c r="A2990" s="85">
        <v>236</v>
      </c>
      <c r="B2990" s="86">
        <v>100000537144</v>
      </c>
      <c r="C2990" s="85">
        <v>0</v>
      </c>
      <c r="D2990" s="85" t="s">
        <v>132</v>
      </c>
      <c r="E2990" s="87" t="s">
        <v>260</v>
      </c>
      <c r="F2990" s="88">
        <v>21500</v>
      </c>
      <c r="G2990" s="88">
        <v>-4252.63</v>
      </c>
      <c r="H2990" s="88">
        <v>17247.37</v>
      </c>
      <c r="I2990" s="35" t="s">
        <v>293</v>
      </c>
      <c r="J2990" s="35" t="s">
        <v>312</v>
      </c>
    </row>
    <row r="2991" spans="1:10" x14ac:dyDescent="0.45">
      <c r="A2991" s="85">
        <v>237</v>
      </c>
      <c r="B2991" s="86">
        <v>100000537145</v>
      </c>
      <c r="C2991" s="85">
        <v>0</v>
      </c>
      <c r="D2991" s="85" t="s">
        <v>132</v>
      </c>
      <c r="E2991" s="87" t="s">
        <v>260</v>
      </c>
      <c r="F2991" s="88">
        <v>21500</v>
      </c>
      <c r="G2991" s="88">
        <v>-4252.63</v>
      </c>
      <c r="H2991" s="88">
        <v>17247.37</v>
      </c>
      <c r="I2991" s="35" t="s">
        <v>293</v>
      </c>
      <c r="J2991" s="35" t="s">
        <v>312</v>
      </c>
    </row>
    <row r="2992" spans="1:10" x14ac:dyDescent="0.45">
      <c r="A2992" s="85">
        <v>238</v>
      </c>
      <c r="B2992" s="86">
        <v>100000537146</v>
      </c>
      <c r="C2992" s="85">
        <v>0</v>
      </c>
      <c r="D2992" s="85" t="s">
        <v>132</v>
      </c>
      <c r="E2992" s="87" t="s">
        <v>260</v>
      </c>
      <c r="F2992" s="88">
        <v>21500</v>
      </c>
      <c r="G2992" s="88">
        <v>-4252.63</v>
      </c>
      <c r="H2992" s="88">
        <v>17247.37</v>
      </c>
      <c r="I2992" s="35" t="s">
        <v>293</v>
      </c>
      <c r="J2992" s="35" t="s">
        <v>312</v>
      </c>
    </row>
    <row r="2993" spans="1:10" x14ac:dyDescent="0.45">
      <c r="A2993" s="85">
        <v>239</v>
      </c>
      <c r="B2993" s="86">
        <v>100000537147</v>
      </c>
      <c r="C2993" s="85">
        <v>0</v>
      </c>
      <c r="D2993" s="85" t="s">
        <v>132</v>
      </c>
      <c r="E2993" s="87" t="s">
        <v>260</v>
      </c>
      <c r="F2993" s="88">
        <v>21500</v>
      </c>
      <c r="G2993" s="88">
        <v>-4252.63</v>
      </c>
      <c r="H2993" s="88">
        <v>17247.37</v>
      </c>
      <c r="I2993" s="35" t="s">
        <v>293</v>
      </c>
      <c r="J2993" s="35" t="s">
        <v>312</v>
      </c>
    </row>
    <row r="2994" spans="1:10" x14ac:dyDescent="0.45">
      <c r="A2994" s="85">
        <v>240</v>
      </c>
      <c r="B2994" s="86">
        <v>100000537148</v>
      </c>
      <c r="C2994" s="85">
        <v>0</v>
      </c>
      <c r="D2994" s="85" t="s">
        <v>132</v>
      </c>
      <c r="E2994" s="87" t="s">
        <v>260</v>
      </c>
      <c r="F2994" s="88">
        <v>21500</v>
      </c>
      <c r="G2994" s="88">
        <v>-4252.63</v>
      </c>
      <c r="H2994" s="88">
        <v>17247.37</v>
      </c>
      <c r="I2994" s="35" t="s">
        <v>293</v>
      </c>
      <c r="J2994" s="35" t="s">
        <v>312</v>
      </c>
    </row>
    <row r="2995" spans="1:10" x14ac:dyDescent="0.45">
      <c r="A2995" s="85">
        <v>241</v>
      </c>
      <c r="B2995" s="86">
        <v>100000537149</v>
      </c>
      <c r="C2995" s="85">
        <v>0</v>
      </c>
      <c r="D2995" s="85" t="s">
        <v>132</v>
      </c>
      <c r="E2995" s="87" t="s">
        <v>260</v>
      </c>
      <c r="F2995" s="88">
        <v>21500</v>
      </c>
      <c r="G2995" s="88">
        <v>-4252.63</v>
      </c>
      <c r="H2995" s="88">
        <v>17247.37</v>
      </c>
      <c r="I2995" s="35" t="s">
        <v>293</v>
      </c>
      <c r="J2995" s="35" t="s">
        <v>312</v>
      </c>
    </row>
    <row r="2996" spans="1:10" x14ac:dyDescent="0.45">
      <c r="A2996" s="85">
        <v>242</v>
      </c>
      <c r="B2996" s="86">
        <v>100000537150</v>
      </c>
      <c r="C2996" s="85">
        <v>0</v>
      </c>
      <c r="D2996" s="85" t="s">
        <v>132</v>
      </c>
      <c r="E2996" s="87" t="s">
        <v>260</v>
      </c>
      <c r="F2996" s="88">
        <v>21500</v>
      </c>
      <c r="G2996" s="88">
        <v>-4252.63</v>
      </c>
      <c r="H2996" s="88">
        <v>17247.37</v>
      </c>
      <c r="I2996" s="35" t="s">
        <v>293</v>
      </c>
      <c r="J2996" s="35" t="s">
        <v>312</v>
      </c>
    </row>
    <row r="2997" spans="1:10" x14ac:dyDescent="0.45">
      <c r="A2997" s="85">
        <v>243</v>
      </c>
      <c r="B2997" s="86">
        <v>100000537151</v>
      </c>
      <c r="C2997" s="85">
        <v>0</v>
      </c>
      <c r="D2997" s="85" t="s">
        <v>132</v>
      </c>
      <c r="E2997" s="87" t="s">
        <v>260</v>
      </c>
      <c r="F2997" s="88">
        <v>21500</v>
      </c>
      <c r="G2997" s="88">
        <v>-4252.63</v>
      </c>
      <c r="H2997" s="88">
        <v>17247.37</v>
      </c>
      <c r="I2997" s="35" t="s">
        <v>293</v>
      </c>
      <c r="J2997" s="35" t="s">
        <v>312</v>
      </c>
    </row>
    <row r="2998" spans="1:10" x14ac:dyDescent="0.45">
      <c r="A2998" s="85">
        <v>244</v>
      </c>
      <c r="B2998" s="86">
        <v>100000537152</v>
      </c>
      <c r="C2998" s="85">
        <v>0</v>
      </c>
      <c r="D2998" s="85" t="s">
        <v>132</v>
      </c>
      <c r="E2998" s="87" t="s">
        <v>260</v>
      </c>
      <c r="F2998" s="88">
        <v>21500</v>
      </c>
      <c r="G2998" s="88">
        <v>-4252.63</v>
      </c>
      <c r="H2998" s="88">
        <v>17247.37</v>
      </c>
      <c r="I2998" s="35" t="s">
        <v>293</v>
      </c>
      <c r="J2998" s="35" t="s">
        <v>312</v>
      </c>
    </row>
    <row r="2999" spans="1:10" x14ac:dyDescent="0.45">
      <c r="A2999" s="85">
        <v>245</v>
      </c>
      <c r="B2999" s="86">
        <v>100000537153</v>
      </c>
      <c r="C2999" s="85">
        <v>0</v>
      </c>
      <c r="D2999" s="85" t="s">
        <v>132</v>
      </c>
      <c r="E2999" s="87" t="s">
        <v>260</v>
      </c>
      <c r="F2999" s="88">
        <v>21500</v>
      </c>
      <c r="G2999" s="88">
        <v>-4252.63</v>
      </c>
      <c r="H2999" s="88">
        <v>17247.37</v>
      </c>
      <c r="I2999" s="35" t="s">
        <v>293</v>
      </c>
      <c r="J2999" s="35" t="s">
        <v>312</v>
      </c>
    </row>
    <row r="3000" spans="1:10" x14ac:dyDescent="0.45">
      <c r="A3000" s="85">
        <v>246</v>
      </c>
      <c r="B3000" s="86">
        <v>100000537154</v>
      </c>
      <c r="C3000" s="85">
        <v>0</v>
      </c>
      <c r="D3000" s="85" t="s">
        <v>132</v>
      </c>
      <c r="E3000" s="87" t="s">
        <v>260</v>
      </c>
      <c r="F3000" s="88">
        <v>21500</v>
      </c>
      <c r="G3000" s="88">
        <v>-4252.63</v>
      </c>
      <c r="H3000" s="88">
        <v>17247.37</v>
      </c>
      <c r="I3000" s="35" t="s">
        <v>293</v>
      </c>
      <c r="J3000" s="35" t="s">
        <v>312</v>
      </c>
    </row>
    <row r="3001" spans="1:10" x14ac:dyDescent="0.45">
      <c r="A3001" s="85">
        <v>247</v>
      </c>
      <c r="B3001" s="86">
        <v>100000537155</v>
      </c>
      <c r="C3001" s="85">
        <v>0</v>
      </c>
      <c r="D3001" s="85" t="s">
        <v>132</v>
      </c>
      <c r="E3001" s="87" t="s">
        <v>260</v>
      </c>
      <c r="F3001" s="88">
        <v>21500</v>
      </c>
      <c r="G3001" s="88">
        <v>-4252.63</v>
      </c>
      <c r="H3001" s="88">
        <v>17247.37</v>
      </c>
      <c r="I3001" s="35" t="s">
        <v>293</v>
      </c>
      <c r="J3001" s="35" t="s">
        <v>312</v>
      </c>
    </row>
    <row r="3002" spans="1:10" x14ac:dyDescent="0.45">
      <c r="A3002" s="85">
        <v>248</v>
      </c>
      <c r="B3002" s="86">
        <v>100000537156</v>
      </c>
      <c r="C3002" s="85">
        <v>0</v>
      </c>
      <c r="D3002" s="85" t="s">
        <v>132</v>
      </c>
      <c r="E3002" s="87" t="s">
        <v>260</v>
      </c>
      <c r="F3002" s="88">
        <v>21500</v>
      </c>
      <c r="G3002" s="88">
        <v>-4252.63</v>
      </c>
      <c r="H3002" s="88">
        <v>17247.37</v>
      </c>
      <c r="I3002" s="35" t="s">
        <v>293</v>
      </c>
      <c r="J3002" s="35" t="s">
        <v>312</v>
      </c>
    </row>
    <row r="3003" spans="1:10" x14ac:dyDescent="0.45">
      <c r="A3003" s="85">
        <v>249</v>
      </c>
      <c r="B3003" s="86">
        <v>100000537157</v>
      </c>
      <c r="C3003" s="85">
        <v>0</v>
      </c>
      <c r="D3003" s="85" t="s">
        <v>132</v>
      </c>
      <c r="E3003" s="87" t="s">
        <v>260</v>
      </c>
      <c r="F3003" s="88">
        <v>21500</v>
      </c>
      <c r="G3003" s="88">
        <v>-4252.63</v>
      </c>
      <c r="H3003" s="88">
        <v>17247.37</v>
      </c>
      <c r="I3003" s="35" t="s">
        <v>293</v>
      </c>
      <c r="J3003" s="35" t="s">
        <v>312</v>
      </c>
    </row>
    <row r="3004" spans="1:10" x14ac:dyDescent="0.45">
      <c r="A3004" s="85">
        <v>250</v>
      </c>
      <c r="B3004" s="86">
        <v>100000537158</v>
      </c>
      <c r="C3004" s="85">
        <v>0</v>
      </c>
      <c r="D3004" s="85" t="s">
        <v>132</v>
      </c>
      <c r="E3004" s="87" t="s">
        <v>260</v>
      </c>
      <c r="F3004" s="88">
        <v>21500</v>
      </c>
      <c r="G3004" s="88">
        <v>-4252.63</v>
      </c>
      <c r="H3004" s="88">
        <v>17247.37</v>
      </c>
      <c r="I3004" s="35" t="s">
        <v>293</v>
      </c>
      <c r="J3004" s="35" t="s">
        <v>312</v>
      </c>
    </row>
    <row r="3005" spans="1:10" x14ac:dyDescent="0.45">
      <c r="A3005" s="85">
        <v>251</v>
      </c>
      <c r="B3005" s="86">
        <v>100000537159</v>
      </c>
      <c r="C3005" s="85">
        <v>0</v>
      </c>
      <c r="D3005" s="85" t="s">
        <v>132</v>
      </c>
      <c r="E3005" s="87" t="s">
        <v>260</v>
      </c>
      <c r="F3005" s="88">
        <v>21500</v>
      </c>
      <c r="G3005" s="88">
        <v>-4252.63</v>
      </c>
      <c r="H3005" s="88">
        <v>17247.37</v>
      </c>
      <c r="I3005" s="35" t="s">
        <v>293</v>
      </c>
      <c r="J3005" s="35" t="s">
        <v>312</v>
      </c>
    </row>
    <row r="3006" spans="1:10" x14ac:dyDescent="0.45">
      <c r="A3006" s="85">
        <v>252</v>
      </c>
      <c r="B3006" s="86">
        <v>100000537160</v>
      </c>
      <c r="C3006" s="85">
        <v>0</v>
      </c>
      <c r="D3006" s="85" t="s">
        <v>132</v>
      </c>
      <c r="E3006" s="87" t="s">
        <v>260</v>
      </c>
      <c r="F3006" s="88">
        <v>21500</v>
      </c>
      <c r="G3006" s="88">
        <v>-4252.63</v>
      </c>
      <c r="H3006" s="88">
        <v>17247.37</v>
      </c>
      <c r="I3006" s="35" t="s">
        <v>293</v>
      </c>
      <c r="J3006" s="35" t="s">
        <v>312</v>
      </c>
    </row>
    <row r="3007" spans="1:10" x14ac:dyDescent="0.45">
      <c r="A3007" s="85">
        <v>253</v>
      </c>
      <c r="B3007" s="86">
        <v>100000537161</v>
      </c>
      <c r="C3007" s="85">
        <v>0</v>
      </c>
      <c r="D3007" s="85" t="s">
        <v>132</v>
      </c>
      <c r="E3007" s="87" t="s">
        <v>260</v>
      </c>
      <c r="F3007" s="88">
        <v>21500</v>
      </c>
      <c r="G3007" s="88">
        <v>-4252.63</v>
      </c>
      <c r="H3007" s="88">
        <v>17247.37</v>
      </c>
      <c r="I3007" s="35" t="s">
        <v>293</v>
      </c>
      <c r="J3007" s="35" t="s">
        <v>312</v>
      </c>
    </row>
    <row r="3008" spans="1:10" x14ac:dyDescent="0.45">
      <c r="A3008" s="85">
        <v>254</v>
      </c>
      <c r="B3008" s="86">
        <v>100000537162</v>
      </c>
      <c r="C3008" s="85">
        <v>0</v>
      </c>
      <c r="D3008" s="85" t="s">
        <v>132</v>
      </c>
      <c r="E3008" s="87" t="s">
        <v>260</v>
      </c>
      <c r="F3008" s="88">
        <v>21500</v>
      </c>
      <c r="G3008" s="88">
        <v>-4252.63</v>
      </c>
      <c r="H3008" s="88">
        <v>17247.37</v>
      </c>
      <c r="I3008" s="35" t="s">
        <v>293</v>
      </c>
      <c r="J3008" s="35" t="s">
        <v>312</v>
      </c>
    </row>
    <row r="3009" spans="1:10" x14ac:dyDescent="0.45">
      <c r="A3009" s="85">
        <v>255</v>
      </c>
      <c r="B3009" s="86">
        <v>100000537163</v>
      </c>
      <c r="C3009" s="85">
        <v>0</v>
      </c>
      <c r="D3009" s="85" t="s">
        <v>132</v>
      </c>
      <c r="E3009" s="87" t="s">
        <v>260</v>
      </c>
      <c r="F3009" s="88">
        <v>21500</v>
      </c>
      <c r="G3009" s="88">
        <v>-4252.63</v>
      </c>
      <c r="H3009" s="88">
        <v>17247.37</v>
      </c>
      <c r="I3009" s="35" t="s">
        <v>293</v>
      </c>
      <c r="J3009" s="35" t="s">
        <v>312</v>
      </c>
    </row>
    <row r="3010" spans="1:10" x14ac:dyDescent="0.45">
      <c r="A3010" s="85">
        <v>256</v>
      </c>
      <c r="B3010" s="86">
        <v>100000537164</v>
      </c>
      <c r="C3010" s="85">
        <v>0</v>
      </c>
      <c r="D3010" s="85" t="s">
        <v>132</v>
      </c>
      <c r="E3010" s="87" t="s">
        <v>260</v>
      </c>
      <c r="F3010" s="88">
        <v>21500</v>
      </c>
      <c r="G3010" s="88">
        <v>-4252.63</v>
      </c>
      <c r="H3010" s="88">
        <v>17247.37</v>
      </c>
      <c r="I3010" s="35" t="s">
        <v>293</v>
      </c>
      <c r="J3010" s="35" t="s">
        <v>312</v>
      </c>
    </row>
    <row r="3011" spans="1:10" x14ac:dyDescent="0.45">
      <c r="A3011" s="85">
        <v>257</v>
      </c>
      <c r="B3011" s="86">
        <v>100000537165</v>
      </c>
      <c r="C3011" s="85">
        <v>0</v>
      </c>
      <c r="D3011" s="85" t="s">
        <v>132</v>
      </c>
      <c r="E3011" s="87" t="s">
        <v>260</v>
      </c>
      <c r="F3011" s="88">
        <v>21500</v>
      </c>
      <c r="G3011" s="88">
        <v>-4252.63</v>
      </c>
      <c r="H3011" s="88">
        <v>17247.37</v>
      </c>
      <c r="I3011" s="35" t="s">
        <v>293</v>
      </c>
      <c r="J3011" s="35" t="s">
        <v>312</v>
      </c>
    </row>
    <row r="3012" spans="1:10" s="94" customFormat="1" x14ac:dyDescent="0.45">
      <c r="A3012" s="85">
        <v>258</v>
      </c>
      <c r="B3012" s="86">
        <v>100000537166</v>
      </c>
      <c r="C3012" s="85">
        <v>0</v>
      </c>
      <c r="D3012" s="85" t="s">
        <v>132</v>
      </c>
      <c r="E3012" s="87" t="s">
        <v>260</v>
      </c>
      <c r="F3012" s="88">
        <v>21500</v>
      </c>
      <c r="G3012" s="88">
        <v>-4252.63</v>
      </c>
      <c r="H3012" s="88">
        <v>17247.37</v>
      </c>
      <c r="I3012" s="35" t="s">
        <v>293</v>
      </c>
      <c r="J3012" s="35" t="s">
        <v>312</v>
      </c>
    </row>
    <row r="3013" spans="1:10" s="94" customFormat="1" x14ac:dyDescent="0.45">
      <c r="A3013" s="85">
        <v>259</v>
      </c>
      <c r="B3013" s="86">
        <v>100000537167</v>
      </c>
      <c r="C3013" s="85">
        <v>0</v>
      </c>
      <c r="D3013" s="85" t="s">
        <v>132</v>
      </c>
      <c r="E3013" s="87" t="s">
        <v>260</v>
      </c>
      <c r="F3013" s="88">
        <v>21500</v>
      </c>
      <c r="G3013" s="88">
        <v>-4252.63</v>
      </c>
      <c r="H3013" s="88">
        <v>17247.37</v>
      </c>
      <c r="I3013" s="35" t="s">
        <v>293</v>
      </c>
      <c r="J3013" s="35" t="s">
        <v>312</v>
      </c>
    </row>
    <row r="3014" spans="1:10" s="94" customFormat="1" x14ac:dyDescent="0.45">
      <c r="A3014" s="85">
        <v>260</v>
      </c>
      <c r="B3014" s="86">
        <v>100000537168</v>
      </c>
      <c r="C3014" s="85">
        <v>0</v>
      </c>
      <c r="D3014" s="85" t="s">
        <v>132</v>
      </c>
      <c r="E3014" s="87" t="s">
        <v>260</v>
      </c>
      <c r="F3014" s="88">
        <v>21500</v>
      </c>
      <c r="G3014" s="88">
        <v>-4252.63</v>
      </c>
      <c r="H3014" s="88">
        <v>17247.37</v>
      </c>
      <c r="I3014" s="35" t="s">
        <v>293</v>
      </c>
      <c r="J3014" s="35" t="s">
        <v>312</v>
      </c>
    </row>
    <row r="3015" spans="1:10" s="94" customFormat="1" x14ac:dyDescent="0.45">
      <c r="A3015" s="85">
        <v>261</v>
      </c>
      <c r="B3015" s="86">
        <v>100000537169</v>
      </c>
      <c r="C3015" s="85">
        <v>0</v>
      </c>
      <c r="D3015" s="85" t="s">
        <v>132</v>
      </c>
      <c r="E3015" s="87" t="s">
        <v>260</v>
      </c>
      <c r="F3015" s="88">
        <v>21500</v>
      </c>
      <c r="G3015" s="88">
        <v>-4252.63</v>
      </c>
      <c r="H3015" s="88">
        <v>17247.37</v>
      </c>
      <c r="I3015" s="35" t="s">
        <v>293</v>
      </c>
      <c r="J3015" s="35" t="s">
        <v>312</v>
      </c>
    </row>
    <row r="3016" spans="1:10" s="94" customFormat="1" x14ac:dyDescent="0.45">
      <c r="A3016" s="85">
        <v>262</v>
      </c>
      <c r="B3016" s="86">
        <v>100000537170</v>
      </c>
      <c r="C3016" s="85">
        <v>0</v>
      </c>
      <c r="D3016" s="85" t="s">
        <v>132</v>
      </c>
      <c r="E3016" s="87" t="s">
        <v>260</v>
      </c>
      <c r="F3016" s="88">
        <v>21500</v>
      </c>
      <c r="G3016" s="88">
        <v>-4252.63</v>
      </c>
      <c r="H3016" s="88">
        <v>17247.37</v>
      </c>
      <c r="I3016" s="35" t="s">
        <v>293</v>
      </c>
      <c r="J3016" s="35" t="s">
        <v>312</v>
      </c>
    </row>
    <row r="3017" spans="1:10" s="94" customFormat="1" x14ac:dyDescent="0.45">
      <c r="A3017" s="85">
        <v>263</v>
      </c>
      <c r="B3017" s="86">
        <v>100000537171</v>
      </c>
      <c r="C3017" s="85">
        <v>0</v>
      </c>
      <c r="D3017" s="85" t="s">
        <v>132</v>
      </c>
      <c r="E3017" s="87" t="s">
        <v>260</v>
      </c>
      <c r="F3017" s="88">
        <v>21500</v>
      </c>
      <c r="G3017" s="88">
        <v>-4252.63</v>
      </c>
      <c r="H3017" s="88">
        <v>17247.37</v>
      </c>
      <c r="I3017" s="35" t="s">
        <v>293</v>
      </c>
      <c r="J3017" s="35" t="s">
        <v>312</v>
      </c>
    </row>
    <row r="3018" spans="1:10" s="94" customFormat="1" x14ac:dyDescent="0.45">
      <c r="A3018" s="85">
        <v>264</v>
      </c>
      <c r="B3018" s="86">
        <v>100000537172</v>
      </c>
      <c r="C3018" s="85">
        <v>0</v>
      </c>
      <c r="D3018" s="85" t="s">
        <v>132</v>
      </c>
      <c r="E3018" s="87" t="s">
        <v>260</v>
      </c>
      <c r="F3018" s="88">
        <v>21500</v>
      </c>
      <c r="G3018" s="88">
        <v>-4252.63</v>
      </c>
      <c r="H3018" s="88">
        <v>17247.37</v>
      </c>
      <c r="I3018" s="35" t="s">
        <v>293</v>
      </c>
      <c r="J3018" s="35" t="s">
        <v>312</v>
      </c>
    </row>
    <row r="3019" spans="1:10" s="94" customFormat="1" x14ac:dyDescent="0.45">
      <c r="A3019" s="85">
        <v>265</v>
      </c>
      <c r="B3019" s="86">
        <v>100000537173</v>
      </c>
      <c r="C3019" s="85">
        <v>0</v>
      </c>
      <c r="D3019" s="85" t="s">
        <v>132</v>
      </c>
      <c r="E3019" s="87" t="s">
        <v>260</v>
      </c>
      <c r="F3019" s="88">
        <v>21500</v>
      </c>
      <c r="G3019" s="88">
        <v>-4252.63</v>
      </c>
      <c r="H3019" s="88">
        <v>17247.37</v>
      </c>
      <c r="I3019" s="35" t="s">
        <v>293</v>
      </c>
      <c r="J3019" s="35" t="s">
        <v>312</v>
      </c>
    </row>
    <row r="3020" spans="1:10" s="94" customFormat="1" x14ac:dyDescent="0.45">
      <c r="A3020" s="85">
        <v>266</v>
      </c>
      <c r="B3020" s="86">
        <v>100000537174</v>
      </c>
      <c r="C3020" s="85">
        <v>0</v>
      </c>
      <c r="D3020" s="85" t="s">
        <v>132</v>
      </c>
      <c r="E3020" s="87" t="s">
        <v>260</v>
      </c>
      <c r="F3020" s="88">
        <v>21500</v>
      </c>
      <c r="G3020" s="88">
        <v>-4252.63</v>
      </c>
      <c r="H3020" s="88">
        <v>17247.37</v>
      </c>
      <c r="I3020" s="35" t="s">
        <v>293</v>
      </c>
      <c r="J3020" s="35" t="s">
        <v>312</v>
      </c>
    </row>
    <row r="3021" spans="1:10" s="94" customFormat="1" x14ac:dyDescent="0.45">
      <c r="A3021" s="85">
        <v>267</v>
      </c>
      <c r="B3021" s="86">
        <v>100000537175</v>
      </c>
      <c r="C3021" s="85">
        <v>0</v>
      </c>
      <c r="D3021" s="85" t="s">
        <v>132</v>
      </c>
      <c r="E3021" s="87" t="s">
        <v>260</v>
      </c>
      <c r="F3021" s="88">
        <v>21500</v>
      </c>
      <c r="G3021" s="88">
        <v>-4252.63</v>
      </c>
      <c r="H3021" s="88">
        <v>17247.37</v>
      </c>
      <c r="I3021" s="35" t="s">
        <v>293</v>
      </c>
      <c r="J3021" s="35" t="s">
        <v>312</v>
      </c>
    </row>
    <row r="3022" spans="1:10" s="94" customFormat="1" x14ac:dyDescent="0.45">
      <c r="A3022" s="85">
        <v>268</v>
      </c>
      <c r="B3022" s="86">
        <v>100000537176</v>
      </c>
      <c r="C3022" s="85">
        <v>0</v>
      </c>
      <c r="D3022" s="85" t="s">
        <v>132</v>
      </c>
      <c r="E3022" s="87" t="s">
        <v>260</v>
      </c>
      <c r="F3022" s="88">
        <v>21500</v>
      </c>
      <c r="G3022" s="88">
        <v>-4252.63</v>
      </c>
      <c r="H3022" s="88">
        <v>17247.37</v>
      </c>
      <c r="I3022" s="35" t="s">
        <v>293</v>
      </c>
      <c r="J3022" s="35" t="s">
        <v>312</v>
      </c>
    </row>
    <row r="3023" spans="1:10" s="94" customFormat="1" x14ac:dyDescent="0.45">
      <c r="A3023" s="85">
        <v>269</v>
      </c>
      <c r="B3023" s="86">
        <v>100000537177</v>
      </c>
      <c r="C3023" s="85">
        <v>0</v>
      </c>
      <c r="D3023" s="85" t="s">
        <v>132</v>
      </c>
      <c r="E3023" s="87" t="s">
        <v>260</v>
      </c>
      <c r="F3023" s="88">
        <v>21500</v>
      </c>
      <c r="G3023" s="88">
        <v>-4252.63</v>
      </c>
      <c r="H3023" s="88">
        <v>17247.37</v>
      </c>
      <c r="I3023" s="35" t="s">
        <v>293</v>
      </c>
      <c r="J3023" s="35" t="s">
        <v>312</v>
      </c>
    </row>
    <row r="3024" spans="1:10" s="94" customFormat="1" x14ac:dyDescent="0.45">
      <c r="A3024" s="85">
        <v>270</v>
      </c>
      <c r="B3024" s="86">
        <v>100000537178</v>
      </c>
      <c r="C3024" s="85">
        <v>0</v>
      </c>
      <c r="D3024" s="85" t="s">
        <v>132</v>
      </c>
      <c r="E3024" s="87" t="s">
        <v>260</v>
      </c>
      <c r="F3024" s="88">
        <v>21500</v>
      </c>
      <c r="G3024" s="88">
        <v>-4252.63</v>
      </c>
      <c r="H3024" s="88">
        <v>17247.37</v>
      </c>
      <c r="I3024" s="35" t="s">
        <v>293</v>
      </c>
      <c r="J3024" s="35" t="s">
        <v>312</v>
      </c>
    </row>
    <row r="3025" spans="1:10" s="94" customFormat="1" x14ac:dyDescent="0.45">
      <c r="A3025" s="85">
        <v>271</v>
      </c>
      <c r="B3025" s="86">
        <v>100000537179</v>
      </c>
      <c r="C3025" s="85">
        <v>0</v>
      </c>
      <c r="D3025" s="85" t="s">
        <v>132</v>
      </c>
      <c r="E3025" s="87" t="s">
        <v>260</v>
      </c>
      <c r="F3025" s="88">
        <v>21500</v>
      </c>
      <c r="G3025" s="88">
        <v>-4252.63</v>
      </c>
      <c r="H3025" s="88">
        <v>17247.37</v>
      </c>
      <c r="I3025" s="35" t="s">
        <v>293</v>
      </c>
      <c r="J3025" s="35" t="s">
        <v>312</v>
      </c>
    </row>
    <row r="3026" spans="1:10" s="94" customFormat="1" x14ac:dyDescent="0.45">
      <c r="A3026" s="85">
        <v>272</v>
      </c>
      <c r="B3026" s="86">
        <v>100000537180</v>
      </c>
      <c r="C3026" s="85">
        <v>0</v>
      </c>
      <c r="D3026" s="85" t="s">
        <v>132</v>
      </c>
      <c r="E3026" s="87" t="s">
        <v>260</v>
      </c>
      <c r="F3026" s="88">
        <v>21500</v>
      </c>
      <c r="G3026" s="88">
        <v>-4252.63</v>
      </c>
      <c r="H3026" s="88">
        <v>17247.37</v>
      </c>
      <c r="I3026" s="35" t="s">
        <v>293</v>
      </c>
      <c r="J3026" s="35" t="s">
        <v>312</v>
      </c>
    </row>
    <row r="3027" spans="1:10" s="94" customFormat="1" x14ac:dyDescent="0.45">
      <c r="A3027" s="85">
        <v>273</v>
      </c>
      <c r="B3027" s="86">
        <v>100000537181</v>
      </c>
      <c r="C3027" s="85">
        <v>0</v>
      </c>
      <c r="D3027" s="85" t="s">
        <v>132</v>
      </c>
      <c r="E3027" s="87" t="s">
        <v>260</v>
      </c>
      <c r="F3027" s="88">
        <v>21500</v>
      </c>
      <c r="G3027" s="88">
        <v>-4252.63</v>
      </c>
      <c r="H3027" s="88">
        <v>17247.37</v>
      </c>
      <c r="I3027" s="35" t="s">
        <v>293</v>
      </c>
      <c r="J3027" s="35" t="s">
        <v>312</v>
      </c>
    </row>
    <row r="3028" spans="1:10" s="94" customFormat="1" x14ac:dyDescent="0.45">
      <c r="A3028" s="85">
        <v>274</v>
      </c>
      <c r="B3028" s="86">
        <v>100000537182</v>
      </c>
      <c r="C3028" s="85">
        <v>0</v>
      </c>
      <c r="D3028" s="85" t="s">
        <v>132</v>
      </c>
      <c r="E3028" s="87" t="s">
        <v>260</v>
      </c>
      <c r="F3028" s="88">
        <v>21500</v>
      </c>
      <c r="G3028" s="88">
        <v>-4252.63</v>
      </c>
      <c r="H3028" s="88">
        <v>17247.37</v>
      </c>
      <c r="I3028" s="35" t="s">
        <v>293</v>
      </c>
      <c r="J3028" s="35" t="s">
        <v>312</v>
      </c>
    </row>
    <row r="3029" spans="1:10" x14ac:dyDescent="0.45">
      <c r="A3029" s="85">
        <v>275</v>
      </c>
      <c r="B3029" s="86">
        <v>100000537183</v>
      </c>
      <c r="C3029" s="85">
        <v>0</v>
      </c>
      <c r="D3029" s="85" t="s">
        <v>132</v>
      </c>
      <c r="E3029" s="87" t="s">
        <v>260</v>
      </c>
      <c r="F3029" s="88">
        <v>21500</v>
      </c>
      <c r="G3029" s="88">
        <v>-4252.63</v>
      </c>
      <c r="H3029" s="88">
        <v>17247.37</v>
      </c>
      <c r="I3029" s="35" t="s">
        <v>293</v>
      </c>
      <c r="J3029" s="35" t="s">
        <v>312</v>
      </c>
    </row>
    <row r="3030" spans="1:10" x14ac:dyDescent="0.45">
      <c r="A3030" s="85">
        <v>276</v>
      </c>
      <c r="B3030" s="86">
        <v>100000537184</v>
      </c>
      <c r="C3030" s="85">
        <v>0</v>
      </c>
      <c r="D3030" s="85" t="s">
        <v>132</v>
      </c>
      <c r="E3030" s="87" t="s">
        <v>260</v>
      </c>
      <c r="F3030" s="88">
        <v>21500</v>
      </c>
      <c r="G3030" s="88">
        <v>-4252.63</v>
      </c>
      <c r="H3030" s="88">
        <v>17247.37</v>
      </c>
      <c r="I3030" s="35" t="s">
        <v>293</v>
      </c>
      <c r="J3030" s="35" t="s">
        <v>312</v>
      </c>
    </row>
    <row r="3031" spans="1:10" x14ac:dyDescent="0.45">
      <c r="A3031" s="85">
        <v>277</v>
      </c>
      <c r="B3031" s="86">
        <v>100000537185</v>
      </c>
      <c r="C3031" s="85">
        <v>0</v>
      </c>
      <c r="D3031" s="85" t="s">
        <v>132</v>
      </c>
      <c r="E3031" s="87" t="s">
        <v>260</v>
      </c>
      <c r="F3031" s="88">
        <v>21500</v>
      </c>
      <c r="G3031" s="88">
        <v>-4252.63</v>
      </c>
      <c r="H3031" s="88">
        <v>17247.37</v>
      </c>
      <c r="I3031" s="35" t="s">
        <v>293</v>
      </c>
      <c r="J3031" s="35" t="s">
        <v>312</v>
      </c>
    </row>
    <row r="3032" spans="1:10" x14ac:dyDescent="0.45">
      <c r="A3032" s="85">
        <v>278</v>
      </c>
      <c r="B3032" s="86">
        <v>100000537186</v>
      </c>
      <c r="C3032" s="85">
        <v>0</v>
      </c>
      <c r="D3032" s="85" t="s">
        <v>132</v>
      </c>
      <c r="E3032" s="87" t="s">
        <v>260</v>
      </c>
      <c r="F3032" s="88">
        <v>21500</v>
      </c>
      <c r="G3032" s="88">
        <v>-4252.63</v>
      </c>
      <c r="H3032" s="88">
        <v>17247.37</v>
      </c>
      <c r="I3032" s="35" t="s">
        <v>293</v>
      </c>
      <c r="J3032" s="35" t="s">
        <v>312</v>
      </c>
    </row>
    <row r="3033" spans="1:10" x14ac:dyDescent="0.45">
      <c r="A3033" s="85">
        <v>279</v>
      </c>
      <c r="B3033" s="86">
        <v>100000537187</v>
      </c>
      <c r="C3033" s="85">
        <v>0</v>
      </c>
      <c r="D3033" s="85" t="s">
        <v>132</v>
      </c>
      <c r="E3033" s="87" t="s">
        <v>260</v>
      </c>
      <c r="F3033" s="88">
        <v>21500</v>
      </c>
      <c r="G3033" s="88">
        <v>-4252.63</v>
      </c>
      <c r="H3033" s="88">
        <v>17247.37</v>
      </c>
      <c r="I3033" s="35" t="s">
        <v>293</v>
      </c>
      <c r="J3033" s="35" t="s">
        <v>312</v>
      </c>
    </row>
    <row r="3034" spans="1:10" x14ac:dyDescent="0.45">
      <c r="A3034" s="85">
        <v>280</v>
      </c>
      <c r="B3034" s="86">
        <v>100000537188</v>
      </c>
      <c r="C3034" s="85">
        <v>0</v>
      </c>
      <c r="D3034" s="85" t="s">
        <v>132</v>
      </c>
      <c r="E3034" s="87" t="s">
        <v>260</v>
      </c>
      <c r="F3034" s="88">
        <v>21500</v>
      </c>
      <c r="G3034" s="88">
        <v>-4252.63</v>
      </c>
      <c r="H3034" s="88">
        <v>17247.37</v>
      </c>
      <c r="I3034" s="35" t="s">
        <v>293</v>
      </c>
      <c r="J3034" s="35" t="s">
        <v>312</v>
      </c>
    </row>
    <row r="3035" spans="1:10" x14ac:dyDescent="0.45">
      <c r="A3035" s="85">
        <v>281</v>
      </c>
      <c r="B3035" s="86">
        <v>100000537189</v>
      </c>
      <c r="C3035" s="85">
        <v>0</v>
      </c>
      <c r="D3035" s="85" t="s">
        <v>132</v>
      </c>
      <c r="E3035" s="87" t="s">
        <v>260</v>
      </c>
      <c r="F3035" s="88">
        <v>21500</v>
      </c>
      <c r="G3035" s="88">
        <v>-4252.63</v>
      </c>
      <c r="H3035" s="88">
        <v>17247.37</v>
      </c>
      <c r="I3035" s="35" t="s">
        <v>293</v>
      </c>
      <c r="J3035" s="35" t="s">
        <v>312</v>
      </c>
    </row>
    <row r="3036" spans="1:10" x14ac:dyDescent="0.45">
      <c r="A3036" s="85">
        <v>282</v>
      </c>
      <c r="B3036" s="86">
        <v>100000537190</v>
      </c>
      <c r="C3036" s="85">
        <v>0</v>
      </c>
      <c r="D3036" s="85" t="s">
        <v>132</v>
      </c>
      <c r="E3036" s="87" t="s">
        <v>260</v>
      </c>
      <c r="F3036" s="88">
        <v>21500</v>
      </c>
      <c r="G3036" s="88">
        <v>-4252.63</v>
      </c>
      <c r="H3036" s="88">
        <v>17247.37</v>
      </c>
      <c r="I3036" s="35" t="s">
        <v>293</v>
      </c>
      <c r="J3036" s="35" t="s">
        <v>312</v>
      </c>
    </row>
    <row r="3037" spans="1:10" x14ac:dyDescent="0.45">
      <c r="A3037" s="85">
        <v>283</v>
      </c>
      <c r="B3037" s="86">
        <v>100000537191</v>
      </c>
      <c r="C3037" s="85">
        <v>0</v>
      </c>
      <c r="D3037" s="85" t="s">
        <v>132</v>
      </c>
      <c r="E3037" s="87" t="s">
        <v>260</v>
      </c>
      <c r="F3037" s="88">
        <v>21500</v>
      </c>
      <c r="G3037" s="88">
        <v>-4252.63</v>
      </c>
      <c r="H3037" s="88">
        <v>17247.37</v>
      </c>
      <c r="I3037" s="35" t="s">
        <v>293</v>
      </c>
      <c r="J3037" s="35" t="s">
        <v>312</v>
      </c>
    </row>
    <row r="3038" spans="1:10" x14ac:dyDescent="0.45">
      <c r="A3038" s="85">
        <v>284</v>
      </c>
      <c r="B3038" s="86">
        <v>100000537192</v>
      </c>
      <c r="C3038" s="85">
        <v>0</v>
      </c>
      <c r="D3038" s="85" t="s">
        <v>132</v>
      </c>
      <c r="E3038" s="87" t="s">
        <v>260</v>
      </c>
      <c r="F3038" s="88">
        <v>21500</v>
      </c>
      <c r="G3038" s="88">
        <v>-4252.63</v>
      </c>
      <c r="H3038" s="88">
        <v>17247.37</v>
      </c>
      <c r="I3038" s="35" t="s">
        <v>293</v>
      </c>
      <c r="J3038" s="35" t="s">
        <v>312</v>
      </c>
    </row>
    <row r="3039" spans="1:10" x14ac:dyDescent="0.45">
      <c r="A3039" s="85">
        <v>285</v>
      </c>
      <c r="B3039" s="86">
        <v>100000537193</v>
      </c>
      <c r="C3039" s="85">
        <v>0</v>
      </c>
      <c r="D3039" s="85" t="s">
        <v>132</v>
      </c>
      <c r="E3039" s="87" t="s">
        <v>260</v>
      </c>
      <c r="F3039" s="88">
        <v>21500</v>
      </c>
      <c r="G3039" s="88">
        <v>-4252.63</v>
      </c>
      <c r="H3039" s="88">
        <v>17247.37</v>
      </c>
      <c r="I3039" s="35" t="s">
        <v>293</v>
      </c>
      <c r="J3039" s="35" t="s">
        <v>312</v>
      </c>
    </row>
    <row r="3040" spans="1:10" x14ac:dyDescent="0.45">
      <c r="A3040" s="85">
        <v>286</v>
      </c>
      <c r="B3040" s="86">
        <v>100000537194</v>
      </c>
      <c r="C3040" s="85">
        <v>0</v>
      </c>
      <c r="D3040" s="85" t="s">
        <v>132</v>
      </c>
      <c r="E3040" s="87" t="s">
        <v>260</v>
      </c>
      <c r="F3040" s="88">
        <v>21500</v>
      </c>
      <c r="G3040" s="88">
        <v>-4252.63</v>
      </c>
      <c r="H3040" s="88">
        <v>17247.37</v>
      </c>
      <c r="I3040" s="35" t="s">
        <v>293</v>
      </c>
      <c r="J3040" s="35" t="s">
        <v>312</v>
      </c>
    </row>
    <row r="3041" spans="1:10" x14ac:dyDescent="0.45">
      <c r="A3041" s="85">
        <v>287</v>
      </c>
      <c r="B3041" s="86">
        <v>100000537195</v>
      </c>
      <c r="C3041" s="85">
        <v>0</v>
      </c>
      <c r="D3041" s="85" t="s">
        <v>132</v>
      </c>
      <c r="E3041" s="87" t="s">
        <v>260</v>
      </c>
      <c r="F3041" s="88">
        <v>21500</v>
      </c>
      <c r="G3041" s="88">
        <v>-4252.63</v>
      </c>
      <c r="H3041" s="88">
        <v>17247.37</v>
      </c>
      <c r="I3041" s="35" t="s">
        <v>293</v>
      </c>
      <c r="J3041" s="35" t="s">
        <v>312</v>
      </c>
    </row>
    <row r="3042" spans="1:10" x14ac:dyDescent="0.45">
      <c r="A3042" s="85">
        <v>288</v>
      </c>
      <c r="B3042" s="86">
        <v>100000537196</v>
      </c>
      <c r="C3042" s="85">
        <v>0</v>
      </c>
      <c r="D3042" s="85" t="s">
        <v>132</v>
      </c>
      <c r="E3042" s="87" t="s">
        <v>260</v>
      </c>
      <c r="F3042" s="88">
        <v>21500</v>
      </c>
      <c r="G3042" s="88">
        <v>-4252.63</v>
      </c>
      <c r="H3042" s="88">
        <v>17247.37</v>
      </c>
      <c r="I3042" s="35" t="s">
        <v>293</v>
      </c>
      <c r="J3042" s="35" t="s">
        <v>312</v>
      </c>
    </row>
    <row r="3043" spans="1:10" s="83" customFormat="1" x14ac:dyDescent="0.45">
      <c r="A3043" s="85">
        <v>289</v>
      </c>
      <c r="B3043" s="86">
        <v>100000540065</v>
      </c>
      <c r="C3043" s="85">
        <v>0</v>
      </c>
      <c r="D3043" s="85" t="s">
        <v>132</v>
      </c>
      <c r="E3043" s="87" t="s">
        <v>1340</v>
      </c>
      <c r="F3043" s="88">
        <v>456500</v>
      </c>
      <c r="G3043" s="88">
        <v>-110580.7</v>
      </c>
      <c r="H3043" s="88">
        <v>345919.3</v>
      </c>
      <c r="I3043" s="35" t="s">
        <v>293</v>
      </c>
      <c r="J3043" s="35" t="s">
        <v>312</v>
      </c>
    </row>
    <row r="3044" spans="1:10" s="83" customFormat="1" x14ac:dyDescent="0.45">
      <c r="A3044" s="85">
        <v>290</v>
      </c>
      <c r="B3044" s="86">
        <v>100000540066</v>
      </c>
      <c r="C3044" s="85">
        <v>0</v>
      </c>
      <c r="D3044" s="85" t="s">
        <v>132</v>
      </c>
      <c r="E3044" s="87" t="s">
        <v>1340</v>
      </c>
      <c r="F3044" s="88">
        <v>456500</v>
      </c>
      <c r="G3044" s="88">
        <v>-110580.7</v>
      </c>
      <c r="H3044" s="88">
        <v>345919.3</v>
      </c>
      <c r="I3044" s="35" t="s">
        <v>293</v>
      </c>
      <c r="J3044" s="35" t="s">
        <v>312</v>
      </c>
    </row>
    <row r="3045" spans="1:10" s="83" customFormat="1" x14ac:dyDescent="0.45">
      <c r="A3045" s="85">
        <v>291</v>
      </c>
      <c r="B3045" s="86">
        <v>100000540067</v>
      </c>
      <c r="C3045" s="85">
        <v>0</v>
      </c>
      <c r="D3045" s="85" t="s">
        <v>132</v>
      </c>
      <c r="E3045" s="87" t="s">
        <v>1340</v>
      </c>
      <c r="F3045" s="88">
        <v>456500</v>
      </c>
      <c r="G3045" s="88">
        <v>-110580.7</v>
      </c>
      <c r="H3045" s="88">
        <v>345919.3</v>
      </c>
      <c r="I3045" s="35" t="s">
        <v>293</v>
      </c>
      <c r="J3045" s="35" t="s">
        <v>312</v>
      </c>
    </row>
    <row r="3046" spans="1:10" s="83" customFormat="1" x14ac:dyDescent="0.45">
      <c r="A3046" s="85">
        <v>292</v>
      </c>
      <c r="B3046" s="86">
        <v>100000540068</v>
      </c>
      <c r="C3046" s="85">
        <v>0</v>
      </c>
      <c r="D3046" s="85" t="s">
        <v>132</v>
      </c>
      <c r="E3046" s="87" t="s">
        <v>1340</v>
      </c>
      <c r="F3046" s="88">
        <v>456500</v>
      </c>
      <c r="G3046" s="88">
        <v>-110580.7</v>
      </c>
      <c r="H3046" s="88">
        <v>345919.3</v>
      </c>
      <c r="I3046" s="35" t="s">
        <v>293</v>
      </c>
      <c r="J3046" s="35" t="s">
        <v>312</v>
      </c>
    </row>
    <row r="3047" spans="1:10" s="83" customFormat="1" x14ac:dyDescent="0.45">
      <c r="A3047" s="85">
        <v>293</v>
      </c>
      <c r="B3047" s="86">
        <v>100000540069</v>
      </c>
      <c r="C3047" s="85">
        <v>0</v>
      </c>
      <c r="D3047" s="85" t="s">
        <v>132</v>
      </c>
      <c r="E3047" s="87" t="s">
        <v>1340</v>
      </c>
      <c r="F3047" s="88">
        <v>456500</v>
      </c>
      <c r="G3047" s="88">
        <v>-110580.7</v>
      </c>
      <c r="H3047" s="88">
        <v>345919.3</v>
      </c>
      <c r="I3047" s="35" t="s">
        <v>293</v>
      </c>
      <c r="J3047" s="35" t="s">
        <v>312</v>
      </c>
    </row>
    <row r="3048" spans="1:10" s="83" customFormat="1" x14ac:dyDescent="0.45">
      <c r="A3048" s="85">
        <v>294</v>
      </c>
      <c r="B3048" s="86">
        <v>100000550367</v>
      </c>
      <c r="C3048" s="85">
        <v>0</v>
      </c>
      <c r="D3048" s="85" t="s">
        <v>1103</v>
      </c>
      <c r="E3048" s="87" t="s">
        <v>3647</v>
      </c>
      <c r="F3048" s="88">
        <v>752780</v>
      </c>
      <c r="G3048" s="88">
        <v>-132221.71</v>
      </c>
      <c r="H3048" s="88">
        <v>620558.29</v>
      </c>
      <c r="I3048" s="35" t="s">
        <v>293</v>
      </c>
      <c r="J3048" s="35" t="s">
        <v>312</v>
      </c>
    </row>
    <row r="3049" spans="1:10" s="83" customFormat="1" x14ac:dyDescent="0.45">
      <c r="A3049" s="85">
        <v>295</v>
      </c>
      <c r="B3049" s="86">
        <v>100000550394</v>
      </c>
      <c r="C3049" s="85">
        <v>0</v>
      </c>
      <c r="D3049" s="85" t="s">
        <v>1103</v>
      </c>
      <c r="E3049" s="87" t="s">
        <v>3648</v>
      </c>
      <c r="F3049" s="88">
        <v>752780</v>
      </c>
      <c r="G3049" s="88">
        <v>-132221.70000000001</v>
      </c>
      <c r="H3049" s="88">
        <v>620558.30000000005</v>
      </c>
      <c r="I3049" s="35" t="s">
        <v>293</v>
      </c>
      <c r="J3049" s="35" t="s">
        <v>312</v>
      </c>
    </row>
    <row r="3050" spans="1:10" s="83" customFormat="1" x14ac:dyDescent="0.45">
      <c r="A3050" s="85">
        <v>296</v>
      </c>
      <c r="B3050" s="86">
        <v>100000556204</v>
      </c>
      <c r="C3050" s="85">
        <v>0</v>
      </c>
      <c r="D3050" s="85" t="s">
        <v>494</v>
      </c>
      <c r="E3050" s="87" t="s">
        <v>3649</v>
      </c>
      <c r="F3050" s="88">
        <v>369000</v>
      </c>
      <c r="G3050" s="88">
        <v>-53372.58</v>
      </c>
      <c r="H3050" s="88">
        <v>315627.42</v>
      </c>
      <c r="I3050" s="35" t="s">
        <v>293</v>
      </c>
      <c r="J3050" s="35" t="s">
        <v>312</v>
      </c>
    </row>
    <row r="3051" spans="1:10" s="83" customFormat="1" x14ac:dyDescent="0.45">
      <c r="A3051" s="85">
        <v>297</v>
      </c>
      <c r="B3051" s="86">
        <v>100000556439</v>
      </c>
      <c r="C3051" s="85">
        <v>0</v>
      </c>
      <c r="D3051" s="85" t="s">
        <v>494</v>
      </c>
      <c r="E3051" s="87" t="s">
        <v>3650</v>
      </c>
      <c r="F3051" s="88">
        <v>179000</v>
      </c>
      <c r="G3051" s="88">
        <v>-25947.82</v>
      </c>
      <c r="H3051" s="88">
        <v>153052.18</v>
      </c>
      <c r="I3051" s="35" t="s">
        <v>293</v>
      </c>
      <c r="J3051" s="35" t="s">
        <v>312</v>
      </c>
    </row>
    <row r="3052" spans="1:10" s="83" customFormat="1" x14ac:dyDescent="0.45">
      <c r="A3052" s="90" t="s">
        <v>27</v>
      </c>
      <c r="B3052" s="91" t="s">
        <v>269</v>
      </c>
      <c r="C3052" s="90"/>
      <c r="D3052" s="90"/>
      <c r="E3052" s="90"/>
      <c r="F3052" s="92">
        <f>SUM(F2752:F3051)</f>
        <v>26178296.559999999</v>
      </c>
      <c r="G3052" s="92">
        <f t="shared" ref="G3052:H3052" si="35">SUM(G2752:G3051)</f>
        <v>-8470634.4599999785</v>
      </c>
      <c r="H3052" s="92">
        <f t="shared" si="35"/>
        <v>17707662.099999912</v>
      </c>
      <c r="I3052" s="109"/>
      <c r="J3052" s="109"/>
    </row>
    <row r="3053" spans="1:10" s="83" customFormat="1" x14ac:dyDescent="0.45">
      <c r="A3053" s="94"/>
      <c r="B3053" s="78"/>
      <c r="C3053" s="94"/>
      <c r="D3053" s="94"/>
      <c r="E3053" s="94"/>
      <c r="F3053" s="95"/>
      <c r="G3053" s="95"/>
      <c r="H3053" s="95"/>
      <c r="I3053" s="109"/>
      <c r="J3053" s="109"/>
    </row>
    <row r="3054" spans="1:10" x14ac:dyDescent="0.45">
      <c r="A3054" s="78" t="s">
        <v>291</v>
      </c>
      <c r="B3054" s="78"/>
      <c r="C3054" s="94"/>
      <c r="D3054" s="94"/>
      <c r="E3054" s="94"/>
      <c r="F3054" s="95"/>
      <c r="G3054" s="95"/>
      <c r="H3054" s="94"/>
      <c r="I3054" s="109"/>
      <c r="J3054" s="109"/>
    </row>
    <row r="3055" spans="1:10" x14ac:dyDescent="0.45">
      <c r="A3055" s="80" t="s">
        <v>278</v>
      </c>
      <c r="B3055" s="81" t="s">
        <v>0</v>
      </c>
      <c r="C3055" s="80" t="s">
        <v>1</v>
      </c>
      <c r="D3055" s="80" t="s">
        <v>277</v>
      </c>
      <c r="E3055" s="80" t="s">
        <v>2</v>
      </c>
      <c r="F3055" s="80" t="s">
        <v>3</v>
      </c>
      <c r="G3055" s="80" t="s">
        <v>4</v>
      </c>
      <c r="H3055" s="80" t="s">
        <v>5</v>
      </c>
      <c r="I3055" s="124"/>
      <c r="J3055" s="124"/>
    </row>
    <row r="3056" spans="1:10" x14ac:dyDescent="0.45">
      <c r="A3056" s="85">
        <v>1</v>
      </c>
      <c r="B3056" s="86">
        <v>100000008755</v>
      </c>
      <c r="C3056" s="85">
        <v>0</v>
      </c>
      <c r="D3056" s="85" t="s">
        <v>3651</v>
      </c>
      <c r="E3056" s="87" t="s">
        <v>3652</v>
      </c>
      <c r="F3056" s="88">
        <v>2266000</v>
      </c>
      <c r="G3056" s="88">
        <v>-2265999</v>
      </c>
      <c r="H3056" s="87">
        <v>1</v>
      </c>
      <c r="I3056" s="35" t="s">
        <v>293</v>
      </c>
      <c r="J3056" s="35" t="s">
        <v>313</v>
      </c>
    </row>
    <row r="3057" spans="1:10" x14ac:dyDescent="0.45">
      <c r="A3057" s="85">
        <v>2</v>
      </c>
      <c r="B3057" s="86">
        <v>100000008756</v>
      </c>
      <c r="C3057" s="85">
        <v>0</v>
      </c>
      <c r="D3057" s="85" t="s">
        <v>3653</v>
      </c>
      <c r="E3057" s="87" t="s">
        <v>3654</v>
      </c>
      <c r="F3057" s="88">
        <v>297150</v>
      </c>
      <c r="G3057" s="88">
        <v>-297149</v>
      </c>
      <c r="H3057" s="87">
        <v>1</v>
      </c>
      <c r="I3057" s="35" t="s">
        <v>293</v>
      </c>
      <c r="J3057" s="35" t="s">
        <v>313</v>
      </c>
    </row>
    <row r="3058" spans="1:10" x14ac:dyDescent="0.45">
      <c r="A3058" s="85">
        <v>3</v>
      </c>
      <c r="B3058" s="86">
        <v>100000008757</v>
      </c>
      <c r="C3058" s="85">
        <v>0</v>
      </c>
      <c r="D3058" s="85" t="s">
        <v>3655</v>
      </c>
      <c r="E3058" s="87" t="s">
        <v>3656</v>
      </c>
      <c r="F3058" s="88">
        <v>249000</v>
      </c>
      <c r="G3058" s="88">
        <v>-248999</v>
      </c>
      <c r="H3058" s="87">
        <v>1</v>
      </c>
      <c r="I3058" s="35" t="s">
        <v>293</v>
      </c>
      <c r="J3058" s="35" t="s">
        <v>313</v>
      </c>
    </row>
    <row r="3059" spans="1:10" x14ac:dyDescent="0.45">
      <c r="A3059" s="85">
        <v>4</v>
      </c>
      <c r="B3059" s="86">
        <v>100000008758</v>
      </c>
      <c r="C3059" s="85">
        <v>0</v>
      </c>
      <c r="D3059" s="85" t="s">
        <v>3657</v>
      </c>
      <c r="E3059" s="87" t="s">
        <v>3656</v>
      </c>
      <c r="F3059" s="88">
        <v>1439685</v>
      </c>
      <c r="G3059" s="88">
        <v>-1439684</v>
      </c>
      <c r="H3059" s="87">
        <v>1</v>
      </c>
      <c r="I3059" s="35" t="s">
        <v>293</v>
      </c>
      <c r="J3059" s="35" t="s">
        <v>313</v>
      </c>
    </row>
    <row r="3060" spans="1:10" x14ac:dyDescent="0.45">
      <c r="A3060" s="85">
        <v>5</v>
      </c>
      <c r="B3060" s="86">
        <v>100000008759</v>
      </c>
      <c r="C3060" s="85">
        <v>0</v>
      </c>
      <c r="D3060" s="85" t="s">
        <v>3658</v>
      </c>
      <c r="E3060" s="87" t="s">
        <v>3659</v>
      </c>
      <c r="F3060" s="88">
        <v>123494</v>
      </c>
      <c r="G3060" s="88">
        <v>-123493</v>
      </c>
      <c r="H3060" s="87">
        <v>1</v>
      </c>
      <c r="I3060" s="35" t="s">
        <v>293</v>
      </c>
      <c r="J3060" s="35" t="s">
        <v>313</v>
      </c>
    </row>
    <row r="3061" spans="1:10" x14ac:dyDescent="0.45">
      <c r="A3061" s="85">
        <v>6</v>
      </c>
      <c r="B3061" s="86">
        <v>100000008760</v>
      </c>
      <c r="C3061" s="85">
        <v>0</v>
      </c>
      <c r="D3061" s="85" t="s">
        <v>3660</v>
      </c>
      <c r="E3061" s="87" t="s">
        <v>3661</v>
      </c>
      <c r="F3061" s="88">
        <v>33488</v>
      </c>
      <c r="G3061" s="88">
        <v>-33487</v>
      </c>
      <c r="H3061" s="87">
        <v>1</v>
      </c>
      <c r="I3061" s="35" t="s">
        <v>293</v>
      </c>
      <c r="J3061" s="35" t="s">
        <v>313</v>
      </c>
    </row>
    <row r="3062" spans="1:10" x14ac:dyDescent="0.45">
      <c r="A3062" s="85">
        <v>7</v>
      </c>
      <c r="B3062" s="86">
        <v>100000028832</v>
      </c>
      <c r="C3062" s="85">
        <v>0</v>
      </c>
      <c r="D3062" s="85" t="s">
        <v>3662</v>
      </c>
      <c r="E3062" s="87" t="s">
        <v>3663</v>
      </c>
      <c r="F3062" s="88">
        <v>250000</v>
      </c>
      <c r="G3062" s="88">
        <v>-249999</v>
      </c>
      <c r="H3062" s="87">
        <v>1</v>
      </c>
      <c r="I3062" s="35" t="s">
        <v>293</v>
      </c>
      <c r="J3062" s="35" t="s">
        <v>313</v>
      </c>
    </row>
    <row r="3063" spans="1:10" x14ac:dyDescent="0.45">
      <c r="A3063" s="85">
        <v>8</v>
      </c>
      <c r="B3063" s="86">
        <v>100000028833</v>
      </c>
      <c r="C3063" s="85">
        <v>0</v>
      </c>
      <c r="D3063" s="85" t="s">
        <v>3662</v>
      </c>
      <c r="E3063" s="87" t="s">
        <v>3663</v>
      </c>
      <c r="F3063" s="88">
        <v>250000</v>
      </c>
      <c r="G3063" s="88">
        <v>-249999</v>
      </c>
      <c r="H3063" s="87">
        <v>1</v>
      </c>
      <c r="I3063" s="35" t="s">
        <v>293</v>
      </c>
      <c r="J3063" s="35" t="s">
        <v>313</v>
      </c>
    </row>
    <row r="3064" spans="1:10" x14ac:dyDescent="0.45">
      <c r="A3064" s="85">
        <v>9</v>
      </c>
      <c r="B3064" s="86">
        <v>100000028834</v>
      </c>
      <c r="C3064" s="85">
        <v>0</v>
      </c>
      <c r="D3064" s="85" t="s">
        <v>3662</v>
      </c>
      <c r="E3064" s="87" t="s">
        <v>3663</v>
      </c>
      <c r="F3064" s="88">
        <v>250000</v>
      </c>
      <c r="G3064" s="88">
        <v>-249999</v>
      </c>
      <c r="H3064" s="87">
        <v>1</v>
      </c>
      <c r="I3064" s="35" t="s">
        <v>293</v>
      </c>
      <c r="J3064" s="35" t="s">
        <v>313</v>
      </c>
    </row>
    <row r="3065" spans="1:10" x14ac:dyDescent="0.45">
      <c r="A3065" s="85">
        <v>10</v>
      </c>
      <c r="B3065" s="86">
        <v>100000028836</v>
      </c>
      <c r="C3065" s="85">
        <v>0</v>
      </c>
      <c r="D3065" s="85" t="s">
        <v>3662</v>
      </c>
      <c r="E3065" s="87" t="s">
        <v>3663</v>
      </c>
      <c r="F3065" s="88">
        <v>250000</v>
      </c>
      <c r="G3065" s="88">
        <v>-249999</v>
      </c>
      <c r="H3065" s="87">
        <v>1</v>
      </c>
      <c r="I3065" s="35" t="s">
        <v>293</v>
      </c>
      <c r="J3065" s="35" t="s">
        <v>313</v>
      </c>
    </row>
    <row r="3066" spans="1:10" x14ac:dyDescent="0.45">
      <c r="A3066" s="87"/>
      <c r="B3066" s="91" t="s">
        <v>291</v>
      </c>
      <c r="C3066" s="85"/>
      <c r="D3066" s="85"/>
      <c r="E3066" s="87"/>
      <c r="F3066" s="92">
        <f>SUM(F3056:F3065)</f>
        <v>5408817</v>
      </c>
      <c r="G3066" s="92">
        <f t="shared" ref="G3066:H3066" si="36">SUM(G3056:G3065)</f>
        <v>-5408807</v>
      </c>
      <c r="H3066" s="92">
        <f t="shared" si="36"/>
        <v>10</v>
      </c>
    </row>
    <row r="3067" spans="1:10" s="67" customFormat="1" ht="23.25" x14ac:dyDescent="0.5">
      <c r="A3067" s="180" t="s">
        <v>281</v>
      </c>
      <c r="B3067" s="181"/>
      <c r="C3067" s="181"/>
      <c r="D3067" s="181"/>
      <c r="E3067" s="182"/>
      <c r="F3067" s="64">
        <f>F3066+F3052</f>
        <v>31587113.559999999</v>
      </c>
      <c r="G3067" s="64">
        <f t="shared" ref="G3067:H3067" si="37">G3066+G3052</f>
        <v>-13879441.459999979</v>
      </c>
      <c r="H3067" s="64">
        <f t="shared" si="37"/>
        <v>17707672.099999912</v>
      </c>
      <c r="I3067" s="65"/>
      <c r="J3067" s="66"/>
    </row>
    <row r="3068" spans="1:10" s="83" customFormat="1" x14ac:dyDescent="0.45">
      <c r="A3068" s="94" t="s">
        <v>29</v>
      </c>
      <c r="B3068" s="78" t="s">
        <v>270</v>
      </c>
      <c r="C3068" s="94"/>
      <c r="D3068" s="94"/>
      <c r="E3068" s="94"/>
      <c r="F3068" s="95">
        <v>31587113.559999999</v>
      </c>
      <c r="G3068" s="95">
        <v>-13879441.460000001</v>
      </c>
      <c r="H3068" s="95">
        <v>17707672.100000001</v>
      </c>
      <c r="I3068" s="109"/>
      <c r="J3068" s="109"/>
    </row>
    <row r="3069" spans="1:10" s="26" customFormat="1" x14ac:dyDescent="0.45">
      <c r="B3069" s="27" t="s">
        <v>292</v>
      </c>
      <c r="F3069" s="28">
        <f>F67+F94+F109+F119+F736+F1839+F2274+F2319+F2337+F2375+F2715+F2735+F2747+F3067</f>
        <v>743508544.55999994</v>
      </c>
      <c r="G3069" s="28">
        <f t="shared" ref="G3069:H3069" si="38">G67+G94+G109+G119+G736+G1839+G2274+G2319+G2337+G2375+G2715+G2735+G2747+G3067</f>
        <v>-280553703.2099998</v>
      </c>
      <c r="H3069" s="28">
        <f t="shared" si="38"/>
        <v>462954841.34999996</v>
      </c>
      <c r="I3069" s="43"/>
      <c r="J3069" s="43"/>
    </row>
    <row r="3070" spans="1:10" s="83" customFormat="1" x14ac:dyDescent="0.45">
      <c r="A3070" s="94" t="s">
        <v>271</v>
      </c>
      <c r="B3070" s="78" t="s">
        <v>272</v>
      </c>
      <c r="C3070" s="94"/>
      <c r="D3070" s="94"/>
      <c r="E3070" s="94"/>
      <c r="F3070" s="95">
        <v>743508544.55999994</v>
      </c>
      <c r="G3070" s="95">
        <v>-280553703.20999998</v>
      </c>
      <c r="H3070" s="95">
        <v>462954841.35000002</v>
      </c>
      <c r="I3070" s="109"/>
      <c r="J3070" s="109"/>
    </row>
    <row r="3071" spans="1:10" s="83" customFormat="1" x14ac:dyDescent="0.45">
      <c r="A3071" s="94" t="s">
        <v>273</v>
      </c>
      <c r="B3071" s="78" t="s">
        <v>274</v>
      </c>
      <c r="C3071" s="94"/>
      <c r="D3071" s="94"/>
      <c r="E3071" s="94"/>
      <c r="F3071" s="95">
        <v>743508544.55999994</v>
      </c>
      <c r="G3071" s="95">
        <v>-280553703.20999998</v>
      </c>
      <c r="H3071" s="95">
        <v>462954841.35000002</v>
      </c>
      <c r="I3071" s="109"/>
      <c r="J3071" s="109"/>
    </row>
    <row r="3072" spans="1:10" s="83" customFormat="1" x14ac:dyDescent="0.45">
      <c r="A3072" s="94" t="s">
        <v>275</v>
      </c>
      <c r="B3072" s="78" t="s">
        <v>276</v>
      </c>
      <c r="C3072" s="94"/>
      <c r="D3072" s="94"/>
      <c r="E3072" s="94"/>
      <c r="F3072" s="95">
        <v>743508544.55999994</v>
      </c>
      <c r="G3072" s="95">
        <v>-280553703.20999998</v>
      </c>
      <c r="H3072" s="95">
        <v>462954841.35000002</v>
      </c>
      <c r="I3072" s="109"/>
      <c r="J3072" s="109"/>
    </row>
  </sheetData>
  <mergeCells count="14">
    <mergeCell ref="A1839:E1839"/>
    <mergeCell ref="A67:E67"/>
    <mergeCell ref="A94:E94"/>
    <mergeCell ref="A109:E109"/>
    <mergeCell ref="A119:E119"/>
    <mergeCell ref="A736:E736"/>
    <mergeCell ref="A2747:E2747"/>
    <mergeCell ref="A3067:E3067"/>
    <mergeCell ref="A2274:E2274"/>
    <mergeCell ref="A2319:E2319"/>
    <mergeCell ref="A2337:E2337"/>
    <mergeCell ref="A2375:E2375"/>
    <mergeCell ref="A2715:E2715"/>
    <mergeCell ref="A2735:E2735"/>
  </mergeCells>
  <conditionalFormatting sqref="B1:B2">
    <cfRule type="duplicateValues" dxfId="391" priority="117"/>
  </conditionalFormatting>
  <conditionalFormatting sqref="B1:B2">
    <cfRule type="duplicateValues" dxfId="390" priority="116"/>
  </conditionalFormatting>
  <conditionalFormatting sqref="B1:B2">
    <cfRule type="duplicateValues" dxfId="389" priority="115"/>
  </conditionalFormatting>
  <conditionalFormatting sqref="B3068 B2748:B3053 B2736:B2745 B2716:B2727 B2376:B2421 B2338:B2348 B2320:B2332 B2275:B2301 B1840:B1864 B1867:B2272 B95:B104 B68:B88 B1:B59 B62:B65 B91:B92 B107 B110:B118 B737:B1408 B1411:B1837 B120:B623 B626:B734 B2304:B2317 B2335 B2351:B2373 B2424:B2713 B2730:B2733 B3056:B3065 B3070:B1048576">
    <cfRule type="duplicateValues" dxfId="388" priority="114"/>
  </conditionalFormatting>
  <conditionalFormatting sqref="B60">
    <cfRule type="duplicateValues" dxfId="387" priority="113"/>
  </conditionalFormatting>
  <conditionalFormatting sqref="B60">
    <cfRule type="duplicateValues" dxfId="386" priority="112"/>
  </conditionalFormatting>
  <conditionalFormatting sqref="B60">
    <cfRule type="duplicateValues" dxfId="385" priority="111"/>
  </conditionalFormatting>
  <conditionalFormatting sqref="B60:B61">
    <cfRule type="duplicateValues" dxfId="384" priority="110"/>
  </conditionalFormatting>
  <conditionalFormatting sqref="B67">
    <cfRule type="duplicateValues" dxfId="383" priority="109"/>
  </conditionalFormatting>
  <conditionalFormatting sqref="B67">
    <cfRule type="duplicateValues" dxfId="382" priority="108"/>
  </conditionalFormatting>
  <conditionalFormatting sqref="A70">
    <cfRule type="duplicateValues" dxfId="381" priority="107"/>
  </conditionalFormatting>
  <conditionalFormatting sqref="B89:B90">
    <cfRule type="duplicateValues" dxfId="380" priority="106"/>
  </conditionalFormatting>
  <conditionalFormatting sqref="A89">
    <cfRule type="duplicateValues" dxfId="379" priority="105"/>
  </conditionalFormatting>
  <conditionalFormatting sqref="B93">
    <cfRule type="duplicateValues" dxfId="378" priority="104"/>
  </conditionalFormatting>
  <conditionalFormatting sqref="B94">
    <cfRule type="duplicateValues" dxfId="377" priority="103"/>
  </conditionalFormatting>
  <conditionalFormatting sqref="B94">
    <cfRule type="duplicateValues" dxfId="376" priority="102"/>
  </conditionalFormatting>
  <conditionalFormatting sqref="A97">
    <cfRule type="duplicateValues" dxfId="375" priority="101"/>
  </conditionalFormatting>
  <conditionalFormatting sqref="B105:B106">
    <cfRule type="duplicateValues" dxfId="374" priority="100"/>
  </conditionalFormatting>
  <conditionalFormatting sqref="A105">
    <cfRule type="duplicateValues" dxfId="373" priority="99"/>
  </conditionalFormatting>
  <conditionalFormatting sqref="B108">
    <cfRule type="duplicateValues" dxfId="372" priority="98"/>
  </conditionalFormatting>
  <conditionalFormatting sqref="A112">
    <cfRule type="duplicateValues" dxfId="371" priority="97"/>
  </conditionalFormatting>
  <conditionalFormatting sqref="A122">
    <cfRule type="duplicateValues" dxfId="370" priority="96"/>
  </conditionalFormatting>
  <conditionalFormatting sqref="B624:B625">
    <cfRule type="duplicateValues" dxfId="369" priority="95"/>
  </conditionalFormatting>
  <conditionalFormatting sqref="A624">
    <cfRule type="duplicateValues" dxfId="368" priority="94"/>
  </conditionalFormatting>
  <conditionalFormatting sqref="B735">
    <cfRule type="duplicateValues" dxfId="367" priority="93"/>
  </conditionalFormatting>
  <conditionalFormatting sqref="A739">
    <cfRule type="duplicateValues" dxfId="366" priority="92"/>
  </conditionalFormatting>
  <conditionalFormatting sqref="B1409:B1410">
    <cfRule type="duplicateValues" dxfId="365" priority="91"/>
  </conditionalFormatting>
  <conditionalFormatting sqref="A1409">
    <cfRule type="duplicateValues" dxfId="364" priority="90"/>
  </conditionalFormatting>
  <conditionalFormatting sqref="B1838">
    <cfRule type="duplicateValues" dxfId="363" priority="89"/>
  </conditionalFormatting>
  <conditionalFormatting sqref="A1842">
    <cfRule type="duplicateValues" dxfId="362" priority="88"/>
  </conditionalFormatting>
  <conditionalFormatting sqref="B1865:B1866">
    <cfRule type="duplicateValues" dxfId="361" priority="87"/>
  </conditionalFormatting>
  <conditionalFormatting sqref="A1865">
    <cfRule type="duplicateValues" dxfId="360" priority="86"/>
  </conditionalFormatting>
  <conditionalFormatting sqref="B2273">
    <cfRule type="duplicateValues" dxfId="359" priority="85"/>
  </conditionalFormatting>
  <conditionalFormatting sqref="A2277">
    <cfRule type="duplicateValues" dxfId="358" priority="84"/>
  </conditionalFormatting>
  <conditionalFormatting sqref="B109">
    <cfRule type="duplicateValues" dxfId="357" priority="83"/>
  </conditionalFormatting>
  <conditionalFormatting sqref="B109">
    <cfRule type="duplicateValues" dxfId="356" priority="82"/>
  </conditionalFormatting>
  <conditionalFormatting sqref="B119">
    <cfRule type="duplicateValues" dxfId="355" priority="81"/>
  </conditionalFormatting>
  <conditionalFormatting sqref="B119">
    <cfRule type="duplicateValues" dxfId="354" priority="80"/>
  </conditionalFormatting>
  <conditionalFormatting sqref="B736">
    <cfRule type="duplicateValues" dxfId="353" priority="79"/>
  </conditionalFormatting>
  <conditionalFormatting sqref="B736">
    <cfRule type="duplicateValues" dxfId="352" priority="78"/>
  </conditionalFormatting>
  <conditionalFormatting sqref="B3068 B2748:B3053 B2736:B2745 B2716:B2727 B2376:B2421 B2338:B2348 B2320:B2332 B1:B65 B1840:B2273 B67:B1838 B2275:B2301 B2304:B2317 B2335 B2351:B2373 B2424:B2713 B2730:B2733 B3056:B3065 B3070:B1048576">
    <cfRule type="duplicateValues" dxfId="351" priority="77"/>
  </conditionalFormatting>
  <conditionalFormatting sqref="B1839">
    <cfRule type="duplicateValues" dxfId="350" priority="76"/>
  </conditionalFormatting>
  <conditionalFormatting sqref="B1839">
    <cfRule type="duplicateValues" dxfId="349" priority="75"/>
  </conditionalFormatting>
  <conditionalFormatting sqref="B1839">
    <cfRule type="duplicateValues" dxfId="348" priority="74"/>
  </conditionalFormatting>
  <conditionalFormatting sqref="A2">
    <cfRule type="duplicateValues" dxfId="347" priority="73"/>
  </conditionalFormatting>
  <conditionalFormatting sqref="A2">
    <cfRule type="duplicateValues" dxfId="346" priority="72"/>
  </conditionalFormatting>
  <conditionalFormatting sqref="A60">
    <cfRule type="duplicateValues" dxfId="345" priority="71"/>
  </conditionalFormatting>
  <conditionalFormatting sqref="A60">
    <cfRule type="duplicateValues" dxfId="344" priority="70"/>
  </conditionalFormatting>
  <conditionalFormatting sqref="B66">
    <cfRule type="duplicateValues" dxfId="343" priority="69"/>
  </conditionalFormatting>
  <conditionalFormatting sqref="B66">
    <cfRule type="duplicateValues" dxfId="342" priority="68"/>
  </conditionalFormatting>
  <conditionalFormatting sqref="B2274">
    <cfRule type="duplicateValues" dxfId="341" priority="67"/>
  </conditionalFormatting>
  <conditionalFormatting sqref="B2274">
    <cfRule type="duplicateValues" dxfId="340" priority="66"/>
  </conditionalFormatting>
  <conditionalFormatting sqref="B2274">
    <cfRule type="duplicateValues" dxfId="339" priority="65"/>
  </conditionalFormatting>
  <conditionalFormatting sqref="B2302:B2303">
    <cfRule type="duplicateValues" dxfId="338" priority="64"/>
  </conditionalFormatting>
  <conditionalFormatting sqref="A2302">
    <cfRule type="duplicateValues" dxfId="337" priority="63"/>
  </conditionalFormatting>
  <conditionalFormatting sqref="B2302:B2303">
    <cfRule type="duplicateValues" dxfId="336" priority="62"/>
  </conditionalFormatting>
  <conditionalFormatting sqref="B2318">
    <cfRule type="duplicateValues" dxfId="335" priority="61"/>
  </conditionalFormatting>
  <conditionalFormatting sqref="B2319">
    <cfRule type="duplicateValues" dxfId="334" priority="60"/>
  </conditionalFormatting>
  <conditionalFormatting sqref="B2319">
    <cfRule type="duplicateValues" dxfId="333" priority="59"/>
  </conditionalFormatting>
  <conditionalFormatting sqref="B2319">
    <cfRule type="duplicateValues" dxfId="332" priority="58"/>
  </conditionalFormatting>
  <conditionalFormatting sqref="A2322">
    <cfRule type="duplicateValues" dxfId="331" priority="57"/>
  </conditionalFormatting>
  <conditionalFormatting sqref="A2322">
    <cfRule type="duplicateValues" dxfId="330" priority="56"/>
  </conditionalFormatting>
  <conditionalFormatting sqref="B2333:B2334">
    <cfRule type="duplicateValues" dxfId="329" priority="55"/>
  </conditionalFormatting>
  <conditionalFormatting sqref="B2333:B2334">
    <cfRule type="duplicateValues" dxfId="328" priority="54"/>
  </conditionalFormatting>
  <conditionalFormatting sqref="A2333">
    <cfRule type="duplicateValues" dxfId="327" priority="53"/>
  </conditionalFormatting>
  <conditionalFormatting sqref="A2333">
    <cfRule type="duplicateValues" dxfId="326" priority="52"/>
  </conditionalFormatting>
  <conditionalFormatting sqref="B2336">
    <cfRule type="duplicateValues" dxfId="325" priority="51"/>
  </conditionalFormatting>
  <conditionalFormatting sqref="B2336">
    <cfRule type="duplicateValues" dxfId="324" priority="50"/>
  </conditionalFormatting>
  <conditionalFormatting sqref="B2337">
    <cfRule type="duplicateValues" dxfId="323" priority="49"/>
  </conditionalFormatting>
  <conditionalFormatting sqref="B2337">
    <cfRule type="duplicateValues" dxfId="322" priority="48"/>
  </conditionalFormatting>
  <conditionalFormatting sqref="B2337">
    <cfRule type="duplicateValues" dxfId="321" priority="47"/>
  </conditionalFormatting>
  <conditionalFormatting sqref="A2340">
    <cfRule type="duplicateValues" dxfId="320" priority="46"/>
  </conditionalFormatting>
  <conditionalFormatting sqref="A2340">
    <cfRule type="duplicateValues" dxfId="319" priority="45"/>
  </conditionalFormatting>
  <conditionalFormatting sqref="B2349:B2350">
    <cfRule type="duplicateValues" dxfId="318" priority="44"/>
  </conditionalFormatting>
  <conditionalFormatting sqref="B2349:B2350">
    <cfRule type="duplicateValues" dxfId="317" priority="43"/>
  </conditionalFormatting>
  <conditionalFormatting sqref="A2349">
    <cfRule type="duplicateValues" dxfId="316" priority="42"/>
  </conditionalFormatting>
  <conditionalFormatting sqref="A2349">
    <cfRule type="duplicateValues" dxfId="315" priority="41"/>
  </conditionalFormatting>
  <conditionalFormatting sqref="B2374">
    <cfRule type="duplicateValues" dxfId="314" priority="40"/>
  </conditionalFormatting>
  <conditionalFormatting sqref="B2374">
    <cfRule type="duplicateValues" dxfId="313" priority="39"/>
  </conditionalFormatting>
  <conditionalFormatting sqref="B2375">
    <cfRule type="duplicateValues" dxfId="312" priority="38"/>
  </conditionalFormatting>
  <conditionalFormatting sqref="B2375">
    <cfRule type="duplicateValues" dxfId="311" priority="37"/>
  </conditionalFormatting>
  <conditionalFormatting sqref="B2375">
    <cfRule type="duplicateValues" dxfId="310" priority="36"/>
  </conditionalFormatting>
  <conditionalFormatting sqref="B2422:B2423">
    <cfRule type="duplicateValues" dxfId="309" priority="35"/>
  </conditionalFormatting>
  <conditionalFormatting sqref="B2422:B2423">
    <cfRule type="duplicateValues" dxfId="308" priority="34"/>
  </conditionalFormatting>
  <conditionalFormatting sqref="B2715">
    <cfRule type="duplicateValues" dxfId="307" priority="33"/>
  </conditionalFormatting>
  <conditionalFormatting sqref="B2715">
    <cfRule type="duplicateValues" dxfId="306" priority="32"/>
  </conditionalFormatting>
  <conditionalFormatting sqref="B2715">
    <cfRule type="duplicateValues" dxfId="305" priority="31"/>
  </conditionalFormatting>
  <conditionalFormatting sqref="B2728:B2729">
    <cfRule type="duplicateValues" dxfId="304" priority="30"/>
  </conditionalFormatting>
  <conditionalFormatting sqref="B2728:B2729">
    <cfRule type="duplicateValues" dxfId="303" priority="29"/>
  </conditionalFormatting>
  <conditionalFormatting sqref="A2718">
    <cfRule type="duplicateValues" dxfId="302" priority="28"/>
  </conditionalFormatting>
  <conditionalFormatting sqref="A2718">
    <cfRule type="duplicateValues" dxfId="301" priority="27"/>
  </conditionalFormatting>
  <conditionalFormatting sqref="A2728">
    <cfRule type="duplicateValues" dxfId="300" priority="26"/>
  </conditionalFormatting>
  <conditionalFormatting sqref="A2728">
    <cfRule type="duplicateValues" dxfId="299" priority="25"/>
  </conditionalFormatting>
  <conditionalFormatting sqref="B2734">
    <cfRule type="duplicateValues" dxfId="298" priority="24"/>
  </conditionalFormatting>
  <conditionalFormatting sqref="B2734">
    <cfRule type="duplicateValues" dxfId="297" priority="23"/>
  </conditionalFormatting>
  <conditionalFormatting sqref="A2738">
    <cfRule type="duplicateValues" dxfId="296" priority="22"/>
  </conditionalFormatting>
  <conditionalFormatting sqref="A2738">
    <cfRule type="duplicateValues" dxfId="295" priority="21"/>
  </conditionalFormatting>
  <conditionalFormatting sqref="B2746">
    <cfRule type="duplicateValues" dxfId="294" priority="20"/>
  </conditionalFormatting>
  <conditionalFormatting sqref="B2746">
    <cfRule type="duplicateValues" dxfId="293" priority="19"/>
  </conditionalFormatting>
  <conditionalFormatting sqref="B2735">
    <cfRule type="duplicateValues" dxfId="292" priority="18"/>
  </conditionalFormatting>
  <conditionalFormatting sqref="B2735">
    <cfRule type="duplicateValues" dxfId="291" priority="17"/>
  </conditionalFormatting>
  <conditionalFormatting sqref="B2735">
    <cfRule type="duplicateValues" dxfId="290" priority="16"/>
  </conditionalFormatting>
  <conditionalFormatting sqref="B2747">
    <cfRule type="duplicateValues" dxfId="289" priority="15"/>
  </conditionalFormatting>
  <conditionalFormatting sqref="B2747">
    <cfRule type="duplicateValues" dxfId="288" priority="14"/>
  </conditionalFormatting>
  <conditionalFormatting sqref="B2747">
    <cfRule type="duplicateValues" dxfId="287" priority="13"/>
  </conditionalFormatting>
  <conditionalFormatting sqref="A2750">
    <cfRule type="duplicateValues" dxfId="286" priority="12"/>
  </conditionalFormatting>
  <conditionalFormatting sqref="A2750">
    <cfRule type="duplicateValues" dxfId="285" priority="11"/>
  </conditionalFormatting>
  <conditionalFormatting sqref="B3054:B3055">
    <cfRule type="duplicateValues" dxfId="284" priority="10"/>
  </conditionalFormatting>
  <conditionalFormatting sqref="B3054:B3055">
    <cfRule type="duplicateValues" dxfId="283" priority="9"/>
  </conditionalFormatting>
  <conditionalFormatting sqref="A3054">
    <cfRule type="duplicateValues" dxfId="282" priority="8"/>
  </conditionalFormatting>
  <conditionalFormatting sqref="A3054">
    <cfRule type="duplicateValues" dxfId="281" priority="7"/>
  </conditionalFormatting>
  <conditionalFormatting sqref="B3066">
    <cfRule type="duplicateValues" dxfId="280" priority="6"/>
  </conditionalFormatting>
  <conditionalFormatting sqref="B3066">
    <cfRule type="duplicateValues" dxfId="279" priority="5"/>
  </conditionalFormatting>
  <conditionalFormatting sqref="B3069">
    <cfRule type="duplicateValues" dxfId="278" priority="4"/>
  </conditionalFormatting>
  <conditionalFormatting sqref="B3067">
    <cfRule type="duplicateValues" dxfId="277" priority="3"/>
  </conditionalFormatting>
  <conditionalFormatting sqref="B3067">
    <cfRule type="duplicateValues" dxfId="276" priority="2"/>
  </conditionalFormatting>
  <conditionalFormatting sqref="B3067">
    <cfRule type="duplicateValues" dxfId="275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9"/>
  <sheetViews>
    <sheetView workbookViewId="0">
      <selection activeCell="E11" sqref="E11"/>
    </sheetView>
  </sheetViews>
  <sheetFormatPr defaultColWidth="9.125" defaultRowHeight="23.25" x14ac:dyDescent="0.5"/>
  <cols>
    <col min="1" max="1" width="9.125" style="151" bestFit="1" customWidth="1"/>
    <col min="2" max="2" width="22.875" style="151" customWidth="1"/>
    <col min="3" max="3" width="9.375" style="152" customWidth="1"/>
    <col min="4" max="4" width="10" style="152" customWidth="1"/>
    <col min="5" max="5" width="10.75" style="152" customWidth="1"/>
    <col min="6" max="6" width="18.125" style="151" customWidth="1"/>
    <col min="7" max="7" width="15.25" style="151" customWidth="1"/>
    <col min="8" max="8" width="10.25" style="151" bestFit="1" customWidth="1"/>
    <col min="9" max="9" width="12" style="151" bestFit="1" customWidth="1"/>
    <col min="10" max="16384" width="9.125" style="151"/>
  </cols>
  <sheetData>
    <row r="1" spans="1:9" x14ac:dyDescent="0.5">
      <c r="A1" s="175" t="s">
        <v>5436</v>
      </c>
      <c r="B1" s="175"/>
      <c r="C1" s="175"/>
      <c r="D1" s="175"/>
      <c r="E1" s="175"/>
      <c r="F1" s="175"/>
      <c r="G1" s="175"/>
    </row>
    <row r="2" spans="1:9" x14ac:dyDescent="0.5">
      <c r="A2" s="152"/>
      <c r="G2" s="153" t="s">
        <v>5421</v>
      </c>
    </row>
    <row r="3" spans="1:9" ht="46.5" x14ac:dyDescent="0.5">
      <c r="A3" s="154" t="s">
        <v>278</v>
      </c>
      <c r="B3" s="154" t="s">
        <v>5422</v>
      </c>
      <c r="C3" s="154" t="s">
        <v>5423</v>
      </c>
      <c r="D3" s="155" t="s">
        <v>5424</v>
      </c>
      <c r="E3" s="155" t="s">
        <v>5425</v>
      </c>
      <c r="F3" s="154" t="s">
        <v>5426</v>
      </c>
      <c r="G3" s="154" t="s">
        <v>311</v>
      </c>
    </row>
    <row r="4" spans="1:9" x14ac:dyDescent="0.5">
      <c r="A4" s="156">
        <v>1</v>
      </c>
      <c r="B4" s="157" t="s">
        <v>310</v>
      </c>
      <c r="C4" s="158">
        <f>D4+E4</f>
        <v>10</v>
      </c>
      <c r="D4" s="159">
        <v>10</v>
      </c>
      <c r="E4" s="158">
        <v>0</v>
      </c>
      <c r="F4" s="160">
        <v>91414468.530000001</v>
      </c>
      <c r="G4" s="161">
        <v>76276095.180000007</v>
      </c>
      <c r="H4" s="162"/>
      <c r="I4" s="162"/>
    </row>
    <row r="5" spans="1:9" x14ac:dyDescent="0.5">
      <c r="A5" s="156">
        <v>2</v>
      </c>
      <c r="B5" s="157" t="s">
        <v>309</v>
      </c>
      <c r="C5" s="158">
        <f t="shared" ref="C5:C26" si="0">D5+E5</f>
        <v>1</v>
      </c>
      <c r="D5" s="159">
        <v>1</v>
      </c>
      <c r="E5" s="158">
        <v>0</v>
      </c>
      <c r="F5" s="160">
        <v>40865000</v>
      </c>
      <c r="G5" s="161">
        <v>28575039.670000002</v>
      </c>
      <c r="H5" s="162"/>
      <c r="I5" s="162"/>
    </row>
    <row r="6" spans="1:9" x14ac:dyDescent="0.5">
      <c r="A6" s="156">
        <v>3</v>
      </c>
      <c r="B6" s="157" t="s">
        <v>308</v>
      </c>
      <c r="C6" s="158">
        <f t="shared" si="0"/>
        <v>0</v>
      </c>
      <c r="D6" s="159">
        <v>0</v>
      </c>
      <c r="E6" s="158">
        <v>0</v>
      </c>
      <c r="F6" s="160">
        <v>0</v>
      </c>
      <c r="G6" s="161">
        <v>0</v>
      </c>
      <c r="H6" s="162"/>
      <c r="I6" s="162"/>
    </row>
    <row r="7" spans="1:9" x14ac:dyDescent="0.5">
      <c r="A7" s="156">
        <v>4</v>
      </c>
      <c r="B7" s="157" t="s">
        <v>307</v>
      </c>
      <c r="C7" s="158">
        <f t="shared" si="0"/>
        <v>0</v>
      </c>
      <c r="D7" s="159">
        <v>0</v>
      </c>
      <c r="E7" s="158">
        <v>0</v>
      </c>
      <c r="F7" s="160">
        <v>0</v>
      </c>
      <c r="G7" s="161">
        <v>0</v>
      </c>
      <c r="H7" s="162"/>
      <c r="I7" s="162"/>
    </row>
    <row r="8" spans="1:9" x14ac:dyDescent="0.5">
      <c r="A8" s="156">
        <v>5</v>
      </c>
      <c r="B8" s="157" t="s">
        <v>5427</v>
      </c>
      <c r="C8" s="158">
        <f t="shared" si="0"/>
        <v>0</v>
      </c>
      <c r="D8" s="159">
        <v>0</v>
      </c>
      <c r="E8" s="158">
        <v>0</v>
      </c>
      <c r="F8" s="160">
        <v>0</v>
      </c>
      <c r="G8" s="161">
        <v>0</v>
      </c>
    </row>
    <row r="9" spans="1:9" x14ac:dyDescent="0.5">
      <c r="A9" s="156">
        <v>6</v>
      </c>
      <c r="B9" s="157" t="s">
        <v>306</v>
      </c>
      <c r="C9" s="158">
        <f t="shared" si="0"/>
        <v>10</v>
      </c>
      <c r="D9" s="159">
        <v>9</v>
      </c>
      <c r="E9" s="158">
        <v>1</v>
      </c>
      <c r="F9" s="160">
        <v>249426</v>
      </c>
      <c r="G9" s="161">
        <v>116391.12999999998</v>
      </c>
      <c r="H9" s="162"/>
      <c r="I9" s="162"/>
    </row>
    <row r="10" spans="1:9" x14ac:dyDescent="0.5">
      <c r="A10" s="156">
        <v>7</v>
      </c>
      <c r="B10" s="157" t="s">
        <v>305</v>
      </c>
      <c r="C10" s="158">
        <f t="shared" si="0"/>
        <v>279</v>
      </c>
      <c r="D10" s="159">
        <v>264</v>
      </c>
      <c r="E10" s="158">
        <v>15</v>
      </c>
      <c r="F10" s="160">
        <v>58943403.139999941</v>
      </c>
      <c r="G10" s="161">
        <v>22446330.260000065</v>
      </c>
      <c r="H10" s="163"/>
      <c r="I10" s="162"/>
    </row>
    <row r="11" spans="1:9" x14ac:dyDescent="0.5">
      <c r="A11" s="156">
        <v>8</v>
      </c>
      <c r="B11" s="157" t="s">
        <v>304</v>
      </c>
      <c r="C11" s="158">
        <f t="shared" si="0"/>
        <v>57</v>
      </c>
      <c r="D11" s="159">
        <v>8</v>
      </c>
      <c r="E11" s="158">
        <v>49</v>
      </c>
      <c r="F11" s="160">
        <v>11037990.000000015</v>
      </c>
      <c r="G11" s="161">
        <v>3935022.6999999997</v>
      </c>
      <c r="H11" s="162"/>
      <c r="I11" s="162"/>
    </row>
    <row r="12" spans="1:9" x14ac:dyDescent="0.5">
      <c r="A12" s="156">
        <v>9</v>
      </c>
      <c r="B12" s="157" t="s">
        <v>303</v>
      </c>
      <c r="C12" s="158">
        <f t="shared" si="0"/>
        <v>29</v>
      </c>
      <c r="D12" s="159">
        <v>12</v>
      </c>
      <c r="E12" s="158">
        <v>17</v>
      </c>
      <c r="F12" s="160">
        <v>6115389.2599999998</v>
      </c>
      <c r="G12" s="161">
        <v>4044182.67</v>
      </c>
      <c r="H12" s="162"/>
      <c r="I12" s="162"/>
    </row>
    <row r="13" spans="1:9" x14ac:dyDescent="0.5">
      <c r="A13" s="156">
        <v>10</v>
      </c>
      <c r="B13" s="157" t="s">
        <v>302</v>
      </c>
      <c r="C13" s="158">
        <f t="shared" si="0"/>
        <v>0</v>
      </c>
      <c r="D13" s="159">
        <v>0</v>
      </c>
      <c r="E13" s="158">
        <v>0</v>
      </c>
      <c r="F13" s="160">
        <v>0</v>
      </c>
      <c r="G13" s="161">
        <v>0</v>
      </c>
      <c r="H13" s="162"/>
    </row>
    <row r="14" spans="1:9" x14ac:dyDescent="0.5">
      <c r="A14" s="156">
        <v>11</v>
      </c>
      <c r="B14" s="157" t="s">
        <v>301</v>
      </c>
      <c r="C14" s="158">
        <f t="shared" si="0"/>
        <v>0</v>
      </c>
      <c r="D14" s="159">
        <v>0</v>
      </c>
      <c r="E14" s="158">
        <v>0</v>
      </c>
      <c r="F14" s="160">
        <v>0</v>
      </c>
      <c r="G14" s="161">
        <v>0</v>
      </c>
    </row>
    <row r="15" spans="1:9" x14ac:dyDescent="0.5">
      <c r="A15" s="156">
        <v>12</v>
      </c>
      <c r="B15" s="157" t="s">
        <v>300</v>
      </c>
      <c r="C15" s="158">
        <f t="shared" si="0"/>
        <v>0</v>
      </c>
      <c r="D15" s="159">
        <v>0</v>
      </c>
      <c r="E15" s="158">
        <v>0</v>
      </c>
      <c r="F15" s="160">
        <v>0</v>
      </c>
      <c r="G15" s="161">
        <v>0</v>
      </c>
    </row>
    <row r="16" spans="1:9" x14ac:dyDescent="0.5">
      <c r="A16" s="156">
        <v>13</v>
      </c>
      <c r="B16" s="157" t="s">
        <v>299</v>
      </c>
      <c r="C16" s="158">
        <f t="shared" si="0"/>
        <v>7</v>
      </c>
      <c r="D16" s="159">
        <v>7</v>
      </c>
      <c r="E16" s="158">
        <v>0</v>
      </c>
      <c r="F16" s="160">
        <v>414050</v>
      </c>
      <c r="G16" s="161">
        <v>103494.85999999999</v>
      </c>
    </row>
    <row r="17" spans="1:9" x14ac:dyDescent="0.5">
      <c r="A17" s="156">
        <v>14</v>
      </c>
      <c r="B17" s="157" t="s">
        <v>298</v>
      </c>
      <c r="C17" s="158">
        <f t="shared" si="0"/>
        <v>5</v>
      </c>
      <c r="D17" s="159">
        <v>2</v>
      </c>
      <c r="E17" s="158">
        <v>3</v>
      </c>
      <c r="F17" s="160">
        <v>1480016</v>
      </c>
      <c r="G17" s="161">
        <v>51439.94</v>
      </c>
      <c r="H17" s="162"/>
      <c r="I17" s="162"/>
    </row>
    <row r="18" spans="1:9" x14ac:dyDescent="0.5">
      <c r="A18" s="156">
        <v>15</v>
      </c>
      <c r="B18" s="157" t="s">
        <v>297</v>
      </c>
      <c r="C18" s="158">
        <f t="shared" si="0"/>
        <v>63</v>
      </c>
      <c r="D18" s="159">
        <v>5</v>
      </c>
      <c r="E18" s="158">
        <v>58</v>
      </c>
      <c r="F18" s="160">
        <v>1499055.1000000006</v>
      </c>
      <c r="G18" s="161">
        <v>270918.67</v>
      </c>
      <c r="H18" s="162"/>
      <c r="I18" s="162"/>
    </row>
    <row r="19" spans="1:9" x14ac:dyDescent="0.5">
      <c r="A19" s="156">
        <v>16</v>
      </c>
      <c r="B19" s="157" t="s">
        <v>5428</v>
      </c>
      <c r="C19" s="158">
        <f t="shared" si="0"/>
        <v>0</v>
      </c>
      <c r="D19" s="159">
        <v>0</v>
      </c>
      <c r="E19" s="158">
        <v>0</v>
      </c>
      <c r="F19" s="160">
        <v>0</v>
      </c>
      <c r="G19" s="161">
        <v>0</v>
      </c>
    </row>
    <row r="20" spans="1:9" x14ac:dyDescent="0.5">
      <c r="A20" s="156">
        <v>17</v>
      </c>
      <c r="B20" s="157" t="s">
        <v>296</v>
      </c>
      <c r="C20" s="158">
        <f t="shared" si="0"/>
        <v>0</v>
      </c>
      <c r="D20" s="159">
        <v>0</v>
      </c>
      <c r="E20" s="158">
        <v>0</v>
      </c>
      <c r="F20" s="160">
        <v>0</v>
      </c>
      <c r="G20" s="161">
        <v>0</v>
      </c>
    </row>
    <row r="21" spans="1:9" x14ac:dyDescent="0.5">
      <c r="A21" s="156">
        <v>18</v>
      </c>
      <c r="B21" s="157" t="s">
        <v>5429</v>
      </c>
      <c r="C21" s="158">
        <f t="shared" si="0"/>
        <v>0</v>
      </c>
      <c r="D21" s="159">
        <v>0</v>
      </c>
      <c r="E21" s="158">
        <v>0</v>
      </c>
      <c r="F21" s="160">
        <v>0</v>
      </c>
      <c r="G21" s="161">
        <v>0</v>
      </c>
    </row>
    <row r="22" spans="1:9" x14ac:dyDescent="0.5">
      <c r="A22" s="156">
        <v>19</v>
      </c>
      <c r="B22" s="157" t="s">
        <v>295</v>
      </c>
      <c r="C22" s="158">
        <f t="shared" si="0"/>
        <v>0</v>
      </c>
      <c r="D22" s="159">
        <v>0</v>
      </c>
      <c r="E22" s="158">
        <v>0</v>
      </c>
      <c r="F22" s="160">
        <v>0</v>
      </c>
      <c r="G22" s="161">
        <v>0</v>
      </c>
    </row>
    <row r="23" spans="1:9" x14ac:dyDescent="0.5">
      <c r="A23" s="156">
        <v>20</v>
      </c>
      <c r="B23" s="157" t="s">
        <v>294</v>
      </c>
      <c r="C23" s="158">
        <f t="shared" si="0"/>
        <v>6</v>
      </c>
      <c r="D23" s="159">
        <v>0</v>
      </c>
      <c r="E23" s="158">
        <v>6</v>
      </c>
      <c r="F23" s="160">
        <v>46275</v>
      </c>
      <c r="G23" s="161">
        <v>6</v>
      </c>
    </row>
    <row r="24" spans="1:9" x14ac:dyDescent="0.5">
      <c r="A24" s="156">
        <v>21</v>
      </c>
      <c r="B24" s="157" t="s">
        <v>293</v>
      </c>
      <c r="C24" s="158">
        <f t="shared" si="0"/>
        <v>159</v>
      </c>
      <c r="D24" s="159">
        <v>159</v>
      </c>
      <c r="E24" s="158">
        <v>0</v>
      </c>
      <c r="F24" s="160">
        <v>16240367.039999999</v>
      </c>
      <c r="G24" s="161">
        <v>10575614.330000011</v>
      </c>
    </row>
    <row r="25" spans="1:9" x14ac:dyDescent="0.5">
      <c r="A25" s="156">
        <v>22</v>
      </c>
      <c r="B25" s="157" t="s">
        <v>5430</v>
      </c>
      <c r="C25" s="158">
        <f t="shared" si="0"/>
        <v>0</v>
      </c>
      <c r="D25" s="159">
        <v>0</v>
      </c>
      <c r="E25" s="158">
        <v>0</v>
      </c>
      <c r="F25" s="160">
        <v>0</v>
      </c>
      <c r="G25" s="161">
        <v>0</v>
      </c>
    </row>
    <row r="26" spans="1:9" x14ac:dyDescent="0.5">
      <c r="A26" s="156">
        <v>23</v>
      </c>
      <c r="B26" s="157" t="s">
        <v>5431</v>
      </c>
      <c r="C26" s="158">
        <f t="shared" si="0"/>
        <v>0</v>
      </c>
      <c r="D26" s="159">
        <v>0</v>
      </c>
      <c r="E26" s="158">
        <v>0</v>
      </c>
      <c r="F26" s="160">
        <v>0</v>
      </c>
      <c r="G26" s="161">
        <v>0</v>
      </c>
    </row>
    <row r="27" spans="1:9" x14ac:dyDescent="0.5">
      <c r="A27" s="176" t="s">
        <v>5432</v>
      </c>
      <c r="B27" s="176"/>
      <c r="C27" s="176"/>
      <c r="D27" s="176"/>
      <c r="E27" s="176"/>
      <c r="F27" s="164">
        <f>SUM(F4:F26)</f>
        <v>228305440.06999993</v>
      </c>
      <c r="G27" s="164">
        <f>SUM(G4:G26)</f>
        <v>146394535.41000009</v>
      </c>
    </row>
    <row r="28" spans="1:9" x14ac:dyDescent="0.5">
      <c r="A28" s="151" t="s">
        <v>5446</v>
      </c>
      <c r="C28" s="165"/>
      <c r="D28" s="165"/>
      <c r="E28" s="165"/>
      <c r="F28" s="162"/>
      <c r="G28" s="162"/>
    </row>
    <row r="29" spans="1:9" s="172" customFormat="1" ht="24" x14ac:dyDescent="0.55000000000000004">
      <c r="A29" s="172" t="s">
        <v>5443</v>
      </c>
      <c r="B29" s="172" t="s">
        <v>5444</v>
      </c>
      <c r="G29" s="173"/>
      <c r="H29" s="173"/>
    </row>
    <row r="30" spans="1:9" s="172" customFormat="1" ht="24" x14ac:dyDescent="0.55000000000000004">
      <c r="B30" s="172" t="s">
        <v>5445</v>
      </c>
      <c r="D30" s="174"/>
      <c r="G30" s="173"/>
      <c r="H30" s="173"/>
    </row>
    <row r="31" spans="1:9" s="172" customFormat="1" ht="24" x14ac:dyDescent="0.55000000000000004">
      <c r="C31" s="173"/>
      <c r="G31" s="173"/>
      <c r="H31" s="173"/>
    </row>
    <row r="32" spans="1:9" x14ac:dyDescent="0.5">
      <c r="C32" s="151"/>
      <c r="D32" s="151"/>
    </row>
    <row r="33" spans="2:5" x14ac:dyDescent="0.5">
      <c r="C33" s="151"/>
      <c r="E33" s="151"/>
    </row>
    <row r="34" spans="2:5" x14ac:dyDescent="0.5">
      <c r="C34" s="151"/>
      <c r="D34" s="151"/>
    </row>
    <row r="35" spans="2:5" ht="33.75" customHeight="1" x14ac:dyDescent="0.5">
      <c r="B35" s="153"/>
      <c r="C35" s="151"/>
      <c r="E35" s="151"/>
    </row>
    <row r="36" spans="2:5" x14ac:dyDescent="0.5">
      <c r="C36" s="151"/>
      <c r="D36" s="151"/>
    </row>
    <row r="37" spans="2:5" x14ac:dyDescent="0.5">
      <c r="E37" s="151"/>
    </row>
    <row r="38" spans="2:5" x14ac:dyDescent="0.5">
      <c r="C38" s="151"/>
      <c r="D38" s="151"/>
      <c r="E38" s="151"/>
    </row>
    <row r="39" spans="2:5" x14ac:dyDescent="0.5">
      <c r="C39" s="151"/>
      <c r="D39" s="151"/>
      <c r="E39" s="151"/>
    </row>
  </sheetData>
  <mergeCells count="2">
    <mergeCell ref="A1:G1"/>
    <mergeCell ref="A27:E27"/>
  </mergeCells>
  <pageMargins left="0.7" right="0.7" top="0.75" bottom="0.75" header="0.3" footer="0.3"/>
  <pageSetup paperSize="9" scale="8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735"/>
  <sheetViews>
    <sheetView workbookViewId="0">
      <selection activeCell="I22" sqref="I22"/>
    </sheetView>
  </sheetViews>
  <sheetFormatPr defaultRowHeight="21" x14ac:dyDescent="0.45"/>
  <cols>
    <col min="1" max="1" width="9" style="55"/>
    <col min="2" max="2" width="12.25" style="104" bestFit="1" customWidth="1"/>
    <col min="3" max="3" width="9.125" style="55" bestFit="1" customWidth="1"/>
    <col min="4" max="4" width="9" style="55"/>
    <col min="5" max="5" width="41" style="55" bestFit="1" customWidth="1"/>
    <col min="6" max="6" width="13.875" style="55" bestFit="1" customWidth="1"/>
    <col min="7" max="7" width="13.5" style="55" bestFit="1" customWidth="1"/>
    <col min="8" max="8" width="13.875" style="55" bestFit="1" customWidth="1"/>
    <col min="9" max="10" width="9.125" style="36" bestFit="1" customWidth="1"/>
    <col min="11" max="16384" width="9" style="55"/>
  </cols>
  <sheetData>
    <row r="1" spans="1:10" s="45" customFormat="1" ht="22.5" customHeight="1" x14ac:dyDescent="0.5">
      <c r="A1" s="44" t="s">
        <v>3664</v>
      </c>
      <c r="H1" s="46"/>
      <c r="I1" s="47"/>
      <c r="J1" s="47"/>
    </row>
    <row r="2" spans="1:10" s="49" customFormat="1" ht="22.5" customHeight="1" x14ac:dyDescent="0.5">
      <c r="A2" s="103" t="s">
        <v>28</v>
      </c>
      <c r="H2" s="50"/>
      <c r="I2" s="51"/>
      <c r="J2" s="51"/>
    </row>
    <row r="3" spans="1:10" x14ac:dyDescent="0.45">
      <c r="A3" s="52" t="s">
        <v>278</v>
      </c>
      <c r="B3" s="105" t="s">
        <v>0</v>
      </c>
      <c r="C3" s="52" t="s">
        <v>1</v>
      </c>
      <c r="D3" s="52" t="s">
        <v>277</v>
      </c>
      <c r="E3" s="52" t="s">
        <v>2</v>
      </c>
      <c r="F3" s="52" t="s">
        <v>3</v>
      </c>
      <c r="G3" s="52" t="s">
        <v>3665</v>
      </c>
      <c r="H3" s="52" t="s">
        <v>5</v>
      </c>
      <c r="I3" s="41"/>
      <c r="J3" s="41"/>
    </row>
    <row r="4" spans="1:10" x14ac:dyDescent="0.45">
      <c r="A4" s="56">
        <v>1</v>
      </c>
      <c r="B4" s="106">
        <v>100000107926</v>
      </c>
      <c r="C4" s="56">
        <v>0</v>
      </c>
      <c r="D4" s="56" t="s">
        <v>1112</v>
      </c>
      <c r="E4" s="59" t="s">
        <v>3666</v>
      </c>
      <c r="F4" s="60">
        <v>3320000</v>
      </c>
      <c r="G4" s="60">
        <v>-871613.7</v>
      </c>
      <c r="H4" s="60">
        <v>2448386.2999999998</v>
      </c>
      <c r="I4" s="36" t="s">
        <v>310</v>
      </c>
      <c r="J4" s="36" t="s">
        <v>312</v>
      </c>
    </row>
    <row r="5" spans="1:10" x14ac:dyDescent="0.45">
      <c r="A5" s="56">
        <v>2</v>
      </c>
      <c r="B5" s="106">
        <v>100000107928</v>
      </c>
      <c r="C5" s="56">
        <v>0</v>
      </c>
      <c r="D5" s="56" t="s">
        <v>1112</v>
      </c>
      <c r="E5" s="59" t="s">
        <v>3667</v>
      </c>
      <c r="F5" s="60">
        <v>3400000</v>
      </c>
      <c r="G5" s="60">
        <v>-892616.45</v>
      </c>
      <c r="H5" s="60">
        <v>2507383.5499999998</v>
      </c>
      <c r="I5" s="36" t="s">
        <v>310</v>
      </c>
      <c r="J5" s="36" t="s">
        <v>312</v>
      </c>
    </row>
    <row r="6" spans="1:10" x14ac:dyDescent="0.45">
      <c r="A6" s="56">
        <v>3</v>
      </c>
      <c r="B6" s="106">
        <v>100000112785</v>
      </c>
      <c r="C6" s="56">
        <v>0</v>
      </c>
      <c r="D6" s="56" t="s">
        <v>1373</v>
      </c>
      <c r="E6" s="59" t="s">
        <v>3668</v>
      </c>
      <c r="F6" s="60">
        <v>3398000</v>
      </c>
      <c r="G6" s="60">
        <v>-870912.06</v>
      </c>
      <c r="H6" s="60">
        <v>2527087.94</v>
      </c>
      <c r="I6" s="36" t="s">
        <v>310</v>
      </c>
      <c r="J6" s="36" t="s">
        <v>312</v>
      </c>
    </row>
    <row r="7" spans="1:10" x14ac:dyDescent="0.45">
      <c r="A7" s="56">
        <v>4</v>
      </c>
      <c r="B7" s="106">
        <v>100000213796</v>
      </c>
      <c r="C7" s="56">
        <v>0</v>
      </c>
      <c r="D7" s="56" t="s">
        <v>757</v>
      </c>
      <c r="E7" s="59" t="s">
        <v>3669</v>
      </c>
      <c r="F7" s="60">
        <v>17965908.91</v>
      </c>
      <c r="G7" s="60">
        <v>-3070036.87</v>
      </c>
      <c r="H7" s="60">
        <v>14895872.039999999</v>
      </c>
      <c r="I7" s="36" t="s">
        <v>310</v>
      </c>
      <c r="J7" s="36" t="s">
        <v>312</v>
      </c>
    </row>
    <row r="8" spans="1:10" x14ac:dyDescent="0.45">
      <c r="A8" s="59"/>
      <c r="B8" s="106">
        <v>100000213796</v>
      </c>
      <c r="C8" s="56">
        <v>1</v>
      </c>
      <c r="D8" s="56" t="s">
        <v>757</v>
      </c>
      <c r="E8" s="59" t="s">
        <v>3669</v>
      </c>
      <c r="F8" s="60">
        <v>181473.83</v>
      </c>
      <c r="G8" s="60">
        <v>-181472.83</v>
      </c>
      <c r="H8" s="59">
        <v>1</v>
      </c>
      <c r="I8" s="36" t="s">
        <v>310</v>
      </c>
      <c r="J8" s="36" t="s">
        <v>312</v>
      </c>
    </row>
    <row r="9" spans="1:10" x14ac:dyDescent="0.45">
      <c r="A9" s="56">
        <v>5</v>
      </c>
      <c r="B9" s="106">
        <v>100000213797</v>
      </c>
      <c r="C9" s="56">
        <v>0</v>
      </c>
      <c r="D9" s="56" t="s">
        <v>757</v>
      </c>
      <c r="E9" s="59" t="s">
        <v>3669</v>
      </c>
      <c r="F9" s="60">
        <v>17972243.969999999</v>
      </c>
      <c r="G9" s="60">
        <v>-3071119.38</v>
      </c>
      <c r="H9" s="60">
        <v>14901124.59</v>
      </c>
      <c r="I9" s="36" t="s">
        <v>310</v>
      </c>
      <c r="J9" s="36" t="s">
        <v>312</v>
      </c>
    </row>
    <row r="10" spans="1:10" x14ac:dyDescent="0.45">
      <c r="A10" s="59"/>
      <c r="B10" s="106">
        <v>100000213797</v>
      </c>
      <c r="C10" s="56">
        <v>1</v>
      </c>
      <c r="D10" s="56" t="s">
        <v>757</v>
      </c>
      <c r="E10" s="59" t="s">
        <v>3669</v>
      </c>
      <c r="F10" s="60">
        <v>181537.82</v>
      </c>
      <c r="G10" s="60">
        <v>-181536.82</v>
      </c>
      <c r="H10" s="59">
        <v>1</v>
      </c>
      <c r="I10" s="36" t="s">
        <v>310</v>
      </c>
      <c r="J10" s="36" t="s">
        <v>312</v>
      </c>
    </row>
    <row r="11" spans="1:10" x14ac:dyDescent="0.45">
      <c r="A11" s="56">
        <v>6</v>
      </c>
      <c r="B11" s="106">
        <v>100000214266</v>
      </c>
      <c r="C11" s="56">
        <v>0</v>
      </c>
      <c r="D11" s="56" t="s">
        <v>3670</v>
      </c>
      <c r="E11" s="59" t="s">
        <v>3671</v>
      </c>
      <c r="F11" s="60">
        <v>21650000</v>
      </c>
      <c r="G11" s="60">
        <v>-2925715.77</v>
      </c>
      <c r="H11" s="60">
        <v>18724284.23</v>
      </c>
      <c r="I11" s="36" t="s">
        <v>310</v>
      </c>
      <c r="J11" s="36" t="s">
        <v>312</v>
      </c>
    </row>
    <row r="12" spans="1:10" x14ac:dyDescent="0.45">
      <c r="A12" s="56">
        <v>7</v>
      </c>
      <c r="B12" s="106">
        <v>100000395412</v>
      </c>
      <c r="C12" s="56">
        <v>0</v>
      </c>
      <c r="D12" s="56" t="s">
        <v>3672</v>
      </c>
      <c r="E12" s="59" t="s">
        <v>3673</v>
      </c>
      <c r="F12" s="60">
        <v>4655304</v>
      </c>
      <c r="G12" s="60">
        <v>-234678.34</v>
      </c>
      <c r="H12" s="60">
        <v>4420625.66</v>
      </c>
      <c r="I12" s="36" t="s">
        <v>310</v>
      </c>
      <c r="J12" s="36" t="s">
        <v>312</v>
      </c>
    </row>
    <row r="13" spans="1:10" x14ac:dyDescent="0.45">
      <c r="A13" s="56">
        <v>8</v>
      </c>
      <c r="B13" s="106">
        <v>100000450119</v>
      </c>
      <c r="C13" s="56">
        <v>0</v>
      </c>
      <c r="D13" s="56" t="s">
        <v>18</v>
      </c>
      <c r="E13" s="59" t="s">
        <v>3674</v>
      </c>
      <c r="F13" s="60">
        <v>3120000</v>
      </c>
      <c r="G13" s="60">
        <v>-91035.61</v>
      </c>
      <c r="H13" s="60">
        <v>3028964.39</v>
      </c>
      <c r="I13" s="36" t="s">
        <v>310</v>
      </c>
      <c r="J13" s="36" t="s">
        <v>312</v>
      </c>
    </row>
    <row r="14" spans="1:10" x14ac:dyDescent="0.45">
      <c r="A14" s="56">
        <v>9</v>
      </c>
      <c r="B14" s="106">
        <v>100000450504</v>
      </c>
      <c r="C14" s="56">
        <v>0</v>
      </c>
      <c r="D14" s="56" t="s">
        <v>18</v>
      </c>
      <c r="E14" s="59" t="s">
        <v>3675</v>
      </c>
      <c r="F14" s="60">
        <v>2811187.55</v>
      </c>
      <c r="G14" s="60">
        <v>-150845.93</v>
      </c>
      <c r="H14" s="60">
        <v>2660341.62</v>
      </c>
      <c r="I14" s="36" t="s">
        <v>310</v>
      </c>
      <c r="J14" s="36" t="s">
        <v>312</v>
      </c>
    </row>
    <row r="15" spans="1:10" x14ac:dyDescent="0.45">
      <c r="A15" s="59"/>
      <c r="B15" s="106">
        <v>100000450504</v>
      </c>
      <c r="C15" s="56">
        <v>1</v>
      </c>
      <c r="D15" s="56" t="s">
        <v>18</v>
      </c>
      <c r="E15" s="59" t="s">
        <v>3675</v>
      </c>
      <c r="F15" s="60">
        <v>2358812.4500000002</v>
      </c>
      <c r="G15" s="60">
        <v>-2358811.4500000002</v>
      </c>
      <c r="H15" s="59">
        <v>1</v>
      </c>
      <c r="I15" s="36" t="s">
        <v>310</v>
      </c>
      <c r="J15" s="36" t="s">
        <v>312</v>
      </c>
    </row>
    <row r="16" spans="1:10" x14ac:dyDescent="0.45">
      <c r="A16" s="56">
        <v>10</v>
      </c>
      <c r="B16" s="106">
        <v>100000475507</v>
      </c>
      <c r="C16" s="56">
        <v>0</v>
      </c>
      <c r="D16" s="56" t="s">
        <v>1447</v>
      </c>
      <c r="E16" s="59" t="s">
        <v>3676</v>
      </c>
      <c r="F16" s="60">
        <v>10400000</v>
      </c>
      <c r="G16" s="60">
        <v>-237978.14</v>
      </c>
      <c r="H16" s="60">
        <v>10162021.859999999</v>
      </c>
      <c r="I16" s="36" t="s">
        <v>310</v>
      </c>
      <c r="J16" s="36" t="s">
        <v>312</v>
      </c>
    </row>
    <row r="17" spans="1:17" x14ac:dyDescent="0.45">
      <c r="A17" s="61" t="s">
        <v>27</v>
      </c>
      <c r="B17" s="108" t="s">
        <v>28</v>
      </c>
      <c r="C17" s="61"/>
      <c r="D17" s="61"/>
      <c r="E17" s="61"/>
      <c r="F17" s="63">
        <f>SUM(F4:F16)</f>
        <v>91414468.530000001</v>
      </c>
      <c r="G17" s="63">
        <f t="shared" ref="G17:H17" si="0">SUM(G4:G16)</f>
        <v>-15138373.349999998</v>
      </c>
      <c r="H17" s="63">
        <f t="shared" si="0"/>
        <v>76276095.180000007</v>
      </c>
      <c r="I17" s="40"/>
      <c r="J17" s="40"/>
      <c r="K17" s="75"/>
      <c r="L17" s="75"/>
      <c r="M17" s="75"/>
      <c r="N17" s="75"/>
      <c r="O17" s="75"/>
      <c r="P17" s="75"/>
      <c r="Q17" s="75"/>
    </row>
    <row r="18" spans="1:17" s="67" customFormat="1" ht="23.25" x14ac:dyDescent="0.5">
      <c r="A18" s="180" t="s">
        <v>281</v>
      </c>
      <c r="B18" s="181"/>
      <c r="C18" s="181"/>
      <c r="D18" s="181"/>
      <c r="E18" s="182"/>
      <c r="F18" s="64">
        <f>F17</f>
        <v>91414468.530000001</v>
      </c>
      <c r="G18" s="64">
        <f t="shared" ref="G18:H18" si="1">G17</f>
        <v>-15138373.349999998</v>
      </c>
      <c r="H18" s="64">
        <f t="shared" si="1"/>
        <v>76276095.180000007</v>
      </c>
      <c r="I18" s="65"/>
      <c r="J18" s="66"/>
    </row>
    <row r="19" spans="1:17" x14ac:dyDescent="0.45">
      <c r="A19" s="68" t="s">
        <v>29</v>
      </c>
      <c r="B19" s="103" t="s">
        <v>30</v>
      </c>
      <c r="C19" s="68"/>
      <c r="D19" s="68"/>
      <c r="E19" s="68"/>
      <c r="F19" s="70">
        <v>91414468.530000001</v>
      </c>
      <c r="G19" s="70">
        <v>-15138373.35</v>
      </c>
      <c r="H19" s="70">
        <v>76276095.180000007</v>
      </c>
      <c r="I19" s="40"/>
      <c r="J19" s="40"/>
      <c r="K19" s="68"/>
      <c r="L19" s="68"/>
      <c r="M19" s="68"/>
      <c r="N19" s="68"/>
      <c r="O19" s="68"/>
      <c r="P19" s="68"/>
      <c r="Q19" s="68"/>
    </row>
    <row r="20" spans="1:17" x14ac:dyDescent="0.45">
      <c r="A20" s="68"/>
      <c r="B20" s="103"/>
      <c r="C20" s="68"/>
      <c r="D20" s="68"/>
      <c r="E20" s="68"/>
      <c r="F20" s="70"/>
      <c r="G20" s="70"/>
      <c r="H20" s="70"/>
      <c r="I20" s="40"/>
      <c r="J20" s="40"/>
      <c r="K20" s="68"/>
      <c r="L20" s="68"/>
      <c r="M20" s="68"/>
      <c r="N20" s="68"/>
      <c r="O20" s="68"/>
      <c r="P20" s="68"/>
      <c r="Q20" s="68"/>
    </row>
    <row r="21" spans="1:17" x14ac:dyDescent="0.45">
      <c r="A21" s="103" t="s">
        <v>38</v>
      </c>
      <c r="B21" s="103"/>
      <c r="C21" s="68"/>
      <c r="D21" s="68"/>
      <c r="E21" s="68"/>
      <c r="F21" s="70"/>
      <c r="G21" s="70"/>
      <c r="H21" s="70"/>
      <c r="I21" s="40"/>
      <c r="J21" s="40"/>
      <c r="K21" s="68"/>
      <c r="L21" s="68"/>
      <c r="M21" s="68"/>
      <c r="N21" s="68"/>
      <c r="O21" s="68"/>
      <c r="P21" s="68"/>
      <c r="Q21" s="68"/>
    </row>
    <row r="22" spans="1:17" x14ac:dyDescent="0.45">
      <c r="A22" s="52" t="s">
        <v>278</v>
      </c>
      <c r="B22" s="105" t="s">
        <v>0</v>
      </c>
      <c r="C22" s="52" t="s">
        <v>1</v>
      </c>
      <c r="D22" s="52" t="s">
        <v>277</v>
      </c>
      <c r="E22" s="52" t="s">
        <v>2</v>
      </c>
      <c r="F22" s="52" t="s">
        <v>3</v>
      </c>
      <c r="G22" s="52" t="s">
        <v>3665</v>
      </c>
      <c r="H22" s="52" t="s">
        <v>5</v>
      </c>
      <c r="I22" s="41"/>
      <c r="J22" s="41"/>
    </row>
    <row r="23" spans="1:17" x14ac:dyDescent="0.45">
      <c r="A23" s="56">
        <v>1</v>
      </c>
      <c r="B23" s="106">
        <v>100000107890</v>
      </c>
      <c r="C23" s="56">
        <v>0</v>
      </c>
      <c r="D23" s="56" t="s">
        <v>1112</v>
      </c>
      <c r="E23" s="59" t="s">
        <v>3677</v>
      </c>
      <c r="F23" s="60">
        <v>40865000</v>
      </c>
      <c r="G23" s="60">
        <v>-12289960.33</v>
      </c>
      <c r="H23" s="60">
        <v>28575039.670000002</v>
      </c>
      <c r="I23" s="36" t="s">
        <v>309</v>
      </c>
      <c r="J23" s="36" t="s">
        <v>312</v>
      </c>
    </row>
    <row r="24" spans="1:17" x14ac:dyDescent="0.45">
      <c r="A24" s="61" t="s">
        <v>27</v>
      </c>
      <c r="B24" s="108" t="s">
        <v>38</v>
      </c>
      <c r="C24" s="61"/>
      <c r="D24" s="61"/>
      <c r="E24" s="61"/>
      <c r="F24" s="63">
        <v>40865000</v>
      </c>
      <c r="G24" s="63">
        <v>-12289960.33</v>
      </c>
      <c r="H24" s="63">
        <v>28575039.670000002</v>
      </c>
      <c r="I24" s="40"/>
      <c r="J24" s="40"/>
      <c r="K24" s="75"/>
      <c r="L24" s="75"/>
      <c r="M24" s="75"/>
      <c r="N24" s="75"/>
      <c r="O24" s="75"/>
      <c r="P24" s="75"/>
      <c r="Q24" s="75"/>
    </row>
    <row r="25" spans="1:17" s="67" customFormat="1" ht="23.25" x14ac:dyDescent="0.5">
      <c r="A25" s="180" t="s">
        <v>281</v>
      </c>
      <c r="B25" s="181"/>
      <c r="C25" s="181"/>
      <c r="D25" s="181"/>
      <c r="E25" s="182"/>
      <c r="F25" s="64">
        <f>F24</f>
        <v>40865000</v>
      </c>
      <c r="G25" s="64">
        <f t="shared" ref="G25:H25" si="2">G24</f>
        <v>-12289960.33</v>
      </c>
      <c r="H25" s="64">
        <f t="shared" si="2"/>
        <v>28575039.670000002</v>
      </c>
      <c r="I25" s="65"/>
      <c r="J25" s="66"/>
    </row>
    <row r="26" spans="1:17" x14ac:dyDescent="0.45">
      <c r="A26" s="68" t="s">
        <v>29</v>
      </c>
      <c r="B26" s="103" t="s">
        <v>39</v>
      </c>
      <c r="C26" s="68"/>
      <c r="D26" s="68"/>
      <c r="E26" s="68"/>
      <c r="F26" s="70">
        <v>40865000</v>
      </c>
      <c r="G26" s="70">
        <v>-12289960.33</v>
      </c>
      <c r="H26" s="70">
        <v>28575039.670000002</v>
      </c>
      <c r="I26" s="40"/>
      <c r="J26" s="40"/>
      <c r="K26" s="68"/>
      <c r="L26" s="68"/>
      <c r="M26" s="68"/>
      <c r="N26" s="68"/>
      <c r="O26" s="68"/>
      <c r="P26" s="68"/>
      <c r="Q26" s="68"/>
    </row>
    <row r="27" spans="1:17" x14ac:dyDescent="0.45">
      <c r="A27" s="68"/>
      <c r="B27" s="103"/>
      <c r="C27" s="68"/>
      <c r="D27" s="68"/>
      <c r="E27" s="68"/>
      <c r="F27" s="70"/>
      <c r="G27" s="70"/>
      <c r="H27" s="70"/>
      <c r="I27" s="40"/>
      <c r="J27" s="40"/>
      <c r="K27" s="68"/>
      <c r="L27" s="68"/>
      <c r="M27" s="68"/>
      <c r="N27" s="68"/>
      <c r="O27" s="68"/>
      <c r="P27" s="68"/>
      <c r="Q27" s="68"/>
    </row>
    <row r="28" spans="1:17" x14ac:dyDescent="0.45">
      <c r="A28" s="103" t="s">
        <v>103</v>
      </c>
      <c r="B28" s="103"/>
      <c r="C28" s="68"/>
      <c r="D28" s="68"/>
      <c r="E28" s="68"/>
      <c r="F28" s="70"/>
      <c r="G28" s="70"/>
      <c r="H28" s="70"/>
      <c r="I28" s="40"/>
      <c r="J28" s="40"/>
      <c r="K28" s="68"/>
      <c r="L28" s="68"/>
      <c r="M28" s="68"/>
      <c r="N28" s="68"/>
      <c r="O28" s="68"/>
      <c r="P28" s="68"/>
      <c r="Q28" s="68"/>
    </row>
    <row r="29" spans="1:17" x14ac:dyDescent="0.45">
      <c r="A29" s="52" t="s">
        <v>278</v>
      </c>
      <c r="B29" s="105" t="s">
        <v>0</v>
      </c>
      <c r="C29" s="52" t="s">
        <v>1</v>
      </c>
      <c r="D29" s="52" t="s">
        <v>277</v>
      </c>
      <c r="E29" s="52" t="s">
        <v>2</v>
      </c>
      <c r="F29" s="52" t="s">
        <v>3</v>
      </c>
      <c r="G29" s="52" t="s">
        <v>3665</v>
      </c>
      <c r="H29" s="52" t="s">
        <v>5</v>
      </c>
      <c r="I29" s="41"/>
      <c r="J29" s="41"/>
    </row>
    <row r="30" spans="1:17" x14ac:dyDescent="0.45">
      <c r="A30" s="56">
        <v>1</v>
      </c>
      <c r="B30" s="106">
        <v>100000149960</v>
      </c>
      <c r="C30" s="56">
        <v>0</v>
      </c>
      <c r="D30" s="56" t="s">
        <v>77</v>
      </c>
      <c r="E30" s="59" t="s">
        <v>3678</v>
      </c>
      <c r="F30" s="60">
        <v>11181.5</v>
      </c>
      <c r="G30" s="60">
        <v>-11154.83</v>
      </c>
      <c r="H30" s="59">
        <v>26.67</v>
      </c>
      <c r="I30" s="36" t="s">
        <v>306</v>
      </c>
      <c r="J30" s="36" t="s">
        <v>312</v>
      </c>
    </row>
    <row r="31" spans="1:17" x14ac:dyDescent="0.45">
      <c r="A31" s="56">
        <v>2</v>
      </c>
      <c r="B31" s="106">
        <v>100000149961</v>
      </c>
      <c r="C31" s="56">
        <v>0</v>
      </c>
      <c r="D31" s="56" t="s">
        <v>77</v>
      </c>
      <c r="E31" s="59" t="s">
        <v>3679</v>
      </c>
      <c r="F31" s="60">
        <v>11181.5</v>
      </c>
      <c r="G31" s="60">
        <v>-11154.83</v>
      </c>
      <c r="H31" s="59">
        <v>26.67</v>
      </c>
      <c r="I31" s="36" t="s">
        <v>306</v>
      </c>
      <c r="J31" s="36" t="s">
        <v>312</v>
      </c>
    </row>
    <row r="32" spans="1:17" x14ac:dyDescent="0.45">
      <c r="A32" s="56">
        <v>3</v>
      </c>
      <c r="B32" s="106">
        <v>100000149962</v>
      </c>
      <c r="C32" s="56">
        <v>0</v>
      </c>
      <c r="D32" s="56" t="s">
        <v>77</v>
      </c>
      <c r="E32" s="59" t="s">
        <v>3680</v>
      </c>
      <c r="F32" s="60">
        <v>11181.5</v>
      </c>
      <c r="G32" s="60">
        <v>-11154.83</v>
      </c>
      <c r="H32" s="59">
        <v>26.67</v>
      </c>
      <c r="I32" s="36" t="s">
        <v>306</v>
      </c>
      <c r="J32" s="36" t="s">
        <v>312</v>
      </c>
    </row>
    <row r="33" spans="1:17" x14ac:dyDescent="0.45">
      <c r="A33" s="56">
        <v>4</v>
      </c>
      <c r="B33" s="106">
        <v>100000149963</v>
      </c>
      <c r="C33" s="56">
        <v>0</v>
      </c>
      <c r="D33" s="56" t="s">
        <v>77</v>
      </c>
      <c r="E33" s="59" t="s">
        <v>3681</v>
      </c>
      <c r="F33" s="60">
        <v>11181.5</v>
      </c>
      <c r="G33" s="60">
        <v>-11154.83</v>
      </c>
      <c r="H33" s="59">
        <v>26.67</v>
      </c>
      <c r="I33" s="36" t="s">
        <v>306</v>
      </c>
      <c r="J33" s="36" t="s">
        <v>312</v>
      </c>
    </row>
    <row r="34" spans="1:17" x14ac:dyDescent="0.45">
      <c r="A34" s="56">
        <v>5</v>
      </c>
      <c r="B34" s="106">
        <v>100000231397</v>
      </c>
      <c r="C34" s="56">
        <v>0</v>
      </c>
      <c r="D34" s="56" t="s">
        <v>877</v>
      </c>
      <c r="E34" s="59" t="s">
        <v>3682</v>
      </c>
      <c r="F34" s="60">
        <v>5500</v>
      </c>
      <c r="G34" s="60">
        <v>-2176.8000000000002</v>
      </c>
      <c r="H34" s="60">
        <v>3323.2</v>
      </c>
      <c r="I34" s="36" t="s">
        <v>306</v>
      </c>
      <c r="J34" s="36" t="s">
        <v>312</v>
      </c>
    </row>
    <row r="35" spans="1:17" x14ac:dyDescent="0.45">
      <c r="A35" s="56">
        <v>6</v>
      </c>
      <c r="B35" s="106">
        <v>100000231398</v>
      </c>
      <c r="C35" s="56">
        <v>0</v>
      </c>
      <c r="D35" s="56" t="s">
        <v>3683</v>
      </c>
      <c r="E35" s="59" t="s">
        <v>2761</v>
      </c>
      <c r="F35" s="60">
        <v>20400</v>
      </c>
      <c r="G35" s="60">
        <v>-7953.03</v>
      </c>
      <c r="H35" s="60">
        <v>12446.97</v>
      </c>
      <c r="I35" s="36" t="s">
        <v>306</v>
      </c>
      <c r="J35" s="36" t="s">
        <v>312</v>
      </c>
    </row>
    <row r="36" spans="1:17" x14ac:dyDescent="0.45">
      <c r="A36" s="56">
        <v>7</v>
      </c>
      <c r="B36" s="106">
        <v>100000322405</v>
      </c>
      <c r="C36" s="56">
        <v>0</v>
      </c>
      <c r="D36" s="56" t="s">
        <v>366</v>
      </c>
      <c r="E36" s="59" t="s">
        <v>367</v>
      </c>
      <c r="F36" s="60">
        <v>125000</v>
      </c>
      <c r="G36" s="60">
        <v>-47303.08</v>
      </c>
      <c r="H36" s="60">
        <v>77696.92</v>
      </c>
      <c r="I36" s="36" t="s">
        <v>306</v>
      </c>
      <c r="J36" s="36" t="s">
        <v>312</v>
      </c>
    </row>
    <row r="37" spans="1:17" x14ac:dyDescent="0.45">
      <c r="A37" s="56">
        <v>8</v>
      </c>
      <c r="B37" s="106">
        <v>100000329334</v>
      </c>
      <c r="C37" s="56">
        <v>0</v>
      </c>
      <c r="D37" s="56" t="s">
        <v>84</v>
      </c>
      <c r="E37" s="59" t="s">
        <v>85</v>
      </c>
      <c r="F37" s="60">
        <v>17900</v>
      </c>
      <c r="G37" s="60">
        <v>-6491.82</v>
      </c>
      <c r="H37" s="60">
        <v>11408.18</v>
      </c>
      <c r="I37" s="36" t="s">
        <v>306</v>
      </c>
      <c r="J37" s="36" t="s">
        <v>312</v>
      </c>
    </row>
    <row r="38" spans="1:17" x14ac:dyDescent="0.45">
      <c r="A38" s="56">
        <v>9</v>
      </c>
      <c r="B38" s="106">
        <v>100000329335</v>
      </c>
      <c r="C38" s="56">
        <v>0</v>
      </c>
      <c r="D38" s="56" t="s">
        <v>84</v>
      </c>
      <c r="E38" s="59" t="s">
        <v>85</v>
      </c>
      <c r="F38" s="60">
        <v>17900</v>
      </c>
      <c r="G38" s="60">
        <v>-6491.82</v>
      </c>
      <c r="H38" s="60">
        <v>11408.18</v>
      </c>
      <c r="I38" s="36" t="s">
        <v>306</v>
      </c>
      <c r="J38" s="36" t="s">
        <v>312</v>
      </c>
    </row>
    <row r="39" spans="1:17" x14ac:dyDescent="0.45">
      <c r="A39" s="61" t="s">
        <v>27</v>
      </c>
      <c r="B39" s="108" t="s">
        <v>103</v>
      </c>
      <c r="C39" s="61"/>
      <c r="D39" s="61"/>
      <c r="E39" s="61"/>
      <c r="F39" s="63">
        <f>SUM(F30:F38)</f>
        <v>231426</v>
      </c>
      <c r="G39" s="63">
        <f t="shared" ref="G39:H39" si="3">SUM(G30:G38)</f>
        <v>-115035.87000000002</v>
      </c>
      <c r="H39" s="63">
        <f t="shared" si="3"/>
        <v>116390.12999999998</v>
      </c>
      <c r="I39" s="40"/>
      <c r="J39" s="40"/>
      <c r="K39" s="75"/>
      <c r="L39" s="75"/>
      <c r="M39" s="75"/>
      <c r="N39" s="75"/>
      <c r="O39" s="75"/>
      <c r="P39" s="75"/>
      <c r="Q39" s="75"/>
    </row>
    <row r="40" spans="1:17" x14ac:dyDescent="0.45">
      <c r="A40" s="68"/>
      <c r="B40" s="103"/>
      <c r="C40" s="68"/>
      <c r="D40" s="68"/>
      <c r="E40" s="68"/>
      <c r="F40" s="70"/>
      <c r="G40" s="70"/>
      <c r="H40" s="70"/>
      <c r="I40" s="40"/>
      <c r="J40" s="40"/>
      <c r="K40" s="75"/>
      <c r="L40" s="75"/>
      <c r="M40" s="75"/>
      <c r="N40" s="75"/>
      <c r="O40" s="75"/>
      <c r="P40" s="75"/>
      <c r="Q40" s="75"/>
    </row>
    <row r="41" spans="1:17" x14ac:dyDescent="0.45">
      <c r="A41" s="103" t="s">
        <v>375</v>
      </c>
      <c r="B41" s="103"/>
      <c r="C41" s="68"/>
      <c r="D41" s="68"/>
      <c r="E41" s="68"/>
      <c r="F41" s="70"/>
      <c r="G41" s="70"/>
      <c r="H41" s="70"/>
      <c r="I41" s="40"/>
      <c r="J41" s="40"/>
      <c r="K41" s="68"/>
      <c r="L41" s="68"/>
      <c r="M41" s="68"/>
      <c r="N41" s="68"/>
      <c r="O41" s="68"/>
      <c r="P41" s="68"/>
      <c r="Q41" s="68"/>
    </row>
    <row r="42" spans="1:17" x14ac:dyDescent="0.45">
      <c r="A42" s="52" t="s">
        <v>278</v>
      </c>
      <c r="B42" s="105" t="s">
        <v>0</v>
      </c>
      <c r="C42" s="52" t="s">
        <v>1</v>
      </c>
      <c r="D42" s="52" t="s">
        <v>277</v>
      </c>
      <c r="E42" s="52" t="s">
        <v>2</v>
      </c>
      <c r="F42" s="52" t="s">
        <v>3</v>
      </c>
      <c r="G42" s="52" t="s">
        <v>3665</v>
      </c>
      <c r="H42" s="52" t="s">
        <v>5</v>
      </c>
      <c r="I42" s="41"/>
      <c r="J42" s="41"/>
    </row>
    <row r="43" spans="1:17" x14ac:dyDescent="0.45">
      <c r="A43" s="56">
        <v>1</v>
      </c>
      <c r="B43" s="106">
        <v>100000076271</v>
      </c>
      <c r="C43" s="56">
        <v>0</v>
      </c>
      <c r="D43" s="56" t="s">
        <v>2625</v>
      </c>
      <c r="E43" s="59" t="s">
        <v>1248</v>
      </c>
      <c r="F43" s="60">
        <v>18000</v>
      </c>
      <c r="G43" s="60">
        <v>-17999</v>
      </c>
      <c r="H43" s="59">
        <v>1</v>
      </c>
      <c r="I43" s="36" t="s">
        <v>306</v>
      </c>
      <c r="J43" s="36" t="s">
        <v>313</v>
      </c>
    </row>
    <row r="44" spans="1:17" x14ac:dyDescent="0.45">
      <c r="A44" s="59"/>
      <c r="B44" s="108" t="s">
        <v>375</v>
      </c>
      <c r="C44" s="56"/>
      <c r="D44" s="56"/>
      <c r="E44" s="59"/>
      <c r="F44" s="63">
        <f>SUM(F43)</f>
        <v>18000</v>
      </c>
      <c r="G44" s="63">
        <f t="shared" ref="G44:H44" si="4">SUM(G43)</f>
        <v>-17999</v>
      </c>
      <c r="H44" s="63">
        <f t="shared" si="4"/>
        <v>1</v>
      </c>
    </row>
    <row r="45" spans="1:17" s="67" customFormat="1" ht="23.25" x14ac:dyDescent="0.5">
      <c r="A45" s="180" t="s">
        <v>281</v>
      </c>
      <c r="B45" s="181"/>
      <c r="C45" s="181"/>
      <c r="D45" s="181"/>
      <c r="E45" s="182"/>
      <c r="F45" s="64">
        <f>F44+F39</f>
        <v>249426</v>
      </c>
      <c r="G45" s="64">
        <f t="shared" ref="G45:H45" si="5">G44+G39</f>
        <v>-133034.87000000002</v>
      </c>
      <c r="H45" s="64">
        <f t="shared" si="5"/>
        <v>116391.12999999998</v>
      </c>
      <c r="I45" s="65"/>
      <c r="J45" s="66"/>
    </row>
    <row r="46" spans="1:17" x14ac:dyDescent="0.45">
      <c r="A46" s="68" t="s">
        <v>29</v>
      </c>
      <c r="B46" s="103" t="s">
        <v>104</v>
      </c>
      <c r="C46" s="68"/>
      <c r="D46" s="68"/>
      <c r="E46" s="68"/>
      <c r="F46" s="70">
        <v>249426</v>
      </c>
      <c r="G46" s="70">
        <v>-133034.87</v>
      </c>
      <c r="H46" s="70">
        <v>116391.13</v>
      </c>
      <c r="I46" s="40"/>
      <c r="J46" s="40"/>
      <c r="K46" s="68"/>
      <c r="L46" s="68"/>
      <c r="M46" s="68"/>
      <c r="N46" s="68"/>
      <c r="O46" s="68"/>
      <c r="P46" s="68"/>
      <c r="Q46" s="68"/>
    </row>
    <row r="47" spans="1:17" x14ac:dyDescent="0.45">
      <c r="A47" s="68"/>
      <c r="B47" s="103"/>
      <c r="C47" s="68"/>
      <c r="D47" s="68"/>
      <c r="E47" s="68"/>
      <c r="F47" s="70"/>
      <c r="G47" s="70"/>
      <c r="H47" s="70"/>
      <c r="I47" s="40"/>
      <c r="J47" s="40"/>
      <c r="K47" s="68"/>
      <c r="L47" s="68"/>
      <c r="M47" s="68"/>
      <c r="N47" s="68"/>
      <c r="O47" s="68"/>
      <c r="P47" s="68"/>
      <c r="Q47" s="68"/>
    </row>
    <row r="48" spans="1:17" x14ac:dyDescent="0.45">
      <c r="A48" s="103" t="s">
        <v>142</v>
      </c>
      <c r="B48" s="103"/>
      <c r="C48" s="68"/>
      <c r="D48" s="68"/>
      <c r="E48" s="68"/>
      <c r="F48" s="70"/>
      <c r="G48" s="70"/>
      <c r="H48" s="70"/>
      <c r="I48" s="40"/>
      <c r="J48" s="40"/>
      <c r="K48" s="68"/>
      <c r="L48" s="68"/>
      <c r="M48" s="68"/>
      <c r="N48" s="68"/>
      <c r="O48" s="68"/>
      <c r="P48" s="68"/>
      <c r="Q48" s="68"/>
    </row>
    <row r="49" spans="1:10" x14ac:dyDescent="0.45">
      <c r="A49" s="52" t="s">
        <v>278</v>
      </c>
      <c r="B49" s="105" t="s">
        <v>0</v>
      </c>
      <c r="C49" s="52" t="s">
        <v>1</v>
      </c>
      <c r="D49" s="52" t="s">
        <v>277</v>
      </c>
      <c r="E49" s="52" t="s">
        <v>2</v>
      </c>
      <c r="F49" s="52" t="s">
        <v>3</v>
      </c>
      <c r="G49" s="52" t="s">
        <v>3665</v>
      </c>
      <c r="H49" s="52" t="s">
        <v>5</v>
      </c>
      <c r="I49" s="41"/>
      <c r="J49" s="41"/>
    </row>
    <row r="50" spans="1:10" x14ac:dyDescent="0.45">
      <c r="A50" s="56">
        <v>1</v>
      </c>
      <c r="B50" s="106">
        <v>100000212949</v>
      </c>
      <c r="C50" s="56">
        <v>0</v>
      </c>
      <c r="D50" s="56" t="s">
        <v>107</v>
      </c>
      <c r="E50" s="59" t="s">
        <v>108</v>
      </c>
      <c r="F50" s="60">
        <v>45500</v>
      </c>
      <c r="G50" s="60">
        <v>-32199.45</v>
      </c>
      <c r="H50" s="60">
        <v>13300.55</v>
      </c>
      <c r="I50" s="36" t="s">
        <v>305</v>
      </c>
      <c r="J50" s="36" t="s">
        <v>312</v>
      </c>
    </row>
    <row r="51" spans="1:10" x14ac:dyDescent="0.45">
      <c r="A51" s="56">
        <v>2</v>
      </c>
      <c r="B51" s="106">
        <v>100000213407</v>
      </c>
      <c r="C51" s="56">
        <v>0</v>
      </c>
      <c r="D51" s="56" t="s">
        <v>107</v>
      </c>
      <c r="E51" s="59" t="s">
        <v>109</v>
      </c>
      <c r="F51" s="60">
        <v>45500</v>
      </c>
      <c r="G51" s="60">
        <v>-32199.45</v>
      </c>
      <c r="H51" s="60">
        <v>13300.55</v>
      </c>
      <c r="I51" s="36" t="s">
        <v>305</v>
      </c>
      <c r="J51" s="36" t="s">
        <v>312</v>
      </c>
    </row>
    <row r="52" spans="1:10" x14ac:dyDescent="0.45">
      <c r="A52" s="56">
        <v>3</v>
      </c>
      <c r="B52" s="106">
        <v>100000213408</v>
      </c>
      <c r="C52" s="56">
        <v>0</v>
      </c>
      <c r="D52" s="56" t="s">
        <v>107</v>
      </c>
      <c r="E52" s="59" t="s">
        <v>109</v>
      </c>
      <c r="F52" s="60">
        <v>45500</v>
      </c>
      <c r="G52" s="60">
        <v>-32199.45</v>
      </c>
      <c r="H52" s="60">
        <v>13300.55</v>
      </c>
      <c r="I52" s="36" t="s">
        <v>305</v>
      </c>
      <c r="J52" s="36" t="s">
        <v>312</v>
      </c>
    </row>
    <row r="53" spans="1:10" x14ac:dyDescent="0.45">
      <c r="A53" s="56">
        <v>4</v>
      </c>
      <c r="B53" s="106">
        <v>100000213409</v>
      </c>
      <c r="C53" s="56">
        <v>0</v>
      </c>
      <c r="D53" s="56" t="s">
        <v>107</v>
      </c>
      <c r="E53" s="59" t="s">
        <v>109</v>
      </c>
      <c r="F53" s="60">
        <v>45500</v>
      </c>
      <c r="G53" s="60">
        <v>-32199.45</v>
      </c>
      <c r="H53" s="60">
        <v>13300.55</v>
      </c>
      <c r="I53" s="36" t="s">
        <v>305</v>
      </c>
      <c r="J53" s="36" t="s">
        <v>312</v>
      </c>
    </row>
    <row r="54" spans="1:10" x14ac:dyDescent="0.45">
      <c r="A54" s="56">
        <v>5</v>
      </c>
      <c r="B54" s="106">
        <v>100000213410</v>
      </c>
      <c r="C54" s="56">
        <v>0</v>
      </c>
      <c r="D54" s="56" t="s">
        <v>107</v>
      </c>
      <c r="E54" s="59" t="s">
        <v>109</v>
      </c>
      <c r="F54" s="60">
        <v>45500</v>
      </c>
      <c r="G54" s="60">
        <v>-32199.45</v>
      </c>
      <c r="H54" s="60">
        <v>13300.55</v>
      </c>
      <c r="I54" s="36" t="s">
        <v>305</v>
      </c>
      <c r="J54" s="36" t="s">
        <v>312</v>
      </c>
    </row>
    <row r="55" spans="1:10" x14ac:dyDescent="0.45">
      <c r="A55" s="56">
        <v>6</v>
      </c>
      <c r="B55" s="106">
        <v>100000213411</v>
      </c>
      <c r="C55" s="56">
        <v>0</v>
      </c>
      <c r="D55" s="56" t="s">
        <v>107</v>
      </c>
      <c r="E55" s="59" t="s">
        <v>109</v>
      </c>
      <c r="F55" s="60">
        <v>45500</v>
      </c>
      <c r="G55" s="60">
        <v>-32199.45</v>
      </c>
      <c r="H55" s="60">
        <v>13300.55</v>
      </c>
      <c r="I55" s="36" t="s">
        <v>305</v>
      </c>
      <c r="J55" s="36" t="s">
        <v>312</v>
      </c>
    </row>
    <row r="56" spans="1:10" x14ac:dyDescent="0.45">
      <c r="A56" s="56">
        <v>7</v>
      </c>
      <c r="B56" s="106">
        <v>100000213412</v>
      </c>
      <c r="C56" s="56">
        <v>0</v>
      </c>
      <c r="D56" s="56" t="s">
        <v>107</v>
      </c>
      <c r="E56" s="59" t="s">
        <v>109</v>
      </c>
      <c r="F56" s="60">
        <v>45500</v>
      </c>
      <c r="G56" s="60">
        <v>-32199.45</v>
      </c>
      <c r="H56" s="60">
        <v>13300.55</v>
      </c>
      <c r="I56" s="36" t="s">
        <v>305</v>
      </c>
      <c r="J56" s="36" t="s">
        <v>312</v>
      </c>
    </row>
    <row r="57" spans="1:10" x14ac:dyDescent="0.45">
      <c r="A57" s="56">
        <v>8</v>
      </c>
      <c r="B57" s="106">
        <v>100000213413</v>
      </c>
      <c r="C57" s="56">
        <v>0</v>
      </c>
      <c r="D57" s="56" t="s">
        <v>107</v>
      </c>
      <c r="E57" s="59" t="s">
        <v>109</v>
      </c>
      <c r="F57" s="60">
        <v>45500</v>
      </c>
      <c r="G57" s="60">
        <v>-32199.45</v>
      </c>
      <c r="H57" s="60">
        <v>13300.55</v>
      </c>
      <c r="I57" s="36" t="s">
        <v>305</v>
      </c>
      <c r="J57" s="36" t="s">
        <v>312</v>
      </c>
    </row>
    <row r="58" spans="1:10" x14ac:dyDescent="0.45">
      <c r="A58" s="56">
        <v>9</v>
      </c>
      <c r="B58" s="106">
        <v>100000213414</v>
      </c>
      <c r="C58" s="56">
        <v>0</v>
      </c>
      <c r="D58" s="56" t="s">
        <v>107</v>
      </c>
      <c r="E58" s="59" t="s">
        <v>109</v>
      </c>
      <c r="F58" s="60">
        <v>45500</v>
      </c>
      <c r="G58" s="60">
        <v>-32199.45</v>
      </c>
      <c r="H58" s="60">
        <v>13300.55</v>
      </c>
      <c r="I58" s="36" t="s">
        <v>305</v>
      </c>
      <c r="J58" s="36" t="s">
        <v>312</v>
      </c>
    </row>
    <row r="59" spans="1:10" x14ac:dyDescent="0.45">
      <c r="A59" s="56">
        <v>10</v>
      </c>
      <c r="B59" s="106">
        <v>100000213415</v>
      </c>
      <c r="C59" s="56">
        <v>0</v>
      </c>
      <c r="D59" s="56" t="s">
        <v>107</v>
      </c>
      <c r="E59" s="59" t="s">
        <v>109</v>
      </c>
      <c r="F59" s="60">
        <v>45500</v>
      </c>
      <c r="G59" s="60">
        <v>-32199.45</v>
      </c>
      <c r="H59" s="60">
        <v>13300.55</v>
      </c>
      <c r="I59" s="36" t="s">
        <v>305</v>
      </c>
      <c r="J59" s="36" t="s">
        <v>312</v>
      </c>
    </row>
    <row r="60" spans="1:10" x14ac:dyDescent="0.45">
      <c r="A60" s="56">
        <v>11</v>
      </c>
      <c r="B60" s="106">
        <v>100000213416</v>
      </c>
      <c r="C60" s="56">
        <v>0</v>
      </c>
      <c r="D60" s="56" t="s">
        <v>107</v>
      </c>
      <c r="E60" s="59" t="s">
        <v>109</v>
      </c>
      <c r="F60" s="60">
        <v>45500</v>
      </c>
      <c r="G60" s="60">
        <v>-32199.45</v>
      </c>
      <c r="H60" s="60">
        <v>13300.55</v>
      </c>
      <c r="I60" s="36" t="s">
        <v>305</v>
      </c>
      <c r="J60" s="36" t="s">
        <v>312</v>
      </c>
    </row>
    <row r="61" spans="1:10" x14ac:dyDescent="0.45">
      <c r="A61" s="56">
        <v>12</v>
      </c>
      <c r="B61" s="106">
        <v>100000213417</v>
      </c>
      <c r="C61" s="56">
        <v>0</v>
      </c>
      <c r="D61" s="56" t="s">
        <v>107</v>
      </c>
      <c r="E61" s="59" t="s">
        <v>109</v>
      </c>
      <c r="F61" s="60">
        <v>45500</v>
      </c>
      <c r="G61" s="60">
        <v>-32199.45</v>
      </c>
      <c r="H61" s="60">
        <v>13300.55</v>
      </c>
      <c r="I61" s="36" t="s">
        <v>305</v>
      </c>
      <c r="J61" s="36" t="s">
        <v>312</v>
      </c>
    </row>
    <row r="62" spans="1:10" x14ac:dyDescent="0.45">
      <c r="A62" s="56">
        <v>13</v>
      </c>
      <c r="B62" s="106">
        <v>100000213418</v>
      </c>
      <c r="C62" s="56">
        <v>0</v>
      </c>
      <c r="D62" s="56" t="s">
        <v>107</v>
      </c>
      <c r="E62" s="59" t="s">
        <v>109</v>
      </c>
      <c r="F62" s="60">
        <v>45500</v>
      </c>
      <c r="G62" s="60">
        <v>-32199.45</v>
      </c>
      <c r="H62" s="60">
        <v>13300.55</v>
      </c>
      <c r="I62" s="36" t="s">
        <v>305</v>
      </c>
      <c r="J62" s="36" t="s">
        <v>312</v>
      </c>
    </row>
    <row r="63" spans="1:10" x14ac:dyDescent="0.45">
      <c r="A63" s="56">
        <v>14</v>
      </c>
      <c r="B63" s="106">
        <v>100000213419</v>
      </c>
      <c r="C63" s="56">
        <v>0</v>
      </c>
      <c r="D63" s="56" t="s">
        <v>107</v>
      </c>
      <c r="E63" s="59" t="s">
        <v>109</v>
      </c>
      <c r="F63" s="60">
        <v>45500</v>
      </c>
      <c r="G63" s="60">
        <v>-32199.45</v>
      </c>
      <c r="H63" s="60">
        <v>13300.55</v>
      </c>
      <c r="I63" s="36" t="s">
        <v>305</v>
      </c>
      <c r="J63" s="36" t="s">
        <v>312</v>
      </c>
    </row>
    <row r="64" spans="1:10" x14ac:dyDescent="0.45">
      <c r="A64" s="56">
        <v>15</v>
      </c>
      <c r="B64" s="106">
        <v>100000242283</v>
      </c>
      <c r="C64" s="56">
        <v>0</v>
      </c>
      <c r="D64" s="56" t="s">
        <v>898</v>
      </c>
      <c r="E64" s="59" t="s">
        <v>3684</v>
      </c>
      <c r="F64" s="60">
        <v>119572.5</v>
      </c>
      <c r="G64" s="60">
        <v>-105759.18</v>
      </c>
      <c r="H64" s="60">
        <v>13813.32</v>
      </c>
      <c r="I64" s="36" t="s">
        <v>305</v>
      </c>
      <c r="J64" s="36" t="s">
        <v>312</v>
      </c>
    </row>
    <row r="65" spans="1:10" x14ac:dyDescent="0.45">
      <c r="A65" s="56">
        <v>16</v>
      </c>
      <c r="B65" s="106">
        <v>100000242284</v>
      </c>
      <c r="C65" s="56">
        <v>0</v>
      </c>
      <c r="D65" s="56" t="s">
        <v>898</v>
      </c>
      <c r="E65" s="59" t="s">
        <v>3684</v>
      </c>
      <c r="F65" s="60">
        <v>119572.5</v>
      </c>
      <c r="G65" s="60">
        <v>-105759.18</v>
      </c>
      <c r="H65" s="60">
        <v>13813.32</v>
      </c>
      <c r="I65" s="36" t="s">
        <v>305</v>
      </c>
      <c r="J65" s="36" t="s">
        <v>312</v>
      </c>
    </row>
    <row r="66" spans="1:10" x14ac:dyDescent="0.45">
      <c r="A66" s="56">
        <v>17</v>
      </c>
      <c r="B66" s="106">
        <v>100000242285</v>
      </c>
      <c r="C66" s="56">
        <v>0</v>
      </c>
      <c r="D66" s="56" t="s">
        <v>898</v>
      </c>
      <c r="E66" s="59" t="s">
        <v>3684</v>
      </c>
      <c r="F66" s="60">
        <v>119572.5</v>
      </c>
      <c r="G66" s="60">
        <v>-105759.18</v>
      </c>
      <c r="H66" s="60">
        <v>13813.32</v>
      </c>
      <c r="I66" s="36" t="s">
        <v>305</v>
      </c>
      <c r="J66" s="36" t="s">
        <v>312</v>
      </c>
    </row>
    <row r="67" spans="1:10" x14ac:dyDescent="0.45">
      <c r="A67" s="56">
        <v>18</v>
      </c>
      <c r="B67" s="106">
        <v>100000242286</v>
      </c>
      <c r="C67" s="56">
        <v>0</v>
      </c>
      <c r="D67" s="56" t="s">
        <v>898</v>
      </c>
      <c r="E67" s="59" t="s">
        <v>3684</v>
      </c>
      <c r="F67" s="60">
        <v>119572.5</v>
      </c>
      <c r="G67" s="60">
        <v>-105759.18</v>
      </c>
      <c r="H67" s="60">
        <v>13813.32</v>
      </c>
      <c r="I67" s="36" t="s">
        <v>305</v>
      </c>
      <c r="J67" s="36" t="s">
        <v>312</v>
      </c>
    </row>
    <row r="68" spans="1:10" x14ac:dyDescent="0.45">
      <c r="A68" s="56">
        <v>19</v>
      </c>
      <c r="B68" s="106">
        <v>100000242287</v>
      </c>
      <c r="C68" s="56">
        <v>0</v>
      </c>
      <c r="D68" s="56" t="s">
        <v>898</v>
      </c>
      <c r="E68" s="59" t="s">
        <v>3684</v>
      </c>
      <c r="F68" s="60">
        <v>119572.5</v>
      </c>
      <c r="G68" s="60">
        <v>-105759.18</v>
      </c>
      <c r="H68" s="60">
        <v>13813.32</v>
      </c>
      <c r="I68" s="36" t="s">
        <v>305</v>
      </c>
      <c r="J68" s="36" t="s">
        <v>312</v>
      </c>
    </row>
    <row r="69" spans="1:10" x14ac:dyDescent="0.45">
      <c r="A69" s="56">
        <v>20</v>
      </c>
      <c r="B69" s="106">
        <v>100000242288</v>
      </c>
      <c r="C69" s="56">
        <v>0</v>
      </c>
      <c r="D69" s="56" t="s">
        <v>898</v>
      </c>
      <c r="E69" s="59" t="s">
        <v>3684</v>
      </c>
      <c r="F69" s="60">
        <v>119572.5</v>
      </c>
      <c r="G69" s="60">
        <v>-105759.18</v>
      </c>
      <c r="H69" s="60">
        <v>13813.32</v>
      </c>
      <c r="I69" s="36" t="s">
        <v>305</v>
      </c>
      <c r="J69" s="36" t="s">
        <v>312</v>
      </c>
    </row>
    <row r="70" spans="1:10" x14ac:dyDescent="0.45">
      <c r="A70" s="56">
        <v>21</v>
      </c>
      <c r="B70" s="106">
        <v>100000242289</v>
      </c>
      <c r="C70" s="56">
        <v>0</v>
      </c>
      <c r="D70" s="56" t="s">
        <v>898</v>
      </c>
      <c r="E70" s="59" t="s">
        <v>3684</v>
      </c>
      <c r="F70" s="60">
        <v>119572.5</v>
      </c>
      <c r="G70" s="60">
        <v>-105759.18</v>
      </c>
      <c r="H70" s="60">
        <v>13813.32</v>
      </c>
      <c r="I70" s="36" t="s">
        <v>305</v>
      </c>
      <c r="J70" s="36" t="s">
        <v>312</v>
      </c>
    </row>
    <row r="71" spans="1:10" x14ac:dyDescent="0.45">
      <c r="A71" s="56">
        <v>22</v>
      </c>
      <c r="B71" s="106">
        <v>100000242290</v>
      </c>
      <c r="C71" s="56">
        <v>0</v>
      </c>
      <c r="D71" s="56" t="s">
        <v>898</v>
      </c>
      <c r="E71" s="59" t="s">
        <v>3684</v>
      </c>
      <c r="F71" s="60">
        <v>119572.5</v>
      </c>
      <c r="G71" s="60">
        <v>-105759.18</v>
      </c>
      <c r="H71" s="60">
        <v>13813.32</v>
      </c>
      <c r="I71" s="36" t="s">
        <v>305</v>
      </c>
      <c r="J71" s="36" t="s">
        <v>312</v>
      </c>
    </row>
    <row r="72" spans="1:10" x14ac:dyDescent="0.45">
      <c r="A72" s="56">
        <v>23</v>
      </c>
      <c r="B72" s="106">
        <v>100000242291</v>
      </c>
      <c r="C72" s="56">
        <v>0</v>
      </c>
      <c r="D72" s="56" t="s">
        <v>898</v>
      </c>
      <c r="E72" s="59" t="s">
        <v>3684</v>
      </c>
      <c r="F72" s="60">
        <v>119572.5</v>
      </c>
      <c r="G72" s="60">
        <v>-105759.18</v>
      </c>
      <c r="H72" s="60">
        <v>13813.32</v>
      </c>
      <c r="I72" s="36" t="s">
        <v>305</v>
      </c>
      <c r="J72" s="36" t="s">
        <v>312</v>
      </c>
    </row>
    <row r="73" spans="1:10" x14ac:dyDescent="0.45">
      <c r="A73" s="56">
        <v>24</v>
      </c>
      <c r="B73" s="106">
        <v>100000242292</v>
      </c>
      <c r="C73" s="56">
        <v>0</v>
      </c>
      <c r="D73" s="56" t="s">
        <v>898</v>
      </c>
      <c r="E73" s="59" t="s">
        <v>3684</v>
      </c>
      <c r="F73" s="60">
        <v>119572.5</v>
      </c>
      <c r="G73" s="60">
        <v>-105759.18</v>
      </c>
      <c r="H73" s="60">
        <v>13813.32</v>
      </c>
      <c r="I73" s="36" t="s">
        <v>305</v>
      </c>
      <c r="J73" s="36" t="s">
        <v>312</v>
      </c>
    </row>
    <row r="74" spans="1:10" x14ac:dyDescent="0.45">
      <c r="A74" s="56">
        <v>25</v>
      </c>
      <c r="B74" s="106">
        <v>100000242293</v>
      </c>
      <c r="C74" s="56">
        <v>0</v>
      </c>
      <c r="D74" s="56" t="s">
        <v>898</v>
      </c>
      <c r="E74" s="59" t="s">
        <v>3684</v>
      </c>
      <c r="F74" s="60">
        <v>119572.5</v>
      </c>
      <c r="G74" s="60">
        <v>-105759.18</v>
      </c>
      <c r="H74" s="60">
        <v>13813.32</v>
      </c>
      <c r="I74" s="36" t="s">
        <v>305</v>
      </c>
      <c r="J74" s="36" t="s">
        <v>312</v>
      </c>
    </row>
    <row r="75" spans="1:10" x14ac:dyDescent="0.45">
      <c r="A75" s="56">
        <v>26</v>
      </c>
      <c r="B75" s="106">
        <v>100000242294</v>
      </c>
      <c r="C75" s="56">
        <v>0</v>
      </c>
      <c r="D75" s="56" t="s">
        <v>898</v>
      </c>
      <c r="E75" s="59" t="s">
        <v>3684</v>
      </c>
      <c r="F75" s="60">
        <v>119572.5</v>
      </c>
      <c r="G75" s="60">
        <v>-105759.18</v>
      </c>
      <c r="H75" s="60">
        <v>13813.32</v>
      </c>
      <c r="I75" s="36" t="s">
        <v>305</v>
      </c>
      <c r="J75" s="36" t="s">
        <v>312</v>
      </c>
    </row>
    <row r="76" spans="1:10" x14ac:dyDescent="0.45">
      <c r="A76" s="56">
        <v>27</v>
      </c>
      <c r="B76" s="106">
        <v>100000242295</v>
      </c>
      <c r="C76" s="56">
        <v>0</v>
      </c>
      <c r="D76" s="56" t="s">
        <v>898</v>
      </c>
      <c r="E76" s="59" t="s">
        <v>3684</v>
      </c>
      <c r="F76" s="60">
        <v>119572.5</v>
      </c>
      <c r="G76" s="60">
        <v>-105759.18</v>
      </c>
      <c r="H76" s="60">
        <v>13813.32</v>
      </c>
      <c r="I76" s="36" t="s">
        <v>305</v>
      </c>
      <c r="J76" s="36" t="s">
        <v>312</v>
      </c>
    </row>
    <row r="77" spans="1:10" x14ac:dyDescent="0.45">
      <c r="A77" s="56">
        <v>28</v>
      </c>
      <c r="B77" s="106">
        <v>100000242296</v>
      </c>
      <c r="C77" s="56">
        <v>0</v>
      </c>
      <c r="D77" s="56" t="s">
        <v>898</v>
      </c>
      <c r="E77" s="59" t="s">
        <v>3684</v>
      </c>
      <c r="F77" s="60">
        <v>119572.5</v>
      </c>
      <c r="G77" s="60">
        <v>-105759.18</v>
      </c>
      <c r="H77" s="60">
        <v>13813.32</v>
      </c>
      <c r="I77" s="36" t="s">
        <v>305</v>
      </c>
      <c r="J77" s="36" t="s">
        <v>312</v>
      </c>
    </row>
    <row r="78" spans="1:10" x14ac:dyDescent="0.45">
      <c r="A78" s="56">
        <v>29</v>
      </c>
      <c r="B78" s="106">
        <v>100000242297</v>
      </c>
      <c r="C78" s="56">
        <v>0</v>
      </c>
      <c r="D78" s="56" t="s">
        <v>898</v>
      </c>
      <c r="E78" s="59" t="s">
        <v>3684</v>
      </c>
      <c r="F78" s="60">
        <v>119572.5</v>
      </c>
      <c r="G78" s="60">
        <v>-105759.18</v>
      </c>
      <c r="H78" s="60">
        <v>13813.32</v>
      </c>
      <c r="I78" s="36" t="s">
        <v>305</v>
      </c>
      <c r="J78" s="36" t="s">
        <v>312</v>
      </c>
    </row>
    <row r="79" spans="1:10" x14ac:dyDescent="0.45">
      <c r="A79" s="56">
        <v>30</v>
      </c>
      <c r="B79" s="106">
        <v>100000242298</v>
      </c>
      <c r="C79" s="56">
        <v>0</v>
      </c>
      <c r="D79" s="56" t="s">
        <v>898</v>
      </c>
      <c r="E79" s="59" t="s">
        <v>3684</v>
      </c>
      <c r="F79" s="60">
        <v>119572.5</v>
      </c>
      <c r="G79" s="60">
        <v>-105759.18</v>
      </c>
      <c r="H79" s="60">
        <v>13813.32</v>
      </c>
      <c r="I79" s="36" t="s">
        <v>305</v>
      </c>
      <c r="J79" s="36" t="s">
        <v>312</v>
      </c>
    </row>
    <row r="80" spans="1:10" x14ac:dyDescent="0.45">
      <c r="A80" s="56">
        <v>31</v>
      </c>
      <c r="B80" s="106">
        <v>100000242299</v>
      </c>
      <c r="C80" s="56">
        <v>0</v>
      </c>
      <c r="D80" s="56" t="s">
        <v>898</v>
      </c>
      <c r="E80" s="59" t="s">
        <v>3684</v>
      </c>
      <c r="F80" s="60">
        <v>119572.5</v>
      </c>
      <c r="G80" s="60">
        <v>-105759.18</v>
      </c>
      <c r="H80" s="60">
        <v>13813.32</v>
      </c>
      <c r="I80" s="36" t="s">
        <v>305</v>
      </c>
      <c r="J80" s="36" t="s">
        <v>312</v>
      </c>
    </row>
    <row r="81" spans="1:10" x14ac:dyDescent="0.45">
      <c r="A81" s="56">
        <v>32</v>
      </c>
      <c r="B81" s="106">
        <v>100000242300</v>
      </c>
      <c r="C81" s="56">
        <v>0</v>
      </c>
      <c r="D81" s="56" t="s">
        <v>898</v>
      </c>
      <c r="E81" s="59" t="s">
        <v>3684</v>
      </c>
      <c r="F81" s="60">
        <v>119572.5</v>
      </c>
      <c r="G81" s="60">
        <v>-105759.18</v>
      </c>
      <c r="H81" s="60">
        <v>13813.32</v>
      </c>
      <c r="I81" s="36" t="s">
        <v>305</v>
      </c>
      <c r="J81" s="36" t="s">
        <v>312</v>
      </c>
    </row>
    <row r="82" spans="1:10" x14ac:dyDescent="0.45">
      <c r="A82" s="56">
        <v>33</v>
      </c>
      <c r="B82" s="106">
        <v>100000242301</v>
      </c>
      <c r="C82" s="56">
        <v>0</v>
      </c>
      <c r="D82" s="56" t="s">
        <v>898</v>
      </c>
      <c r="E82" s="59" t="s">
        <v>3684</v>
      </c>
      <c r="F82" s="60">
        <v>119572.5</v>
      </c>
      <c r="G82" s="60">
        <v>-105759.18</v>
      </c>
      <c r="H82" s="60">
        <v>13813.32</v>
      </c>
      <c r="I82" s="36" t="s">
        <v>305</v>
      </c>
      <c r="J82" s="36" t="s">
        <v>312</v>
      </c>
    </row>
    <row r="83" spans="1:10" x14ac:dyDescent="0.45">
      <c r="A83" s="56">
        <v>34</v>
      </c>
      <c r="B83" s="106">
        <v>100000242302</v>
      </c>
      <c r="C83" s="56">
        <v>0</v>
      </c>
      <c r="D83" s="56" t="s">
        <v>898</v>
      </c>
      <c r="E83" s="59" t="s">
        <v>3684</v>
      </c>
      <c r="F83" s="60">
        <v>119572.5</v>
      </c>
      <c r="G83" s="60">
        <v>-105759.18</v>
      </c>
      <c r="H83" s="60">
        <v>13813.32</v>
      </c>
      <c r="I83" s="36" t="s">
        <v>305</v>
      </c>
      <c r="J83" s="36" t="s">
        <v>312</v>
      </c>
    </row>
    <row r="84" spans="1:10" x14ac:dyDescent="0.45">
      <c r="A84" s="56">
        <v>35</v>
      </c>
      <c r="B84" s="106">
        <v>100000242303</v>
      </c>
      <c r="C84" s="56">
        <v>0</v>
      </c>
      <c r="D84" s="56" t="s">
        <v>898</v>
      </c>
      <c r="E84" s="59" t="s">
        <v>3684</v>
      </c>
      <c r="F84" s="60">
        <v>119572.5</v>
      </c>
      <c r="G84" s="60">
        <v>-105759.18</v>
      </c>
      <c r="H84" s="60">
        <v>13813.32</v>
      </c>
      <c r="I84" s="36" t="s">
        <v>305</v>
      </c>
      <c r="J84" s="36" t="s">
        <v>312</v>
      </c>
    </row>
    <row r="85" spans="1:10" x14ac:dyDescent="0.45">
      <c r="A85" s="56">
        <v>36</v>
      </c>
      <c r="B85" s="106">
        <v>100000242304</v>
      </c>
      <c r="C85" s="56">
        <v>0</v>
      </c>
      <c r="D85" s="56" t="s">
        <v>898</v>
      </c>
      <c r="E85" s="59" t="s">
        <v>3684</v>
      </c>
      <c r="F85" s="60">
        <v>119572.5</v>
      </c>
      <c r="G85" s="60">
        <v>-105759.18</v>
      </c>
      <c r="H85" s="60">
        <v>13813.32</v>
      </c>
      <c r="I85" s="36" t="s">
        <v>305</v>
      </c>
      <c r="J85" s="36" t="s">
        <v>312</v>
      </c>
    </row>
    <row r="86" spans="1:10" x14ac:dyDescent="0.45">
      <c r="A86" s="56">
        <v>37</v>
      </c>
      <c r="B86" s="106">
        <v>100000242305</v>
      </c>
      <c r="C86" s="56">
        <v>0</v>
      </c>
      <c r="D86" s="56" t="s">
        <v>898</v>
      </c>
      <c r="E86" s="59" t="s">
        <v>3684</v>
      </c>
      <c r="F86" s="60">
        <v>119572.5</v>
      </c>
      <c r="G86" s="60">
        <v>-105759.18</v>
      </c>
      <c r="H86" s="60">
        <v>13813.32</v>
      </c>
      <c r="I86" s="36" t="s">
        <v>305</v>
      </c>
      <c r="J86" s="36" t="s">
        <v>312</v>
      </c>
    </row>
    <row r="87" spans="1:10" x14ac:dyDescent="0.45">
      <c r="A87" s="56">
        <v>38</v>
      </c>
      <c r="B87" s="106">
        <v>100000242306</v>
      </c>
      <c r="C87" s="56">
        <v>0</v>
      </c>
      <c r="D87" s="56" t="s">
        <v>898</v>
      </c>
      <c r="E87" s="59" t="s">
        <v>3684</v>
      </c>
      <c r="F87" s="60">
        <v>119572.5</v>
      </c>
      <c r="G87" s="60">
        <v>-105759.18</v>
      </c>
      <c r="H87" s="60">
        <v>13813.32</v>
      </c>
      <c r="I87" s="36" t="s">
        <v>305</v>
      </c>
      <c r="J87" s="36" t="s">
        <v>312</v>
      </c>
    </row>
    <row r="88" spans="1:10" x14ac:dyDescent="0.45">
      <c r="A88" s="56">
        <v>39</v>
      </c>
      <c r="B88" s="106">
        <v>100000242307</v>
      </c>
      <c r="C88" s="56">
        <v>0</v>
      </c>
      <c r="D88" s="56" t="s">
        <v>898</v>
      </c>
      <c r="E88" s="59" t="s">
        <v>3684</v>
      </c>
      <c r="F88" s="60">
        <v>119572.5</v>
      </c>
      <c r="G88" s="60">
        <v>-105759.18</v>
      </c>
      <c r="H88" s="60">
        <v>13813.32</v>
      </c>
      <c r="I88" s="36" t="s">
        <v>305</v>
      </c>
      <c r="J88" s="36" t="s">
        <v>312</v>
      </c>
    </row>
    <row r="89" spans="1:10" x14ac:dyDescent="0.45">
      <c r="A89" s="56">
        <v>40</v>
      </c>
      <c r="B89" s="106">
        <v>100000242308</v>
      </c>
      <c r="C89" s="56">
        <v>0</v>
      </c>
      <c r="D89" s="56" t="s">
        <v>898</v>
      </c>
      <c r="E89" s="59" t="s">
        <v>3684</v>
      </c>
      <c r="F89" s="60">
        <v>119572.5</v>
      </c>
      <c r="G89" s="60">
        <v>-105759.18</v>
      </c>
      <c r="H89" s="60">
        <v>13813.32</v>
      </c>
      <c r="I89" s="36" t="s">
        <v>305</v>
      </c>
      <c r="J89" s="36" t="s">
        <v>312</v>
      </c>
    </row>
    <row r="90" spans="1:10" x14ac:dyDescent="0.45">
      <c r="A90" s="56">
        <v>41</v>
      </c>
      <c r="B90" s="106">
        <v>100000242309</v>
      </c>
      <c r="C90" s="56">
        <v>0</v>
      </c>
      <c r="D90" s="56" t="s">
        <v>898</v>
      </c>
      <c r="E90" s="59" t="s">
        <v>3684</v>
      </c>
      <c r="F90" s="60">
        <v>119572.5</v>
      </c>
      <c r="G90" s="60">
        <v>-105759.18</v>
      </c>
      <c r="H90" s="60">
        <v>13813.32</v>
      </c>
      <c r="I90" s="36" t="s">
        <v>305</v>
      </c>
      <c r="J90" s="36" t="s">
        <v>312</v>
      </c>
    </row>
    <row r="91" spans="1:10" x14ac:dyDescent="0.45">
      <c r="A91" s="56">
        <v>42</v>
      </c>
      <c r="B91" s="106">
        <v>100000242310</v>
      </c>
      <c r="C91" s="56">
        <v>0</v>
      </c>
      <c r="D91" s="56" t="s">
        <v>898</v>
      </c>
      <c r="E91" s="59" t="s">
        <v>3684</v>
      </c>
      <c r="F91" s="60">
        <v>119572.5</v>
      </c>
      <c r="G91" s="60">
        <v>-105759.18</v>
      </c>
      <c r="H91" s="60">
        <v>13813.32</v>
      </c>
      <c r="I91" s="36" t="s">
        <v>305</v>
      </c>
      <c r="J91" s="36" t="s">
        <v>312</v>
      </c>
    </row>
    <row r="92" spans="1:10" x14ac:dyDescent="0.45">
      <c r="A92" s="56">
        <v>43</v>
      </c>
      <c r="B92" s="106">
        <v>100000242311</v>
      </c>
      <c r="C92" s="56">
        <v>0</v>
      </c>
      <c r="D92" s="56" t="s">
        <v>898</v>
      </c>
      <c r="E92" s="59" t="s">
        <v>3684</v>
      </c>
      <c r="F92" s="60">
        <v>119572.5</v>
      </c>
      <c r="G92" s="60">
        <v>-105759.18</v>
      </c>
      <c r="H92" s="60">
        <v>13813.32</v>
      </c>
      <c r="I92" s="36" t="s">
        <v>305</v>
      </c>
      <c r="J92" s="36" t="s">
        <v>312</v>
      </c>
    </row>
    <row r="93" spans="1:10" x14ac:dyDescent="0.45">
      <c r="A93" s="56">
        <v>44</v>
      </c>
      <c r="B93" s="106">
        <v>100000242312</v>
      </c>
      <c r="C93" s="56">
        <v>0</v>
      </c>
      <c r="D93" s="56" t="s">
        <v>898</v>
      </c>
      <c r="E93" s="59" t="s">
        <v>3684</v>
      </c>
      <c r="F93" s="60">
        <v>119572.5</v>
      </c>
      <c r="G93" s="60">
        <v>-105759.18</v>
      </c>
      <c r="H93" s="60">
        <v>13813.32</v>
      </c>
      <c r="I93" s="36" t="s">
        <v>305</v>
      </c>
      <c r="J93" s="36" t="s">
        <v>312</v>
      </c>
    </row>
    <row r="94" spans="1:10" x14ac:dyDescent="0.45">
      <c r="A94" s="56">
        <v>45</v>
      </c>
      <c r="B94" s="106">
        <v>100000242313</v>
      </c>
      <c r="C94" s="56">
        <v>0</v>
      </c>
      <c r="D94" s="56" t="s">
        <v>898</v>
      </c>
      <c r="E94" s="59" t="s">
        <v>3684</v>
      </c>
      <c r="F94" s="60">
        <v>119572.5</v>
      </c>
      <c r="G94" s="60">
        <v>-105759.18</v>
      </c>
      <c r="H94" s="60">
        <v>13813.32</v>
      </c>
      <c r="I94" s="36" t="s">
        <v>305</v>
      </c>
      <c r="J94" s="36" t="s">
        <v>312</v>
      </c>
    </row>
    <row r="95" spans="1:10" x14ac:dyDescent="0.45">
      <c r="A95" s="56">
        <v>46</v>
      </c>
      <c r="B95" s="106">
        <v>100000242314</v>
      </c>
      <c r="C95" s="56">
        <v>0</v>
      </c>
      <c r="D95" s="56" t="s">
        <v>898</v>
      </c>
      <c r="E95" s="59" t="s">
        <v>3684</v>
      </c>
      <c r="F95" s="60">
        <v>119572.5</v>
      </c>
      <c r="G95" s="60">
        <v>-105759.18</v>
      </c>
      <c r="H95" s="60">
        <v>13813.32</v>
      </c>
      <c r="I95" s="36" t="s">
        <v>305</v>
      </c>
      <c r="J95" s="36" t="s">
        <v>312</v>
      </c>
    </row>
    <row r="96" spans="1:10" x14ac:dyDescent="0.45">
      <c r="A96" s="56">
        <v>47</v>
      </c>
      <c r="B96" s="106">
        <v>100000242315</v>
      </c>
      <c r="C96" s="56">
        <v>0</v>
      </c>
      <c r="D96" s="56" t="s">
        <v>898</v>
      </c>
      <c r="E96" s="59" t="s">
        <v>3684</v>
      </c>
      <c r="F96" s="60">
        <v>119572.5</v>
      </c>
      <c r="G96" s="60">
        <v>-105759.18</v>
      </c>
      <c r="H96" s="60">
        <v>13813.32</v>
      </c>
      <c r="I96" s="36" t="s">
        <v>305</v>
      </c>
      <c r="J96" s="36" t="s">
        <v>312</v>
      </c>
    </row>
    <row r="97" spans="1:10" x14ac:dyDescent="0.45">
      <c r="A97" s="56">
        <v>48</v>
      </c>
      <c r="B97" s="106">
        <v>100000242316</v>
      </c>
      <c r="C97" s="56">
        <v>0</v>
      </c>
      <c r="D97" s="56" t="s">
        <v>898</v>
      </c>
      <c r="E97" s="59" t="s">
        <v>3684</v>
      </c>
      <c r="F97" s="60">
        <v>119572.5</v>
      </c>
      <c r="G97" s="60">
        <v>-105759.18</v>
      </c>
      <c r="H97" s="60">
        <v>13813.32</v>
      </c>
      <c r="I97" s="36" t="s">
        <v>305</v>
      </c>
      <c r="J97" s="36" t="s">
        <v>312</v>
      </c>
    </row>
    <row r="98" spans="1:10" x14ac:dyDescent="0.45">
      <c r="A98" s="56">
        <v>49</v>
      </c>
      <c r="B98" s="106">
        <v>100000242317</v>
      </c>
      <c r="C98" s="56">
        <v>0</v>
      </c>
      <c r="D98" s="56" t="s">
        <v>898</v>
      </c>
      <c r="E98" s="59" t="s">
        <v>3684</v>
      </c>
      <c r="F98" s="60">
        <v>119572.5</v>
      </c>
      <c r="G98" s="60">
        <v>-105759.18</v>
      </c>
      <c r="H98" s="60">
        <v>13813.32</v>
      </c>
      <c r="I98" s="36" t="s">
        <v>305</v>
      </c>
      <c r="J98" s="36" t="s">
        <v>312</v>
      </c>
    </row>
    <row r="99" spans="1:10" x14ac:dyDescent="0.45">
      <c r="A99" s="56">
        <v>50</v>
      </c>
      <c r="B99" s="106">
        <v>100000242318</v>
      </c>
      <c r="C99" s="56">
        <v>0</v>
      </c>
      <c r="D99" s="56" t="s">
        <v>898</v>
      </c>
      <c r="E99" s="59" t="s">
        <v>3685</v>
      </c>
      <c r="F99" s="60">
        <v>119572.5</v>
      </c>
      <c r="G99" s="60">
        <v>-105759.18</v>
      </c>
      <c r="H99" s="60">
        <v>13813.32</v>
      </c>
      <c r="I99" s="36" t="s">
        <v>305</v>
      </c>
      <c r="J99" s="36" t="s">
        <v>312</v>
      </c>
    </row>
    <row r="100" spans="1:10" x14ac:dyDescent="0.45">
      <c r="A100" s="56">
        <v>51</v>
      </c>
      <c r="B100" s="106">
        <v>100000242319</v>
      </c>
      <c r="C100" s="56">
        <v>0</v>
      </c>
      <c r="D100" s="56" t="s">
        <v>898</v>
      </c>
      <c r="E100" s="59" t="s">
        <v>3685</v>
      </c>
      <c r="F100" s="60">
        <v>119572.5</v>
      </c>
      <c r="G100" s="60">
        <v>-105759.18</v>
      </c>
      <c r="H100" s="60">
        <v>13813.32</v>
      </c>
      <c r="I100" s="36" t="s">
        <v>305</v>
      </c>
      <c r="J100" s="36" t="s">
        <v>312</v>
      </c>
    </row>
    <row r="101" spans="1:10" x14ac:dyDescent="0.45">
      <c r="A101" s="56">
        <v>52</v>
      </c>
      <c r="B101" s="106">
        <v>100000242320</v>
      </c>
      <c r="C101" s="56">
        <v>0</v>
      </c>
      <c r="D101" s="56" t="s">
        <v>898</v>
      </c>
      <c r="E101" s="59" t="s">
        <v>3685</v>
      </c>
      <c r="F101" s="60">
        <v>119572.5</v>
      </c>
      <c r="G101" s="60">
        <v>-105759.18</v>
      </c>
      <c r="H101" s="60">
        <v>13813.32</v>
      </c>
      <c r="I101" s="36" t="s">
        <v>305</v>
      </c>
      <c r="J101" s="36" t="s">
        <v>312</v>
      </c>
    </row>
    <row r="102" spans="1:10" x14ac:dyDescent="0.45">
      <c r="A102" s="56">
        <v>53</v>
      </c>
      <c r="B102" s="106">
        <v>100000242321</v>
      </c>
      <c r="C102" s="56">
        <v>0</v>
      </c>
      <c r="D102" s="56" t="s">
        <v>898</v>
      </c>
      <c r="E102" s="59" t="s">
        <v>3685</v>
      </c>
      <c r="F102" s="60">
        <v>119572.5</v>
      </c>
      <c r="G102" s="60">
        <v>-105759.18</v>
      </c>
      <c r="H102" s="60">
        <v>13813.32</v>
      </c>
      <c r="I102" s="36" t="s">
        <v>305</v>
      </c>
      <c r="J102" s="36" t="s">
        <v>312</v>
      </c>
    </row>
    <row r="103" spans="1:10" x14ac:dyDescent="0.45">
      <c r="A103" s="56">
        <v>54</v>
      </c>
      <c r="B103" s="106">
        <v>100000242322</v>
      </c>
      <c r="C103" s="56">
        <v>0</v>
      </c>
      <c r="D103" s="56" t="s">
        <v>898</v>
      </c>
      <c r="E103" s="59" t="s">
        <v>3685</v>
      </c>
      <c r="F103" s="60">
        <v>119572.5</v>
      </c>
      <c r="G103" s="60">
        <v>-105759.18</v>
      </c>
      <c r="H103" s="60">
        <v>13813.32</v>
      </c>
      <c r="I103" s="36" t="s">
        <v>305</v>
      </c>
      <c r="J103" s="36" t="s">
        <v>312</v>
      </c>
    </row>
    <row r="104" spans="1:10" x14ac:dyDescent="0.45">
      <c r="A104" s="56">
        <v>55</v>
      </c>
      <c r="B104" s="106">
        <v>100000242323</v>
      </c>
      <c r="C104" s="56">
        <v>0</v>
      </c>
      <c r="D104" s="56" t="s">
        <v>898</v>
      </c>
      <c r="E104" s="59" t="s">
        <v>3685</v>
      </c>
      <c r="F104" s="60">
        <v>119572.5</v>
      </c>
      <c r="G104" s="60">
        <v>-105759.18</v>
      </c>
      <c r="H104" s="60">
        <v>13813.32</v>
      </c>
      <c r="I104" s="36" t="s">
        <v>305</v>
      </c>
      <c r="J104" s="36" t="s">
        <v>312</v>
      </c>
    </row>
    <row r="105" spans="1:10" x14ac:dyDescent="0.45">
      <c r="A105" s="56">
        <v>56</v>
      </c>
      <c r="B105" s="106">
        <v>100000242324</v>
      </c>
      <c r="C105" s="56">
        <v>0</v>
      </c>
      <c r="D105" s="56" t="s">
        <v>898</v>
      </c>
      <c r="E105" s="59" t="s">
        <v>3685</v>
      </c>
      <c r="F105" s="60">
        <v>119572.5</v>
      </c>
      <c r="G105" s="60">
        <v>-105759.18</v>
      </c>
      <c r="H105" s="60">
        <v>13813.32</v>
      </c>
      <c r="I105" s="36" t="s">
        <v>305</v>
      </c>
      <c r="J105" s="36" t="s">
        <v>312</v>
      </c>
    </row>
    <row r="106" spans="1:10" x14ac:dyDescent="0.45">
      <c r="A106" s="56">
        <v>57</v>
      </c>
      <c r="B106" s="106">
        <v>100000242325</v>
      </c>
      <c r="C106" s="56">
        <v>0</v>
      </c>
      <c r="D106" s="56" t="s">
        <v>898</v>
      </c>
      <c r="E106" s="59" t="s">
        <v>3685</v>
      </c>
      <c r="F106" s="60">
        <v>119572.5</v>
      </c>
      <c r="G106" s="60">
        <v>-105759.18</v>
      </c>
      <c r="H106" s="60">
        <v>13813.32</v>
      </c>
      <c r="I106" s="36" t="s">
        <v>305</v>
      </c>
      <c r="J106" s="36" t="s">
        <v>312</v>
      </c>
    </row>
    <row r="107" spans="1:10" x14ac:dyDescent="0.45">
      <c r="A107" s="56">
        <v>58</v>
      </c>
      <c r="B107" s="106">
        <v>100000242326</v>
      </c>
      <c r="C107" s="56">
        <v>0</v>
      </c>
      <c r="D107" s="56" t="s">
        <v>898</v>
      </c>
      <c r="E107" s="59" t="s">
        <v>3685</v>
      </c>
      <c r="F107" s="60">
        <v>119572.5</v>
      </c>
      <c r="G107" s="60">
        <v>-105759.18</v>
      </c>
      <c r="H107" s="60">
        <v>13813.32</v>
      </c>
      <c r="I107" s="36" t="s">
        <v>305</v>
      </c>
      <c r="J107" s="36" t="s">
        <v>312</v>
      </c>
    </row>
    <row r="108" spans="1:10" x14ac:dyDescent="0.45">
      <c r="A108" s="56">
        <v>59</v>
      </c>
      <c r="B108" s="106">
        <v>100000242327</v>
      </c>
      <c r="C108" s="56">
        <v>0</v>
      </c>
      <c r="D108" s="56" t="s">
        <v>898</v>
      </c>
      <c r="E108" s="59" t="s">
        <v>3685</v>
      </c>
      <c r="F108" s="60">
        <v>119572.5</v>
      </c>
      <c r="G108" s="60">
        <v>-105759.18</v>
      </c>
      <c r="H108" s="60">
        <v>13813.32</v>
      </c>
      <c r="I108" s="36" t="s">
        <v>305</v>
      </c>
      <c r="J108" s="36" t="s">
        <v>312</v>
      </c>
    </row>
    <row r="109" spans="1:10" x14ac:dyDescent="0.45">
      <c r="A109" s="56">
        <v>60</v>
      </c>
      <c r="B109" s="106">
        <v>100000242328</v>
      </c>
      <c r="C109" s="56">
        <v>0</v>
      </c>
      <c r="D109" s="56" t="s">
        <v>898</v>
      </c>
      <c r="E109" s="59" t="s">
        <v>3685</v>
      </c>
      <c r="F109" s="60">
        <v>119572.5</v>
      </c>
      <c r="G109" s="60">
        <v>-105759.18</v>
      </c>
      <c r="H109" s="60">
        <v>13813.32</v>
      </c>
      <c r="I109" s="36" t="s">
        <v>305</v>
      </c>
      <c r="J109" s="36" t="s">
        <v>312</v>
      </c>
    </row>
    <row r="110" spans="1:10" x14ac:dyDescent="0.45">
      <c r="A110" s="56">
        <v>61</v>
      </c>
      <c r="B110" s="106">
        <v>100000242329</v>
      </c>
      <c r="C110" s="56">
        <v>0</v>
      </c>
      <c r="D110" s="56" t="s">
        <v>898</v>
      </c>
      <c r="E110" s="59" t="s">
        <v>3686</v>
      </c>
      <c r="F110" s="60">
        <v>119572.5</v>
      </c>
      <c r="G110" s="60">
        <v>-105759.18</v>
      </c>
      <c r="H110" s="60">
        <v>13813.32</v>
      </c>
      <c r="I110" s="36" t="s">
        <v>305</v>
      </c>
      <c r="J110" s="36" t="s">
        <v>312</v>
      </c>
    </row>
    <row r="111" spans="1:10" x14ac:dyDescent="0.45">
      <c r="A111" s="56">
        <v>62</v>
      </c>
      <c r="B111" s="106">
        <v>100000242330</v>
      </c>
      <c r="C111" s="56">
        <v>0</v>
      </c>
      <c r="D111" s="56" t="s">
        <v>898</v>
      </c>
      <c r="E111" s="59" t="s">
        <v>3687</v>
      </c>
      <c r="F111" s="60">
        <v>119572.5</v>
      </c>
      <c r="G111" s="60">
        <v>-105759.18</v>
      </c>
      <c r="H111" s="60">
        <v>13813.32</v>
      </c>
      <c r="I111" s="36" t="s">
        <v>305</v>
      </c>
      <c r="J111" s="36" t="s">
        <v>312</v>
      </c>
    </row>
    <row r="112" spans="1:10" x14ac:dyDescent="0.45">
      <c r="A112" s="56">
        <v>63</v>
      </c>
      <c r="B112" s="106">
        <v>100000242331</v>
      </c>
      <c r="C112" s="56">
        <v>0</v>
      </c>
      <c r="D112" s="56" t="s">
        <v>898</v>
      </c>
      <c r="E112" s="59" t="s">
        <v>3687</v>
      </c>
      <c r="F112" s="60">
        <v>119572.5</v>
      </c>
      <c r="G112" s="60">
        <v>-105759.18</v>
      </c>
      <c r="H112" s="60">
        <v>13813.32</v>
      </c>
      <c r="I112" s="36" t="s">
        <v>305</v>
      </c>
      <c r="J112" s="36" t="s">
        <v>312</v>
      </c>
    </row>
    <row r="113" spans="1:10" x14ac:dyDescent="0.45">
      <c r="A113" s="56">
        <v>64</v>
      </c>
      <c r="B113" s="106">
        <v>100000242332</v>
      </c>
      <c r="C113" s="56">
        <v>0</v>
      </c>
      <c r="D113" s="56" t="s">
        <v>898</v>
      </c>
      <c r="E113" s="59" t="s">
        <v>3687</v>
      </c>
      <c r="F113" s="60">
        <v>119572.5</v>
      </c>
      <c r="G113" s="60">
        <v>-105759.18</v>
      </c>
      <c r="H113" s="60">
        <v>13813.32</v>
      </c>
      <c r="I113" s="36" t="s">
        <v>305</v>
      </c>
      <c r="J113" s="36" t="s">
        <v>312</v>
      </c>
    </row>
    <row r="114" spans="1:10" x14ac:dyDescent="0.45">
      <c r="A114" s="56">
        <v>65</v>
      </c>
      <c r="B114" s="106">
        <v>100000242333</v>
      </c>
      <c r="C114" s="56">
        <v>0</v>
      </c>
      <c r="D114" s="56" t="s">
        <v>898</v>
      </c>
      <c r="E114" s="59" t="s">
        <v>3687</v>
      </c>
      <c r="F114" s="60">
        <v>119572.5</v>
      </c>
      <c r="G114" s="60">
        <v>-105759.18</v>
      </c>
      <c r="H114" s="60">
        <v>13813.32</v>
      </c>
      <c r="I114" s="36" t="s">
        <v>305</v>
      </c>
      <c r="J114" s="36" t="s">
        <v>312</v>
      </c>
    </row>
    <row r="115" spans="1:10" x14ac:dyDescent="0.45">
      <c r="A115" s="56">
        <v>66</v>
      </c>
      <c r="B115" s="106">
        <v>100000242334</v>
      </c>
      <c r="C115" s="56">
        <v>0</v>
      </c>
      <c r="D115" s="56" t="s">
        <v>898</v>
      </c>
      <c r="E115" s="59" t="s">
        <v>3688</v>
      </c>
      <c r="F115" s="60">
        <v>119572.5</v>
      </c>
      <c r="G115" s="60">
        <v>-105759.18</v>
      </c>
      <c r="H115" s="60">
        <v>13813.32</v>
      </c>
      <c r="I115" s="36" t="s">
        <v>305</v>
      </c>
      <c r="J115" s="36" t="s">
        <v>312</v>
      </c>
    </row>
    <row r="116" spans="1:10" x14ac:dyDescent="0.45">
      <c r="A116" s="56">
        <v>67</v>
      </c>
      <c r="B116" s="106">
        <v>100000242335</v>
      </c>
      <c r="C116" s="56">
        <v>0</v>
      </c>
      <c r="D116" s="56" t="s">
        <v>898</v>
      </c>
      <c r="E116" s="59" t="s">
        <v>3688</v>
      </c>
      <c r="F116" s="60">
        <v>119572.5</v>
      </c>
      <c r="G116" s="60">
        <v>-105759.18</v>
      </c>
      <c r="H116" s="60">
        <v>13813.32</v>
      </c>
      <c r="I116" s="36" t="s">
        <v>305</v>
      </c>
      <c r="J116" s="36" t="s">
        <v>312</v>
      </c>
    </row>
    <row r="117" spans="1:10" x14ac:dyDescent="0.45">
      <c r="A117" s="56">
        <v>68</v>
      </c>
      <c r="B117" s="106">
        <v>100000242336</v>
      </c>
      <c r="C117" s="56">
        <v>0</v>
      </c>
      <c r="D117" s="56" t="s">
        <v>898</v>
      </c>
      <c r="E117" s="59" t="s">
        <v>3688</v>
      </c>
      <c r="F117" s="60">
        <v>119572.5</v>
      </c>
      <c r="G117" s="60">
        <v>-105759.18</v>
      </c>
      <c r="H117" s="60">
        <v>13813.32</v>
      </c>
      <c r="I117" s="36" t="s">
        <v>305</v>
      </c>
      <c r="J117" s="36" t="s">
        <v>312</v>
      </c>
    </row>
    <row r="118" spans="1:10" x14ac:dyDescent="0.45">
      <c r="A118" s="56">
        <v>69</v>
      </c>
      <c r="B118" s="106">
        <v>100000242337</v>
      </c>
      <c r="C118" s="56">
        <v>0</v>
      </c>
      <c r="D118" s="56" t="s">
        <v>898</v>
      </c>
      <c r="E118" s="59" t="s">
        <v>3688</v>
      </c>
      <c r="F118" s="60">
        <v>119572.5</v>
      </c>
      <c r="G118" s="60">
        <v>-105759.18</v>
      </c>
      <c r="H118" s="60">
        <v>13813.32</v>
      </c>
      <c r="I118" s="36" t="s">
        <v>305</v>
      </c>
      <c r="J118" s="36" t="s">
        <v>312</v>
      </c>
    </row>
    <row r="119" spans="1:10" x14ac:dyDescent="0.45">
      <c r="A119" s="56">
        <v>70</v>
      </c>
      <c r="B119" s="106">
        <v>100000242338</v>
      </c>
      <c r="C119" s="56">
        <v>0</v>
      </c>
      <c r="D119" s="56" t="s">
        <v>898</v>
      </c>
      <c r="E119" s="59" t="s">
        <v>3688</v>
      </c>
      <c r="F119" s="60">
        <v>119572.5</v>
      </c>
      <c r="G119" s="60">
        <v>-105759.18</v>
      </c>
      <c r="H119" s="60">
        <v>13813.32</v>
      </c>
      <c r="I119" s="36" t="s">
        <v>305</v>
      </c>
      <c r="J119" s="36" t="s">
        <v>312</v>
      </c>
    </row>
    <row r="120" spans="1:10" x14ac:dyDescent="0.45">
      <c r="A120" s="56">
        <v>71</v>
      </c>
      <c r="B120" s="106">
        <v>100000242339</v>
      </c>
      <c r="C120" s="56">
        <v>0</v>
      </c>
      <c r="D120" s="56" t="s">
        <v>898</v>
      </c>
      <c r="E120" s="59" t="s">
        <v>3688</v>
      </c>
      <c r="F120" s="60">
        <v>119572.5</v>
      </c>
      <c r="G120" s="60">
        <v>-105759.18</v>
      </c>
      <c r="H120" s="60">
        <v>13813.32</v>
      </c>
      <c r="I120" s="36" t="s">
        <v>305</v>
      </c>
      <c r="J120" s="36" t="s">
        <v>312</v>
      </c>
    </row>
    <row r="121" spans="1:10" x14ac:dyDescent="0.45">
      <c r="A121" s="56">
        <v>72</v>
      </c>
      <c r="B121" s="106">
        <v>100000242340</v>
      </c>
      <c r="C121" s="56">
        <v>0</v>
      </c>
      <c r="D121" s="56" t="s">
        <v>898</v>
      </c>
      <c r="E121" s="59" t="s">
        <v>3688</v>
      </c>
      <c r="F121" s="60">
        <v>119572.5</v>
      </c>
      <c r="G121" s="60">
        <v>-105759.18</v>
      </c>
      <c r="H121" s="60">
        <v>13813.32</v>
      </c>
      <c r="I121" s="36" t="s">
        <v>305</v>
      </c>
      <c r="J121" s="36" t="s">
        <v>312</v>
      </c>
    </row>
    <row r="122" spans="1:10" x14ac:dyDescent="0.45">
      <c r="A122" s="56">
        <v>73</v>
      </c>
      <c r="B122" s="106">
        <v>100000242341</v>
      </c>
      <c r="C122" s="56">
        <v>0</v>
      </c>
      <c r="D122" s="56" t="s">
        <v>898</v>
      </c>
      <c r="E122" s="59" t="s">
        <v>3688</v>
      </c>
      <c r="F122" s="60">
        <v>119572.5</v>
      </c>
      <c r="G122" s="60">
        <v>-105759.18</v>
      </c>
      <c r="H122" s="60">
        <v>13813.32</v>
      </c>
      <c r="I122" s="36" t="s">
        <v>305</v>
      </c>
      <c r="J122" s="36" t="s">
        <v>312</v>
      </c>
    </row>
    <row r="123" spans="1:10" x14ac:dyDescent="0.45">
      <c r="A123" s="56">
        <v>74</v>
      </c>
      <c r="B123" s="106">
        <v>100000242342</v>
      </c>
      <c r="C123" s="56">
        <v>0</v>
      </c>
      <c r="D123" s="56" t="s">
        <v>898</v>
      </c>
      <c r="E123" s="59" t="s">
        <v>3688</v>
      </c>
      <c r="F123" s="60">
        <v>119572.5</v>
      </c>
      <c r="G123" s="60">
        <v>-105759.18</v>
      </c>
      <c r="H123" s="60">
        <v>13813.32</v>
      </c>
      <c r="I123" s="36" t="s">
        <v>305</v>
      </c>
      <c r="J123" s="36" t="s">
        <v>312</v>
      </c>
    </row>
    <row r="124" spans="1:10" x14ac:dyDescent="0.45">
      <c r="A124" s="56">
        <v>75</v>
      </c>
      <c r="B124" s="106">
        <v>100000242343</v>
      </c>
      <c r="C124" s="56">
        <v>0</v>
      </c>
      <c r="D124" s="56" t="s">
        <v>898</v>
      </c>
      <c r="E124" s="59" t="s">
        <v>3688</v>
      </c>
      <c r="F124" s="60">
        <v>119572.5</v>
      </c>
      <c r="G124" s="60">
        <v>-105759.18</v>
      </c>
      <c r="H124" s="60">
        <v>13813.32</v>
      </c>
      <c r="I124" s="36" t="s">
        <v>305</v>
      </c>
      <c r="J124" s="36" t="s">
        <v>312</v>
      </c>
    </row>
    <row r="125" spans="1:10" x14ac:dyDescent="0.45">
      <c r="A125" s="56">
        <v>76</v>
      </c>
      <c r="B125" s="106">
        <v>100000242344</v>
      </c>
      <c r="C125" s="56">
        <v>0</v>
      </c>
      <c r="D125" s="56" t="s">
        <v>898</v>
      </c>
      <c r="E125" s="59" t="s">
        <v>3688</v>
      </c>
      <c r="F125" s="60">
        <v>119572.5</v>
      </c>
      <c r="G125" s="60">
        <v>-105759.18</v>
      </c>
      <c r="H125" s="60">
        <v>13813.32</v>
      </c>
      <c r="I125" s="36" t="s">
        <v>305</v>
      </c>
      <c r="J125" s="36" t="s">
        <v>312</v>
      </c>
    </row>
    <row r="126" spans="1:10" x14ac:dyDescent="0.45">
      <c r="A126" s="56">
        <v>77</v>
      </c>
      <c r="B126" s="106">
        <v>100000242345</v>
      </c>
      <c r="C126" s="56">
        <v>0</v>
      </c>
      <c r="D126" s="56" t="s">
        <v>898</v>
      </c>
      <c r="E126" s="59" t="s">
        <v>3688</v>
      </c>
      <c r="F126" s="60">
        <v>119572.5</v>
      </c>
      <c r="G126" s="60">
        <v>-105759.18</v>
      </c>
      <c r="H126" s="60">
        <v>13813.32</v>
      </c>
      <c r="I126" s="36" t="s">
        <v>305</v>
      </c>
      <c r="J126" s="36" t="s">
        <v>312</v>
      </c>
    </row>
    <row r="127" spans="1:10" x14ac:dyDescent="0.45">
      <c r="A127" s="56">
        <v>78</v>
      </c>
      <c r="B127" s="106">
        <v>100000242346</v>
      </c>
      <c r="C127" s="56">
        <v>0</v>
      </c>
      <c r="D127" s="56" t="s">
        <v>898</v>
      </c>
      <c r="E127" s="59" t="s">
        <v>3688</v>
      </c>
      <c r="F127" s="60">
        <v>119572.5</v>
      </c>
      <c r="G127" s="60">
        <v>-105759.18</v>
      </c>
      <c r="H127" s="60">
        <v>13813.32</v>
      </c>
      <c r="I127" s="36" t="s">
        <v>305</v>
      </c>
      <c r="J127" s="36" t="s">
        <v>312</v>
      </c>
    </row>
    <row r="128" spans="1:10" x14ac:dyDescent="0.45">
      <c r="A128" s="56">
        <v>79</v>
      </c>
      <c r="B128" s="106">
        <v>100000242347</v>
      </c>
      <c r="C128" s="56">
        <v>0</v>
      </c>
      <c r="D128" s="56" t="s">
        <v>898</v>
      </c>
      <c r="E128" s="59" t="s">
        <v>3688</v>
      </c>
      <c r="F128" s="60">
        <v>119572.5</v>
      </c>
      <c r="G128" s="60">
        <v>-105759.18</v>
      </c>
      <c r="H128" s="60">
        <v>13813.32</v>
      </c>
      <c r="I128" s="36" t="s">
        <v>305</v>
      </c>
      <c r="J128" s="36" t="s">
        <v>312</v>
      </c>
    </row>
    <row r="129" spans="1:10" x14ac:dyDescent="0.45">
      <c r="A129" s="56">
        <v>80</v>
      </c>
      <c r="B129" s="106">
        <v>100000242348</v>
      </c>
      <c r="C129" s="56">
        <v>0</v>
      </c>
      <c r="D129" s="56" t="s">
        <v>898</v>
      </c>
      <c r="E129" s="59" t="s">
        <v>3688</v>
      </c>
      <c r="F129" s="60">
        <v>119572.5</v>
      </c>
      <c r="G129" s="60">
        <v>-105759.18</v>
      </c>
      <c r="H129" s="60">
        <v>13813.32</v>
      </c>
      <c r="I129" s="36" t="s">
        <v>305</v>
      </c>
      <c r="J129" s="36" t="s">
        <v>312</v>
      </c>
    </row>
    <row r="130" spans="1:10" x14ac:dyDescent="0.45">
      <c r="A130" s="56">
        <v>81</v>
      </c>
      <c r="B130" s="106">
        <v>100000242349</v>
      </c>
      <c r="C130" s="56">
        <v>0</v>
      </c>
      <c r="D130" s="56" t="s">
        <v>898</v>
      </c>
      <c r="E130" s="59" t="s">
        <v>3688</v>
      </c>
      <c r="F130" s="60">
        <v>119572.5</v>
      </c>
      <c r="G130" s="60">
        <v>-105759.18</v>
      </c>
      <c r="H130" s="60">
        <v>13813.32</v>
      </c>
      <c r="I130" s="36" t="s">
        <v>305</v>
      </c>
      <c r="J130" s="36" t="s">
        <v>312</v>
      </c>
    </row>
    <row r="131" spans="1:10" x14ac:dyDescent="0.45">
      <c r="A131" s="56">
        <v>82</v>
      </c>
      <c r="B131" s="106">
        <v>100000242350</v>
      </c>
      <c r="C131" s="56">
        <v>0</v>
      </c>
      <c r="D131" s="56" t="s">
        <v>898</v>
      </c>
      <c r="E131" s="59" t="s">
        <v>3688</v>
      </c>
      <c r="F131" s="60">
        <v>119572.5</v>
      </c>
      <c r="G131" s="60">
        <v>-105759.18</v>
      </c>
      <c r="H131" s="60">
        <v>13813.32</v>
      </c>
      <c r="I131" s="36" t="s">
        <v>305</v>
      </c>
      <c r="J131" s="36" t="s">
        <v>312</v>
      </c>
    </row>
    <row r="132" spans="1:10" x14ac:dyDescent="0.45">
      <c r="A132" s="56">
        <v>83</v>
      </c>
      <c r="B132" s="106">
        <v>100000242351</v>
      </c>
      <c r="C132" s="56">
        <v>0</v>
      </c>
      <c r="D132" s="56" t="s">
        <v>898</v>
      </c>
      <c r="E132" s="59" t="s">
        <v>3688</v>
      </c>
      <c r="F132" s="60">
        <v>119572.5</v>
      </c>
      <c r="G132" s="60">
        <v>-105759.18</v>
      </c>
      <c r="H132" s="60">
        <v>13813.32</v>
      </c>
      <c r="I132" s="36" t="s">
        <v>305</v>
      </c>
      <c r="J132" s="36" t="s">
        <v>312</v>
      </c>
    </row>
    <row r="133" spans="1:10" x14ac:dyDescent="0.45">
      <c r="A133" s="56">
        <v>84</v>
      </c>
      <c r="B133" s="106">
        <v>100000242352</v>
      </c>
      <c r="C133" s="56">
        <v>0</v>
      </c>
      <c r="D133" s="56" t="s">
        <v>898</v>
      </c>
      <c r="E133" s="59" t="s">
        <v>3688</v>
      </c>
      <c r="F133" s="60">
        <v>119572.5</v>
      </c>
      <c r="G133" s="60">
        <v>-105759.18</v>
      </c>
      <c r="H133" s="60">
        <v>13813.32</v>
      </c>
      <c r="I133" s="36" t="s">
        <v>305</v>
      </c>
      <c r="J133" s="36" t="s">
        <v>312</v>
      </c>
    </row>
    <row r="134" spans="1:10" x14ac:dyDescent="0.45">
      <c r="A134" s="56">
        <v>85</v>
      </c>
      <c r="B134" s="106">
        <v>100000242353</v>
      </c>
      <c r="C134" s="56">
        <v>0</v>
      </c>
      <c r="D134" s="56" t="s">
        <v>898</v>
      </c>
      <c r="E134" s="59" t="s">
        <v>3688</v>
      </c>
      <c r="F134" s="60">
        <v>119572.5</v>
      </c>
      <c r="G134" s="60">
        <v>-105759.18</v>
      </c>
      <c r="H134" s="60">
        <v>13813.32</v>
      </c>
      <c r="I134" s="36" t="s">
        <v>305</v>
      </c>
      <c r="J134" s="36" t="s">
        <v>312</v>
      </c>
    </row>
    <row r="135" spans="1:10" x14ac:dyDescent="0.45">
      <c r="A135" s="56">
        <v>86</v>
      </c>
      <c r="B135" s="106">
        <v>100000242354</v>
      </c>
      <c r="C135" s="56">
        <v>0</v>
      </c>
      <c r="D135" s="56" t="s">
        <v>898</v>
      </c>
      <c r="E135" s="59" t="s">
        <v>3688</v>
      </c>
      <c r="F135" s="60">
        <v>119572.5</v>
      </c>
      <c r="G135" s="60">
        <v>-105759.18</v>
      </c>
      <c r="H135" s="60">
        <v>13813.32</v>
      </c>
      <c r="I135" s="36" t="s">
        <v>305</v>
      </c>
      <c r="J135" s="36" t="s">
        <v>312</v>
      </c>
    </row>
    <row r="136" spans="1:10" x14ac:dyDescent="0.45">
      <c r="A136" s="56">
        <v>87</v>
      </c>
      <c r="B136" s="106">
        <v>100000242355</v>
      </c>
      <c r="C136" s="56">
        <v>0</v>
      </c>
      <c r="D136" s="56" t="s">
        <v>898</v>
      </c>
      <c r="E136" s="59" t="s">
        <v>3688</v>
      </c>
      <c r="F136" s="60">
        <v>119572.5</v>
      </c>
      <c r="G136" s="60">
        <v>-105759.18</v>
      </c>
      <c r="H136" s="60">
        <v>13813.32</v>
      </c>
      <c r="I136" s="36" t="s">
        <v>305</v>
      </c>
      <c r="J136" s="36" t="s">
        <v>312</v>
      </c>
    </row>
    <row r="137" spans="1:10" x14ac:dyDescent="0.45">
      <c r="A137" s="56">
        <v>88</v>
      </c>
      <c r="B137" s="106">
        <v>100000242356</v>
      </c>
      <c r="C137" s="56">
        <v>0</v>
      </c>
      <c r="D137" s="56" t="s">
        <v>898</v>
      </c>
      <c r="E137" s="59" t="s">
        <v>3688</v>
      </c>
      <c r="F137" s="60">
        <v>119572.5</v>
      </c>
      <c r="G137" s="60">
        <v>-105759.18</v>
      </c>
      <c r="H137" s="60">
        <v>13813.32</v>
      </c>
      <c r="I137" s="36" t="s">
        <v>305</v>
      </c>
      <c r="J137" s="36" t="s">
        <v>312</v>
      </c>
    </row>
    <row r="138" spans="1:10" x14ac:dyDescent="0.45">
      <c r="A138" s="56">
        <v>89</v>
      </c>
      <c r="B138" s="106">
        <v>100000242357</v>
      </c>
      <c r="C138" s="56">
        <v>0</v>
      </c>
      <c r="D138" s="56" t="s">
        <v>898</v>
      </c>
      <c r="E138" s="59" t="s">
        <v>3688</v>
      </c>
      <c r="F138" s="60">
        <v>119572.5</v>
      </c>
      <c r="G138" s="60">
        <v>-105759.18</v>
      </c>
      <c r="H138" s="60">
        <v>13813.32</v>
      </c>
      <c r="I138" s="36" t="s">
        <v>305</v>
      </c>
      <c r="J138" s="36" t="s">
        <v>312</v>
      </c>
    </row>
    <row r="139" spans="1:10" x14ac:dyDescent="0.45">
      <c r="A139" s="56">
        <v>90</v>
      </c>
      <c r="B139" s="106">
        <v>100000242358</v>
      </c>
      <c r="C139" s="56">
        <v>0</v>
      </c>
      <c r="D139" s="56" t="s">
        <v>898</v>
      </c>
      <c r="E139" s="59" t="s">
        <v>3688</v>
      </c>
      <c r="F139" s="60">
        <v>119572.5</v>
      </c>
      <c r="G139" s="60">
        <v>-105759.18</v>
      </c>
      <c r="H139" s="60">
        <v>13813.32</v>
      </c>
      <c r="I139" s="36" t="s">
        <v>305</v>
      </c>
      <c r="J139" s="36" t="s">
        <v>312</v>
      </c>
    </row>
    <row r="140" spans="1:10" x14ac:dyDescent="0.45">
      <c r="A140" s="56">
        <v>91</v>
      </c>
      <c r="B140" s="106">
        <v>100000242359</v>
      </c>
      <c r="C140" s="56">
        <v>0</v>
      </c>
      <c r="D140" s="56" t="s">
        <v>898</v>
      </c>
      <c r="E140" s="59" t="s">
        <v>3688</v>
      </c>
      <c r="F140" s="60">
        <v>119572.5</v>
      </c>
      <c r="G140" s="60">
        <v>-105759.18</v>
      </c>
      <c r="H140" s="60">
        <v>13813.32</v>
      </c>
      <c r="I140" s="36" t="s">
        <v>305</v>
      </c>
      <c r="J140" s="36" t="s">
        <v>312</v>
      </c>
    </row>
    <row r="141" spans="1:10" x14ac:dyDescent="0.45">
      <c r="A141" s="56">
        <v>92</v>
      </c>
      <c r="B141" s="106">
        <v>100000242360</v>
      </c>
      <c r="C141" s="56">
        <v>0</v>
      </c>
      <c r="D141" s="56" t="s">
        <v>898</v>
      </c>
      <c r="E141" s="59" t="s">
        <v>3688</v>
      </c>
      <c r="F141" s="60">
        <v>119572.5</v>
      </c>
      <c r="G141" s="60">
        <v>-105759.18</v>
      </c>
      <c r="H141" s="60">
        <v>13813.32</v>
      </c>
      <c r="I141" s="36" t="s">
        <v>305</v>
      </c>
      <c r="J141" s="36" t="s">
        <v>312</v>
      </c>
    </row>
    <row r="142" spans="1:10" x14ac:dyDescent="0.45">
      <c r="A142" s="56">
        <v>93</v>
      </c>
      <c r="B142" s="106">
        <v>100000242361</v>
      </c>
      <c r="C142" s="56">
        <v>0</v>
      </c>
      <c r="D142" s="56" t="s">
        <v>898</v>
      </c>
      <c r="E142" s="59" t="s">
        <v>3688</v>
      </c>
      <c r="F142" s="60">
        <v>119572.5</v>
      </c>
      <c r="G142" s="60">
        <v>-105759.18</v>
      </c>
      <c r="H142" s="60">
        <v>13813.32</v>
      </c>
      <c r="I142" s="36" t="s">
        <v>305</v>
      </c>
      <c r="J142" s="36" t="s">
        <v>312</v>
      </c>
    </row>
    <row r="143" spans="1:10" x14ac:dyDescent="0.45">
      <c r="A143" s="56">
        <v>94</v>
      </c>
      <c r="B143" s="106">
        <v>100000242362</v>
      </c>
      <c r="C143" s="56">
        <v>0</v>
      </c>
      <c r="D143" s="56" t="s">
        <v>898</v>
      </c>
      <c r="E143" s="59" t="s">
        <v>3688</v>
      </c>
      <c r="F143" s="60">
        <v>119572.5</v>
      </c>
      <c r="G143" s="60">
        <v>-105759.18</v>
      </c>
      <c r="H143" s="60">
        <v>13813.32</v>
      </c>
      <c r="I143" s="36" t="s">
        <v>305</v>
      </c>
      <c r="J143" s="36" t="s">
        <v>312</v>
      </c>
    </row>
    <row r="144" spans="1:10" x14ac:dyDescent="0.45">
      <c r="A144" s="56">
        <v>95</v>
      </c>
      <c r="B144" s="106">
        <v>100000242363</v>
      </c>
      <c r="C144" s="56">
        <v>0</v>
      </c>
      <c r="D144" s="56" t="s">
        <v>898</v>
      </c>
      <c r="E144" s="59" t="s">
        <v>3689</v>
      </c>
      <c r="F144" s="60">
        <v>119572.5</v>
      </c>
      <c r="G144" s="60">
        <v>-105759.18</v>
      </c>
      <c r="H144" s="60">
        <v>13813.32</v>
      </c>
      <c r="I144" s="36" t="s">
        <v>305</v>
      </c>
      <c r="J144" s="36" t="s">
        <v>312</v>
      </c>
    </row>
    <row r="145" spans="1:10" x14ac:dyDescent="0.45">
      <c r="A145" s="56">
        <v>96</v>
      </c>
      <c r="B145" s="106">
        <v>100000242364</v>
      </c>
      <c r="C145" s="56">
        <v>0</v>
      </c>
      <c r="D145" s="56" t="s">
        <v>898</v>
      </c>
      <c r="E145" s="59" t="s">
        <v>3690</v>
      </c>
      <c r="F145" s="60">
        <v>119572.5</v>
      </c>
      <c r="G145" s="60">
        <v>-105759.18</v>
      </c>
      <c r="H145" s="60">
        <v>13813.32</v>
      </c>
      <c r="I145" s="36" t="s">
        <v>305</v>
      </c>
      <c r="J145" s="36" t="s">
        <v>312</v>
      </c>
    </row>
    <row r="146" spans="1:10" x14ac:dyDescent="0.45">
      <c r="A146" s="56">
        <v>97</v>
      </c>
      <c r="B146" s="106">
        <v>100000242365</v>
      </c>
      <c r="C146" s="56">
        <v>0</v>
      </c>
      <c r="D146" s="56" t="s">
        <v>898</v>
      </c>
      <c r="E146" s="59" t="s">
        <v>3690</v>
      </c>
      <c r="F146" s="60">
        <v>119572.5</v>
      </c>
      <c r="G146" s="60">
        <v>-105759.18</v>
      </c>
      <c r="H146" s="60">
        <v>13813.32</v>
      </c>
      <c r="I146" s="36" t="s">
        <v>305</v>
      </c>
      <c r="J146" s="36" t="s">
        <v>312</v>
      </c>
    </row>
    <row r="147" spans="1:10" x14ac:dyDescent="0.45">
      <c r="A147" s="56">
        <v>98</v>
      </c>
      <c r="B147" s="106">
        <v>100000242366</v>
      </c>
      <c r="C147" s="56">
        <v>0</v>
      </c>
      <c r="D147" s="56" t="s">
        <v>898</v>
      </c>
      <c r="E147" s="59" t="s">
        <v>3690</v>
      </c>
      <c r="F147" s="60">
        <v>119572.5</v>
      </c>
      <c r="G147" s="60">
        <v>-105759.18</v>
      </c>
      <c r="H147" s="60">
        <v>13813.32</v>
      </c>
      <c r="I147" s="36" t="s">
        <v>305</v>
      </c>
      <c r="J147" s="36" t="s">
        <v>312</v>
      </c>
    </row>
    <row r="148" spans="1:10" x14ac:dyDescent="0.45">
      <c r="A148" s="56">
        <v>99</v>
      </c>
      <c r="B148" s="106">
        <v>100000242367</v>
      </c>
      <c r="C148" s="56">
        <v>0</v>
      </c>
      <c r="D148" s="56" t="s">
        <v>898</v>
      </c>
      <c r="E148" s="59" t="s">
        <v>3690</v>
      </c>
      <c r="F148" s="60">
        <v>119572.5</v>
      </c>
      <c r="G148" s="60">
        <v>-105759.18</v>
      </c>
      <c r="H148" s="60">
        <v>13813.32</v>
      </c>
      <c r="I148" s="36" t="s">
        <v>305</v>
      </c>
      <c r="J148" s="36" t="s">
        <v>312</v>
      </c>
    </row>
    <row r="149" spans="1:10" x14ac:dyDescent="0.45">
      <c r="A149" s="56">
        <v>100</v>
      </c>
      <c r="B149" s="106">
        <v>100000242368</v>
      </c>
      <c r="C149" s="56">
        <v>0</v>
      </c>
      <c r="D149" s="56" t="s">
        <v>898</v>
      </c>
      <c r="E149" s="59" t="s">
        <v>3690</v>
      </c>
      <c r="F149" s="60">
        <v>119572.5</v>
      </c>
      <c r="G149" s="60">
        <v>-105759.18</v>
      </c>
      <c r="H149" s="60">
        <v>13813.32</v>
      </c>
      <c r="I149" s="36" t="s">
        <v>305</v>
      </c>
      <c r="J149" s="36" t="s">
        <v>312</v>
      </c>
    </row>
    <row r="150" spans="1:10" x14ac:dyDescent="0.45">
      <c r="A150" s="56">
        <v>101</v>
      </c>
      <c r="B150" s="106">
        <v>100000242369</v>
      </c>
      <c r="C150" s="56">
        <v>0</v>
      </c>
      <c r="D150" s="56" t="s">
        <v>898</v>
      </c>
      <c r="E150" s="59" t="s">
        <v>3690</v>
      </c>
      <c r="F150" s="60">
        <v>119572.5</v>
      </c>
      <c r="G150" s="60">
        <v>-105759.18</v>
      </c>
      <c r="H150" s="60">
        <v>13813.32</v>
      </c>
      <c r="I150" s="36" t="s">
        <v>305</v>
      </c>
      <c r="J150" s="36" t="s">
        <v>312</v>
      </c>
    </row>
    <row r="151" spans="1:10" x14ac:dyDescent="0.45">
      <c r="A151" s="56">
        <v>102</v>
      </c>
      <c r="B151" s="106">
        <v>100000242370</v>
      </c>
      <c r="C151" s="56">
        <v>0</v>
      </c>
      <c r="D151" s="56" t="s">
        <v>898</v>
      </c>
      <c r="E151" s="59" t="s">
        <v>3690</v>
      </c>
      <c r="F151" s="60">
        <v>119572.5</v>
      </c>
      <c r="G151" s="60">
        <v>-105759.18</v>
      </c>
      <c r="H151" s="60">
        <v>13813.32</v>
      </c>
      <c r="I151" s="36" t="s">
        <v>305</v>
      </c>
      <c r="J151" s="36" t="s">
        <v>312</v>
      </c>
    </row>
    <row r="152" spans="1:10" x14ac:dyDescent="0.45">
      <c r="A152" s="56">
        <v>103</v>
      </c>
      <c r="B152" s="106">
        <v>100000242371</v>
      </c>
      <c r="C152" s="56">
        <v>0</v>
      </c>
      <c r="D152" s="56" t="s">
        <v>898</v>
      </c>
      <c r="E152" s="59" t="s">
        <v>3690</v>
      </c>
      <c r="F152" s="60">
        <v>119572.5</v>
      </c>
      <c r="G152" s="60">
        <v>-105759.18</v>
      </c>
      <c r="H152" s="60">
        <v>13813.32</v>
      </c>
      <c r="I152" s="36" t="s">
        <v>305</v>
      </c>
      <c r="J152" s="36" t="s">
        <v>312</v>
      </c>
    </row>
    <row r="153" spans="1:10" x14ac:dyDescent="0.45">
      <c r="A153" s="56">
        <v>104</v>
      </c>
      <c r="B153" s="106">
        <v>100000242372</v>
      </c>
      <c r="C153" s="56">
        <v>0</v>
      </c>
      <c r="D153" s="56" t="s">
        <v>898</v>
      </c>
      <c r="E153" s="59" t="s">
        <v>3690</v>
      </c>
      <c r="F153" s="60">
        <v>119572.5</v>
      </c>
      <c r="G153" s="60">
        <v>-105759.18</v>
      </c>
      <c r="H153" s="60">
        <v>13813.32</v>
      </c>
      <c r="I153" s="36" t="s">
        <v>305</v>
      </c>
      <c r="J153" s="36" t="s">
        <v>312</v>
      </c>
    </row>
    <row r="154" spans="1:10" x14ac:dyDescent="0.45">
      <c r="A154" s="56">
        <v>105</v>
      </c>
      <c r="B154" s="106">
        <v>100000242373</v>
      </c>
      <c r="C154" s="56">
        <v>0</v>
      </c>
      <c r="D154" s="56" t="s">
        <v>898</v>
      </c>
      <c r="E154" s="59" t="s">
        <v>3690</v>
      </c>
      <c r="F154" s="60">
        <v>119572.5</v>
      </c>
      <c r="G154" s="60">
        <v>-105759.18</v>
      </c>
      <c r="H154" s="60">
        <v>13813.32</v>
      </c>
      <c r="I154" s="36" t="s">
        <v>305</v>
      </c>
      <c r="J154" s="36" t="s">
        <v>312</v>
      </c>
    </row>
    <row r="155" spans="1:10" x14ac:dyDescent="0.45">
      <c r="A155" s="56">
        <v>106</v>
      </c>
      <c r="B155" s="106">
        <v>100000242374</v>
      </c>
      <c r="C155" s="56">
        <v>0</v>
      </c>
      <c r="D155" s="56" t="s">
        <v>898</v>
      </c>
      <c r="E155" s="59" t="s">
        <v>3690</v>
      </c>
      <c r="F155" s="60">
        <v>119572.5</v>
      </c>
      <c r="G155" s="60">
        <v>-105759.18</v>
      </c>
      <c r="H155" s="60">
        <v>13813.32</v>
      </c>
      <c r="I155" s="36" t="s">
        <v>305</v>
      </c>
      <c r="J155" s="36" t="s">
        <v>312</v>
      </c>
    </row>
    <row r="156" spans="1:10" x14ac:dyDescent="0.45">
      <c r="A156" s="56">
        <v>107</v>
      </c>
      <c r="B156" s="106">
        <v>100000242375</v>
      </c>
      <c r="C156" s="56">
        <v>0</v>
      </c>
      <c r="D156" s="56" t="s">
        <v>898</v>
      </c>
      <c r="E156" s="59" t="s">
        <v>3690</v>
      </c>
      <c r="F156" s="60">
        <v>119572.5</v>
      </c>
      <c r="G156" s="60">
        <v>-105759.18</v>
      </c>
      <c r="H156" s="60">
        <v>13813.32</v>
      </c>
      <c r="I156" s="36" t="s">
        <v>305</v>
      </c>
      <c r="J156" s="36" t="s">
        <v>312</v>
      </c>
    </row>
    <row r="157" spans="1:10" x14ac:dyDescent="0.45">
      <c r="A157" s="56">
        <v>108</v>
      </c>
      <c r="B157" s="106">
        <v>100000242376</v>
      </c>
      <c r="C157" s="56">
        <v>0</v>
      </c>
      <c r="D157" s="56" t="s">
        <v>898</v>
      </c>
      <c r="E157" s="59" t="s">
        <v>3690</v>
      </c>
      <c r="F157" s="60">
        <v>119572.5</v>
      </c>
      <c r="G157" s="60">
        <v>-105759.18</v>
      </c>
      <c r="H157" s="60">
        <v>13813.32</v>
      </c>
      <c r="I157" s="36" t="s">
        <v>305</v>
      </c>
      <c r="J157" s="36" t="s">
        <v>312</v>
      </c>
    </row>
    <row r="158" spans="1:10" x14ac:dyDescent="0.45">
      <c r="A158" s="56">
        <v>109</v>
      </c>
      <c r="B158" s="106">
        <v>100000242377</v>
      </c>
      <c r="C158" s="56">
        <v>0</v>
      </c>
      <c r="D158" s="56" t="s">
        <v>898</v>
      </c>
      <c r="E158" s="59" t="s">
        <v>3690</v>
      </c>
      <c r="F158" s="60">
        <v>119572.5</v>
      </c>
      <c r="G158" s="60">
        <v>-105759.18</v>
      </c>
      <c r="H158" s="60">
        <v>13813.32</v>
      </c>
      <c r="I158" s="36" t="s">
        <v>305</v>
      </c>
      <c r="J158" s="36" t="s">
        <v>312</v>
      </c>
    </row>
    <row r="159" spans="1:10" x14ac:dyDescent="0.45">
      <c r="A159" s="56">
        <v>110</v>
      </c>
      <c r="B159" s="106">
        <v>100000242378</v>
      </c>
      <c r="C159" s="56">
        <v>0</v>
      </c>
      <c r="D159" s="56" t="s">
        <v>898</v>
      </c>
      <c r="E159" s="59" t="s">
        <v>3690</v>
      </c>
      <c r="F159" s="60">
        <v>119572.5</v>
      </c>
      <c r="G159" s="60">
        <v>-105759.18</v>
      </c>
      <c r="H159" s="60">
        <v>13813.32</v>
      </c>
      <c r="I159" s="36" t="s">
        <v>305</v>
      </c>
      <c r="J159" s="36" t="s">
        <v>312</v>
      </c>
    </row>
    <row r="160" spans="1:10" x14ac:dyDescent="0.45">
      <c r="A160" s="56">
        <v>111</v>
      </c>
      <c r="B160" s="106">
        <v>100000242379</v>
      </c>
      <c r="C160" s="56">
        <v>0</v>
      </c>
      <c r="D160" s="56" t="s">
        <v>898</v>
      </c>
      <c r="E160" s="59" t="s">
        <v>3690</v>
      </c>
      <c r="F160" s="60">
        <v>119572.5</v>
      </c>
      <c r="G160" s="60">
        <v>-105759.18</v>
      </c>
      <c r="H160" s="60">
        <v>13813.32</v>
      </c>
      <c r="I160" s="36" t="s">
        <v>305</v>
      </c>
      <c r="J160" s="36" t="s">
        <v>312</v>
      </c>
    </row>
    <row r="161" spans="1:10" x14ac:dyDescent="0.45">
      <c r="A161" s="56">
        <v>112</v>
      </c>
      <c r="B161" s="106">
        <v>100000242380</v>
      </c>
      <c r="C161" s="56">
        <v>0</v>
      </c>
      <c r="D161" s="56" t="s">
        <v>898</v>
      </c>
      <c r="E161" s="59" t="s">
        <v>3690</v>
      </c>
      <c r="F161" s="60">
        <v>119572.5</v>
      </c>
      <c r="G161" s="60">
        <v>-105759.18</v>
      </c>
      <c r="H161" s="60">
        <v>13813.32</v>
      </c>
      <c r="I161" s="36" t="s">
        <v>305</v>
      </c>
      <c r="J161" s="36" t="s">
        <v>312</v>
      </c>
    </row>
    <row r="162" spans="1:10" x14ac:dyDescent="0.45">
      <c r="A162" s="56">
        <v>113</v>
      </c>
      <c r="B162" s="106">
        <v>100000242381</v>
      </c>
      <c r="C162" s="56">
        <v>0</v>
      </c>
      <c r="D162" s="56" t="s">
        <v>898</v>
      </c>
      <c r="E162" s="59" t="s">
        <v>3690</v>
      </c>
      <c r="F162" s="60">
        <v>119572.5</v>
      </c>
      <c r="G162" s="60">
        <v>-105759.18</v>
      </c>
      <c r="H162" s="60">
        <v>13813.32</v>
      </c>
      <c r="I162" s="36" t="s">
        <v>305</v>
      </c>
      <c r="J162" s="36" t="s">
        <v>312</v>
      </c>
    </row>
    <row r="163" spans="1:10" x14ac:dyDescent="0.45">
      <c r="A163" s="56">
        <v>114</v>
      </c>
      <c r="B163" s="106">
        <v>100000242382</v>
      </c>
      <c r="C163" s="56">
        <v>0</v>
      </c>
      <c r="D163" s="56" t="s">
        <v>898</v>
      </c>
      <c r="E163" s="59" t="s">
        <v>3690</v>
      </c>
      <c r="F163" s="60">
        <v>119572.5</v>
      </c>
      <c r="G163" s="60">
        <v>-105759.18</v>
      </c>
      <c r="H163" s="60">
        <v>13813.32</v>
      </c>
      <c r="I163" s="36" t="s">
        <v>305</v>
      </c>
      <c r="J163" s="36" t="s">
        <v>312</v>
      </c>
    </row>
    <row r="164" spans="1:10" x14ac:dyDescent="0.45">
      <c r="A164" s="56">
        <v>115</v>
      </c>
      <c r="B164" s="106">
        <v>100000242383</v>
      </c>
      <c r="C164" s="56">
        <v>0</v>
      </c>
      <c r="D164" s="56" t="s">
        <v>898</v>
      </c>
      <c r="E164" s="59" t="s">
        <v>3690</v>
      </c>
      <c r="F164" s="60">
        <v>119572.5</v>
      </c>
      <c r="G164" s="60">
        <v>-105759.18</v>
      </c>
      <c r="H164" s="60">
        <v>13813.32</v>
      </c>
      <c r="I164" s="36" t="s">
        <v>305</v>
      </c>
      <c r="J164" s="36" t="s">
        <v>312</v>
      </c>
    </row>
    <row r="165" spans="1:10" x14ac:dyDescent="0.45">
      <c r="A165" s="56">
        <v>116</v>
      </c>
      <c r="B165" s="106">
        <v>100000242384</v>
      </c>
      <c r="C165" s="56">
        <v>0</v>
      </c>
      <c r="D165" s="56" t="s">
        <v>898</v>
      </c>
      <c r="E165" s="59" t="s">
        <v>3690</v>
      </c>
      <c r="F165" s="60">
        <v>119572.5</v>
      </c>
      <c r="G165" s="60">
        <v>-105759.18</v>
      </c>
      <c r="H165" s="60">
        <v>13813.32</v>
      </c>
      <c r="I165" s="36" t="s">
        <v>305</v>
      </c>
      <c r="J165" s="36" t="s">
        <v>312</v>
      </c>
    </row>
    <row r="166" spans="1:10" x14ac:dyDescent="0.45">
      <c r="A166" s="56">
        <v>117</v>
      </c>
      <c r="B166" s="106">
        <v>100000242385</v>
      </c>
      <c r="C166" s="56">
        <v>0</v>
      </c>
      <c r="D166" s="56" t="s">
        <v>898</v>
      </c>
      <c r="E166" s="59" t="s">
        <v>3690</v>
      </c>
      <c r="F166" s="60">
        <v>119572.5</v>
      </c>
      <c r="G166" s="60">
        <v>-105759.18</v>
      </c>
      <c r="H166" s="60">
        <v>13813.32</v>
      </c>
      <c r="I166" s="36" t="s">
        <v>305</v>
      </c>
      <c r="J166" s="36" t="s">
        <v>312</v>
      </c>
    </row>
    <row r="167" spans="1:10" x14ac:dyDescent="0.45">
      <c r="A167" s="56">
        <v>118</v>
      </c>
      <c r="B167" s="106">
        <v>100000242386</v>
      </c>
      <c r="C167" s="56">
        <v>0</v>
      </c>
      <c r="D167" s="56" t="s">
        <v>898</v>
      </c>
      <c r="E167" s="59" t="s">
        <v>3690</v>
      </c>
      <c r="F167" s="60">
        <v>119572.5</v>
      </c>
      <c r="G167" s="60">
        <v>-105759.18</v>
      </c>
      <c r="H167" s="60">
        <v>13813.32</v>
      </c>
      <c r="I167" s="36" t="s">
        <v>305</v>
      </c>
      <c r="J167" s="36" t="s">
        <v>312</v>
      </c>
    </row>
    <row r="168" spans="1:10" x14ac:dyDescent="0.45">
      <c r="A168" s="56">
        <v>119</v>
      </c>
      <c r="B168" s="106">
        <v>100000242387</v>
      </c>
      <c r="C168" s="56">
        <v>0</v>
      </c>
      <c r="D168" s="56" t="s">
        <v>898</v>
      </c>
      <c r="E168" s="59" t="s">
        <v>3690</v>
      </c>
      <c r="F168" s="60">
        <v>119572.5</v>
      </c>
      <c r="G168" s="60">
        <v>-105759.18</v>
      </c>
      <c r="H168" s="60">
        <v>13813.32</v>
      </c>
      <c r="I168" s="36" t="s">
        <v>305</v>
      </c>
      <c r="J168" s="36" t="s">
        <v>312</v>
      </c>
    </row>
    <row r="169" spans="1:10" x14ac:dyDescent="0.45">
      <c r="A169" s="56">
        <v>120</v>
      </c>
      <c r="B169" s="106">
        <v>100000242388</v>
      </c>
      <c r="C169" s="56">
        <v>0</v>
      </c>
      <c r="D169" s="56" t="s">
        <v>898</v>
      </c>
      <c r="E169" s="59" t="s">
        <v>3690</v>
      </c>
      <c r="F169" s="60">
        <v>119572.5</v>
      </c>
      <c r="G169" s="60">
        <v>-105759.18</v>
      </c>
      <c r="H169" s="60">
        <v>13813.32</v>
      </c>
      <c r="I169" s="36" t="s">
        <v>305</v>
      </c>
      <c r="J169" s="36" t="s">
        <v>312</v>
      </c>
    </row>
    <row r="170" spans="1:10" x14ac:dyDescent="0.45">
      <c r="A170" s="56">
        <v>121</v>
      </c>
      <c r="B170" s="106">
        <v>100000242389</v>
      </c>
      <c r="C170" s="56">
        <v>0</v>
      </c>
      <c r="D170" s="56" t="s">
        <v>898</v>
      </c>
      <c r="E170" s="59" t="s">
        <v>3690</v>
      </c>
      <c r="F170" s="60">
        <v>119572.5</v>
      </c>
      <c r="G170" s="60">
        <v>-105759.18</v>
      </c>
      <c r="H170" s="60">
        <v>13813.32</v>
      </c>
      <c r="I170" s="36" t="s">
        <v>305</v>
      </c>
      <c r="J170" s="36" t="s">
        <v>312</v>
      </c>
    </row>
    <row r="171" spans="1:10" x14ac:dyDescent="0.45">
      <c r="A171" s="56">
        <v>122</v>
      </c>
      <c r="B171" s="106">
        <v>100000242390</v>
      </c>
      <c r="C171" s="56">
        <v>0</v>
      </c>
      <c r="D171" s="56" t="s">
        <v>898</v>
      </c>
      <c r="E171" s="59" t="s">
        <v>3690</v>
      </c>
      <c r="F171" s="60">
        <v>119572.5</v>
      </c>
      <c r="G171" s="60">
        <v>-105759.18</v>
      </c>
      <c r="H171" s="60">
        <v>13813.32</v>
      </c>
      <c r="I171" s="36" t="s">
        <v>305</v>
      </c>
      <c r="J171" s="36" t="s">
        <v>312</v>
      </c>
    </row>
    <row r="172" spans="1:10" x14ac:dyDescent="0.45">
      <c r="A172" s="56">
        <v>123</v>
      </c>
      <c r="B172" s="106">
        <v>100000242391</v>
      </c>
      <c r="C172" s="56">
        <v>0</v>
      </c>
      <c r="D172" s="56" t="s">
        <v>898</v>
      </c>
      <c r="E172" s="59" t="s">
        <v>3690</v>
      </c>
      <c r="F172" s="60">
        <v>119572.5</v>
      </c>
      <c r="G172" s="60">
        <v>-105759.18</v>
      </c>
      <c r="H172" s="60">
        <v>13813.32</v>
      </c>
      <c r="I172" s="36" t="s">
        <v>305</v>
      </c>
      <c r="J172" s="36" t="s">
        <v>312</v>
      </c>
    </row>
    <row r="173" spans="1:10" x14ac:dyDescent="0.45">
      <c r="A173" s="56">
        <v>124</v>
      </c>
      <c r="B173" s="106">
        <v>100000242392</v>
      </c>
      <c r="C173" s="56">
        <v>0</v>
      </c>
      <c r="D173" s="56" t="s">
        <v>898</v>
      </c>
      <c r="E173" s="59" t="s">
        <v>3690</v>
      </c>
      <c r="F173" s="60">
        <v>119572.5</v>
      </c>
      <c r="G173" s="60">
        <v>-105759.18</v>
      </c>
      <c r="H173" s="60">
        <v>13813.32</v>
      </c>
      <c r="I173" s="36" t="s">
        <v>305</v>
      </c>
      <c r="J173" s="36" t="s">
        <v>312</v>
      </c>
    </row>
    <row r="174" spans="1:10" x14ac:dyDescent="0.45">
      <c r="A174" s="56">
        <v>125</v>
      </c>
      <c r="B174" s="106">
        <v>100000242393</v>
      </c>
      <c r="C174" s="56">
        <v>0</v>
      </c>
      <c r="D174" s="56" t="s">
        <v>898</v>
      </c>
      <c r="E174" s="59" t="s">
        <v>3690</v>
      </c>
      <c r="F174" s="60">
        <v>119572.5</v>
      </c>
      <c r="G174" s="60">
        <v>-105759.18</v>
      </c>
      <c r="H174" s="60">
        <v>13813.32</v>
      </c>
      <c r="I174" s="36" t="s">
        <v>305</v>
      </c>
      <c r="J174" s="36" t="s">
        <v>312</v>
      </c>
    </row>
    <row r="175" spans="1:10" x14ac:dyDescent="0.45">
      <c r="A175" s="56">
        <v>126</v>
      </c>
      <c r="B175" s="106">
        <v>100000242394</v>
      </c>
      <c r="C175" s="56">
        <v>0</v>
      </c>
      <c r="D175" s="56" t="s">
        <v>898</v>
      </c>
      <c r="E175" s="59" t="s">
        <v>3690</v>
      </c>
      <c r="F175" s="60">
        <v>119572.5</v>
      </c>
      <c r="G175" s="60">
        <v>-105759.18</v>
      </c>
      <c r="H175" s="60">
        <v>13813.32</v>
      </c>
      <c r="I175" s="36" t="s">
        <v>305</v>
      </c>
      <c r="J175" s="36" t="s">
        <v>312</v>
      </c>
    </row>
    <row r="176" spans="1:10" x14ac:dyDescent="0.45">
      <c r="A176" s="56">
        <v>127</v>
      </c>
      <c r="B176" s="106">
        <v>100000242395</v>
      </c>
      <c r="C176" s="56">
        <v>0</v>
      </c>
      <c r="D176" s="56" t="s">
        <v>898</v>
      </c>
      <c r="E176" s="59" t="s">
        <v>3690</v>
      </c>
      <c r="F176" s="60">
        <v>119572.5</v>
      </c>
      <c r="G176" s="60">
        <v>-105759.18</v>
      </c>
      <c r="H176" s="60">
        <v>13813.32</v>
      </c>
      <c r="I176" s="36" t="s">
        <v>305</v>
      </c>
      <c r="J176" s="36" t="s">
        <v>312</v>
      </c>
    </row>
    <row r="177" spans="1:10" x14ac:dyDescent="0.45">
      <c r="A177" s="56">
        <v>128</v>
      </c>
      <c r="B177" s="106">
        <v>100000242396</v>
      </c>
      <c r="C177" s="56">
        <v>0</v>
      </c>
      <c r="D177" s="56" t="s">
        <v>898</v>
      </c>
      <c r="E177" s="59" t="s">
        <v>3690</v>
      </c>
      <c r="F177" s="60">
        <v>119572.5</v>
      </c>
      <c r="G177" s="60">
        <v>-105759.18</v>
      </c>
      <c r="H177" s="60">
        <v>13813.32</v>
      </c>
      <c r="I177" s="36" t="s">
        <v>305</v>
      </c>
      <c r="J177" s="36" t="s">
        <v>312</v>
      </c>
    </row>
    <row r="178" spans="1:10" x14ac:dyDescent="0.45">
      <c r="A178" s="56">
        <v>129</v>
      </c>
      <c r="B178" s="106">
        <v>100000242397</v>
      </c>
      <c r="C178" s="56">
        <v>0</v>
      </c>
      <c r="D178" s="56" t="s">
        <v>898</v>
      </c>
      <c r="E178" s="59" t="s">
        <v>3690</v>
      </c>
      <c r="F178" s="60">
        <v>119572.5</v>
      </c>
      <c r="G178" s="60">
        <v>-105759.18</v>
      </c>
      <c r="H178" s="60">
        <v>13813.32</v>
      </c>
      <c r="I178" s="36" t="s">
        <v>305</v>
      </c>
      <c r="J178" s="36" t="s">
        <v>312</v>
      </c>
    </row>
    <row r="179" spans="1:10" x14ac:dyDescent="0.45">
      <c r="A179" s="56">
        <v>130</v>
      </c>
      <c r="B179" s="106">
        <v>100000242398</v>
      </c>
      <c r="C179" s="56">
        <v>0</v>
      </c>
      <c r="D179" s="56" t="s">
        <v>898</v>
      </c>
      <c r="E179" s="59" t="s">
        <v>3690</v>
      </c>
      <c r="F179" s="60">
        <v>119572.5</v>
      </c>
      <c r="G179" s="60">
        <v>-105759.18</v>
      </c>
      <c r="H179" s="60">
        <v>13813.32</v>
      </c>
      <c r="I179" s="36" t="s">
        <v>305</v>
      </c>
      <c r="J179" s="36" t="s">
        <v>312</v>
      </c>
    </row>
    <row r="180" spans="1:10" x14ac:dyDescent="0.45">
      <c r="A180" s="56">
        <v>131</v>
      </c>
      <c r="B180" s="106">
        <v>100000242399</v>
      </c>
      <c r="C180" s="56">
        <v>0</v>
      </c>
      <c r="D180" s="56" t="s">
        <v>898</v>
      </c>
      <c r="E180" s="59" t="s">
        <v>3690</v>
      </c>
      <c r="F180" s="60">
        <v>119572.5</v>
      </c>
      <c r="G180" s="60">
        <v>-105759.18</v>
      </c>
      <c r="H180" s="60">
        <v>13813.32</v>
      </c>
      <c r="I180" s="36" t="s">
        <v>305</v>
      </c>
      <c r="J180" s="36" t="s">
        <v>312</v>
      </c>
    </row>
    <row r="181" spans="1:10" x14ac:dyDescent="0.45">
      <c r="A181" s="56">
        <v>132</v>
      </c>
      <c r="B181" s="106">
        <v>100000242400</v>
      </c>
      <c r="C181" s="56">
        <v>0</v>
      </c>
      <c r="D181" s="56" t="s">
        <v>898</v>
      </c>
      <c r="E181" s="59" t="s">
        <v>3690</v>
      </c>
      <c r="F181" s="60">
        <v>119572.5</v>
      </c>
      <c r="G181" s="60">
        <v>-105759.18</v>
      </c>
      <c r="H181" s="60">
        <v>13813.32</v>
      </c>
      <c r="I181" s="36" t="s">
        <v>305</v>
      </c>
      <c r="J181" s="36" t="s">
        <v>312</v>
      </c>
    </row>
    <row r="182" spans="1:10" x14ac:dyDescent="0.45">
      <c r="A182" s="56">
        <v>133</v>
      </c>
      <c r="B182" s="106">
        <v>100000242401</v>
      </c>
      <c r="C182" s="56">
        <v>0</v>
      </c>
      <c r="D182" s="56" t="s">
        <v>898</v>
      </c>
      <c r="E182" s="59" t="s">
        <v>3690</v>
      </c>
      <c r="F182" s="60">
        <v>119572.5</v>
      </c>
      <c r="G182" s="60">
        <v>-105759.18</v>
      </c>
      <c r="H182" s="60">
        <v>13813.32</v>
      </c>
      <c r="I182" s="36" t="s">
        <v>305</v>
      </c>
      <c r="J182" s="36" t="s">
        <v>312</v>
      </c>
    </row>
    <row r="183" spans="1:10" x14ac:dyDescent="0.45">
      <c r="A183" s="56">
        <v>134</v>
      </c>
      <c r="B183" s="106">
        <v>100000242402</v>
      </c>
      <c r="C183" s="56">
        <v>0</v>
      </c>
      <c r="D183" s="56" t="s">
        <v>898</v>
      </c>
      <c r="E183" s="59" t="s">
        <v>3690</v>
      </c>
      <c r="F183" s="60">
        <v>119572.5</v>
      </c>
      <c r="G183" s="60">
        <v>-105759.18</v>
      </c>
      <c r="H183" s="60">
        <v>13813.32</v>
      </c>
      <c r="I183" s="36" t="s">
        <v>305</v>
      </c>
      <c r="J183" s="36" t="s">
        <v>312</v>
      </c>
    </row>
    <row r="184" spans="1:10" x14ac:dyDescent="0.45">
      <c r="A184" s="56">
        <v>135</v>
      </c>
      <c r="B184" s="106">
        <v>100000242403</v>
      </c>
      <c r="C184" s="56">
        <v>0</v>
      </c>
      <c r="D184" s="56" t="s">
        <v>898</v>
      </c>
      <c r="E184" s="59" t="s">
        <v>3690</v>
      </c>
      <c r="F184" s="60">
        <v>119572.5</v>
      </c>
      <c r="G184" s="60">
        <v>-105759.18</v>
      </c>
      <c r="H184" s="60">
        <v>13813.32</v>
      </c>
      <c r="I184" s="36" t="s">
        <v>305</v>
      </c>
      <c r="J184" s="36" t="s">
        <v>312</v>
      </c>
    </row>
    <row r="185" spans="1:10" x14ac:dyDescent="0.45">
      <c r="A185" s="56">
        <v>136</v>
      </c>
      <c r="B185" s="106">
        <v>100000242404</v>
      </c>
      <c r="C185" s="56">
        <v>0</v>
      </c>
      <c r="D185" s="56" t="s">
        <v>898</v>
      </c>
      <c r="E185" s="59" t="s">
        <v>3690</v>
      </c>
      <c r="F185" s="60">
        <v>119572.5</v>
      </c>
      <c r="G185" s="60">
        <v>-105759.18</v>
      </c>
      <c r="H185" s="60">
        <v>13813.32</v>
      </c>
      <c r="I185" s="36" t="s">
        <v>305</v>
      </c>
      <c r="J185" s="36" t="s">
        <v>312</v>
      </c>
    </row>
    <row r="186" spans="1:10" x14ac:dyDescent="0.45">
      <c r="A186" s="56">
        <v>137</v>
      </c>
      <c r="B186" s="106">
        <v>100000242405</v>
      </c>
      <c r="C186" s="56">
        <v>0</v>
      </c>
      <c r="D186" s="56" t="s">
        <v>898</v>
      </c>
      <c r="E186" s="59" t="s">
        <v>3690</v>
      </c>
      <c r="F186" s="60">
        <v>119572.5</v>
      </c>
      <c r="G186" s="60">
        <v>-105759.18</v>
      </c>
      <c r="H186" s="60">
        <v>13813.32</v>
      </c>
      <c r="I186" s="36" t="s">
        <v>305</v>
      </c>
      <c r="J186" s="36" t="s">
        <v>312</v>
      </c>
    </row>
    <row r="187" spans="1:10" x14ac:dyDescent="0.45">
      <c r="A187" s="56">
        <v>138</v>
      </c>
      <c r="B187" s="106">
        <v>100000242406</v>
      </c>
      <c r="C187" s="56">
        <v>0</v>
      </c>
      <c r="D187" s="56" t="s">
        <v>898</v>
      </c>
      <c r="E187" s="59" t="s">
        <v>3690</v>
      </c>
      <c r="F187" s="60">
        <v>119572.5</v>
      </c>
      <c r="G187" s="60">
        <v>-105759.18</v>
      </c>
      <c r="H187" s="60">
        <v>13813.32</v>
      </c>
      <c r="I187" s="36" t="s">
        <v>305</v>
      </c>
      <c r="J187" s="36" t="s">
        <v>312</v>
      </c>
    </row>
    <row r="188" spans="1:10" x14ac:dyDescent="0.45">
      <c r="A188" s="56">
        <v>139</v>
      </c>
      <c r="B188" s="106">
        <v>100000242407</v>
      </c>
      <c r="C188" s="56">
        <v>0</v>
      </c>
      <c r="D188" s="56" t="s">
        <v>898</v>
      </c>
      <c r="E188" s="59" t="s">
        <v>3690</v>
      </c>
      <c r="F188" s="60">
        <v>119572.5</v>
      </c>
      <c r="G188" s="60">
        <v>-105759.18</v>
      </c>
      <c r="H188" s="60">
        <v>13813.32</v>
      </c>
      <c r="I188" s="36" t="s">
        <v>305</v>
      </c>
      <c r="J188" s="36" t="s">
        <v>312</v>
      </c>
    </row>
    <row r="189" spans="1:10" x14ac:dyDescent="0.45">
      <c r="A189" s="56">
        <v>140</v>
      </c>
      <c r="B189" s="106">
        <v>100000375510</v>
      </c>
      <c r="C189" s="56">
        <v>0</v>
      </c>
      <c r="D189" s="56" t="s">
        <v>2250</v>
      </c>
      <c r="E189" s="59" t="s">
        <v>2251</v>
      </c>
      <c r="F189" s="60">
        <v>7722832</v>
      </c>
      <c r="G189" s="60">
        <v>-5359583.8</v>
      </c>
      <c r="H189" s="60">
        <v>2363248.2000000002</v>
      </c>
      <c r="I189" s="36" t="s">
        <v>305</v>
      </c>
      <c r="J189" s="36" t="s">
        <v>312</v>
      </c>
    </row>
    <row r="190" spans="1:10" x14ac:dyDescent="0.45">
      <c r="A190" s="56">
        <v>141</v>
      </c>
      <c r="B190" s="106">
        <v>100000399985</v>
      </c>
      <c r="C190" s="56">
        <v>0</v>
      </c>
      <c r="D190" s="56" t="s">
        <v>428</v>
      </c>
      <c r="E190" s="59" t="s">
        <v>916</v>
      </c>
      <c r="F190" s="60">
        <v>782063</v>
      </c>
      <c r="G190" s="60">
        <v>-312979.84000000003</v>
      </c>
      <c r="H190" s="60">
        <v>469083.16</v>
      </c>
      <c r="I190" s="36" t="s">
        <v>305</v>
      </c>
      <c r="J190" s="36" t="s">
        <v>312</v>
      </c>
    </row>
    <row r="191" spans="1:10" x14ac:dyDescent="0.45">
      <c r="A191" s="56">
        <v>142</v>
      </c>
      <c r="B191" s="106">
        <v>100000399986</v>
      </c>
      <c r="C191" s="56">
        <v>0</v>
      </c>
      <c r="D191" s="56" t="s">
        <v>428</v>
      </c>
      <c r="E191" s="59" t="s">
        <v>916</v>
      </c>
      <c r="F191" s="60">
        <v>782063</v>
      </c>
      <c r="G191" s="60">
        <v>-312979.84000000003</v>
      </c>
      <c r="H191" s="60">
        <v>469083.16</v>
      </c>
      <c r="I191" s="36" t="s">
        <v>305</v>
      </c>
      <c r="J191" s="36" t="s">
        <v>312</v>
      </c>
    </row>
    <row r="192" spans="1:10" x14ac:dyDescent="0.45">
      <c r="A192" s="56">
        <v>143</v>
      </c>
      <c r="B192" s="106">
        <v>100000399987</v>
      </c>
      <c r="C192" s="56">
        <v>0</v>
      </c>
      <c r="D192" s="56" t="s">
        <v>428</v>
      </c>
      <c r="E192" s="59" t="s">
        <v>916</v>
      </c>
      <c r="F192" s="60">
        <v>782063</v>
      </c>
      <c r="G192" s="60">
        <v>-312979.84000000003</v>
      </c>
      <c r="H192" s="60">
        <v>469083.16</v>
      </c>
      <c r="I192" s="36" t="s">
        <v>305</v>
      </c>
      <c r="J192" s="36" t="s">
        <v>312</v>
      </c>
    </row>
    <row r="193" spans="1:10" x14ac:dyDescent="0.45">
      <c r="A193" s="56">
        <v>144</v>
      </c>
      <c r="B193" s="106">
        <v>100000399988</v>
      </c>
      <c r="C193" s="56">
        <v>0</v>
      </c>
      <c r="D193" s="56" t="s">
        <v>428</v>
      </c>
      <c r="E193" s="59" t="s">
        <v>916</v>
      </c>
      <c r="F193" s="60">
        <v>782063</v>
      </c>
      <c r="G193" s="60">
        <v>-312979.84000000003</v>
      </c>
      <c r="H193" s="60">
        <v>469083.16</v>
      </c>
      <c r="I193" s="36" t="s">
        <v>305</v>
      </c>
      <c r="J193" s="36" t="s">
        <v>312</v>
      </c>
    </row>
    <row r="194" spans="1:10" x14ac:dyDescent="0.45">
      <c r="A194" s="56">
        <v>145</v>
      </c>
      <c r="B194" s="106">
        <v>100000399989</v>
      </c>
      <c r="C194" s="56">
        <v>0</v>
      </c>
      <c r="D194" s="56" t="s">
        <v>428</v>
      </c>
      <c r="E194" s="59" t="s">
        <v>916</v>
      </c>
      <c r="F194" s="60">
        <v>782063</v>
      </c>
      <c r="G194" s="60">
        <v>-312979.84000000003</v>
      </c>
      <c r="H194" s="60">
        <v>469083.16</v>
      </c>
      <c r="I194" s="36" t="s">
        <v>305</v>
      </c>
      <c r="J194" s="36" t="s">
        <v>312</v>
      </c>
    </row>
    <row r="195" spans="1:10" x14ac:dyDescent="0.45">
      <c r="A195" s="56">
        <v>146</v>
      </c>
      <c r="B195" s="106">
        <v>100000403308</v>
      </c>
      <c r="C195" s="56">
        <v>0</v>
      </c>
      <c r="D195" s="56" t="s">
        <v>158</v>
      </c>
      <c r="E195" s="59" t="s">
        <v>3691</v>
      </c>
      <c r="F195" s="60">
        <v>44405</v>
      </c>
      <c r="G195" s="60">
        <v>-25488.5</v>
      </c>
      <c r="H195" s="60">
        <v>18916.5</v>
      </c>
      <c r="I195" s="36" t="s">
        <v>305</v>
      </c>
      <c r="J195" s="36" t="s">
        <v>312</v>
      </c>
    </row>
    <row r="196" spans="1:10" x14ac:dyDescent="0.45">
      <c r="A196" s="56">
        <v>147</v>
      </c>
      <c r="B196" s="106">
        <v>100000403309</v>
      </c>
      <c r="C196" s="56">
        <v>0</v>
      </c>
      <c r="D196" s="56" t="s">
        <v>158</v>
      </c>
      <c r="E196" s="59" t="s">
        <v>3692</v>
      </c>
      <c r="F196" s="60">
        <v>44405</v>
      </c>
      <c r="G196" s="60">
        <v>-25488.5</v>
      </c>
      <c r="H196" s="60">
        <v>18916.5</v>
      </c>
      <c r="I196" s="36" t="s">
        <v>305</v>
      </c>
      <c r="J196" s="36" t="s">
        <v>312</v>
      </c>
    </row>
    <row r="197" spans="1:10" x14ac:dyDescent="0.45">
      <c r="A197" s="56">
        <v>148</v>
      </c>
      <c r="B197" s="106">
        <v>100000403310</v>
      </c>
      <c r="C197" s="56">
        <v>0</v>
      </c>
      <c r="D197" s="56" t="s">
        <v>158</v>
      </c>
      <c r="E197" s="59" t="s">
        <v>3693</v>
      </c>
      <c r="F197" s="60">
        <v>44405</v>
      </c>
      <c r="G197" s="60">
        <v>-25488.5</v>
      </c>
      <c r="H197" s="60">
        <v>18916.5</v>
      </c>
      <c r="I197" s="36" t="s">
        <v>305</v>
      </c>
      <c r="J197" s="36" t="s">
        <v>312</v>
      </c>
    </row>
    <row r="198" spans="1:10" x14ac:dyDescent="0.45">
      <c r="A198" s="56">
        <v>149</v>
      </c>
      <c r="B198" s="106">
        <v>100000403311</v>
      </c>
      <c r="C198" s="56">
        <v>0</v>
      </c>
      <c r="D198" s="56" t="s">
        <v>158</v>
      </c>
      <c r="E198" s="59" t="s">
        <v>3694</v>
      </c>
      <c r="F198" s="60">
        <v>44405</v>
      </c>
      <c r="G198" s="60">
        <v>-25488.5</v>
      </c>
      <c r="H198" s="60">
        <v>18916.5</v>
      </c>
      <c r="I198" s="36" t="s">
        <v>305</v>
      </c>
      <c r="J198" s="36" t="s">
        <v>312</v>
      </c>
    </row>
    <row r="199" spans="1:10" x14ac:dyDescent="0.45">
      <c r="A199" s="56">
        <v>150</v>
      </c>
      <c r="B199" s="106">
        <v>100000403312</v>
      </c>
      <c r="C199" s="56">
        <v>0</v>
      </c>
      <c r="D199" s="56" t="s">
        <v>158</v>
      </c>
      <c r="E199" s="59" t="s">
        <v>3695</v>
      </c>
      <c r="F199" s="60">
        <v>44405</v>
      </c>
      <c r="G199" s="60">
        <v>-25488.5</v>
      </c>
      <c r="H199" s="60">
        <v>18916.5</v>
      </c>
      <c r="I199" s="36" t="s">
        <v>305</v>
      </c>
      <c r="J199" s="36" t="s">
        <v>312</v>
      </c>
    </row>
    <row r="200" spans="1:10" x14ac:dyDescent="0.45">
      <c r="A200" s="56">
        <v>151</v>
      </c>
      <c r="B200" s="106">
        <v>100000403313</v>
      </c>
      <c r="C200" s="56">
        <v>0</v>
      </c>
      <c r="D200" s="56" t="s">
        <v>158</v>
      </c>
      <c r="E200" s="59" t="s">
        <v>3696</v>
      </c>
      <c r="F200" s="60">
        <v>44405</v>
      </c>
      <c r="G200" s="60">
        <v>-25488.5</v>
      </c>
      <c r="H200" s="60">
        <v>18916.5</v>
      </c>
      <c r="I200" s="36" t="s">
        <v>305</v>
      </c>
      <c r="J200" s="36" t="s">
        <v>312</v>
      </c>
    </row>
    <row r="201" spans="1:10" x14ac:dyDescent="0.45">
      <c r="A201" s="56">
        <v>152</v>
      </c>
      <c r="B201" s="106">
        <v>100000403314</v>
      </c>
      <c r="C201" s="56">
        <v>0</v>
      </c>
      <c r="D201" s="56" t="s">
        <v>158</v>
      </c>
      <c r="E201" s="59" t="s">
        <v>3697</v>
      </c>
      <c r="F201" s="60">
        <v>44405</v>
      </c>
      <c r="G201" s="60">
        <v>-25488.5</v>
      </c>
      <c r="H201" s="60">
        <v>18916.5</v>
      </c>
      <c r="I201" s="36" t="s">
        <v>305</v>
      </c>
      <c r="J201" s="36" t="s">
        <v>312</v>
      </c>
    </row>
    <row r="202" spans="1:10" x14ac:dyDescent="0.45">
      <c r="A202" s="56">
        <v>153</v>
      </c>
      <c r="B202" s="106">
        <v>100000403315</v>
      </c>
      <c r="C202" s="56">
        <v>0</v>
      </c>
      <c r="D202" s="56" t="s">
        <v>158</v>
      </c>
      <c r="E202" s="59" t="s">
        <v>3698</v>
      </c>
      <c r="F202" s="60">
        <v>44405</v>
      </c>
      <c r="G202" s="60">
        <v>-25488.5</v>
      </c>
      <c r="H202" s="60">
        <v>18916.5</v>
      </c>
      <c r="I202" s="36" t="s">
        <v>305</v>
      </c>
      <c r="J202" s="36" t="s">
        <v>312</v>
      </c>
    </row>
    <row r="203" spans="1:10" x14ac:dyDescent="0.45">
      <c r="A203" s="56">
        <v>154</v>
      </c>
      <c r="B203" s="106">
        <v>100000403316</v>
      </c>
      <c r="C203" s="56">
        <v>0</v>
      </c>
      <c r="D203" s="56" t="s">
        <v>158</v>
      </c>
      <c r="E203" s="59" t="s">
        <v>3699</v>
      </c>
      <c r="F203" s="60">
        <v>44405</v>
      </c>
      <c r="G203" s="60">
        <v>-25488.5</v>
      </c>
      <c r="H203" s="60">
        <v>18916.5</v>
      </c>
      <c r="I203" s="36" t="s">
        <v>305</v>
      </c>
      <c r="J203" s="36" t="s">
        <v>312</v>
      </c>
    </row>
    <row r="204" spans="1:10" x14ac:dyDescent="0.45">
      <c r="A204" s="56">
        <v>155</v>
      </c>
      <c r="B204" s="106">
        <v>100000403317</v>
      </c>
      <c r="C204" s="56">
        <v>0</v>
      </c>
      <c r="D204" s="56" t="s">
        <v>158</v>
      </c>
      <c r="E204" s="59" t="s">
        <v>3700</v>
      </c>
      <c r="F204" s="60">
        <v>44405</v>
      </c>
      <c r="G204" s="60">
        <v>-25488.5</v>
      </c>
      <c r="H204" s="60">
        <v>18916.5</v>
      </c>
      <c r="I204" s="36" t="s">
        <v>305</v>
      </c>
      <c r="J204" s="36" t="s">
        <v>312</v>
      </c>
    </row>
    <row r="205" spans="1:10" x14ac:dyDescent="0.45">
      <c r="A205" s="56">
        <v>156</v>
      </c>
      <c r="B205" s="106">
        <v>100000403318</v>
      </c>
      <c r="C205" s="56">
        <v>0</v>
      </c>
      <c r="D205" s="56" t="s">
        <v>158</v>
      </c>
      <c r="E205" s="59" t="s">
        <v>3701</v>
      </c>
      <c r="F205" s="60">
        <v>44405</v>
      </c>
      <c r="G205" s="60">
        <v>-25488.5</v>
      </c>
      <c r="H205" s="60">
        <v>18916.5</v>
      </c>
      <c r="I205" s="36" t="s">
        <v>305</v>
      </c>
      <c r="J205" s="36" t="s">
        <v>312</v>
      </c>
    </row>
    <row r="206" spans="1:10" x14ac:dyDescent="0.45">
      <c r="A206" s="56">
        <v>157</v>
      </c>
      <c r="B206" s="106">
        <v>100000403319</v>
      </c>
      <c r="C206" s="56">
        <v>0</v>
      </c>
      <c r="D206" s="56" t="s">
        <v>158</v>
      </c>
      <c r="E206" s="59" t="s">
        <v>3702</v>
      </c>
      <c r="F206" s="60">
        <v>44405</v>
      </c>
      <c r="G206" s="60">
        <v>-25488.5</v>
      </c>
      <c r="H206" s="60">
        <v>18916.5</v>
      </c>
      <c r="I206" s="36" t="s">
        <v>305</v>
      </c>
      <c r="J206" s="36" t="s">
        <v>312</v>
      </c>
    </row>
    <row r="207" spans="1:10" x14ac:dyDescent="0.45">
      <c r="A207" s="56">
        <v>158</v>
      </c>
      <c r="B207" s="106">
        <v>100000424143</v>
      </c>
      <c r="C207" s="56">
        <v>0</v>
      </c>
      <c r="D207" s="56" t="s">
        <v>160</v>
      </c>
      <c r="E207" s="59" t="s">
        <v>3703</v>
      </c>
      <c r="F207" s="60">
        <v>74900</v>
      </c>
      <c r="G207" s="60">
        <v>-45508.86</v>
      </c>
      <c r="H207" s="60">
        <v>29391.14</v>
      </c>
      <c r="I207" s="36" t="s">
        <v>305</v>
      </c>
      <c r="J207" s="36" t="s">
        <v>312</v>
      </c>
    </row>
    <row r="208" spans="1:10" x14ac:dyDescent="0.45">
      <c r="A208" s="56">
        <v>159</v>
      </c>
      <c r="B208" s="106">
        <v>100000424144</v>
      </c>
      <c r="C208" s="56">
        <v>0</v>
      </c>
      <c r="D208" s="56" t="s">
        <v>160</v>
      </c>
      <c r="E208" s="59" t="s">
        <v>3703</v>
      </c>
      <c r="F208" s="60">
        <v>74900</v>
      </c>
      <c r="G208" s="60">
        <v>-45508.86</v>
      </c>
      <c r="H208" s="60">
        <v>29391.14</v>
      </c>
      <c r="I208" s="36" t="s">
        <v>305</v>
      </c>
      <c r="J208" s="36" t="s">
        <v>312</v>
      </c>
    </row>
    <row r="209" spans="1:10" x14ac:dyDescent="0.45">
      <c r="A209" s="56">
        <v>160</v>
      </c>
      <c r="B209" s="106">
        <v>100000424145</v>
      </c>
      <c r="C209" s="56">
        <v>0</v>
      </c>
      <c r="D209" s="56" t="s">
        <v>160</v>
      </c>
      <c r="E209" s="59" t="s">
        <v>3703</v>
      </c>
      <c r="F209" s="60">
        <v>74900</v>
      </c>
      <c r="G209" s="60">
        <v>-45508.86</v>
      </c>
      <c r="H209" s="60">
        <v>29391.14</v>
      </c>
      <c r="I209" s="36" t="s">
        <v>305</v>
      </c>
      <c r="J209" s="36" t="s">
        <v>312</v>
      </c>
    </row>
    <row r="210" spans="1:10" x14ac:dyDescent="0.45">
      <c r="A210" s="56">
        <v>161</v>
      </c>
      <c r="B210" s="106">
        <v>100000424146</v>
      </c>
      <c r="C210" s="56">
        <v>0</v>
      </c>
      <c r="D210" s="56" t="s">
        <v>160</v>
      </c>
      <c r="E210" s="59" t="s">
        <v>3703</v>
      </c>
      <c r="F210" s="60">
        <v>74900</v>
      </c>
      <c r="G210" s="60">
        <v>-45508.86</v>
      </c>
      <c r="H210" s="60">
        <v>29391.14</v>
      </c>
      <c r="I210" s="36" t="s">
        <v>305</v>
      </c>
      <c r="J210" s="36" t="s">
        <v>312</v>
      </c>
    </row>
    <row r="211" spans="1:10" x14ac:dyDescent="0.45">
      <c r="A211" s="56">
        <v>162</v>
      </c>
      <c r="B211" s="106">
        <v>100000424147</v>
      </c>
      <c r="C211" s="56">
        <v>0</v>
      </c>
      <c r="D211" s="56" t="s">
        <v>160</v>
      </c>
      <c r="E211" s="59" t="s">
        <v>3703</v>
      </c>
      <c r="F211" s="60">
        <v>74900</v>
      </c>
      <c r="G211" s="60">
        <v>-45508.86</v>
      </c>
      <c r="H211" s="60">
        <v>29391.14</v>
      </c>
      <c r="I211" s="36" t="s">
        <v>305</v>
      </c>
      <c r="J211" s="36" t="s">
        <v>312</v>
      </c>
    </row>
    <row r="212" spans="1:10" x14ac:dyDescent="0.45">
      <c r="A212" s="56">
        <v>163</v>
      </c>
      <c r="B212" s="106">
        <v>100000424148</v>
      </c>
      <c r="C212" s="56">
        <v>0</v>
      </c>
      <c r="D212" s="56" t="s">
        <v>160</v>
      </c>
      <c r="E212" s="59" t="s">
        <v>3703</v>
      </c>
      <c r="F212" s="60">
        <v>74900</v>
      </c>
      <c r="G212" s="60">
        <v>-45508.86</v>
      </c>
      <c r="H212" s="60">
        <v>29391.14</v>
      </c>
      <c r="I212" s="36" t="s">
        <v>305</v>
      </c>
      <c r="J212" s="36" t="s">
        <v>312</v>
      </c>
    </row>
    <row r="213" spans="1:10" x14ac:dyDescent="0.45">
      <c r="A213" s="56">
        <v>164</v>
      </c>
      <c r="B213" s="106">
        <v>100000424149</v>
      </c>
      <c r="C213" s="56">
        <v>0</v>
      </c>
      <c r="D213" s="56" t="s">
        <v>160</v>
      </c>
      <c r="E213" s="59" t="s">
        <v>3703</v>
      </c>
      <c r="F213" s="60">
        <v>74900</v>
      </c>
      <c r="G213" s="60">
        <v>-45508.86</v>
      </c>
      <c r="H213" s="60">
        <v>29391.14</v>
      </c>
      <c r="I213" s="36" t="s">
        <v>305</v>
      </c>
      <c r="J213" s="36" t="s">
        <v>312</v>
      </c>
    </row>
    <row r="214" spans="1:10" x14ac:dyDescent="0.45">
      <c r="A214" s="56">
        <v>165</v>
      </c>
      <c r="B214" s="106">
        <v>100000424150</v>
      </c>
      <c r="C214" s="56">
        <v>0</v>
      </c>
      <c r="D214" s="56" t="s">
        <v>160</v>
      </c>
      <c r="E214" s="59" t="s">
        <v>3703</v>
      </c>
      <c r="F214" s="60">
        <v>74900</v>
      </c>
      <c r="G214" s="60">
        <v>-45508.86</v>
      </c>
      <c r="H214" s="60">
        <v>29391.14</v>
      </c>
      <c r="I214" s="36" t="s">
        <v>305</v>
      </c>
      <c r="J214" s="36" t="s">
        <v>312</v>
      </c>
    </row>
    <row r="215" spans="1:10" x14ac:dyDescent="0.45">
      <c r="A215" s="56">
        <v>166</v>
      </c>
      <c r="B215" s="106">
        <v>100000430897</v>
      </c>
      <c r="C215" s="56">
        <v>0</v>
      </c>
      <c r="D215" s="56" t="s">
        <v>46</v>
      </c>
      <c r="E215" s="59" t="s">
        <v>3704</v>
      </c>
      <c r="F215" s="60">
        <v>119947</v>
      </c>
      <c r="G215" s="60">
        <v>-73967.789999999994</v>
      </c>
      <c r="H215" s="60">
        <v>45979.21</v>
      </c>
      <c r="I215" s="36" t="s">
        <v>305</v>
      </c>
      <c r="J215" s="36" t="s">
        <v>312</v>
      </c>
    </row>
    <row r="216" spans="1:10" x14ac:dyDescent="0.45">
      <c r="A216" s="56">
        <v>167</v>
      </c>
      <c r="B216" s="106">
        <v>100000430898</v>
      </c>
      <c r="C216" s="56">
        <v>0</v>
      </c>
      <c r="D216" s="56" t="s">
        <v>46</v>
      </c>
      <c r="E216" s="59" t="s">
        <v>3704</v>
      </c>
      <c r="F216" s="60">
        <v>119947</v>
      </c>
      <c r="G216" s="60">
        <v>-73967.789999999994</v>
      </c>
      <c r="H216" s="60">
        <v>45979.21</v>
      </c>
      <c r="I216" s="36" t="s">
        <v>305</v>
      </c>
      <c r="J216" s="36" t="s">
        <v>312</v>
      </c>
    </row>
    <row r="217" spans="1:10" x14ac:dyDescent="0.45">
      <c r="A217" s="56">
        <v>168</v>
      </c>
      <c r="B217" s="106">
        <v>100000430899</v>
      </c>
      <c r="C217" s="56">
        <v>0</v>
      </c>
      <c r="D217" s="56" t="s">
        <v>46</v>
      </c>
      <c r="E217" s="59" t="s">
        <v>3704</v>
      </c>
      <c r="F217" s="60">
        <v>119947</v>
      </c>
      <c r="G217" s="60">
        <v>-73967.789999999994</v>
      </c>
      <c r="H217" s="60">
        <v>45979.21</v>
      </c>
      <c r="I217" s="36" t="s">
        <v>305</v>
      </c>
      <c r="J217" s="36" t="s">
        <v>312</v>
      </c>
    </row>
    <row r="218" spans="1:10" x14ac:dyDescent="0.45">
      <c r="A218" s="56">
        <v>169</v>
      </c>
      <c r="B218" s="106">
        <v>100000430900</v>
      </c>
      <c r="C218" s="56">
        <v>0</v>
      </c>
      <c r="D218" s="56" t="s">
        <v>46</v>
      </c>
      <c r="E218" s="59" t="s">
        <v>3704</v>
      </c>
      <c r="F218" s="60">
        <v>119947</v>
      </c>
      <c r="G218" s="60">
        <v>-73967.789999999994</v>
      </c>
      <c r="H218" s="60">
        <v>45979.21</v>
      </c>
      <c r="I218" s="36" t="s">
        <v>305</v>
      </c>
      <c r="J218" s="36" t="s">
        <v>312</v>
      </c>
    </row>
    <row r="219" spans="1:10" x14ac:dyDescent="0.45">
      <c r="A219" s="56">
        <v>170</v>
      </c>
      <c r="B219" s="106">
        <v>100000430901</v>
      </c>
      <c r="C219" s="56">
        <v>0</v>
      </c>
      <c r="D219" s="56" t="s">
        <v>46</v>
      </c>
      <c r="E219" s="59" t="s">
        <v>3704</v>
      </c>
      <c r="F219" s="60">
        <v>119947</v>
      </c>
      <c r="G219" s="60">
        <v>-73967.789999999994</v>
      </c>
      <c r="H219" s="60">
        <v>45979.21</v>
      </c>
      <c r="I219" s="36" t="s">
        <v>305</v>
      </c>
      <c r="J219" s="36" t="s">
        <v>312</v>
      </c>
    </row>
    <row r="220" spans="1:10" x14ac:dyDescent="0.45">
      <c r="A220" s="56">
        <v>171</v>
      </c>
      <c r="B220" s="106">
        <v>100000430902</v>
      </c>
      <c r="C220" s="56">
        <v>0</v>
      </c>
      <c r="D220" s="56" t="s">
        <v>46</v>
      </c>
      <c r="E220" s="59" t="s">
        <v>3704</v>
      </c>
      <c r="F220" s="60">
        <v>119947</v>
      </c>
      <c r="G220" s="60">
        <v>-73967.789999999994</v>
      </c>
      <c r="H220" s="60">
        <v>45979.21</v>
      </c>
      <c r="I220" s="36" t="s">
        <v>305</v>
      </c>
      <c r="J220" s="36" t="s">
        <v>312</v>
      </c>
    </row>
    <row r="221" spans="1:10" x14ac:dyDescent="0.45">
      <c r="A221" s="56">
        <v>172</v>
      </c>
      <c r="B221" s="106">
        <v>100000430903</v>
      </c>
      <c r="C221" s="56">
        <v>0</v>
      </c>
      <c r="D221" s="56" t="s">
        <v>46</v>
      </c>
      <c r="E221" s="59" t="s">
        <v>3704</v>
      </c>
      <c r="F221" s="60">
        <v>119947</v>
      </c>
      <c r="G221" s="60">
        <v>-73967.789999999994</v>
      </c>
      <c r="H221" s="60">
        <v>45979.21</v>
      </c>
      <c r="I221" s="36" t="s">
        <v>305</v>
      </c>
      <c r="J221" s="36" t="s">
        <v>312</v>
      </c>
    </row>
    <row r="222" spans="1:10" x14ac:dyDescent="0.45">
      <c r="A222" s="56">
        <v>173</v>
      </c>
      <c r="B222" s="106">
        <v>100000430904</v>
      </c>
      <c r="C222" s="56">
        <v>0</v>
      </c>
      <c r="D222" s="56" t="s">
        <v>46</v>
      </c>
      <c r="E222" s="59" t="s">
        <v>3704</v>
      </c>
      <c r="F222" s="60">
        <v>119947</v>
      </c>
      <c r="G222" s="60">
        <v>-73967.789999999994</v>
      </c>
      <c r="H222" s="60">
        <v>45979.21</v>
      </c>
      <c r="I222" s="36" t="s">
        <v>305</v>
      </c>
      <c r="J222" s="36" t="s">
        <v>312</v>
      </c>
    </row>
    <row r="223" spans="1:10" x14ac:dyDescent="0.45">
      <c r="A223" s="56">
        <v>174</v>
      </c>
      <c r="B223" s="106">
        <v>100000430905</v>
      </c>
      <c r="C223" s="56">
        <v>0</v>
      </c>
      <c r="D223" s="56" t="s">
        <v>46</v>
      </c>
      <c r="E223" s="59" t="s">
        <v>3704</v>
      </c>
      <c r="F223" s="60">
        <v>119947</v>
      </c>
      <c r="G223" s="60">
        <v>-73967.789999999994</v>
      </c>
      <c r="H223" s="60">
        <v>45979.21</v>
      </c>
      <c r="I223" s="36" t="s">
        <v>305</v>
      </c>
      <c r="J223" s="36" t="s">
        <v>312</v>
      </c>
    </row>
    <row r="224" spans="1:10" x14ac:dyDescent="0.45">
      <c r="A224" s="56">
        <v>175</v>
      </c>
      <c r="B224" s="106">
        <v>100000430906</v>
      </c>
      <c r="C224" s="56">
        <v>0</v>
      </c>
      <c r="D224" s="56" t="s">
        <v>46</v>
      </c>
      <c r="E224" s="59" t="s">
        <v>3704</v>
      </c>
      <c r="F224" s="60">
        <v>119947</v>
      </c>
      <c r="G224" s="60">
        <v>-73967.789999999994</v>
      </c>
      <c r="H224" s="60">
        <v>45979.21</v>
      </c>
      <c r="I224" s="36" t="s">
        <v>305</v>
      </c>
      <c r="J224" s="36" t="s">
        <v>312</v>
      </c>
    </row>
    <row r="225" spans="1:10" x14ac:dyDescent="0.45">
      <c r="A225" s="56">
        <v>176</v>
      </c>
      <c r="B225" s="106">
        <v>100000430907</v>
      </c>
      <c r="C225" s="56">
        <v>0</v>
      </c>
      <c r="D225" s="56" t="s">
        <v>46</v>
      </c>
      <c r="E225" s="59" t="s">
        <v>3704</v>
      </c>
      <c r="F225" s="60">
        <v>119947</v>
      </c>
      <c r="G225" s="60">
        <v>-73967.789999999994</v>
      </c>
      <c r="H225" s="60">
        <v>45979.21</v>
      </c>
      <c r="I225" s="36" t="s">
        <v>305</v>
      </c>
      <c r="J225" s="36" t="s">
        <v>312</v>
      </c>
    </row>
    <row r="226" spans="1:10" x14ac:dyDescent="0.45">
      <c r="A226" s="56">
        <v>177</v>
      </c>
      <c r="B226" s="106">
        <v>100000430908</v>
      </c>
      <c r="C226" s="56">
        <v>0</v>
      </c>
      <c r="D226" s="56" t="s">
        <v>46</v>
      </c>
      <c r="E226" s="59" t="s">
        <v>3704</v>
      </c>
      <c r="F226" s="60">
        <v>119947</v>
      </c>
      <c r="G226" s="60">
        <v>-73967.789999999994</v>
      </c>
      <c r="H226" s="60">
        <v>45979.21</v>
      </c>
      <c r="I226" s="36" t="s">
        <v>305</v>
      </c>
      <c r="J226" s="36" t="s">
        <v>312</v>
      </c>
    </row>
    <row r="227" spans="1:10" x14ac:dyDescent="0.45">
      <c r="A227" s="56">
        <v>178</v>
      </c>
      <c r="B227" s="106">
        <v>100000430909</v>
      </c>
      <c r="C227" s="56">
        <v>0</v>
      </c>
      <c r="D227" s="56" t="s">
        <v>46</v>
      </c>
      <c r="E227" s="59" t="s">
        <v>3704</v>
      </c>
      <c r="F227" s="60">
        <v>119947</v>
      </c>
      <c r="G227" s="60">
        <v>-73967.789999999994</v>
      </c>
      <c r="H227" s="60">
        <v>45979.21</v>
      </c>
      <c r="I227" s="36" t="s">
        <v>305</v>
      </c>
      <c r="J227" s="36" t="s">
        <v>312</v>
      </c>
    </row>
    <row r="228" spans="1:10" x14ac:dyDescent="0.45">
      <c r="A228" s="56">
        <v>179</v>
      </c>
      <c r="B228" s="106">
        <v>100000430910</v>
      </c>
      <c r="C228" s="56">
        <v>0</v>
      </c>
      <c r="D228" s="56" t="s">
        <v>46</v>
      </c>
      <c r="E228" s="59" t="s">
        <v>3704</v>
      </c>
      <c r="F228" s="60">
        <v>119947</v>
      </c>
      <c r="G228" s="60">
        <v>-73967.789999999994</v>
      </c>
      <c r="H228" s="60">
        <v>45979.21</v>
      </c>
      <c r="I228" s="36" t="s">
        <v>305</v>
      </c>
      <c r="J228" s="36" t="s">
        <v>312</v>
      </c>
    </row>
    <row r="229" spans="1:10" x14ac:dyDescent="0.45">
      <c r="A229" s="56">
        <v>180</v>
      </c>
      <c r="B229" s="106">
        <v>100000430911</v>
      </c>
      <c r="C229" s="56">
        <v>0</v>
      </c>
      <c r="D229" s="56" t="s">
        <v>46</v>
      </c>
      <c r="E229" s="59" t="s">
        <v>3704</v>
      </c>
      <c r="F229" s="60">
        <v>119947</v>
      </c>
      <c r="G229" s="60">
        <v>-73967.789999999994</v>
      </c>
      <c r="H229" s="60">
        <v>45979.21</v>
      </c>
      <c r="I229" s="36" t="s">
        <v>305</v>
      </c>
      <c r="J229" s="36" t="s">
        <v>312</v>
      </c>
    </row>
    <row r="230" spans="1:10" x14ac:dyDescent="0.45">
      <c r="A230" s="56">
        <v>181</v>
      </c>
      <c r="B230" s="106">
        <v>100000430912</v>
      </c>
      <c r="C230" s="56">
        <v>0</v>
      </c>
      <c r="D230" s="56" t="s">
        <v>46</v>
      </c>
      <c r="E230" s="59" t="s">
        <v>3704</v>
      </c>
      <c r="F230" s="60">
        <v>119947</v>
      </c>
      <c r="G230" s="60">
        <v>-73967.789999999994</v>
      </c>
      <c r="H230" s="60">
        <v>45979.21</v>
      </c>
      <c r="I230" s="36" t="s">
        <v>305</v>
      </c>
      <c r="J230" s="36" t="s">
        <v>312</v>
      </c>
    </row>
    <row r="231" spans="1:10" x14ac:dyDescent="0.45">
      <c r="A231" s="56">
        <v>182</v>
      </c>
      <c r="B231" s="106">
        <v>100000434935</v>
      </c>
      <c r="C231" s="56">
        <v>0</v>
      </c>
      <c r="D231" s="56" t="s">
        <v>99</v>
      </c>
      <c r="E231" s="59" t="s">
        <v>955</v>
      </c>
      <c r="F231" s="60">
        <v>839415</v>
      </c>
      <c r="G231" s="60">
        <v>-640039.96</v>
      </c>
      <c r="H231" s="60">
        <v>199375.04</v>
      </c>
      <c r="I231" s="36" t="s">
        <v>305</v>
      </c>
      <c r="J231" s="36" t="s">
        <v>312</v>
      </c>
    </row>
    <row r="232" spans="1:10" x14ac:dyDescent="0.45">
      <c r="A232" s="56">
        <v>183</v>
      </c>
      <c r="B232" s="106">
        <v>100000435127</v>
      </c>
      <c r="C232" s="56">
        <v>0</v>
      </c>
      <c r="D232" s="56" t="s">
        <v>99</v>
      </c>
      <c r="E232" s="59" t="s">
        <v>114</v>
      </c>
      <c r="F232" s="60">
        <v>1183420</v>
      </c>
      <c r="G232" s="60">
        <v>-437171.52</v>
      </c>
      <c r="H232" s="60">
        <v>746248.48</v>
      </c>
      <c r="I232" s="36" t="s">
        <v>305</v>
      </c>
      <c r="J232" s="36" t="s">
        <v>312</v>
      </c>
    </row>
    <row r="233" spans="1:10" x14ac:dyDescent="0.45">
      <c r="A233" s="56">
        <v>184</v>
      </c>
      <c r="B233" s="106">
        <v>100000435635</v>
      </c>
      <c r="C233" s="56">
        <v>0</v>
      </c>
      <c r="D233" s="56" t="s">
        <v>99</v>
      </c>
      <c r="E233" s="59" t="s">
        <v>956</v>
      </c>
      <c r="F233" s="60">
        <v>1570225</v>
      </c>
      <c r="G233" s="60">
        <v>-567730.85</v>
      </c>
      <c r="H233" s="60">
        <v>1002494.15</v>
      </c>
      <c r="I233" s="36" t="s">
        <v>305</v>
      </c>
      <c r="J233" s="36" t="s">
        <v>312</v>
      </c>
    </row>
    <row r="234" spans="1:10" x14ac:dyDescent="0.45">
      <c r="A234" s="56">
        <v>185</v>
      </c>
      <c r="B234" s="106">
        <v>100000436988</v>
      </c>
      <c r="C234" s="56">
        <v>0</v>
      </c>
      <c r="D234" s="56" t="s">
        <v>115</v>
      </c>
      <c r="E234" s="59" t="s">
        <v>116</v>
      </c>
      <c r="F234" s="60">
        <v>679000</v>
      </c>
      <c r="G234" s="60">
        <v>-243740.65</v>
      </c>
      <c r="H234" s="60">
        <v>435259.35</v>
      </c>
      <c r="I234" s="36" t="s">
        <v>305</v>
      </c>
      <c r="J234" s="36" t="s">
        <v>312</v>
      </c>
    </row>
    <row r="235" spans="1:10" x14ac:dyDescent="0.45">
      <c r="A235" s="56">
        <v>186</v>
      </c>
      <c r="B235" s="106">
        <v>100000442754</v>
      </c>
      <c r="C235" s="56">
        <v>0</v>
      </c>
      <c r="D235" s="56" t="s">
        <v>115</v>
      </c>
      <c r="E235" s="59" t="s">
        <v>3705</v>
      </c>
      <c r="F235" s="60">
        <v>746325</v>
      </c>
      <c r="G235" s="60">
        <v>-304153.86</v>
      </c>
      <c r="H235" s="60">
        <v>442171.14</v>
      </c>
      <c r="I235" s="36" t="s">
        <v>305</v>
      </c>
      <c r="J235" s="36" t="s">
        <v>312</v>
      </c>
    </row>
    <row r="236" spans="1:10" x14ac:dyDescent="0.45">
      <c r="A236" s="56">
        <v>187</v>
      </c>
      <c r="B236" s="106">
        <v>100000442755</v>
      </c>
      <c r="C236" s="56">
        <v>0</v>
      </c>
      <c r="D236" s="56" t="s">
        <v>115</v>
      </c>
      <c r="E236" s="59" t="s">
        <v>3706</v>
      </c>
      <c r="F236" s="60">
        <v>746325</v>
      </c>
      <c r="G236" s="60">
        <v>-304153.86</v>
      </c>
      <c r="H236" s="60">
        <v>442171.14</v>
      </c>
      <c r="I236" s="36" t="s">
        <v>305</v>
      </c>
      <c r="J236" s="36" t="s">
        <v>312</v>
      </c>
    </row>
    <row r="237" spans="1:10" x14ac:dyDescent="0.45">
      <c r="A237" s="56">
        <v>188</v>
      </c>
      <c r="B237" s="106">
        <v>100000442756</v>
      </c>
      <c r="C237" s="56">
        <v>0</v>
      </c>
      <c r="D237" s="56" t="s">
        <v>115</v>
      </c>
      <c r="E237" s="59" t="s">
        <v>3707</v>
      </c>
      <c r="F237" s="60">
        <v>746325</v>
      </c>
      <c r="G237" s="60">
        <v>-304153.87</v>
      </c>
      <c r="H237" s="60">
        <v>442171.13</v>
      </c>
      <c r="I237" s="36" t="s">
        <v>305</v>
      </c>
      <c r="J237" s="36" t="s">
        <v>312</v>
      </c>
    </row>
    <row r="238" spans="1:10" x14ac:dyDescent="0.45">
      <c r="A238" s="56">
        <v>189</v>
      </c>
      <c r="B238" s="106">
        <v>100000442757</v>
      </c>
      <c r="C238" s="56">
        <v>0</v>
      </c>
      <c r="D238" s="56" t="s">
        <v>115</v>
      </c>
      <c r="E238" s="59" t="s">
        <v>3708</v>
      </c>
      <c r="F238" s="60">
        <v>746325</v>
      </c>
      <c r="G238" s="60">
        <v>-304153.87</v>
      </c>
      <c r="H238" s="60">
        <v>442171.13</v>
      </c>
      <c r="I238" s="36" t="s">
        <v>305</v>
      </c>
      <c r="J238" s="36" t="s">
        <v>312</v>
      </c>
    </row>
    <row r="239" spans="1:10" x14ac:dyDescent="0.45">
      <c r="A239" s="56">
        <v>190</v>
      </c>
      <c r="B239" s="106">
        <v>100000442758</v>
      </c>
      <c r="C239" s="56">
        <v>0</v>
      </c>
      <c r="D239" s="56" t="s">
        <v>115</v>
      </c>
      <c r="E239" s="59" t="s">
        <v>3709</v>
      </c>
      <c r="F239" s="60">
        <v>746325</v>
      </c>
      <c r="G239" s="60">
        <v>-304153.86</v>
      </c>
      <c r="H239" s="60">
        <v>442171.14</v>
      </c>
      <c r="I239" s="36" t="s">
        <v>305</v>
      </c>
      <c r="J239" s="36" t="s">
        <v>312</v>
      </c>
    </row>
    <row r="240" spans="1:10" x14ac:dyDescent="0.45">
      <c r="A240" s="56">
        <v>191</v>
      </c>
      <c r="B240" s="106">
        <v>100000442759</v>
      </c>
      <c r="C240" s="56">
        <v>0</v>
      </c>
      <c r="D240" s="56" t="s">
        <v>115</v>
      </c>
      <c r="E240" s="59" t="s">
        <v>3710</v>
      </c>
      <c r="F240" s="60">
        <v>746325</v>
      </c>
      <c r="G240" s="60">
        <v>-304153.87</v>
      </c>
      <c r="H240" s="60">
        <v>442171.13</v>
      </c>
      <c r="I240" s="36" t="s">
        <v>305</v>
      </c>
      <c r="J240" s="36" t="s">
        <v>312</v>
      </c>
    </row>
    <row r="241" spans="1:10" x14ac:dyDescent="0.45">
      <c r="A241" s="56">
        <v>192</v>
      </c>
      <c r="B241" s="106">
        <v>100000447213</v>
      </c>
      <c r="C241" s="56">
        <v>0</v>
      </c>
      <c r="D241" s="56" t="s">
        <v>726</v>
      </c>
      <c r="E241" s="59" t="s">
        <v>3711</v>
      </c>
      <c r="F241" s="60">
        <v>782063</v>
      </c>
      <c r="G241" s="60">
        <v>-300065</v>
      </c>
      <c r="H241" s="60">
        <v>481998</v>
      </c>
      <c r="I241" s="36" t="s">
        <v>305</v>
      </c>
      <c r="J241" s="36" t="s">
        <v>312</v>
      </c>
    </row>
    <row r="242" spans="1:10" x14ac:dyDescent="0.45">
      <c r="A242" s="56">
        <v>193</v>
      </c>
      <c r="B242" s="106">
        <v>100000447263</v>
      </c>
      <c r="C242" s="56">
        <v>0</v>
      </c>
      <c r="D242" s="56" t="s">
        <v>726</v>
      </c>
      <c r="E242" s="59" t="s">
        <v>3712</v>
      </c>
      <c r="F242" s="60">
        <v>2114320</v>
      </c>
      <c r="G242" s="60">
        <v>-531762.67000000004</v>
      </c>
      <c r="H242" s="60">
        <v>1582557.33</v>
      </c>
      <c r="I242" s="36" t="s">
        <v>305</v>
      </c>
      <c r="J242" s="36" t="s">
        <v>312</v>
      </c>
    </row>
    <row r="243" spans="1:10" x14ac:dyDescent="0.45">
      <c r="A243" s="56">
        <v>194</v>
      </c>
      <c r="B243" s="106">
        <v>100000447619</v>
      </c>
      <c r="C243" s="56">
        <v>0</v>
      </c>
      <c r="D243" s="56" t="s">
        <v>726</v>
      </c>
      <c r="E243" s="59" t="s">
        <v>3713</v>
      </c>
      <c r="F243" s="60">
        <v>87652.04</v>
      </c>
      <c r="G243" s="60">
        <v>-36057.33</v>
      </c>
      <c r="H243" s="60">
        <v>51594.71</v>
      </c>
      <c r="I243" s="36" t="s">
        <v>305</v>
      </c>
      <c r="J243" s="36" t="s">
        <v>312</v>
      </c>
    </row>
    <row r="244" spans="1:10" x14ac:dyDescent="0.45">
      <c r="A244" s="56">
        <v>195</v>
      </c>
      <c r="B244" s="106">
        <v>100000447620</v>
      </c>
      <c r="C244" s="56">
        <v>0</v>
      </c>
      <c r="D244" s="56" t="s">
        <v>726</v>
      </c>
      <c r="E244" s="59" t="s">
        <v>3714</v>
      </c>
      <c r="F244" s="60">
        <v>87652.04</v>
      </c>
      <c r="G244" s="60">
        <v>-36057.33</v>
      </c>
      <c r="H244" s="60">
        <v>51594.71</v>
      </c>
      <c r="I244" s="36" t="s">
        <v>305</v>
      </c>
      <c r="J244" s="36" t="s">
        <v>312</v>
      </c>
    </row>
    <row r="245" spans="1:10" x14ac:dyDescent="0.45">
      <c r="A245" s="56">
        <v>196</v>
      </c>
      <c r="B245" s="106">
        <v>100000447621</v>
      </c>
      <c r="C245" s="56">
        <v>0</v>
      </c>
      <c r="D245" s="56" t="s">
        <v>726</v>
      </c>
      <c r="E245" s="59" t="s">
        <v>3715</v>
      </c>
      <c r="F245" s="60">
        <v>87652.04</v>
      </c>
      <c r="G245" s="60">
        <v>-36057.33</v>
      </c>
      <c r="H245" s="60">
        <v>51594.71</v>
      </c>
      <c r="I245" s="36" t="s">
        <v>305</v>
      </c>
      <c r="J245" s="36" t="s">
        <v>312</v>
      </c>
    </row>
    <row r="246" spans="1:10" x14ac:dyDescent="0.45">
      <c r="A246" s="56">
        <v>197</v>
      </c>
      <c r="B246" s="106">
        <v>100000447622</v>
      </c>
      <c r="C246" s="56">
        <v>0</v>
      </c>
      <c r="D246" s="56" t="s">
        <v>726</v>
      </c>
      <c r="E246" s="59" t="s">
        <v>3716</v>
      </c>
      <c r="F246" s="60">
        <v>87652.04</v>
      </c>
      <c r="G246" s="60">
        <v>-36057.33</v>
      </c>
      <c r="H246" s="60">
        <v>51594.71</v>
      </c>
      <c r="I246" s="36" t="s">
        <v>305</v>
      </c>
      <c r="J246" s="36" t="s">
        <v>312</v>
      </c>
    </row>
    <row r="247" spans="1:10" x14ac:dyDescent="0.45">
      <c r="A247" s="56">
        <v>198</v>
      </c>
      <c r="B247" s="106">
        <v>100000447623</v>
      </c>
      <c r="C247" s="56">
        <v>0</v>
      </c>
      <c r="D247" s="56" t="s">
        <v>726</v>
      </c>
      <c r="E247" s="59" t="s">
        <v>3717</v>
      </c>
      <c r="F247" s="60">
        <v>87652.04</v>
      </c>
      <c r="G247" s="60">
        <v>-36057.33</v>
      </c>
      <c r="H247" s="60">
        <v>51594.71</v>
      </c>
      <c r="I247" s="36" t="s">
        <v>305</v>
      </c>
      <c r="J247" s="36" t="s">
        <v>312</v>
      </c>
    </row>
    <row r="248" spans="1:10" x14ac:dyDescent="0.45">
      <c r="A248" s="56">
        <v>199</v>
      </c>
      <c r="B248" s="106">
        <v>100000447624</v>
      </c>
      <c r="C248" s="56">
        <v>0</v>
      </c>
      <c r="D248" s="56" t="s">
        <v>726</v>
      </c>
      <c r="E248" s="59" t="s">
        <v>3718</v>
      </c>
      <c r="F248" s="60">
        <v>87652.04</v>
      </c>
      <c r="G248" s="60">
        <v>-36057.33</v>
      </c>
      <c r="H248" s="60">
        <v>51594.71</v>
      </c>
      <c r="I248" s="36" t="s">
        <v>305</v>
      </c>
      <c r="J248" s="36" t="s">
        <v>312</v>
      </c>
    </row>
    <row r="249" spans="1:10" x14ac:dyDescent="0.45">
      <c r="A249" s="56">
        <v>200</v>
      </c>
      <c r="B249" s="106">
        <v>100000447625</v>
      </c>
      <c r="C249" s="56">
        <v>0</v>
      </c>
      <c r="D249" s="56" t="s">
        <v>726</v>
      </c>
      <c r="E249" s="59" t="s">
        <v>3719</v>
      </c>
      <c r="F249" s="60">
        <v>87652.04</v>
      </c>
      <c r="G249" s="60">
        <v>-36057.33</v>
      </c>
      <c r="H249" s="60">
        <v>51594.71</v>
      </c>
      <c r="I249" s="36" t="s">
        <v>305</v>
      </c>
      <c r="J249" s="36" t="s">
        <v>312</v>
      </c>
    </row>
    <row r="250" spans="1:10" x14ac:dyDescent="0.45">
      <c r="A250" s="56">
        <v>201</v>
      </c>
      <c r="B250" s="106">
        <v>100000447626</v>
      </c>
      <c r="C250" s="56">
        <v>0</v>
      </c>
      <c r="D250" s="56" t="s">
        <v>726</v>
      </c>
      <c r="E250" s="59" t="s">
        <v>3720</v>
      </c>
      <c r="F250" s="60">
        <v>87652.04</v>
      </c>
      <c r="G250" s="60">
        <v>-36057.33</v>
      </c>
      <c r="H250" s="60">
        <v>51594.71</v>
      </c>
      <c r="I250" s="36" t="s">
        <v>305</v>
      </c>
      <c r="J250" s="36" t="s">
        <v>312</v>
      </c>
    </row>
    <row r="251" spans="1:10" x14ac:dyDescent="0.45">
      <c r="A251" s="56">
        <v>202</v>
      </c>
      <c r="B251" s="106">
        <v>100000447627</v>
      </c>
      <c r="C251" s="56">
        <v>0</v>
      </c>
      <c r="D251" s="56" t="s">
        <v>726</v>
      </c>
      <c r="E251" s="59" t="s">
        <v>3721</v>
      </c>
      <c r="F251" s="60">
        <v>87652.04</v>
      </c>
      <c r="G251" s="60">
        <v>-36057.33</v>
      </c>
      <c r="H251" s="60">
        <v>51594.71</v>
      </c>
      <c r="I251" s="36" t="s">
        <v>305</v>
      </c>
      <c r="J251" s="36" t="s">
        <v>312</v>
      </c>
    </row>
    <row r="252" spans="1:10" x14ac:dyDescent="0.45">
      <c r="A252" s="56">
        <v>203</v>
      </c>
      <c r="B252" s="106">
        <v>100000447628</v>
      </c>
      <c r="C252" s="56">
        <v>0</v>
      </c>
      <c r="D252" s="56" t="s">
        <v>726</v>
      </c>
      <c r="E252" s="59" t="s">
        <v>3722</v>
      </c>
      <c r="F252" s="60">
        <v>87652.04</v>
      </c>
      <c r="G252" s="60">
        <v>-36057.33</v>
      </c>
      <c r="H252" s="60">
        <v>51594.71</v>
      </c>
      <c r="I252" s="36" t="s">
        <v>305</v>
      </c>
      <c r="J252" s="36" t="s">
        <v>312</v>
      </c>
    </row>
    <row r="253" spans="1:10" x14ac:dyDescent="0.45">
      <c r="A253" s="56">
        <v>204</v>
      </c>
      <c r="B253" s="106">
        <v>100000447629</v>
      </c>
      <c r="C253" s="56">
        <v>0</v>
      </c>
      <c r="D253" s="56" t="s">
        <v>726</v>
      </c>
      <c r="E253" s="59" t="s">
        <v>3723</v>
      </c>
      <c r="F253" s="60">
        <v>87652.04</v>
      </c>
      <c r="G253" s="60">
        <v>-36057.33</v>
      </c>
      <c r="H253" s="60">
        <v>51594.71</v>
      </c>
      <c r="I253" s="36" t="s">
        <v>305</v>
      </c>
      <c r="J253" s="36" t="s">
        <v>312</v>
      </c>
    </row>
    <row r="254" spans="1:10" x14ac:dyDescent="0.45">
      <c r="A254" s="56">
        <v>205</v>
      </c>
      <c r="B254" s="106">
        <v>100000447630</v>
      </c>
      <c r="C254" s="56">
        <v>0</v>
      </c>
      <c r="D254" s="56" t="s">
        <v>726</v>
      </c>
      <c r="E254" s="59" t="s">
        <v>3724</v>
      </c>
      <c r="F254" s="60">
        <v>87652.04</v>
      </c>
      <c r="G254" s="60">
        <v>-36057.33</v>
      </c>
      <c r="H254" s="60">
        <v>51594.71</v>
      </c>
      <c r="I254" s="36" t="s">
        <v>305</v>
      </c>
      <c r="J254" s="36" t="s">
        <v>312</v>
      </c>
    </row>
    <row r="255" spans="1:10" x14ac:dyDescent="0.45">
      <c r="A255" s="56">
        <v>206</v>
      </c>
      <c r="B255" s="106">
        <v>100000447631</v>
      </c>
      <c r="C255" s="56">
        <v>0</v>
      </c>
      <c r="D255" s="56" t="s">
        <v>726</v>
      </c>
      <c r="E255" s="59" t="s">
        <v>3725</v>
      </c>
      <c r="F255" s="60">
        <v>87652.04</v>
      </c>
      <c r="G255" s="60">
        <v>-36057.33</v>
      </c>
      <c r="H255" s="60">
        <v>51594.71</v>
      </c>
      <c r="I255" s="36" t="s">
        <v>305</v>
      </c>
      <c r="J255" s="36" t="s">
        <v>312</v>
      </c>
    </row>
    <row r="256" spans="1:10" x14ac:dyDescent="0.45">
      <c r="A256" s="56">
        <v>207</v>
      </c>
      <c r="B256" s="106">
        <v>100000447632</v>
      </c>
      <c r="C256" s="56">
        <v>0</v>
      </c>
      <c r="D256" s="56" t="s">
        <v>726</v>
      </c>
      <c r="E256" s="59" t="s">
        <v>3726</v>
      </c>
      <c r="F256" s="60">
        <v>87652.04</v>
      </c>
      <c r="G256" s="60">
        <v>-36057.33</v>
      </c>
      <c r="H256" s="60">
        <v>51594.71</v>
      </c>
      <c r="I256" s="36" t="s">
        <v>305</v>
      </c>
      <c r="J256" s="36" t="s">
        <v>312</v>
      </c>
    </row>
    <row r="257" spans="1:10" x14ac:dyDescent="0.45">
      <c r="A257" s="56">
        <v>208</v>
      </c>
      <c r="B257" s="106">
        <v>100000447633</v>
      </c>
      <c r="C257" s="56">
        <v>0</v>
      </c>
      <c r="D257" s="56" t="s">
        <v>726</v>
      </c>
      <c r="E257" s="59" t="s">
        <v>3727</v>
      </c>
      <c r="F257" s="60">
        <v>87652.04</v>
      </c>
      <c r="G257" s="60">
        <v>-36057.33</v>
      </c>
      <c r="H257" s="60">
        <v>51594.71</v>
      </c>
      <c r="I257" s="36" t="s">
        <v>305</v>
      </c>
      <c r="J257" s="36" t="s">
        <v>312</v>
      </c>
    </row>
    <row r="258" spans="1:10" x14ac:dyDescent="0.45">
      <c r="A258" s="56">
        <v>209</v>
      </c>
      <c r="B258" s="106">
        <v>100000447634</v>
      </c>
      <c r="C258" s="56">
        <v>0</v>
      </c>
      <c r="D258" s="56" t="s">
        <v>726</v>
      </c>
      <c r="E258" s="59" t="s">
        <v>3728</v>
      </c>
      <c r="F258" s="60">
        <v>87652.04</v>
      </c>
      <c r="G258" s="60">
        <v>-36057.33</v>
      </c>
      <c r="H258" s="60">
        <v>51594.71</v>
      </c>
      <c r="I258" s="36" t="s">
        <v>305</v>
      </c>
      <c r="J258" s="36" t="s">
        <v>312</v>
      </c>
    </row>
    <row r="259" spans="1:10" x14ac:dyDescent="0.45">
      <c r="A259" s="56">
        <v>210</v>
      </c>
      <c r="B259" s="106">
        <v>100000447635</v>
      </c>
      <c r="C259" s="56">
        <v>0</v>
      </c>
      <c r="D259" s="56" t="s">
        <v>726</v>
      </c>
      <c r="E259" s="59" t="s">
        <v>3729</v>
      </c>
      <c r="F259" s="60">
        <v>87652.04</v>
      </c>
      <c r="G259" s="60">
        <v>-36057.33</v>
      </c>
      <c r="H259" s="60">
        <v>51594.71</v>
      </c>
      <c r="I259" s="36" t="s">
        <v>305</v>
      </c>
      <c r="J259" s="36" t="s">
        <v>312</v>
      </c>
    </row>
    <row r="260" spans="1:10" x14ac:dyDescent="0.45">
      <c r="A260" s="56">
        <v>211</v>
      </c>
      <c r="B260" s="106">
        <v>100000447636</v>
      </c>
      <c r="C260" s="56">
        <v>0</v>
      </c>
      <c r="D260" s="56" t="s">
        <v>726</v>
      </c>
      <c r="E260" s="59" t="s">
        <v>3730</v>
      </c>
      <c r="F260" s="60">
        <v>87652.04</v>
      </c>
      <c r="G260" s="60">
        <v>-36057.33</v>
      </c>
      <c r="H260" s="60">
        <v>51594.71</v>
      </c>
      <c r="I260" s="36" t="s">
        <v>305</v>
      </c>
      <c r="J260" s="36" t="s">
        <v>312</v>
      </c>
    </row>
    <row r="261" spans="1:10" x14ac:dyDescent="0.45">
      <c r="A261" s="56">
        <v>212</v>
      </c>
      <c r="B261" s="106">
        <v>100000447637</v>
      </c>
      <c r="C261" s="56">
        <v>0</v>
      </c>
      <c r="D261" s="56" t="s">
        <v>726</v>
      </c>
      <c r="E261" s="59" t="s">
        <v>3731</v>
      </c>
      <c r="F261" s="60">
        <v>87652.04</v>
      </c>
      <c r="G261" s="60">
        <v>-36057.33</v>
      </c>
      <c r="H261" s="60">
        <v>51594.71</v>
      </c>
      <c r="I261" s="36" t="s">
        <v>305</v>
      </c>
      <c r="J261" s="36" t="s">
        <v>312</v>
      </c>
    </row>
    <row r="262" spans="1:10" x14ac:dyDescent="0.45">
      <c r="A262" s="56">
        <v>213</v>
      </c>
      <c r="B262" s="106">
        <v>100000447638</v>
      </c>
      <c r="C262" s="56">
        <v>0</v>
      </c>
      <c r="D262" s="56" t="s">
        <v>726</v>
      </c>
      <c r="E262" s="59" t="s">
        <v>3732</v>
      </c>
      <c r="F262" s="60">
        <v>87652.04</v>
      </c>
      <c r="G262" s="60">
        <v>-36057.33</v>
      </c>
      <c r="H262" s="60">
        <v>51594.71</v>
      </c>
      <c r="I262" s="36" t="s">
        <v>305</v>
      </c>
      <c r="J262" s="36" t="s">
        <v>312</v>
      </c>
    </row>
    <row r="263" spans="1:10" x14ac:dyDescent="0.45">
      <c r="A263" s="56">
        <v>214</v>
      </c>
      <c r="B263" s="106">
        <v>100000447639</v>
      </c>
      <c r="C263" s="56">
        <v>0</v>
      </c>
      <c r="D263" s="56" t="s">
        <v>726</v>
      </c>
      <c r="E263" s="59" t="s">
        <v>3733</v>
      </c>
      <c r="F263" s="60">
        <v>87652.04</v>
      </c>
      <c r="G263" s="60">
        <v>-36057.33</v>
      </c>
      <c r="H263" s="60">
        <v>51594.71</v>
      </c>
      <c r="I263" s="36" t="s">
        <v>305</v>
      </c>
      <c r="J263" s="36" t="s">
        <v>312</v>
      </c>
    </row>
    <row r="264" spans="1:10" x14ac:dyDescent="0.45">
      <c r="A264" s="56">
        <v>215</v>
      </c>
      <c r="B264" s="106">
        <v>100000447640</v>
      </c>
      <c r="C264" s="56">
        <v>0</v>
      </c>
      <c r="D264" s="56" t="s">
        <v>726</v>
      </c>
      <c r="E264" s="59" t="s">
        <v>3734</v>
      </c>
      <c r="F264" s="60">
        <v>87652.04</v>
      </c>
      <c r="G264" s="60">
        <v>-36057.33</v>
      </c>
      <c r="H264" s="60">
        <v>51594.71</v>
      </c>
      <c r="I264" s="36" t="s">
        <v>305</v>
      </c>
      <c r="J264" s="36" t="s">
        <v>312</v>
      </c>
    </row>
    <row r="265" spans="1:10" x14ac:dyDescent="0.45">
      <c r="A265" s="56">
        <v>216</v>
      </c>
      <c r="B265" s="106">
        <v>100000447641</v>
      </c>
      <c r="C265" s="56">
        <v>0</v>
      </c>
      <c r="D265" s="56" t="s">
        <v>726</v>
      </c>
      <c r="E265" s="59" t="s">
        <v>3735</v>
      </c>
      <c r="F265" s="60">
        <v>87652.04</v>
      </c>
      <c r="G265" s="60">
        <v>-36057.33</v>
      </c>
      <c r="H265" s="60">
        <v>51594.71</v>
      </c>
      <c r="I265" s="36" t="s">
        <v>305</v>
      </c>
      <c r="J265" s="36" t="s">
        <v>312</v>
      </c>
    </row>
    <row r="266" spans="1:10" x14ac:dyDescent="0.45">
      <c r="A266" s="56">
        <v>217</v>
      </c>
      <c r="B266" s="106">
        <v>100000447642</v>
      </c>
      <c r="C266" s="56">
        <v>0</v>
      </c>
      <c r="D266" s="56" t="s">
        <v>726</v>
      </c>
      <c r="E266" s="59" t="s">
        <v>3736</v>
      </c>
      <c r="F266" s="60">
        <v>87652.04</v>
      </c>
      <c r="G266" s="60">
        <v>-36057.33</v>
      </c>
      <c r="H266" s="60">
        <v>51594.71</v>
      </c>
      <c r="I266" s="36" t="s">
        <v>305</v>
      </c>
      <c r="J266" s="36" t="s">
        <v>312</v>
      </c>
    </row>
    <row r="267" spans="1:10" x14ac:dyDescent="0.45">
      <c r="A267" s="56">
        <v>218</v>
      </c>
      <c r="B267" s="106">
        <v>100000447643</v>
      </c>
      <c r="C267" s="56">
        <v>0</v>
      </c>
      <c r="D267" s="56" t="s">
        <v>726</v>
      </c>
      <c r="E267" s="59" t="s">
        <v>3737</v>
      </c>
      <c r="F267" s="60">
        <v>87652.04</v>
      </c>
      <c r="G267" s="60">
        <v>-36057.33</v>
      </c>
      <c r="H267" s="60">
        <v>51594.71</v>
      </c>
      <c r="I267" s="36" t="s">
        <v>305</v>
      </c>
      <c r="J267" s="36" t="s">
        <v>312</v>
      </c>
    </row>
    <row r="268" spans="1:10" x14ac:dyDescent="0.45">
      <c r="A268" s="56">
        <v>219</v>
      </c>
      <c r="B268" s="106">
        <v>100000447644</v>
      </c>
      <c r="C268" s="56">
        <v>0</v>
      </c>
      <c r="D268" s="56" t="s">
        <v>726</v>
      </c>
      <c r="E268" s="59" t="s">
        <v>3738</v>
      </c>
      <c r="F268" s="60">
        <v>87652.04</v>
      </c>
      <c r="G268" s="60">
        <v>-36057.33</v>
      </c>
      <c r="H268" s="60">
        <v>51594.71</v>
      </c>
      <c r="I268" s="36" t="s">
        <v>305</v>
      </c>
      <c r="J268" s="36" t="s">
        <v>312</v>
      </c>
    </row>
    <row r="269" spans="1:10" x14ac:dyDescent="0.45">
      <c r="A269" s="56">
        <v>220</v>
      </c>
      <c r="B269" s="106">
        <v>100000447645</v>
      </c>
      <c r="C269" s="56">
        <v>0</v>
      </c>
      <c r="D269" s="56" t="s">
        <v>726</v>
      </c>
      <c r="E269" s="59" t="s">
        <v>3739</v>
      </c>
      <c r="F269" s="60">
        <v>87652.04</v>
      </c>
      <c r="G269" s="60">
        <v>-36057.33</v>
      </c>
      <c r="H269" s="60">
        <v>51594.71</v>
      </c>
      <c r="I269" s="36" t="s">
        <v>305</v>
      </c>
      <c r="J269" s="36" t="s">
        <v>312</v>
      </c>
    </row>
    <row r="270" spans="1:10" x14ac:dyDescent="0.45">
      <c r="A270" s="56">
        <v>221</v>
      </c>
      <c r="B270" s="106">
        <v>100000447646</v>
      </c>
      <c r="C270" s="56">
        <v>0</v>
      </c>
      <c r="D270" s="56" t="s">
        <v>726</v>
      </c>
      <c r="E270" s="59" t="s">
        <v>3740</v>
      </c>
      <c r="F270" s="60">
        <v>87652.04</v>
      </c>
      <c r="G270" s="60">
        <v>-36057.33</v>
      </c>
      <c r="H270" s="60">
        <v>51594.71</v>
      </c>
      <c r="I270" s="36" t="s">
        <v>305</v>
      </c>
      <c r="J270" s="36" t="s">
        <v>312</v>
      </c>
    </row>
    <row r="271" spans="1:10" x14ac:dyDescent="0.45">
      <c r="A271" s="56">
        <v>222</v>
      </c>
      <c r="B271" s="106">
        <v>100000447647</v>
      </c>
      <c r="C271" s="56">
        <v>0</v>
      </c>
      <c r="D271" s="56" t="s">
        <v>726</v>
      </c>
      <c r="E271" s="59" t="s">
        <v>3741</v>
      </c>
      <c r="F271" s="60">
        <v>87652.04</v>
      </c>
      <c r="G271" s="60">
        <v>-36057.33</v>
      </c>
      <c r="H271" s="60">
        <v>51594.71</v>
      </c>
      <c r="I271" s="36" t="s">
        <v>305</v>
      </c>
      <c r="J271" s="36" t="s">
        <v>312</v>
      </c>
    </row>
    <row r="272" spans="1:10" x14ac:dyDescent="0.45">
      <c r="A272" s="56">
        <v>223</v>
      </c>
      <c r="B272" s="106">
        <v>100000447648</v>
      </c>
      <c r="C272" s="56">
        <v>0</v>
      </c>
      <c r="D272" s="56" t="s">
        <v>726</v>
      </c>
      <c r="E272" s="59" t="s">
        <v>3742</v>
      </c>
      <c r="F272" s="60">
        <v>87652.04</v>
      </c>
      <c r="G272" s="60">
        <v>-36057.33</v>
      </c>
      <c r="H272" s="60">
        <v>51594.71</v>
      </c>
      <c r="I272" s="36" t="s">
        <v>305</v>
      </c>
      <c r="J272" s="36" t="s">
        <v>312</v>
      </c>
    </row>
    <row r="273" spans="1:10" x14ac:dyDescent="0.45">
      <c r="A273" s="56">
        <v>224</v>
      </c>
      <c r="B273" s="106">
        <v>100000447649</v>
      </c>
      <c r="C273" s="56">
        <v>0</v>
      </c>
      <c r="D273" s="56" t="s">
        <v>726</v>
      </c>
      <c r="E273" s="59" t="s">
        <v>3743</v>
      </c>
      <c r="F273" s="60">
        <v>87652.04</v>
      </c>
      <c r="G273" s="60">
        <v>-36057.33</v>
      </c>
      <c r="H273" s="60">
        <v>51594.71</v>
      </c>
      <c r="I273" s="36" t="s">
        <v>305</v>
      </c>
      <c r="J273" s="36" t="s">
        <v>312</v>
      </c>
    </row>
    <row r="274" spans="1:10" x14ac:dyDescent="0.45">
      <c r="A274" s="56">
        <v>225</v>
      </c>
      <c r="B274" s="106">
        <v>100000447650</v>
      </c>
      <c r="C274" s="56">
        <v>0</v>
      </c>
      <c r="D274" s="56" t="s">
        <v>726</v>
      </c>
      <c r="E274" s="59" t="s">
        <v>3744</v>
      </c>
      <c r="F274" s="60">
        <v>87652.04</v>
      </c>
      <c r="G274" s="60">
        <v>-36057.33</v>
      </c>
      <c r="H274" s="60">
        <v>51594.71</v>
      </c>
      <c r="I274" s="36" t="s">
        <v>305</v>
      </c>
      <c r="J274" s="36" t="s">
        <v>312</v>
      </c>
    </row>
    <row r="275" spans="1:10" x14ac:dyDescent="0.45">
      <c r="A275" s="56">
        <v>226</v>
      </c>
      <c r="B275" s="106">
        <v>100000447651</v>
      </c>
      <c r="C275" s="56">
        <v>0</v>
      </c>
      <c r="D275" s="56" t="s">
        <v>726</v>
      </c>
      <c r="E275" s="59" t="s">
        <v>3745</v>
      </c>
      <c r="F275" s="60">
        <v>87652.04</v>
      </c>
      <c r="G275" s="60">
        <v>-36057.33</v>
      </c>
      <c r="H275" s="60">
        <v>51594.71</v>
      </c>
      <c r="I275" s="36" t="s">
        <v>305</v>
      </c>
      <c r="J275" s="36" t="s">
        <v>312</v>
      </c>
    </row>
    <row r="276" spans="1:10" x14ac:dyDescent="0.45">
      <c r="A276" s="56">
        <v>227</v>
      </c>
      <c r="B276" s="106">
        <v>100000447652</v>
      </c>
      <c r="C276" s="56">
        <v>0</v>
      </c>
      <c r="D276" s="56" t="s">
        <v>726</v>
      </c>
      <c r="E276" s="59" t="s">
        <v>3746</v>
      </c>
      <c r="F276" s="60">
        <v>87652.04</v>
      </c>
      <c r="G276" s="60">
        <v>-36057.33</v>
      </c>
      <c r="H276" s="60">
        <v>51594.71</v>
      </c>
      <c r="I276" s="36" t="s">
        <v>305</v>
      </c>
      <c r="J276" s="36" t="s">
        <v>312</v>
      </c>
    </row>
    <row r="277" spans="1:10" x14ac:dyDescent="0.45">
      <c r="A277" s="56">
        <v>228</v>
      </c>
      <c r="B277" s="106">
        <v>100000447653</v>
      </c>
      <c r="C277" s="56">
        <v>0</v>
      </c>
      <c r="D277" s="56" t="s">
        <v>726</v>
      </c>
      <c r="E277" s="59" t="s">
        <v>3747</v>
      </c>
      <c r="F277" s="60">
        <v>87652.04</v>
      </c>
      <c r="G277" s="60">
        <v>-36057.33</v>
      </c>
      <c r="H277" s="60">
        <v>51594.71</v>
      </c>
      <c r="I277" s="36" t="s">
        <v>305</v>
      </c>
      <c r="J277" s="36" t="s">
        <v>312</v>
      </c>
    </row>
    <row r="278" spans="1:10" x14ac:dyDescent="0.45">
      <c r="A278" s="56">
        <v>229</v>
      </c>
      <c r="B278" s="106">
        <v>100000447654</v>
      </c>
      <c r="C278" s="56">
        <v>0</v>
      </c>
      <c r="D278" s="56" t="s">
        <v>726</v>
      </c>
      <c r="E278" s="59" t="s">
        <v>3748</v>
      </c>
      <c r="F278" s="60">
        <v>87652.04</v>
      </c>
      <c r="G278" s="60">
        <v>-36057.33</v>
      </c>
      <c r="H278" s="60">
        <v>51594.71</v>
      </c>
      <c r="I278" s="36" t="s">
        <v>305</v>
      </c>
      <c r="J278" s="36" t="s">
        <v>312</v>
      </c>
    </row>
    <row r="279" spans="1:10" x14ac:dyDescent="0.45">
      <c r="A279" s="56">
        <v>230</v>
      </c>
      <c r="B279" s="106">
        <v>100000447655</v>
      </c>
      <c r="C279" s="56">
        <v>0</v>
      </c>
      <c r="D279" s="56" t="s">
        <v>726</v>
      </c>
      <c r="E279" s="59" t="s">
        <v>3749</v>
      </c>
      <c r="F279" s="60">
        <v>87652.04</v>
      </c>
      <c r="G279" s="60">
        <v>-36057.33</v>
      </c>
      <c r="H279" s="60">
        <v>51594.71</v>
      </c>
      <c r="I279" s="36" t="s">
        <v>305</v>
      </c>
      <c r="J279" s="36" t="s">
        <v>312</v>
      </c>
    </row>
    <row r="280" spans="1:10" x14ac:dyDescent="0.45">
      <c r="A280" s="56">
        <v>231</v>
      </c>
      <c r="B280" s="106">
        <v>100000447656</v>
      </c>
      <c r="C280" s="56">
        <v>0</v>
      </c>
      <c r="D280" s="56" t="s">
        <v>726</v>
      </c>
      <c r="E280" s="59" t="s">
        <v>3750</v>
      </c>
      <c r="F280" s="60">
        <v>87652.04</v>
      </c>
      <c r="G280" s="60">
        <v>-36057.33</v>
      </c>
      <c r="H280" s="60">
        <v>51594.71</v>
      </c>
      <c r="I280" s="36" t="s">
        <v>305</v>
      </c>
      <c r="J280" s="36" t="s">
        <v>312</v>
      </c>
    </row>
    <row r="281" spans="1:10" x14ac:dyDescent="0.45">
      <c r="A281" s="56">
        <v>232</v>
      </c>
      <c r="B281" s="106">
        <v>100000447657</v>
      </c>
      <c r="C281" s="56">
        <v>0</v>
      </c>
      <c r="D281" s="56" t="s">
        <v>726</v>
      </c>
      <c r="E281" s="59" t="s">
        <v>3751</v>
      </c>
      <c r="F281" s="60">
        <v>87652.04</v>
      </c>
      <c r="G281" s="60">
        <v>-36057.33</v>
      </c>
      <c r="H281" s="60">
        <v>51594.71</v>
      </c>
      <c r="I281" s="36" t="s">
        <v>305</v>
      </c>
      <c r="J281" s="36" t="s">
        <v>312</v>
      </c>
    </row>
    <row r="282" spans="1:10" x14ac:dyDescent="0.45">
      <c r="A282" s="56">
        <v>233</v>
      </c>
      <c r="B282" s="106">
        <v>100000447658</v>
      </c>
      <c r="C282" s="56">
        <v>0</v>
      </c>
      <c r="D282" s="56" t="s">
        <v>726</v>
      </c>
      <c r="E282" s="59" t="s">
        <v>3752</v>
      </c>
      <c r="F282" s="60">
        <v>87652.04</v>
      </c>
      <c r="G282" s="60">
        <v>-36057.33</v>
      </c>
      <c r="H282" s="60">
        <v>51594.71</v>
      </c>
      <c r="I282" s="36" t="s">
        <v>305</v>
      </c>
      <c r="J282" s="36" t="s">
        <v>312</v>
      </c>
    </row>
    <row r="283" spans="1:10" x14ac:dyDescent="0.45">
      <c r="A283" s="56">
        <v>234</v>
      </c>
      <c r="B283" s="106">
        <v>100000447659</v>
      </c>
      <c r="C283" s="56">
        <v>0</v>
      </c>
      <c r="D283" s="56" t="s">
        <v>726</v>
      </c>
      <c r="E283" s="59" t="s">
        <v>3753</v>
      </c>
      <c r="F283" s="60">
        <v>87652.04</v>
      </c>
      <c r="G283" s="60">
        <v>-36057.33</v>
      </c>
      <c r="H283" s="60">
        <v>51594.71</v>
      </c>
      <c r="I283" s="36" t="s">
        <v>305</v>
      </c>
      <c r="J283" s="36" t="s">
        <v>312</v>
      </c>
    </row>
    <row r="284" spans="1:10" x14ac:dyDescent="0.45">
      <c r="A284" s="56">
        <v>235</v>
      </c>
      <c r="B284" s="106">
        <v>100000447660</v>
      </c>
      <c r="C284" s="56">
        <v>0</v>
      </c>
      <c r="D284" s="56" t="s">
        <v>726</v>
      </c>
      <c r="E284" s="59" t="s">
        <v>3754</v>
      </c>
      <c r="F284" s="60">
        <v>87652.04</v>
      </c>
      <c r="G284" s="60">
        <v>-36057.33</v>
      </c>
      <c r="H284" s="60">
        <v>51594.71</v>
      </c>
      <c r="I284" s="36" t="s">
        <v>305</v>
      </c>
      <c r="J284" s="36" t="s">
        <v>312</v>
      </c>
    </row>
    <row r="285" spans="1:10" x14ac:dyDescent="0.45">
      <c r="A285" s="56">
        <v>236</v>
      </c>
      <c r="B285" s="106">
        <v>100000447661</v>
      </c>
      <c r="C285" s="56">
        <v>0</v>
      </c>
      <c r="D285" s="56" t="s">
        <v>726</v>
      </c>
      <c r="E285" s="59" t="s">
        <v>3755</v>
      </c>
      <c r="F285" s="60">
        <v>87652.04</v>
      </c>
      <c r="G285" s="60">
        <v>-36057.33</v>
      </c>
      <c r="H285" s="60">
        <v>51594.71</v>
      </c>
      <c r="I285" s="36" t="s">
        <v>305</v>
      </c>
      <c r="J285" s="36" t="s">
        <v>312</v>
      </c>
    </row>
    <row r="286" spans="1:10" x14ac:dyDescent="0.45">
      <c r="A286" s="56">
        <v>237</v>
      </c>
      <c r="B286" s="106">
        <v>100000447662</v>
      </c>
      <c r="C286" s="56">
        <v>0</v>
      </c>
      <c r="D286" s="56" t="s">
        <v>726</v>
      </c>
      <c r="E286" s="59" t="s">
        <v>3756</v>
      </c>
      <c r="F286" s="60">
        <v>87652.04</v>
      </c>
      <c r="G286" s="60">
        <v>-36057.33</v>
      </c>
      <c r="H286" s="60">
        <v>51594.71</v>
      </c>
      <c r="I286" s="36" t="s">
        <v>305</v>
      </c>
      <c r="J286" s="36" t="s">
        <v>312</v>
      </c>
    </row>
    <row r="287" spans="1:10" x14ac:dyDescent="0.45">
      <c r="A287" s="56">
        <v>238</v>
      </c>
      <c r="B287" s="106">
        <v>100000447663</v>
      </c>
      <c r="C287" s="56">
        <v>0</v>
      </c>
      <c r="D287" s="56" t="s">
        <v>726</v>
      </c>
      <c r="E287" s="59" t="s">
        <v>3757</v>
      </c>
      <c r="F287" s="60">
        <v>87652.04</v>
      </c>
      <c r="G287" s="60">
        <v>-36057.33</v>
      </c>
      <c r="H287" s="60">
        <v>51594.71</v>
      </c>
      <c r="I287" s="36" t="s">
        <v>305</v>
      </c>
      <c r="J287" s="36" t="s">
        <v>312</v>
      </c>
    </row>
    <row r="288" spans="1:10" x14ac:dyDescent="0.45">
      <c r="A288" s="56">
        <v>239</v>
      </c>
      <c r="B288" s="106">
        <v>100000447664</v>
      </c>
      <c r="C288" s="56">
        <v>0</v>
      </c>
      <c r="D288" s="56" t="s">
        <v>726</v>
      </c>
      <c r="E288" s="59" t="s">
        <v>3758</v>
      </c>
      <c r="F288" s="60">
        <v>87652.04</v>
      </c>
      <c r="G288" s="60">
        <v>-36057.33</v>
      </c>
      <c r="H288" s="60">
        <v>51594.71</v>
      </c>
      <c r="I288" s="36" t="s">
        <v>305</v>
      </c>
      <c r="J288" s="36" t="s">
        <v>312</v>
      </c>
    </row>
    <row r="289" spans="1:10" x14ac:dyDescent="0.45">
      <c r="A289" s="56">
        <v>240</v>
      </c>
      <c r="B289" s="106">
        <v>100000447665</v>
      </c>
      <c r="C289" s="56">
        <v>0</v>
      </c>
      <c r="D289" s="56" t="s">
        <v>726</v>
      </c>
      <c r="E289" s="59" t="s">
        <v>3759</v>
      </c>
      <c r="F289" s="60">
        <v>87652.04</v>
      </c>
      <c r="G289" s="60">
        <v>-36057.33</v>
      </c>
      <c r="H289" s="60">
        <v>51594.71</v>
      </c>
      <c r="I289" s="36" t="s">
        <v>305</v>
      </c>
      <c r="J289" s="36" t="s">
        <v>312</v>
      </c>
    </row>
    <row r="290" spans="1:10" x14ac:dyDescent="0.45">
      <c r="A290" s="56">
        <v>241</v>
      </c>
      <c r="B290" s="106">
        <v>100000447666</v>
      </c>
      <c r="C290" s="56">
        <v>0</v>
      </c>
      <c r="D290" s="56" t="s">
        <v>726</v>
      </c>
      <c r="E290" s="59" t="s">
        <v>3760</v>
      </c>
      <c r="F290" s="60">
        <v>87652.04</v>
      </c>
      <c r="G290" s="60">
        <v>-36057.33</v>
      </c>
      <c r="H290" s="60">
        <v>51594.71</v>
      </c>
      <c r="I290" s="36" t="s">
        <v>305</v>
      </c>
      <c r="J290" s="36" t="s">
        <v>312</v>
      </c>
    </row>
    <row r="291" spans="1:10" x14ac:dyDescent="0.45">
      <c r="A291" s="56">
        <v>242</v>
      </c>
      <c r="B291" s="106">
        <v>100000447667</v>
      </c>
      <c r="C291" s="56">
        <v>0</v>
      </c>
      <c r="D291" s="56" t="s">
        <v>726</v>
      </c>
      <c r="E291" s="59" t="s">
        <v>3761</v>
      </c>
      <c r="F291" s="60">
        <v>87652.04</v>
      </c>
      <c r="G291" s="60">
        <v>-36057.33</v>
      </c>
      <c r="H291" s="60">
        <v>51594.71</v>
      </c>
      <c r="I291" s="36" t="s">
        <v>305</v>
      </c>
      <c r="J291" s="36" t="s">
        <v>312</v>
      </c>
    </row>
    <row r="292" spans="1:10" x14ac:dyDescent="0.45">
      <c r="A292" s="56">
        <v>243</v>
      </c>
      <c r="B292" s="106">
        <v>100000447668</v>
      </c>
      <c r="C292" s="56">
        <v>0</v>
      </c>
      <c r="D292" s="56" t="s">
        <v>726</v>
      </c>
      <c r="E292" s="59" t="s">
        <v>3762</v>
      </c>
      <c r="F292" s="60">
        <v>87652.04</v>
      </c>
      <c r="G292" s="60">
        <v>-36057.33</v>
      </c>
      <c r="H292" s="60">
        <v>51594.71</v>
      </c>
      <c r="I292" s="36" t="s">
        <v>305</v>
      </c>
      <c r="J292" s="36" t="s">
        <v>312</v>
      </c>
    </row>
    <row r="293" spans="1:10" x14ac:dyDescent="0.45">
      <c r="A293" s="56">
        <v>244</v>
      </c>
      <c r="B293" s="106">
        <v>100000447669</v>
      </c>
      <c r="C293" s="56">
        <v>0</v>
      </c>
      <c r="D293" s="56" t="s">
        <v>726</v>
      </c>
      <c r="E293" s="59" t="s">
        <v>3763</v>
      </c>
      <c r="F293" s="60">
        <v>87652.04</v>
      </c>
      <c r="G293" s="60">
        <v>-36057.33</v>
      </c>
      <c r="H293" s="60">
        <v>51594.71</v>
      </c>
      <c r="I293" s="36" t="s">
        <v>305</v>
      </c>
      <c r="J293" s="36" t="s">
        <v>312</v>
      </c>
    </row>
    <row r="294" spans="1:10" x14ac:dyDescent="0.45">
      <c r="A294" s="56">
        <v>245</v>
      </c>
      <c r="B294" s="106">
        <v>100000447670</v>
      </c>
      <c r="C294" s="56">
        <v>0</v>
      </c>
      <c r="D294" s="56" t="s">
        <v>726</v>
      </c>
      <c r="E294" s="59" t="s">
        <v>3764</v>
      </c>
      <c r="F294" s="60">
        <v>87652.04</v>
      </c>
      <c r="G294" s="60">
        <v>-36057.33</v>
      </c>
      <c r="H294" s="60">
        <v>51594.71</v>
      </c>
      <c r="I294" s="36" t="s">
        <v>305</v>
      </c>
      <c r="J294" s="36" t="s">
        <v>312</v>
      </c>
    </row>
    <row r="295" spans="1:10" x14ac:dyDescent="0.45">
      <c r="A295" s="56">
        <v>246</v>
      </c>
      <c r="B295" s="106">
        <v>100000447671</v>
      </c>
      <c r="C295" s="56">
        <v>0</v>
      </c>
      <c r="D295" s="56" t="s">
        <v>726</v>
      </c>
      <c r="E295" s="59" t="s">
        <v>3765</v>
      </c>
      <c r="F295" s="60">
        <v>87652.04</v>
      </c>
      <c r="G295" s="60">
        <v>-36057.33</v>
      </c>
      <c r="H295" s="60">
        <v>51594.71</v>
      </c>
      <c r="I295" s="36" t="s">
        <v>305</v>
      </c>
      <c r="J295" s="36" t="s">
        <v>312</v>
      </c>
    </row>
    <row r="296" spans="1:10" x14ac:dyDescent="0.45">
      <c r="A296" s="56">
        <v>247</v>
      </c>
      <c r="B296" s="106">
        <v>100000447672</v>
      </c>
      <c r="C296" s="56">
        <v>0</v>
      </c>
      <c r="D296" s="56" t="s">
        <v>726</v>
      </c>
      <c r="E296" s="59" t="s">
        <v>3766</v>
      </c>
      <c r="F296" s="60">
        <v>87652.04</v>
      </c>
      <c r="G296" s="60">
        <v>-36057.33</v>
      </c>
      <c r="H296" s="60">
        <v>51594.71</v>
      </c>
      <c r="I296" s="36" t="s">
        <v>305</v>
      </c>
      <c r="J296" s="36" t="s">
        <v>312</v>
      </c>
    </row>
    <row r="297" spans="1:10" x14ac:dyDescent="0.45">
      <c r="A297" s="56">
        <v>248</v>
      </c>
      <c r="B297" s="106">
        <v>100000447673</v>
      </c>
      <c r="C297" s="56">
        <v>0</v>
      </c>
      <c r="D297" s="56" t="s">
        <v>726</v>
      </c>
      <c r="E297" s="59" t="s">
        <v>3767</v>
      </c>
      <c r="F297" s="60">
        <v>87652.04</v>
      </c>
      <c r="G297" s="60">
        <v>-36057.33</v>
      </c>
      <c r="H297" s="60">
        <v>51594.71</v>
      </c>
      <c r="I297" s="36" t="s">
        <v>305</v>
      </c>
      <c r="J297" s="36" t="s">
        <v>312</v>
      </c>
    </row>
    <row r="298" spans="1:10" x14ac:dyDescent="0.45">
      <c r="A298" s="56">
        <v>249</v>
      </c>
      <c r="B298" s="106">
        <v>100000447674</v>
      </c>
      <c r="C298" s="56">
        <v>0</v>
      </c>
      <c r="D298" s="56" t="s">
        <v>726</v>
      </c>
      <c r="E298" s="59" t="s">
        <v>3768</v>
      </c>
      <c r="F298" s="60">
        <v>87652.04</v>
      </c>
      <c r="G298" s="60">
        <v>-36057.33</v>
      </c>
      <c r="H298" s="60">
        <v>51594.71</v>
      </c>
      <c r="I298" s="36" t="s">
        <v>305</v>
      </c>
      <c r="J298" s="36" t="s">
        <v>312</v>
      </c>
    </row>
    <row r="299" spans="1:10" x14ac:dyDescent="0.45">
      <c r="A299" s="56">
        <v>250</v>
      </c>
      <c r="B299" s="106">
        <v>100000447675</v>
      </c>
      <c r="C299" s="56">
        <v>0</v>
      </c>
      <c r="D299" s="56" t="s">
        <v>726</v>
      </c>
      <c r="E299" s="59" t="s">
        <v>3769</v>
      </c>
      <c r="F299" s="60">
        <v>87652.04</v>
      </c>
      <c r="G299" s="60">
        <v>-36057.33</v>
      </c>
      <c r="H299" s="60">
        <v>51594.71</v>
      </c>
      <c r="I299" s="36" t="s">
        <v>305</v>
      </c>
      <c r="J299" s="36" t="s">
        <v>312</v>
      </c>
    </row>
    <row r="300" spans="1:10" x14ac:dyDescent="0.45">
      <c r="A300" s="56">
        <v>251</v>
      </c>
      <c r="B300" s="106">
        <v>100000447676</v>
      </c>
      <c r="C300" s="56">
        <v>0</v>
      </c>
      <c r="D300" s="56" t="s">
        <v>726</v>
      </c>
      <c r="E300" s="59" t="s">
        <v>3770</v>
      </c>
      <c r="F300" s="60">
        <v>87652.04</v>
      </c>
      <c r="G300" s="60">
        <v>-36057.33</v>
      </c>
      <c r="H300" s="60">
        <v>51594.71</v>
      </c>
      <c r="I300" s="36" t="s">
        <v>305</v>
      </c>
      <c r="J300" s="36" t="s">
        <v>312</v>
      </c>
    </row>
    <row r="301" spans="1:10" x14ac:dyDescent="0.45">
      <c r="A301" s="56">
        <v>252</v>
      </c>
      <c r="B301" s="106">
        <v>100000447677</v>
      </c>
      <c r="C301" s="56">
        <v>0</v>
      </c>
      <c r="D301" s="56" t="s">
        <v>726</v>
      </c>
      <c r="E301" s="59" t="s">
        <v>3771</v>
      </c>
      <c r="F301" s="60">
        <v>87652.04</v>
      </c>
      <c r="G301" s="60">
        <v>-36057.33</v>
      </c>
      <c r="H301" s="60">
        <v>51594.71</v>
      </c>
      <c r="I301" s="36" t="s">
        <v>305</v>
      </c>
      <c r="J301" s="36" t="s">
        <v>312</v>
      </c>
    </row>
    <row r="302" spans="1:10" x14ac:dyDescent="0.45">
      <c r="A302" s="56">
        <v>253</v>
      </c>
      <c r="B302" s="106">
        <v>100000447678</v>
      </c>
      <c r="C302" s="56">
        <v>0</v>
      </c>
      <c r="D302" s="56" t="s">
        <v>726</v>
      </c>
      <c r="E302" s="59" t="s">
        <v>3772</v>
      </c>
      <c r="F302" s="60">
        <v>87652.04</v>
      </c>
      <c r="G302" s="60">
        <v>-36057.33</v>
      </c>
      <c r="H302" s="60">
        <v>51594.71</v>
      </c>
      <c r="I302" s="36" t="s">
        <v>305</v>
      </c>
      <c r="J302" s="36" t="s">
        <v>312</v>
      </c>
    </row>
    <row r="303" spans="1:10" x14ac:dyDescent="0.45">
      <c r="A303" s="56">
        <v>254</v>
      </c>
      <c r="B303" s="106">
        <v>100000447679</v>
      </c>
      <c r="C303" s="56">
        <v>0</v>
      </c>
      <c r="D303" s="56" t="s">
        <v>726</v>
      </c>
      <c r="E303" s="59" t="s">
        <v>3773</v>
      </c>
      <c r="F303" s="60">
        <v>87652.04</v>
      </c>
      <c r="G303" s="60">
        <v>-36057.33</v>
      </c>
      <c r="H303" s="60">
        <v>51594.71</v>
      </c>
      <c r="I303" s="36" t="s">
        <v>305</v>
      </c>
      <c r="J303" s="36" t="s">
        <v>312</v>
      </c>
    </row>
    <row r="304" spans="1:10" x14ac:dyDescent="0.45">
      <c r="A304" s="56">
        <v>255</v>
      </c>
      <c r="B304" s="106">
        <v>100000447680</v>
      </c>
      <c r="C304" s="56">
        <v>0</v>
      </c>
      <c r="D304" s="56" t="s">
        <v>726</v>
      </c>
      <c r="E304" s="59" t="s">
        <v>3774</v>
      </c>
      <c r="F304" s="60">
        <v>87652.04</v>
      </c>
      <c r="G304" s="60">
        <v>-36057.33</v>
      </c>
      <c r="H304" s="60">
        <v>51594.71</v>
      </c>
      <c r="I304" s="36" t="s">
        <v>305</v>
      </c>
      <c r="J304" s="36" t="s">
        <v>312</v>
      </c>
    </row>
    <row r="305" spans="1:17" x14ac:dyDescent="0.45">
      <c r="A305" s="56">
        <v>256</v>
      </c>
      <c r="B305" s="106">
        <v>100000447681</v>
      </c>
      <c r="C305" s="56">
        <v>0</v>
      </c>
      <c r="D305" s="56" t="s">
        <v>726</v>
      </c>
      <c r="E305" s="59" t="s">
        <v>3775</v>
      </c>
      <c r="F305" s="60">
        <v>87652.04</v>
      </c>
      <c r="G305" s="60">
        <v>-36057.33</v>
      </c>
      <c r="H305" s="60">
        <v>51594.71</v>
      </c>
      <c r="I305" s="36" t="s">
        <v>305</v>
      </c>
      <c r="J305" s="36" t="s">
        <v>312</v>
      </c>
    </row>
    <row r="306" spans="1:17" x14ac:dyDescent="0.45">
      <c r="A306" s="56">
        <v>257</v>
      </c>
      <c r="B306" s="106">
        <v>100000447682</v>
      </c>
      <c r="C306" s="56">
        <v>0</v>
      </c>
      <c r="D306" s="56" t="s">
        <v>726</v>
      </c>
      <c r="E306" s="59" t="s">
        <v>3776</v>
      </c>
      <c r="F306" s="60">
        <v>87652.04</v>
      </c>
      <c r="G306" s="60">
        <v>-36057.33</v>
      </c>
      <c r="H306" s="60">
        <v>51594.71</v>
      </c>
      <c r="I306" s="36" t="s">
        <v>305</v>
      </c>
      <c r="J306" s="36" t="s">
        <v>312</v>
      </c>
    </row>
    <row r="307" spans="1:17" x14ac:dyDescent="0.45">
      <c r="A307" s="56">
        <v>258</v>
      </c>
      <c r="B307" s="106">
        <v>100000447683</v>
      </c>
      <c r="C307" s="56">
        <v>0</v>
      </c>
      <c r="D307" s="56" t="s">
        <v>726</v>
      </c>
      <c r="E307" s="59" t="s">
        <v>3777</v>
      </c>
      <c r="F307" s="60">
        <v>87652.04</v>
      </c>
      <c r="G307" s="60">
        <v>-36057.33</v>
      </c>
      <c r="H307" s="60">
        <v>51594.71</v>
      </c>
      <c r="I307" s="36" t="s">
        <v>305</v>
      </c>
      <c r="J307" s="36" t="s">
        <v>312</v>
      </c>
    </row>
    <row r="308" spans="1:17" x14ac:dyDescent="0.45">
      <c r="A308" s="56">
        <v>259</v>
      </c>
      <c r="B308" s="106">
        <v>100000447684</v>
      </c>
      <c r="C308" s="56">
        <v>0</v>
      </c>
      <c r="D308" s="56" t="s">
        <v>726</v>
      </c>
      <c r="E308" s="59" t="s">
        <v>3778</v>
      </c>
      <c r="F308" s="60">
        <v>87652.04</v>
      </c>
      <c r="G308" s="60">
        <v>-36057.33</v>
      </c>
      <c r="H308" s="60">
        <v>51594.71</v>
      </c>
      <c r="I308" s="36" t="s">
        <v>305</v>
      </c>
      <c r="J308" s="36" t="s">
        <v>312</v>
      </c>
    </row>
    <row r="309" spans="1:17" x14ac:dyDescent="0.45">
      <c r="A309" s="56">
        <v>260</v>
      </c>
      <c r="B309" s="106">
        <v>100000541754</v>
      </c>
      <c r="C309" s="56">
        <v>0</v>
      </c>
      <c r="D309" s="56" t="s">
        <v>132</v>
      </c>
      <c r="E309" s="59" t="s">
        <v>3779</v>
      </c>
      <c r="F309" s="60">
        <v>1455000</v>
      </c>
      <c r="G309" s="60">
        <v>-195945.44</v>
      </c>
      <c r="H309" s="60">
        <v>1259054.56</v>
      </c>
      <c r="I309" s="36" t="s">
        <v>305</v>
      </c>
      <c r="J309" s="36" t="s">
        <v>312</v>
      </c>
    </row>
    <row r="310" spans="1:17" x14ac:dyDescent="0.45">
      <c r="A310" s="56">
        <v>261</v>
      </c>
      <c r="B310" s="106">
        <v>100000569566</v>
      </c>
      <c r="C310" s="56">
        <v>0</v>
      </c>
      <c r="D310" s="56" t="s">
        <v>134</v>
      </c>
      <c r="E310" s="59" t="s">
        <v>3780</v>
      </c>
      <c r="F310" s="60">
        <v>701600</v>
      </c>
      <c r="G310" s="60">
        <v>-139626.84</v>
      </c>
      <c r="H310" s="60">
        <v>561973.16</v>
      </c>
      <c r="I310" s="36" t="s">
        <v>305</v>
      </c>
      <c r="J310" s="36" t="s">
        <v>312</v>
      </c>
    </row>
    <row r="311" spans="1:17" x14ac:dyDescent="0.45">
      <c r="A311" s="56">
        <v>262</v>
      </c>
      <c r="B311" s="106">
        <v>100000569567</v>
      </c>
      <c r="C311" s="56">
        <v>0</v>
      </c>
      <c r="D311" s="56" t="s">
        <v>134</v>
      </c>
      <c r="E311" s="59" t="s">
        <v>3781</v>
      </c>
      <c r="F311" s="60">
        <v>701600</v>
      </c>
      <c r="G311" s="60">
        <v>-139626.82999999999</v>
      </c>
      <c r="H311" s="60">
        <v>561973.17000000004</v>
      </c>
      <c r="I311" s="36" t="s">
        <v>305</v>
      </c>
      <c r="J311" s="36" t="s">
        <v>312</v>
      </c>
    </row>
    <row r="312" spans="1:17" x14ac:dyDescent="0.45">
      <c r="A312" s="56">
        <v>263</v>
      </c>
      <c r="B312" s="106">
        <v>100000569609</v>
      </c>
      <c r="C312" s="56">
        <v>0</v>
      </c>
      <c r="D312" s="56" t="s">
        <v>134</v>
      </c>
      <c r="E312" s="59" t="s">
        <v>3782</v>
      </c>
      <c r="F312" s="60">
        <v>755089</v>
      </c>
      <c r="G312" s="60">
        <v>-92603.79</v>
      </c>
      <c r="H312" s="60">
        <v>662485.21</v>
      </c>
      <c r="I312" s="36" t="s">
        <v>305</v>
      </c>
      <c r="J312" s="36" t="s">
        <v>312</v>
      </c>
    </row>
    <row r="313" spans="1:17" x14ac:dyDescent="0.45">
      <c r="A313" s="56">
        <v>264</v>
      </c>
      <c r="B313" s="106">
        <v>100000569639</v>
      </c>
      <c r="C313" s="56">
        <v>0</v>
      </c>
      <c r="D313" s="56" t="s">
        <v>134</v>
      </c>
      <c r="E313" s="59" t="s">
        <v>3783</v>
      </c>
      <c r="F313" s="60">
        <v>1232309</v>
      </c>
      <c r="G313" s="60">
        <v>-157022.04</v>
      </c>
      <c r="H313" s="60">
        <v>1075286.96</v>
      </c>
      <c r="I313" s="36" t="s">
        <v>305</v>
      </c>
      <c r="J313" s="36" t="s">
        <v>312</v>
      </c>
    </row>
    <row r="314" spans="1:17" x14ac:dyDescent="0.45">
      <c r="A314" s="61" t="s">
        <v>27</v>
      </c>
      <c r="B314" s="108" t="s">
        <v>142</v>
      </c>
      <c r="C314" s="61"/>
      <c r="D314" s="61"/>
      <c r="E314" s="61"/>
      <c r="F314" s="63">
        <f>SUM(F50:F313)</f>
        <v>52544947.139999941</v>
      </c>
      <c r="G314" s="63">
        <f t="shared" ref="G314:H314" si="6">SUM(G50:G313)</f>
        <v>-30098632.879999839</v>
      </c>
      <c r="H314" s="63">
        <f t="shared" si="6"/>
        <v>22446314.260000065</v>
      </c>
      <c r="I314" s="40"/>
      <c r="J314" s="40"/>
      <c r="K314" s="75"/>
      <c r="L314" s="75"/>
      <c r="M314" s="75"/>
      <c r="N314" s="75"/>
      <c r="O314" s="75"/>
      <c r="P314" s="75"/>
      <c r="Q314" s="75"/>
    </row>
    <row r="315" spans="1:17" x14ac:dyDescent="0.45">
      <c r="A315" s="68"/>
      <c r="B315" s="103"/>
      <c r="C315" s="68"/>
      <c r="D315" s="68"/>
      <c r="E315" s="68"/>
      <c r="F315" s="70"/>
      <c r="G315" s="70"/>
      <c r="H315" s="70"/>
      <c r="I315" s="40"/>
      <c r="J315" s="40"/>
      <c r="K315" s="75"/>
      <c r="L315" s="75"/>
      <c r="M315" s="75"/>
      <c r="N315" s="75"/>
      <c r="O315" s="75"/>
      <c r="P315" s="75"/>
      <c r="Q315" s="75"/>
    </row>
    <row r="316" spans="1:17" x14ac:dyDescent="0.45">
      <c r="A316" s="103" t="s">
        <v>285</v>
      </c>
      <c r="B316" s="103"/>
      <c r="C316" s="68"/>
      <c r="D316" s="68"/>
      <c r="E316" s="68"/>
      <c r="F316" s="70"/>
      <c r="G316" s="70"/>
      <c r="H316" s="70"/>
      <c r="I316" s="40"/>
      <c r="J316" s="40"/>
      <c r="K316" s="68"/>
      <c r="L316" s="68"/>
      <c r="M316" s="68"/>
      <c r="N316" s="68"/>
      <c r="O316" s="68"/>
      <c r="P316" s="68"/>
      <c r="Q316" s="68"/>
    </row>
    <row r="317" spans="1:17" x14ac:dyDescent="0.45">
      <c r="A317" s="52" t="s">
        <v>278</v>
      </c>
      <c r="B317" s="105" t="s">
        <v>0</v>
      </c>
      <c r="C317" s="52" t="s">
        <v>1</v>
      </c>
      <c r="D317" s="52" t="s">
        <v>277</v>
      </c>
      <c r="E317" s="52" t="s">
        <v>2</v>
      </c>
      <c r="F317" s="52" t="s">
        <v>3</v>
      </c>
      <c r="G317" s="52" t="s">
        <v>3665</v>
      </c>
      <c r="H317" s="52" t="s">
        <v>5</v>
      </c>
      <c r="I317" s="41"/>
      <c r="J317" s="41"/>
    </row>
    <row r="318" spans="1:17" x14ac:dyDescent="0.45">
      <c r="A318" s="56">
        <v>1</v>
      </c>
      <c r="B318" s="106">
        <v>100000076262</v>
      </c>
      <c r="C318" s="56">
        <v>0</v>
      </c>
      <c r="D318" s="56" t="s">
        <v>2625</v>
      </c>
      <c r="E318" s="59" t="s">
        <v>3784</v>
      </c>
      <c r="F318" s="60">
        <v>567900</v>
      </c>
      <c r="G318" s="60">
        <v>-567899</v>
      </c>
      <c r="H318" s="59">
        <v>1</v>
      </c>
      <c r="I318" s="36" t="s">
        <v>305</v>
      </c>
      <c r="J318" s="36" t="s">
        <v>313</v>
      </c>
    </row>
    <row r="319" spans="1:17" x14ac:dyDescent="0.45">
      <c r="A319" s="56">
        <v>2</v>
      </c>
      <c r="B319" s="106">
        <v>100000145761</v>
      </c>
      <c r="C319" s="56">
        <v>0</v>
      </c>
      <c r="D319" s="56" t="s">
        <v>75</v>
      </c>
      <c r="E319" s="59" t="s">
        <v>1114</v>
      </c>
      <c r="F319" s="60">
        <v>45903</v>
      </c>
      <c r="G319" s="60">
        <v>-45902</v>
      </c>
      <c r="H319" s="59">
        <v>1</v>
      </c>
      <c r="I319" s="36" t="s">
        <v>305</v>
      </c>
      <c r="J319" s="36" t="s">
        <v>313</v>
      </c>
    </row>
    <row r="320" spans="1:17" x14ac:dyDescent="0.45">
      <c r="A320" s="56">
        <v>3</v>
      </c>
      <c r="B320" s="106">
        <v>100000145762</v>
      </c>
      <c r="C320" s="56">
        <v>0</v>
      </c>
      <c r="D320" s="56" t="s">
        <v>75</v>
      </c>
      <c r="E320" s="59" t="s">
        <v>1114</v>
      </c>
      <c r="F320" s="60">
        <v>45903</v>
      </c>
      <c r="G320" s="60">
        <v>-45902</v>
      </c>
      <c r="H320" s="59">
        <v>1</v>
      </c>
      <c r="I320" s="36" t="s">
        <v>305</v>
      </c>
      <c r="J320" s="36" t="s">
        <v>313</v>
      </c>
    </row>
    <row r="321" spans="1:17" x14ac:dyDescent="0.45">
      <c r="A321" s="56">
        <v>4</v>
      </c>
      <c r="B321" s="106">
        <v>100000145763</v>
      </c>
      <c r="C321" s="56">
        <v>0</v>
      </c>
      <c r="D321" s="56" t="s">
        <v>75</v>
      </c>
      <c r="E321" s="59" t="s">
        <v>462</v>
      </c>
      <c r="F321" s="60">
        <v>429000</v>
      </c>
      <c r="G321" s="60">
        <v>-428999</v>
      </c>
      <c r="H321" s="59">
        <v>1</v>
      </c>
      <c r="I321" s="36" t="s">
        <v>305</v>
      </c>
      <c r="J321" s="36" t="s">
        <v>313</v>
      </c>
    </row>
    <row r="322" spans="1:17" x14ac:dyDescent="0.45">
      <c r="A322" s="56">
        <v>5</v>
      </c>
      <c r="B322" s="106">
        <v>100000145764</v>
      </c>
      <c r="C322" s="56">
        <v>0</v>
      </c>
      <c r="D322" s="56" t="s">
        <v>75</v>
      </c>
      <c r="E322" s="59" t="s">
        <v>3785</v>
      </c>
      <c r="F322" s="60">
        <v>32100</v>
      </c>
      <c r="G322" s="60">
        <v>-32099</v>
      </c>
      <c r="H322" s="59">
        <v>1</v>
      </c>
      <c r="I322" s="36" t="s">
        <v>305</v>
      </c>
      <c r="J322" s="36" t="s">
        <v>313</v>
      </c>
    </row>
    <row r="323" spans="1:17" x14ac:dyDescent="0.45">
      <c r="A323" s="56">
        <v>6</v>
      </c>
      <c r="B323" s="106">
        <v>100000145765</v>
      </c>
      <c r="C323" s="56">
        <v>0</v>
      </c>
      <c r="D323" s="56" t="s">
        <v>75</v>
      </c>
      <c r="E323" s="59" t="s">
        <v>3786</v>
      </c>
      <c r="F323" s="60">
        <v>32100</v>
      </c>
      <c r="G323" s="60">
        <v>-32099</v>
      </c>
      <c r="H323" s="59">
        <v>1</v>
      </c>
      <c r="I323" s="36" t="s">
        <v>305</v>
      </c>
      <c r="J323" s="36" t="s">
        <v>313</v>
      </c>
    </row>
    <row r="324" spans="1:17" x14ac:dyDescent="0.45">
      <c r="A324" s="56">
        <v>7</v>
      </c>
      <c r="B324" s="106">
        <v>100000177057</v>
      </c>
      <c r="C324" s="56">
        <v>0</v>
      </c>
      <c r="D324" s="56" t="s">
        <v>1116</v>
      </c>
      <c r="E324" s="59" t="s">
        <v>1117</v>
      </c>
      <c r="F324" s="60">
        <v>74900</v>
      </c>
      <c r="G324" s="60">
        <v>-74899</v>
      </c>
      <c r="H324" s="59">
        <v>1</v>
      </c>
      <c r="I324" s="36" t="s">
        <v>305</v>
      </c>
      <c r="J324" s="36" t="s">
        <v>313</v>
      </c>
    </row>
    <row r="325" spans="1:17" x14ac:dyDescent="0.45">
      <c r="A325" s="56">
        <v>8</v>
      </c>
      <c r="B325" s="106">
        <v>100000180402</v>
      </c>
      <c r="C325" s="56">
        <v>0</v>
      </c>
      <c r="D325" s="56" t="s">
        <v>1118</v>
      </c>
      <c r="E325" s="59" t="s">
        <v>1119</v>
      </c>
      <c r="F325" s="60">
        <v>37600</v>
      </c>
      <c r="G325" s="60">
        <v>-37599</v>
      </c>
      <c r="H325" s="59">
        <v>1</v>
      </c>
      <c r="I325" s="36" t="s">
        <v>305</v>
      </c>
      <c r="J325" s="36" t="s">
        <v>313</v>
      </c>
    </row>
    <row r="326" spans="1:17" x14ac:dyDescent="0.45">
      <c r="A326" s="56">
        <v>9</v>
      </c>
      <c r="B326" s="106">
        <v>100000180439</v>
      </c>
      <c r="C326" s="56">
        <v>0</v>
      </c>
      <c r="D326" s="56" t="s">
        <v>1118</v>
      </c>
      <c r="E326" s="59" t="s">
        <v>1120</v>
      </c>
      <c r="F326" s="60">
        <v>699000</v>
      </c>
      <c r="G326" s="60">
        <v>-698999</v>
      </c>
      <c r="H326" s="59">
        <v>1</v>
      </c>
      <c r="I326" s="36" t="s">
        <v>305</v>
      </c>
      <c r="J326" s="36" t="s">
        <v>313</v>
      </c>
    </row>
    <row r="327" spans="1:17" x14ac:dyDescent="0.45">
      <c r="A327" s="56">
        <v>10</v>
      </c>
      <c r="B327" s="106">
        <v>100000204119</v>
      </c>
      <c r="C327" s="56">
        <v>0</v>
      </c>
      <c r="D327" s="56" t="s">
        <v>1319</v>
      </c>
      <c r="E327" s="59" t="s">
        <v>3787</v>
      </c>
      <c r="F327" s="60">
        <v>3482850</v>
      </c>
      <c r="G327" s="60">
        <v>-3482849</v>
      </c>
      <c r="H327" s="59">
        <v>1</v>
      </c>
      <c r="I327" s="36" t="s">
        <v>305</v>
      </c>
      <c r="J327" s="36" t="s">
        <v>313</v>
      </c>
    </row>
    <row r="328" spans="1:17" x14ac:dyDescent="0.45">
      <c r="A328" s="56">
        <v>11</v>
      </c>
      <c r="B328" s="106">
        <v>100000295201</v>
      </c>
      <c r="C328" s="56">
        <v>0</v>
      </c>
      <c r="D328" s="56" t="s">
        <v>1121</v>
      </c>
      <c r="E328" s="59" t="s">
        <v>3788</v>
      </c>
      <c r="F328" s="60">
        <v>59800</v>
      </c>
      <c r="G328" s="60">
        <v>-59799</v>
      </c>
      <c r="H328" s="59">
        <v>1</v>
      </c>
      <c r="I328" s="36" t="s">
        <v>305</v>
      </c>
      <c r="J328" s="36" t="s">
        <v>313</v>
      </c>
    </row>
    <row r="329" spans="1:17" x14ac:dyDescent="0.45">
      <c r="A329" s="56">
        <v>12</v>
      </c>
      <c r="B329" s="106">
        <v>100000295202</v>
      </c>
      <c r="C329" s="56">
        <v>0</v>
      </c>
      <c r="D329" s="56" t="s">
        <v>1121</v>
      </c>
      <c r="E329" s="59" t="s">
        <v>3789</v>
      </c>
      <c r="F329" s="60">
        <v>59800</v>
      </c>
      <c r="G329" s="60">
        <v>-59799</v>
      </c>
      <c r="H329" s="59">
        <v>1</v>
      </c>
      <c r="I329" s="36" t="s">
        <v>305</v>
      </c>
      <c r="J329" s="36" t="s">
        <v>313</v>
      </c>
    </row>
    <row r="330" spans="1:17" x14ac:dyDescent="0.45">
      <c r="A330" s="56">
        <v>13</v>
      </c>
      <c r="B330" s="106">
        <v>100000295203</v>
      </c>
      <c r="C330" s="56">
        <v>0</v>
      </c>
      <c r="D330" s="56" t="s">
        <v>1121</v>
      </c>
      <c r="E330" s="59" t="s">
        <v>3790</v>
      </c>
      <c r="F330" s="60">
        <v>59800</v>
      </c>
      <c r="G330" s="60">
        <v>-59799</v>
      </c>
      <c r="H330" s="59">
        <v>1</v>
      </c>
      <c r="I330" s="36" t="s">
        <v>305</v>
      </c>
      <c r="J330" s="36" t="s">
        <v>313</v>
      </c>
    </row>
    <row r="331" spans="1:17" x14ac:dyDescent="0.45">
      <c r="A331" s="56">
        <v>14</v>
      </c>
      <c r="B331" s="106">
        <v>100000295204</v>
      </c>
      <c r="C331" s="56">
        <v>0</v>
      </c>
      <c r="D331" s="56" t="s">
        <v>1121</v>
      </c>
      <c r="E331" s="59" t="s">
        <v>3791</v>
      </c>
      <c r="F331" s="60">
        <v>59800</v>
      </c>
      <c r="G331" s="60">
        <v>-59799</v>
      </c>
      <c r="H331" s="59">
        <v>1</v>
      </c>
      <c r="I331" s="36" t="s">
        <v>305</v>
      </c>
      <c r="J331" s="36" t="s">
        <v>313</v>
      </c>
    </row>
    <row r="332" spans="1:17" x14ac:dyDescent="0.45">
      <c r="A332" s="56">
        <v>15</v>
      </c>
      <c r="B332" s="106">
        <v>100000373047</v>
      </c>
      <c r="C332" s="56">
        <v>0</v>
      </c>
      <c r="D332" s="56" t="s">
        <v>112</v>
      </c>
      <c r="E332" s="59" t="s">
        <v>3792</v>
      </c>
      <c r="F332" s="60">
        <v>244750</v>
      </c>
      <c r="G332" s="60">
        <v>-244749</v>
      </c>
      <c r="H332" s="59">
        <v>1</v>
      </c>
      <c r="I332" s="36" t="s">
        <v>305</v>
      </c>
      <c r="J332" s="36" t="s">
        <v>313</v>
      </c>
    </row>
    <row r="333" spans="1:17" x14ac:dyDescent="0.45">
      <c r="A333" s="59"/>
      <c r="B333" s="106">
        <v>100000373047</v>
      </c>
      <c r="C333" s="56">
        <v>1</v>
      </c>
      <c r="D333" s="56" t="s">
        <v>112</v>
      </c>
      <c r="E333" s="59" t="s">
        <v>3792</v>
      </c>
      <c r="F333" s="60">
        <v>467250</v>
      </c>
      <c r="G333" s="60">
        <v>-467249</v>
      </c>
      <c r="H333" s="59">
        <v>1</v>
      </c>
      <c r="I333" s="36" t="s">
        <v>305</v>
      </c>
      <c r="J333" s="36" t="s">
        <v>313</v>
      </c>
    </row>
    <row r="334" spans="1:17" x14ac:dyDescent="0.45">
      <c r="A334" s="59"/>
      <c r="B334" s="103" t="s">
        <v>285</v>
      </c>
      <c r="C334" s="56"/>
      <c r="D334" s="56"/>
      <c r="E334" s="59"/>
      <c r="F334" s="63">
        <f>SUM(F318:F333)</f>
        <v>6398456</v>
      </c>
      <c r="G334" s="63">
        <f t="shared" ref="G334:H334" si="7">SUM(G318:G333)</f>
        <v>-6398440</v>
      </c>
      <c r="H334" s="63">
        <f t="shared" si="7"/>
        <v>16</v>
      </c>
    </row>
    <row r="335" spans="1:17" s="67" customFormat="1" ht="23.25" x14ac:dyDescent="0.5">
      <c r="A335" s="180" t="s">
        <v>281</v>
      </c>
      <c r="B335" s="181"/>
      <c r="C335" s="181"/>
      <c r="D335" s="181"/>
      <c r="E335" s="182"/>
      <c r="F335" s="64">
        <f>F334+F314</f>
        <v>58943403.139999941</v>
      </c>
      <c r="G335" s="64">
        <f t="shared" ref="G335:H335" si="8">G334+G314</f>
        <v>-36497072.879999839</v>
      </c>
      <c r="H335" s="64">
        <f t="shared" si="8"/>
        <v>22446330.260000065</v>
      </c>
      <c r="I335" s="65"/>
      <c r="J335" s="66"/>
    </row>
    <row r="336" spans="1:17" x14ac:dyDescent="0.45">
      <c r="A336" s="68" t="s">
        <v>29</v>
      </c>
      <c r="B336" s="103" t="s">
        <v>143</v>
      </c>
      <c r="C336" s="68"/>
      <c r="D336" s="68"/>
      <c r="E336" s="68"/>
      <c r="F336" s="70">
        <v>58943403.140000001</v>
      </c>
      <c r="G336" s="70">
        <v>-36497072.880000003</v>
      </c>
      <c r="H336" s="70">
        <v>22446330.260000002</v>
      </c>
      <c r="I336" s="40"/>
      <c r="J336" s="40"/>
      <c r="K336" s="68"/>
      <c r="L336" s="68"/>
      <c r="M336" s="68"/>
      <c r="N336" s="68"/>
      <c r="O336" s="68"/>
      <c r="P336" s="68"/>
      <c r="Q336" s="68"/>
    </row>
    <row r="337" spans="1:17" x14ac:dyDescent="0.45">
      <c r="A337" s="68"/>
      <c r="B337" s="103"/>
      <c r="C337" s="68"/>
      <c r="D337" s="68"/>
      <c r="E337" s="68"/>
      <c r="F337" s="70"/>
      <c r="G337" s="70"/>
      <c r="H337" s="70"/>
      <c r="I337" s="40"/>
      <c r="J337" s="40"/>
      <c r="K337" s="68"/>
      <c r="L337" s="68"/>
      <c r="M337" s="68"/>
      <c r="N337" s="68"/>
      <c r="O337" s="68"/>
      <c r="P337" s="68"/>
      <c r="Q337" s="68"/>
    </row>
    <row r="338" spans="1:17" x14ac:dyDescent="0.45">
      <c r="A338" s="103" t="s">
        <v>163</v>
      </c>
      <c r="B338" s="103"/>
      <c r="C338" s="68"/>
      <c r="D338" s="68"/>
      <c r="E338" s="68"/>
      <c r="F338" s="70"/>
      <c r="G338" s="70"/>
      <c r="H338" s="70"/>
      <c r="I338" s="40"/>
      <c r="J338" s="40"/>
      <c r="K338" s="68"/>
      <c r="L338" s="68"/>
      <c r="M338" s="68"/>
      <c r="N338" s="68"/>
      <c r="O338" s="68"/>
      <c r="P338" s="68"/>
      <c r="Q338" s="68"/>
    </row>
    <row r="339" spans="1:17" x14ac:dyDescent="0.45">
      <c r="A339" s="52" t="s">
        <v>278</v>
      </c>
      <c r="B339" s="105" t="s">
        <v>0</v>
      </c>
      <c r="C339" s="52" t="s">
        <v>1</v>
      </c>
      <c r="D339" s="52" t="s">
        <v>277</v>
      </c>
      <c r="E339" s="52" t="s">
        <v>2</v>
      </c>
      <c r="F339" s="52" t="s">
        <v>3</v>
      </c>
      <c r="G339" s="52" t="s">
        <v>3665</v>
      </c>
      <c r="H339" s="52" t="s">
        <v>5</v>
      </c>
      <c r="I339" s="41"/>
      <c r="J339" s="41"/>
    </row>
    <row r="340" spans="1:17" x14ac:dyDescent="0.45">
      <c r="A340" s="56">
        <v>1</v>
      </c>
      <c r="B340" s="106">
        <v>100000255924</v>
      </c>
      <c r="C340" s="56">
        <v>0</v>
      </c>
      <c r="D340" s="56" t="s">
        <v>154</v>
      </c>
      <c r="E340" s="59" t="s">
        <v>155</v>
      </c>
      <c r="F340" s="60">
        <v>117700</v>
      </c>
      <c r="G340" s="60">
        <v>-95255.81</v>
      </c>
      <c r="H340" s="60">
        <v>22444.19</v>
      </c>
      <c r="I340" s="36" t="s">
        <v>304</v>
      </c>
      <c r="J340" s="36" t="s">
        <v>312</v>
      </c>
    </row>
    <row r="341" spans="1:17" x14ac:dyDescent="0.45">
      <c r="A341" s="56">
        <v>2</v>
      </c>
      <c r="B341" s="106">
        <v>100000255925</v>
      </c>
      <c r="C341" s="56">
        <v>0</v>
      </c>
      <c r="D341" s="56" t="s">
        <v>154</v>
      </c>
      <c r="E341" s="59" t="s">
        <v>155</v>
      </c>
      <c r="F341" s="60">
        <v>117700</v>
      </c>
      <c r="G341" s="60">
        <v>-95255.81</v>
      </c>
      <c r="H341" s="60">
        <v>22444.19</v>
      </c>
      <c r="I341" s="36" t="s">
        <v>304</v>
      </c>
      <c r="J341" s="36" t="s">
        <v>312</v>
      </c>
    </row>
    <row r="342" spans="1:17" x14ac:dyDescent="0.45">
      <c r="A342" s="56">
        <v>3</v>
      </c>
      <c r="B342" s="106">
        <v>100000255926</v>
      </c>
      <c r="C342" s="56">
        <v>0</v>
      </c>
      <c r="D342" s="56" t="s">
        <v>154</v>
      </c>
      <c r="E342" s="59" t="s">
        <v>155</v>
      </c>
      <c r="F342" s="60">
        <v>117700</v>
      </c>
      <c r="G342" s="60">
        <v>-95255.81</v>
      </c>
      <c r="H342" s="60">
        <v>22444.19</v>
      </c>
      <c r="I342" s="36" t="s">
        <v>304</v>
      </c>
      <c r="J342" s="36" t="s">
        <v>312</v>
      </c>
    </row>
    <row r="343" spans="1:17" x14ac:dyDescent="0.45">
      <c r="A343" s="56">
        <v>4</v>
      </c>
      <c r="B343" s="106">
        <v>100000255927</v>
      </c>
      <c r="C343" s="56">
        <v>0</v>
      </c>
      <c r="D343" s="56" t="s">
        <v>154</v>
      </c>
      <c r="E343" s="59" t="s">
        <v>155</v>
      </c>
      <c r="F343" s="60">
        <v>117700</v>
      </c>
      <c r="G343" s="60">
        <v>-95255.81</v>
      </c>
      <c r="H343" s="60">
        <v>22444.19</v>
      </c>
      <c r="I343" s="36" t="s">
        <v>304</v>
      </c>
      <c r="J343" s="36" t="s">
        <v>312</v>
      </c>
    </row>
    <row r="344" spans="1:17" x14ac:dyDescent="0.45">
      <c r="A344" s="56">
        <v>5</v>
      </c>
      <c r="B344" s="106">
        <v>100000421627</v>
      </c>
      <c r="C344" s="56">
        <v>0</v>
      </c>
      <c r="D344" s="56" t="s">
        <v>160</v>
      </c>
      <c r="E344" s="59" t="s">
        <v>161</v>
      </c>
      <c r="F344" s="60">
        <v>9872.41</v>
      </c>
      <c r="G344" s="60">
        <v>-5693.35</v>
      </c>
      <c r="H344" s="60">
        <v>4179.0600000000004</v>
      </c>
      <c r="I344" s="36" t="s">
        <v>304</v>
      </c>
      <c r="J344" s="36" t="s">
        <v>312</v>
      </c>
    </row>
    <row r="345" spans="1:17" x14ac:dyDescent="0.45">
      <c r="A345" s="59"/>
      <c r="B345" s="106">
        <v>100000421627</v>
      </c>
      <c r="C345" s="56">
        <v>1</v>
      </c>
      <c r="D345" s="56" t="s">
        <v>160</v>
      </c>
      <c r="E345" s="59" t="s">
        <v>161</v>
      </c>
      <c r="F345" s="60">
        <v>8077.59</v>
      </c>
      <c r="G345" s="60">
        <v>-8076.59</v>
      </c>
      <c r="H345" s="59">
        <v>1</v>
      </c>
      <c r="I345" s="36" t="s">
        <v>304</v>
      </c>
      <c r="J345" s="36" t="s">
        <v>312</v>
      </c>
    </row>
    <row r="346" spans="1:17" x14ac:dyDescent="0.45">
      <c r="A346" s="56">
        <v>6</v>
      </c>
      <c r="B346" s="106">
        <v>100000421628</v>
      </c>
      <c r="C346" s="56">
        <v>0</v>
      </c>
      <c r="D346" s="56" t="s">
        <v>160</v>
      </c>
      <c r="E346" s="59" t="s">
        <v>161</v>
      </c>
      <c r="F346" s="60">
        <v>9872.41</v>
      </c>
      <c r="G346" s="60">
        <v>-5693.35</v>
      </c>
      <c r="H346" s="60">
        <v>4179.0600000000004</v>
      </c>
      <c r="I346" s="36" t="s">
        <v>304</v>
      </c>
      <c r="J346" s="36" t="s">
        <v>312</v>
      </c>
    </row>
    <row r="347" spans="1:17" x14ac:dyDescent="0.45">
      <c r="A347" s="56"/>
      <c r="B347" s="106">
        <v>100000421628</v>
      </c>
      <c r="C347" s="56">
        <v>1</v>
      </c>
      <c r="D347" s="56" t="s">
        <v>160</v>
      </c>
      <c r="E347" s="59" t="s">
        <v>161</v>
      </c>
      <c r="F347" s="60">
        <v>8077.59</v>
      </c>
      <c r="G347" s="60">
        <v>-8076.59</v>
      </c>
      <c r="H347" s="59">
        <v>1</v>
      </c>
      <c r="I347" s="36" t="s">
        <v>304</v>
      </c>
      <c r="J347" s="36" t="s">
        <v>312</v>
      </c>
    </row>
    <row r="348" spans="1:17" x14ac:dyDescent="0.45">
      <c r="A348" s="56">
        <v>7</v>
      </c>
      <c r="B348" s="106">
        <v>100000436154</v>
      </c>
      <c r="C348" s="56">
        <v>0</v>
      </c>
      <c r="D348" s="56" t="s">
        <v>99</v>
      </c>
      <c r="E348" s="59" t="s">
        <v>1245</v>
      </c>
      <c r="F348" s="60">
        <v>3196666.67</v>
      </c>
      <c r="G348" s="60">
        <v>-578459.1</v>
      </c>
      <c r="H348" s="60">
        <v>2618207.5699999998</v>
      </c>
      <c r="I348" s="36" t="s">
        <v>304</v>
      </c>
      <c r="J348" s="36" t="s">
        <v>312</v>
      </c>
    </row>
    <row r="349" spans="1:17" x14ac:dyDescent="0.45">
      <c r="A349" s="56">
        <v>8</v>
      </c>
      <c r="B349" s="106">
        <v>100000510677</v>
      </c>
      <c r="C349" s="56">
        <v>0</v>
      </c>
      <c r="D349" s="56" t="s">
        <v>130</v>
      </c>
      <c r="E349" s="59" t="s">
        <v>3793</v>
      </c>
      <c r="F349" s="60">
        <v>1599293.33</v>
      </c>
      <c r="G349" s="60">
        <v>-380670.08</v>
      </c>
      <c r="H349" s="60">
        <v>1218623.25</v>
      </c>
      <c r="I349" s="36" t="s">
        <v>304</v>
      </c>
      <c r="J349" s="36" t="s">
        <v>312</v>
      </c>
    </row>
    <row r="350" spans="1:17" x14ac:dyDescent="0.45">
      <c r="A350" s="61" t="s">
        <v>27</v>
      </c>
      <c r="B350" s="108" t="s">
        <v>163</v>
      </c>
      <c r="C350" s="61"/>
      <c r="D350" s="61"/>
      <c r="E350" s="61"/>
      <c r="F350" s="63">
        <f>SUM(F340:F349)</f>
        <v>5302660</v>
      </c>
      <c r="G350" s="63">
        <f>SUM(G340:G349)</f>
        <v>-1367692.3</v>
      </c>
      <c r="H350" s="63">
        <f>SUM(H340:H349)</f>
        <v>3934967.6999999997</v>
      </c>
      <c r="I350" s="40"/>
      <c r="J350" s="40"/>
      <c r="K350" s="75"/>
      <c r="L350" s="75"/>
      <c r="M350" s="75"/>
      <c r="N350" s="75"/>
      <c r="O350" s="75"/>
      <c r="P350" s="75"/>
      <c r="Q350" s="75"/>
    </row>
    <row r="351" spans="1:17" x14ac:dyDescent="0.45">
      <c r="A351" s="68"/>
      <c r="B351" s="103"/>
      <c r="C351" s="68"/>
      <c r="D351" s="68"/>
      <c r="E351" s="68"/>
      <c r="F351" s="70"/>
      <c r="G351" s="70"/>
      <c r="H351" s="70"/>
      <c r="I351" s="40"/>
      <c r="J351" s="40"/>
      <c r="K351" s="75"/>
      <c r="L351" s="75"/>
      <c r="M351" s="75"/>
      <c r="N351" s="75"/>
      <c r="O351" s="75"/>
      <c r="P351" s="75"/>
      <c r="Q351" s="75"/>
    </row>
    <row r="352" spans="1:17" x14ac:dyDescent="0.45">
      <c r="A352" s="103" t="s">
        <v>286</v>
      </c>
      <c r="B352" s="103"/>
      <c r="C352" s="68"/>
      <c r="D352" s="68"/>
      <c r="E352" s="68"/>
      <c r="F352" s="70"/>
      <c r="G352" s="70"/>
      <c r="H352" s="70"/>
      <c r="I352" s="40"/>
      <c r="J352" s="40"/>
      <c r="K352" s="68"/>
      <c r="L352" s="68"/>
      <c r="M352" s="68"/>
      <c r="N352" s="68"/>
      <c r="O352" s="68"/>
      <c r="P352" s="68"/>
      <c r="Q352" s="68"/>
    </row>
    <row r="353" spans="1:10" x14ac:dyDescent="0.45">
      <c r="A353" s="52" t="s">
        <v>278</v>
      </c>
      <c r="B353" s="105" t="s">
        <v>0</v>
      </c>
      <c r="C353" s="52" t="s">
        <v>1</v>
      </c>
      <c r="D353" s="52" t="s">
        <v>277</v>
      </c>
      <c r="E353" s="52" t="s">
        <v>2</v>
      </c>
      <c r="F353" s="52" t="s">
        <v>3</v>
      </c>
      <c r="G353" s="52" t="s">
        <v>3665</v>
      </c>
      <c r="H353" s="52" t="s">
        <v>5</v>
      </c>
      <c r="I353" s="41"/>
      <c r="J353" s="41"/>
    </row>
    <row r="354" spans="1:10" x14ac:dyDescent="0.45">
      <c r="A354" s="56">
        <v>1</v>
      </c>
      <c r="B354" s="106">
        <v>100000076263</v>
      </c>
      <c r="C354" s="56">
        <v>0</v>
      </c>
      <c r="D354" s="56" t="s">
        <v>2625</v>
      </c>
      <c r="E354" s="59" t="s">
        <v>3794</v>
      </c>
      <c r="F354" s="60">
        <v>90950</v>
      </c>
      <c r="G354" s="60">
        <v>-90949</v>
      </c>
      <c r="H354" s="59">
        <v>1</v>
      </c>
      <c r="I354" s="36" t="s">
        <v>304</v>
      </c>
      <c r="J354" s="36" t="s">
        <v>313</v>
      </c>
    </row>
    <row r="355" spans="1:10" x14ac:dyDescent="0.45">
      <c r="A355" s="56">
        <v>2</v>
      </c>
      <c r="B355" s="106">
        <v>100000145766</v>
      </c>
      <c r="C355" s="56">
        <v>0</v>
      </c>
      <c r="D355" s="56" t="s">
        <v>75</v>
      </c>
      <c r="E355" s="59" t="s">
        <v>2515</v>
      </c>
      <c r="F355" s="60">
        <v>8453</v>
      </c>
      <c r="G355" s="60">
        <v>-8452</v>
      </c>
      <c r="H355" s="59">
        <v>1</v>
      </c>
      <c r="I355" s="36" t="s">
        <v>304</v>
      </c>
      <c r="J355" s="36" t="s">
        <v>313</v>
      </c>
    </row>
    <row r="356" spans="1:10" x14ac:dyDescent="0.45">
      <c r="A356" s="56">
        <v>3</v>
      </c>
      <c r="B356" s="106">
        <v>100000145767</v>
      </c>
      <c r="C356" s="56">
        <v>0</v>
      </c>
      <c r="D356" s="56" t="s">
        <v>75</v>
      </c>
      <c r="E356" s="59" t="s">
        <v>2515</v>
      </c>
      <c r="F356" s="60">
        <v>8453</v>
      </c>
      <c r="G356" s="60">
        <v>-8452</v>
      </c>
      <c r="H356" s="59">
        <v>1</v>
      </c>
      <c r="I356" s="36" t="s">
        <v>304</v>
      </c>
      <c r="J356" s="36" t="s">
        <v>313</v>
      </c>
    </row>
    <row r="357" spans="1:10" x14ac:dyDescent="0.45">
      <c r="A357" s="56">
        <v>4</v>
      </c>
      <c r="B357" s="106">
        <v>100000145768</v>
      </c>
      <c r="C357" s="56">
        <v>0</v>
      </c>
      <c r="D357" s="56" t="s">
        <v>75</v>
      </c>
      <c r="E357" s="59" t="s">
        <v>2515</v>
      </c>
      <c r="F357" s="60">
        <v>8453</v>
      </c>
      <c r="G357" s="60">
        <v>-8452</v>
      </c>
      <c r="H357" s="59">
        <v>1</v>
      </c>
      <c r="I357" s="36" t="s">
        <v>304</v>
      </c>
      <c r="J357" s="36" t="s">
        <v>313</v>
      </c>
    </row>
    <row r="358" spans="1:10" x14ac:dyDescent="0.45">
      <c r="A358" s="56">
        <v>5</v>
      </c>
      <c r="B358" s="106">
        <v>100000145769</v>
      </c>
      <c r="C358" s="56">
        <v>0</v>
      </c>
      <c r="D358" s="56" t="s">
        <v>75</v>
      </c>
      <c r="E358" s="59" t="s">
        <v>2515</v>
      </c>
      <c r="F358" s="60">
        <v>8453</v>
      </c>
      <c r="G358" s="60">
        <v>-8452</v>
      </c>
      <c r="H358" s="59">
        <v>1</v>
      </c>
      <c r="I358" s="36" t="s">
        <v>304</v>
      </c>
      <c r="J358" s="36" t="s">
        <v>313</v>
      </c>
    </row>
    <row r="359" spans="1:10" x14ac:dyDescent="0.45">
      <c r="A359" s="56">
        <v>6</v>
      </c>
      <c r="B359" s="106">
        <v>100000145770</v>
      </c>
      <c r="C359" s="56">
        <v>0</v>
      </c>
      <c r="D359" s="56" t="s">
        <v>75</v>
      </c>
      <c r="E359" s="59" t="s">
        <v>2515</v>
      </c>
      <c r="F359" s="60">
        <v>8453</v>
      </c>
      <c r="G359" s="60">
        <v>-8452</v>
      </c>
      <c r="H359" s="59">
        <v>1</v>
      </c>
      <c r="I359" s="36" t="s">
        <v>304</v>
      </c>
      <c r="J359" s="36" t="s">
        <v>313</v>
      </c>
    </row>
    <row r="360" spans="1:10" x14ac:dyDescent="0.45">
      <c r="A360" s="56">
        <v>7</v>
      </c>
      <c r="B360" s="106">
        <v>100000145771</v>
      </c>
      <c r="C360" s="56">
        <v>0</v>
      </c>
      <c r="D360" s="56" t="s">
        <v>75</v>
      </c>
      <c r="E360" s="59" t="s">
        <v>3795</v>
      </c>
      <c r="F360" s="60">
        <v>26215</v>
      </c>
      <c r="G360" s="60">
        <v>-26214</v>
      </c>
      <c r="H360" s="59">
        <v>1</v>
      </c>
      <c r="I360" s="36" t="s">
        <v>304</v>
      </c>
      <c r="J360" s="36" t="s">
        <v>313</v>
      </c>
    </row>
    <row r="361" spans="1:10" x14ac:dyDescent="0.45">
      <c r="A361" s="56">
        <v>8</v>
      </c>
      <c r="B361" s="106">
        <v>100000145772</v>
      </c>
      <c r="C361" s="56">
        <v>0</v>
      </c>
      <c r="D361" s="56" t="s">
        <v>75</v>
      </c>
      <c r="E361" s="59" t="s">
        <v>3795</v>
      </c>
      <c r="F361" s="60">
        <v>26215</v>
      </c>
      <c r="G361" s="60">
        <v>-26214</v>
      </c>
      <c r="H361" s="59">
        <v>1</v>
      </c>
      <c r="I361" s="36" t="s">
        <v>304</v>
      </c>
      <c r="J361" s="36" t="s">
        <v>313</v>
      </c>
    </row>
    <row r="362" spans="1:10" x14ac:dyDescent="0.45">
      <c r="A362" s="56">
        <v>9</v>
      </c>
      <c r="B362" s="106">
        <v>100000145773</v>
      </c>
      <c r="C362" s="56">
        <v>0</v>
      </c>
      <c r="D362" s="56" t="s">
        <v>75</v>
      </c>
      <c r="E362" s="59" t="s">
        <v>3796</v>
      </c>
      <c r="F362" s="60">
        <v>7276</v>
      </c>
      <c r="G362" s="60">
        <v>-7275</v>
      </c>
      <c r="H362" s="59">
        <v>1</v>
      </c>
      <c r="I362" s="36" t="s">
        <v>304</v>
      </c>
      <c r="J362" s="36" t="s">
        <v>313</v>
      </c>
    </row>
    <row r="363" spans="1:10" x14ac:dyDescent="0.45">
      <c r="A363" s="56">
        <v>10</v>
      </c>
      <c r="B363" s="106">
        <v>100000145774</v>
      </c>
      <c r="C363" s="56">
        <v>0</v>
      </c>
      <c r="D363" s="56" t="s">
        <v>75</v>
      </c>
      <c r="E363" s="59" t="s">
        <v>3796</v>
      </c>
      <c r="F363" s="60">
        <v>7276</v>
      </c>
      <c r="G363" s="60">
        <v>-7275</v>
      </c>
      <c r="H363" s="59">
        <v>1</v>
      </c>
      <c r="I363" s="36" t="s">
        <v>304</v>
      </c>
      <c r="J363" s="36" t="s">
        <v>313</v>
      </c>
    </row>
    <row r="364" spans="1:10" x14ac:dyDescent="0.45">
      <c r="A364" s="56">
        <v>11</v>
      </c>
      <c r="B364" s="106">
        <v>100000145775</v>
      </c>
      <c r="C364" s="56">
        <v>0</v>
      </c>
      <c r="D364" s="56" t="s">
        <v>75</v>
      </c>
      <c r="E364" s="59" t="s">
        <v>3796</v>
      </c>
      <c r="F364" s="60">
        <v>7276</v>
      </c>
      <c r="G364" s="60">
        <v>-7275</v>
      </c>
      <c r="H364" s="59">
        <v>1</v>
      </c>
      <c r="I364" s="36" t="s">
        <v>304</v>
      </c>
      <c r="J364" s="36" t="s">
        <v>313</v>
      </c>
    </row>
    <row r="365" spans="1:10" x14ac:dyDescent="0.45">
      <c r="A365" s="56">
        <v>12</v>
      </c>
      <c r="B365" s="106">
        <v>100000156411</v>
      </c>
      <c r="C365" s="56">
        <v>0</v>
      </c>
      <c r="D365" s="56" t="s">
        <v>1250</v>
      </c>
      <c r="E365" s="59" t="s">
        <v>3797</v>
      </c>
      <c r="F365" s="60">
        <v>8426</v>
      </c>
      <c r="G365" s="60">
        <v>-8425</v>
      </c>
      <c r="H365" s="59">
        <v>1</v>
      </c>
      <c r="I365" s="36" t="s">
        <v>304</v>
      </c>
      <c r="J365" s="36" t="s">
        <v>313</v>
      </c>
    </row>
    <row r="366" spans="1:10" x14ac:dyDescent="0.45">
      <c r="A366" s="56">
        <v>13</v>
      </c>
      <c r="B366" s="106">
        <v>100000156412</v>
      </c>
      <c r="C366" s="56">
        <v>0</v>
      </c>
      <c r="D366" s="56" t="s">
        <v>1250</v>
      </c>
      <c r="E366" s="59" t="s">
        <v>3798</v>
      </c>
      <c r="F366" s="60">
        <v>8426</v>
      </c>
      <c r="G366" s="60">
        <v>-8425</v>
      </c>
      <c r="H366" s="59">
        <v>1</v>
      </c>
      <c r="I366" s="36" t="s">
        <v>304</v>
      </c>
      <c r="J366" s="36" t="s">
        <v>313</v>
      </c>
    </row>
    <row r="367" spans="1:10" x14ac:dyDescent="0.45">
      <c r="A367" s="56">
        <v>14</v>
      </c>
      <c r="B367" s="106">
        <v>100000156413</v>
      </c>
      <c r="C367" s="56">
        <v>0</v>
      </c>
      <c r="D367" s="56" t="s">
        <v>1250</v>
      </c>
      <c r="E367" s="59" t="s">
        <v>3799</v>
      </c>
      <c r="F367" s="60">
        <v>8426</v>
      </c>
      <c r="G367" s="60">
        <v>-8425</v>
      </c>
      <c r="H367" s="59">
        <v>1</v>
      </c>
      <c r="I367" s="36" t="s">
        <v>304</v>
      </c>
      <c r="J367" s="36" t="s">
        <v>313</v>
      </c>
    </row>
    <row r="368" spans="1:10" x14ac:dyDescent="0.45">
      <c r="A368" s="56">
        <v>15</v>
      </c>
      <c r="B368" s="106">
        <v>100000156414</v>
      </c>
      <c r="C368" s="56">
        <v>0</v>
      </c>
      <c r="D368" s="56" t="s">
        <v>1250</v>
      </c>
      <c r="E368" s="59" t="s">
        <v>3800</v>
      </c>
      <c r="F368" s="60">
        <v>8426</v>
      </c>
      <c r="G368" s="60">
        <v>-8425</v>
      </c>
      <c r="H368" s="59">
        <v>1</v>
      </c>
      <c r="I368" s="36" t="s">
        <v>304</v>
      </c>
      <c r="J368" s="36" t="s">
        <v>313</v>
      </c>
    </row>
    <row r="369" spans="1:10" x14ac:dyDescent="0.45">
      <c r="A369" s="56">
        <v>16</v>
      </c>
      <c r="B369" s="106">
        <v>100000156415</v>
      </c>
      <c r="C369" s="56">
        <v>0</v>
      </c>
      <c r="D369" s="56" t="s">
        <v>1250</v>
      </c>
      <c r="E369" s="59" t="s">
        <v>3801</v>
      </c>
      <c r="F369" s="60">
        <v>8426</v>
      </c>
      <c r="G369" s="60">
        <v>-8425</v>
      </c>
      <c r="H369" s="59">
        <v>1</v>
      </c>
      <c r="I369" s="36" t="s">
        <v>304</v>
      </c>
      <c r="J369" s="36" t="s">
        <v>313</v>
      </c>
    </row>
    <row r="370" spans="1:10" x14ac:dyDescent="0.45">
      <c r="A370" s="56">
        <v>17</v>
      </c>
      <c r="B370" s="106">
        <v>100000156416</v>
      </c>
      <c r="C370" s="56">
        <v>0</v>
      </c>
      <c r="D370" s="56" t="s">
        <v>1250</v>
      </c>
      <c r="E370" s="59" t="s">
        <v>3802</v>
      </c>
      <c r="F370" s="60">
        <v>8426</v>
      </c>
      <c r="G370" s="60">
        <v>-8425</v>
      </c>
      <c r="H370" s="59">
        <v>1</v>
      </c>
      <c r="I370" s="36" t="s">
        <v>304</v>
      </c>
      <c r="J370" s="36" t="s">
        <v>313</v>
      </c>
    </row>
    <row r="371" spans="1:10" x14ac:dyDescent="0.45">
      <c r="A371" s="56">
        <v>18</v>
      </c>
      <c r="B371" s="106">
        <v>100000156417</v>
      </c>
      <c r="C371" s="56">
        <v>0</v>
      </c>
      <c r="D371" s="56" t="s">
        <v>1250</v>
      </c>
      <c r="E371" s="59" t="s">
        <v>3803</v>
      </c>
      <c r="F371" s="60">
        <v>8426</v>
      </c>
      <c r="G371" s="60">
        <v>-8425</v>
      </c>
      <c r="H371" s="59">
        <v>1</v>
      </c>
      <c r="I371" s="36" t="s">
        <v>304</v>
      </c>
      <c r="J371" s="36" t="s">
        <v>313</v>
      </c>
    </row>
    <row r="372" spans="1:10" x14ac:dyDescent="0.45">
      <c r="A372" s="56">
        <v>19</v>
      </c>
      <c r="B372" s="106">
        <v>100000156418</v>
      </c>
      <c r="C372" s="56">
        <v>0</v>
      </c>
      <c r="D372" s="56" t="s">
        <v>1250</v>
      </c>
      <c r="E372" s="59" t="s">
        <v>3804</v>
      </c>
      <c r="F372" s="60">
        <v>8426</v>
      </c>
      <c r="G372" s="60">
        <v>-8425</v>
      </c>
      <c r="H372" s="59">
        <v>1</v>
      </c>
      <c r="I372" s="36" t="s">
        <v>304</v>
      </c>
      <c r="J372" s="36" t="s">
        <v>313</v>
      </c>
    </row>
    <row r="373" spans="1:10" x14ac:dyDescent="0.45">
      <c r="A373" s="56">
        <v>20</v>
      </c>
      <c r="B373" s="106">
        <v>100000156419</v>
      </c>
      <c r="C373" s="56">
        <v>0</v>
      </c>
      <c r="D373" s="56" t="s">
        <v>1250</v>
      </c>
      <c r="E373" s="59" t="s">
        <v>3805</v>
      </c>
      <c r="F373" s="60">
        <v>8426</v>
      </c>
      <c r="G373" s="60">
        <v>-8425</v>
      </c>
      <c r="H373" s="59">
        <v>1</v>
      </c>
      <c r="I373" s="36" t="s">
        <v>304</v>
      </c>
      <c r="J373" s="36" t="s">
        <v>313</v>
      </c>
    </row>
    <row r="374" spans="1:10" x14ac:dyDescent="0.45">
      <c r="A374" s="56">
        <v>21</v>
      </c>
      <c r="B374" s="106">
        <v>100000156468</v>
      </c>
      <c r="C374" s="56">
        <v>0</v>
      </c>
      <c r="D374" s="56" t="s">
        <v>1261</v>
      </c>
      <c r="E374" s="59" t="s">
        <v>3806</v>
      </c>
      <c r="F374" s="60">
        <v>3183000</v>
      </c>
      <c r="G374" s="60">
        <v>-3182999</v>
      </c>
      <c r="H374" s="59">
        <v>1</v>
      </c>
      <c r="I374" s="36" t="s">
        <v>304</v>
      </c>
      <c r="J374" s="36" t="s">
        <v>313</v>
      </c>
    </row>
    <row r="375" spans="1:10" x14ac:dyDescent="0.45">
      <c r="A375" s="56">
        <v>22</v>
      </c>
      <c r="B375" s="106">
        <v>100000211800</v>
      </c>
      <c r="C375" s="56">
        <v>0</v>
      </c>
      <c r="D375" s="56" t="s">
        <v>3554</v>
      </c>
      <c r="E375" s="59" t="s">
        <v>2527</v>
      </c>
      <c r="F375" s="60">
        <v>299781.59999999998</v>
      </c>
      <c r="G375" s="60">
        <v>-299780.59999999998</v>
      </c>
      <c r="H375" s="59">
        <v>1</v>
      </c>
      <c r="I375" s="36" t="s">
        <v>304</v>
      </c>
      <c r="J375" s="36" t="s">
        <v>313</v>
      </c>
    </row>
    <row r="376" spans="1:10" x14ac:dyDescent="0.45">
      <c r="A376" s="59"/>
      <c r="B376" s="106">
        <v>100000211800</v>
      </c>
      <c r="C376" s="56">
        <v>1</v>
      </c>
      <c r="D376" s="56" t="s">
        <v>3554</v>
      </c>
      <c r="E376" s="59" t="s">
        <v>2527</v>
      </c>
      <c r="F376" s="60">
        <v>199854.4</v>
      </c>
      <c r="G376" s="60">
        <v>-199853.4</v>
      </c>
      <c r="H376" s="59">
        <v>1</v>
      </c>
      <c r="I376" s="36" t="s">
        <v>304</v>
      </c>
      <c r="J376" s="36" t="s">
        <v>313</v>
      </c>
    </row>
    <row r="377" spans="1:10" x14ac:dyDescent="0.45">
      <c r="A377" s="56">
        <v>23</v>
      </c>
      <c r="B377" s="106">
        <v>100000224966</v>
      </c>
      <c r="C377" s="56">
        <v>0</v>
      </c>
      <c r="D377" s="56" t="s">
        <v>716</v>
      </c>
      <c r="E377" s="59" t="s">
        <v>1263</v>
      </c>
      <c r="F377" s="60">
        <v>4497.5</v>
      </c>
      <c r="G377" s="60">
        <v>-4496.5</v>
      </c>
      <c r="H377" s="59">
        <v>1</v>
      </c>
      <c r="I377" s="36" t="s">
        <v>304</v>
      </c>
      <c r="J377" s="36" t="s">
        <v>313</v>
      </c>
    </row>
    <row r="378" spans="1:10" x14ac:dyDescent="0.45">
      <c r="A378" s="56"/>
      <c r="B378" s="106">
        <v>100000224966</v>
      </c>
      <c r="C378" s="56">
        <v>1</v>
      </c>
      <c r="D378" s="56" t="s">
        <v>716</v>
      </c>
      <c r="E378" s="59" t="s">
        <v>1263</v>
      </c>
      <c r="F378" s="60">
        <v>4497.5</v>
      </c>
      <c r="G378" s="60">
        <v>-4496.5</v>
      </c>
      <c r="H378" s="59">
        <v>1</v>
      </c>
      <c r="I378" s="36" t="s">
        <v>304</v>
      </c>
      <c r="J378" s="36" t="s">
        <v>313</v>
      </c>
    </row>
    <row r="379" spans="1:10" x14ac:dyDescent="0.45">
      <c r="A379" s="56">
        <v>24</v>
      </c>
      <c r="B379" s="106">
        <v>100000224967</v>
      </c>
      <c r="C379" s="56">
        <v>0</v>
      </c>
      <c r="D379" s="56" t="s">
        <v>716</v>
      </c>
      <c r="E379" s="59" t="s">
        <v>1263</v>
      </c>
      <c r="F379" s="60">
        <v>4497.5</v>
      </c>
      <c r="G379" s="60">
        <v>-4496.5</v>
      </c>
      <c r="H379" s="59">
        <v>1</v>
      </c>
      <c r="I379" s="36" t="s">
        <v>304</v>
      </c>
      <c r="J379" s="36" t="s">
        <v>313</v>
      </c>
    </row>
    <row r="380" spans="1:10" x14ac:dyDescent="0.45">
      <c r="A380" s="56"/>
      <c r="B380" s="106">
        <v>100000224967</v>
      </c>
      <c r="C380" s="56">
        <v>1</v>
      </c>
      <c r="D380" s="56" t="s">
        <v>716</v>
      </c>
      <c r="E380" s="59" t="s">
        <v>1263</v>
      </c>
      <c r="F380" s="60">
        <v>4497.5</v>
      </c>
      <c r="G380" s="60">
        <v>-4496.5</v>
      </c>
      <c r="H380" s="59">
        <v>1</v>
      </c>
      <c r="I380" s="36" t="s">
        <v>304</v>
      </c>
      <c r="J380" s="36" t="s">
        <v>313</v>
      </c>
    </row>
    <row r="381" spans="1:10" x14ac:dyDescent="0.45">
      <c r="A381" s="56">
        <v>25</v>
      </c>
      <c r="B381" s="106">
        <v>100000224968</v>
      </c>
      <c r="C381" s="56">
        <v>0</v>
      </c>
      <c r="D381" s="56" t="s">
        <v>716</v>
      </c>
      <c r="E381" s="59" t="s">
        <v>1263</v>
      </c>
      <c r="F381" s="60">
        <v>4497.5</v>
      </c>
      <c r="G381" s="60">
        <v>-4496.5</v>
      </c>
      <c r="H381" s="59">
        <v>1</v>
      </c>
      <c r="I381" s="36" t="s">
        <v>304</v>
      </c>
      <c r="J381" s="36" t="s">
        <v>313</v>
      </c>
    </row>
    <row r="382" spans="1:10" x14ac:dyDescent="0.45">
      <c r="A382" s="56"/>
      <c r="B382" s="106">
        <v>100000224968</v>
      </c>
      <c r="C382" s="56">
        <v>1</v>
      </c>
      <c r="D382" s="56" t="s">
        <v>716</v>
      </c>
      <c r="E382" s="59" t="s">
        <v>1263</v>
      </c>
      <c r="F382" s="60">
        <v>4497.5</v>
      </c>
      <c r="G382" s="60">
        <v>-4496.5</v>
      </c>
      <c r="H382" s="59">
        <v>1</v>
      </c>
      <c r="I382" s="36" t="s">
        <v>304</v>
      </c>
      <c r="J382" s="36" t="s">
        <v>313</v>
      </c>
    </row>
    <row r="383" spans="1:10" x14ac:dyDescent="0.45">
      <c r="A383" s="56">
        <v>26</v>
      </c>
      <c r="B383" s="106">
        <v>100000224969</v>
      </c>
      <c r="C383" s="56">
        <v>0</v>
      </c>
      <c r="D383" s="56" t="s">
        <v>716</v>
      </c>
      <c r="E383" s="59" t="s">
        <v>1263</v>
      </c>
      <c r="F383" s="60">
        <v>4497.5</v>
      </c>
      <c r="G383" s="60">
        <v>-4496.5</v>
      </c>
      <c r="H383" s="59">
        <v>1</v>
      </c>
      <c r="I383" s="36" t="s">
        <v>304</v>
      </c>
      <c r="J383" s="36" t="s">
        <v>313</v>
      </c>
    </row>
    <row r="384" spans="1:10" x14ac:dyDescent="0.45">
      <c r="A384" s="56"/>
      <c r="B384" s="106">
        <v>100000224969</v>
      </c>
      <c r="C384" s="56">
        <v>1</v>
      </c>
      <c r="D384" s="56" t="s">
        <v>716</v>
      </c>
      <c r="E384" s="59" t="s">
        <v>1263</v>
      </c>
      <c r="F384" s="60">
        <v>4497.5</v>
      </c>
      <c r="G384" s="60">
        <v>-4496.5</v>
      </c>
      <c r="H384" s="59">
        <v>1</v>
      </c>
      <c r="I384" s="36" t="s">
        <v>304</v>
      </c>
      <c r="J384" s="36" t="s">
        <v>313</v>
      </c>
    </row>
    <row r="385" spans="1:10" x14ac:dyDescent="0.45">
      <c r="A385" s="56">
        <v>27</v>
      </c>
      <c r="B385" s="106">
        <v>100000224970</v>
      </c>
      <c r="C385" s="56">
        <v>0</v>
      </c>
      <c r="D385" s="56" t="s">
        <v>716</v>
      </c>
      <c r="E385" s="59" t="s">
        <v>1263</v>
      </c>
      <c r="F385" s="60">
        <v>4497.5</v>
      </c>
      <c r="G385" s="60">
        <v>-4496.5</v>
      </c>
      <c r="H385" s="59">
        <v>1</v>
      </c>
      <c r="I385" s="36" t="s">
        <v>304</v>
      </c>
      <c r="J385" s="36" t="s">
        <v>313</v>
      </c>
    </row>
    <row r="386" spans="1:10" x14ac:dyDescent="0.45">
      <c r="A386" s="56"/>
      <c r="B386" s="106">
        <v>100000224970</v>
      </c>
      <c r="C386" s="56">
        <v>1</v>
      </c>
      <c r="D386" s="56" t="s">
        <v>716</v>
      </c>
      <c r="E386" s="59" t="s">
        <v>1263</v>
      </c>
      <c r="F386" s="60">
        <v>4497.5</v>
      </c>
      <c r="G386" s="60">
        <v>-4496.5</v>
      </c>
      <c r="H386" s="59">
        <v>1</v>
      </c>
      <c r="I386" s="36" t="s">
        <v>304</v>
      </c>
      <c r="J386" s="36" t="s">
        <v>313</v>
      </c>
    </row>
    <row r="387" spans="1:10" x14ac:dyDescent="0.45">
      <c r="A387" s="56">
        <v>28</v>
      </c>
      <c r="B387" s="106">
        <v>100000252352</v>
      </c>
      <c r="C387" s="56">
        <v>0</v>
      </c>
      <c r="D387" s="56" t="s">
        <v>152</v>
      </c>
      <c r="E387" s="59" t="s">
        <v>3807</v>
      </c>
      <c r="F387" s="60">
        <v>11919.8</v>
      </c>
      <c r="G387" s="60">
        <v>-11918.8</v>
      </c>
      <c r="H387" s="59">
        <v>1</v>
      </c>
      <c r="I387" s="36" t="s">
        <v>304</v>
      </c>
      <c r="J387" s="36" t="s">
        <v>313</v>
      </c>
    </row>
    <row r="388" spans="1:10" x14ac:dyDescent="0.45">
      <c r="A388" s="56">
        <v>29</v>
      </c>
      <c r="B388" s="106">
        <v>100000252353</v>
      </c>
      <c r="C388" s="56">
        <v>0</v>
      </c>
      <c r="D388" s="56" t="s">
        <v>152</v>
      </c>
      <c r="E388" s="59" t="s">
        <v>3807</v>
      </c>
      <c r="F388" s="60">
        <v>11919.8</v>
      </c>
      <c r="G388" s="60">
        <v>-11918.8</v>
      </c>
      <c r="H388" s="59">
        <v>1</v>
      </c>
      <c r="I388" s="36" t="s">
        <v>304</v>
      </c>
      <c r="J388" s="36" t="s">
        <v>313</v>
      </c>
    </row>
    <row r="389" spans="1:10" x14ac:dyDescent="0.45">
      <c r="A389" s="56">
        <v>30</v>
      </c>
      <c r="B389" s="106">
        <v>100000252354</v>
      </c>
      <c r="C389" s="56">
        <v>0</v>
      </c>
      <c r="D389" s="56" t="s">
        <v>152</v>
      </c>
      <c r="E389" s="59" t="s">
        <v>3807</v>
      </c>
      <c r="F389" s="60">
        <v>11919.8</v>
      </c>
      <c r="G389" s="60">
        <v>-11918.8</v>
      </c>
      <c r="H389" s="59">
        <v>1</v>
      </c>
      <c r="I389" s="36" t="s">
        <v>304</v>
      </c>
      <c r="J389" s="36" t="s">
        <v>313</v>
      </c>
    </row>
    <row r="390" spans="1:10" x14ac:dyDescent="0.45">
      <c r="A390" s="56">
        <v>31</v>
      </c>
      <c r="B390" s="106">
        <v>100000252355</v>
      </c>
      <c r="C390" s="56">
        <v>0</v>
      </c>
      <c r="D390" s="56" t="s">
        <v>152</v>
      </c>
      <c r="E390" s="59" t="s">
        <v>3807</v>
      </c>
      <c r="F390" s="60">
        <v>11919.8</v>
      </c>
      <c r="G390" s="60">
        <v>-11918.8</v>
      </c>
      <c r="H390" s="59">
        <v>1</v>
      </c>
      <c r="I390" s="36" t="s">
        <v>304</v>
      </c>
      <c r="J390" s="36" t="s">
        <v>313</v>
      </c>
    </row>
    <row r="391" spans="1:10" x14ac:dyDescent="0.45">
      <c r="A391" s="56">
        <v>32</v>
      </c>
      <c r="B391" s="106">
        <v>100000252356</v>
      </c>
      <c r="C391" s="56">
        <v>0</v>
      </c>
      <c r="D391" s="56" t="s">
        <v>152</v>
      </c>
      <c r="E391" s="59" t="s">
        <v>3807</v>
      </c>
      <c r="F391" s="60">
        <v>11919.8</v>
      </c>
      <c r="G391" s="60">
        <v>-11918.8</v>
      </c>
      <c r="H391" s="59">
        <v>1</v>
      </c>
      <c r="I391" s="36" t="s">
        <v>304</v>
      </c>
      <c r="J391" s="36" t="s">
        <v>313</v>
      </c>
    </row>
    <row r="392" spans="1:10" x14ac:dyDescent="0.45">
      <c r="A392" s="56">
        <v>33</v>
      </c>
      <c r="B392" s="106">
        <v>100000252357</v>
      </c>
      <c r="C392" s="56">
        <v>0</v>
      </c>
      <c r="D392" s="56" t="s">
        <v>152</v>
      </c>
      <c r="E392" s="59" t="s">
        <v>3807</v>
      </c>
      <c r="F392" s="60">
        <v>11919.8</v>
      </c>
      <c r="G392" s="60">
        <v>-11918.8</v>
      </c>
      <c r="H392" s="59">
        <v>1</v>
      </c>
      <c r="I392" s="36" t="s">
        <v>304</v>
      </c>
      <c r="J392" s="36" t="s">
        <v>313</v>
      </c>
    </row>
    <row r="393" spans="1:10" x14ac:dyDescent="0.45">
      <c r="A393" s="56">
        <v>34</v>
      </c>
      <c r="B393" s="106">
        <v>100000252358</v>
      </c>
      <c r="C393" s="56">
        <v>0</v>
      </c>
      <c r="D393" s="56" t="s">
        <v>152</v>
      </c>
      <c r="E393" s="59" t="s">
        <v>3807</v>
      </c>
      <c r="F393" s="60">
        <v>11919.8</v>
      </c>
      <c r="G393" s="60">
        <v>-11918.8</v>
      </c>
      <c r="H393" s="59">
        <v>1</v>
      </c>
      <c r="I393" s="36" t="s">
        <v>304</v>
      </c>
      <c r="J393" s="36" t="s">
        <v>313</v>
      </c>
    </row>
    <row r="394" spans="1:10" x14ac:dyDescent="0.45">
      <c r="A394" s="56">
        <v>35</v>
      </c>
      <c r="B394" s="106">
        <v>100000252359</v>
      </c>
      <c r="C394" s="56">
        <v>0</v>
      </c>
      <c r="D394" s="56" t="s">
        <v>152</v>
      </c>
      <c r="E394" s="59" t="s">
        <v>3807</v>
      </c>
      <c r="F394" s="60">
        <v>11919.8</v>
      </c>
      <c r="G394" s="60">
        <v>-11918.8</v>
      </c>
      <c r="H394" s="59">
        <v>1</v>
      </c>
      <c r="I394" s="36" t="s">
        <v>304</v>
      </c>
      <c r="J394" s="36" t="s">
        <v>313</v>
      </c>
    </row>
    <row r="395" spans="1:10" x14ac:dyDescent="0.45">
      <c r="A395" s="56">
        <v>36</v>
      </c>
      <c r="B395" s="106">
        <v>100000252360</v>
      </c>
      <c r="C395" s="56">
        <v>0</v>
      </c>
      <c r="D395" s="56" t="s">
        <v>152</v>
      </c>
      <c r="E395" s="59" t="s">
        <v>3807</v>
      </c>
      <c r="F395" s="60">
        <v>11919.8</v>
      </c>
      <c r="G395" s="60">
        <v>-11918.8</v>
      </c>
      <c r="H395" s="59">
        <v>1</v>
      </c>
      <c r="I395" s="36" t="s">
        <v>304</v>
      </c>
      <c r="J395" s="36" t="s">
        <v>313</v>
      </c>
    </row>
    <row r="396" spans="1:10" x14ac:dyDescent="0.45">
      <c r="A396" s="56">
        <v>37</v>
      </c>
      <c r="B396" s="106">
        <v>100000252361</v>
      </c>
      <c r="C396" s="56">
        <v>0</v>
      </c>
      <c r="D396" s="56" t="s">
        <v>152</v>
      </c>
      <c r="E396" s="59" t="s">
        <v>3807</v>
      </c>
      <c r="F396" s="60">
        <v>11919.8</v>
      </c>
      <c r="G396" s="60">
        <v>-11918.8</v>
      </c>
      <c r="H396" s="59">
        <v>1</v>
      </c>
      <c r="I396" s="36" t="s">
        <v>304</v>
      </c>
      <c r="J396" s="36" t="s">
        <v>313</v>
      </c>
    </row>
    <row r="397" spans="1:10" x14ac:dyDescent="0.45">
      <c r="A397" s="56">
        <v>38</v>
      </c>
      <c r="B397" s="106">
        <v>100000252362</v>
      </c>
      <c r="C397" s="56">
        <v>0</v>
      </c>
      <c r="D397" s="56" t="s">
        <v>152</v>
      </c>
      <c r="E397" s="59" t="s">
        <v>3807</v>
      </c>
      <c r="F397" s="60">
        <v>11919.8</v>
      </c>
      <c r="G397" s="60">
        <v>-11918.8</v>
      </c>
      <c r="H397" s="59">
        <v>1</v>
      </c>
      <c r="I397" s="36" t="s">
        <v>304</v>
      </c>
      <c r="J397" s="36" t="s">
        <v>313</v>
      </c>
    </row>
    <row r="398" spans="1:10" x14ac:dyDescent="0.45">
      <c r="A398" s="56">
        <v>39</v>
      </c>
      <c r="B398" s="106">
        <v>100000252363</v>
      </c>
      <c r="C398" s="56">
        <v>0</v>
      </c>
      <c r="D398" s="56" t="s">
        <v>152</v>
      </c>
      <c r="E398" s="59" t="s">
        <v>3807</v>
      </c>
      <c r="F398" s="60">
        <v>11919.8</v>
      </c>
      <c r="G398" s="60">
        <v>-11918.8</v>
      </c>
      <c r="H398" s="59">
        <v>1</v>
      </c>
      <c r="I398" s="36" t="s">
        <v>304</v>
      </c>
      <c r="J398" s="36" t="s">
        <v>313</v>
      </c>
    </row>
    <row r="399" spans="1:10" x14ac:dyDescent="0.45">
      <c r="A399" s="56">
        <v>40</v>
      </c>
      <c r="B399" s="106">
        <v>100000252364</v>
      </c>
      <c r="C399" s="56">
        <v>0</v>
      </c>
      <c r="D399" s="56" t="s">
        <v>152</v>
      </c>
      <c r="E399" s="59" t="s">
        <v>3807</v>
      </c>
      <c r="F399" s="60">
        <v>11919.8</v>
      </c>
      <c r="G399" s="60">
        <v>-11918.8</v>
      </c>
      <c r="H399" s="59">
        <v>1</v>
      </c>
      <c r="I399" s="36" t="s">
        <v>304</v>
      </c>
      <c r="J399" s="36" t="s">
        <v>313</v>
      </c>
    </row>
    <row r="400" spans="1:10" x14ac:dyDescent="0.45">
      <c r="A400" s="56">
        <v>41</v>
      </c>
      <c r="B400" s="106">
        <v>100000252365</v>
      </c>
      <c r="C400" s="56">
        <v>0</v>
      </c>
      <c r="D400" s="56" t="s">
        <v>152</v>
      </c>
      <c r="E400" s="59" t="s">
        <v>3807</v>
      </c>
      <c r="F400" s="60">
        <v>11919.8</v>
      </c>
      <c r="G400" s="60">
        <v>-11918.8</v>
      </c>
      <c r="H400" s="59">
        <v>1</v>
      </c>
      <c r="I400" s="36" t="s">
        <v>304</v>
      </c>
      <c r="J400" s="36" t="s">
        <v>313</v>
      </c>
    </row>
    <row r="401" spans="1:17" x14ac:dyDescent="0.45">
      <c r="A401" s="56">
        <v>42</v>
      </c>
      <c r="B401" s="106">
        <v>100000252366</v>
      </c>
      <c r="C401" s="56">
        <v>0</v>
      </c>
      <c r="D401" s="56" t="s">
        <v>152</v>
      </c>
      <c r="E401" s="59" t="s">
        <v>3807</v>
      </c>
      <c r="F401" s="60">
        <v>11919.8</v>
      </c>
      <c r="G401" s="60">
        <v>-11918.8</v>
      </c>
      <c r="H401" s="59">
        <v>1</v>
      </c>
      <c r="I401" s="36" t="s">
        <v>304</v>
      </c>
      <c r="J401" s="36" t="s">
        <v>313</v>
      </c>
    </row>
    <row r="402" spans="1:17" x14ac:dyDescent="0.45">
      <c r="A402" s="56">
        <v>43</v>
      </c>
      <c r="B402" s="106">
        <v>100000252367</v>
      </c>
      <c r="C402" s="56">
        <v>0</v>
      </c>
      <c r="D402" s="56" t="s">
        <v>152</v>
      </c>
      <c r="E402" s="59" t="s">
        <v>3807</v>
      </c>
      <c r="F402" s="60">
        <v>11919.8</v>
      </c>
      <c r="G402" s="60">
        <v>-11918.8</v>
      </c>
      <c r="H402" s="59">
        <v>1</v>
      </c>
      <c r="I402" s="36" t="s">
        <v>304</v>
      </c>
      <c r="J402" s="36" t="s">
        <v>313</v>
      </c>
    </row>
    <row r="403" spans="1:17" x14ac:dyDescent="0.45">
      <c r="A403" s="56">
        <v>44</v>
      </c>
      <c r="B403" s="106">
        <v>100000252368</v>
      </c>
      <c r="C403" s="56">
        <v>0</v>
      </c>
      <c r="D403" s="56" t="s">
        <v>152</v>
      </c>
      <c r="E403" s="59" t="s">
        <v>3807</v>
      </c>
      <c r="F403" s="60">
        <v>11919.8</v>
      </c>
      <c r="G403" s="60">
        <v>-11918.8</v>
      </c>
      <c r="H403" s="59">
        <v>1</v>
      </c>
      <c r="I403" s="36" t="s">
        <v>304</v>
      </c>
      <c r="J403" s="36" t="s">
        <v>313</v>
      </c>
    </row>
    <row r="404" spans="1:17" x14ac:dyDescent="0.45">
      <c r="A404" s="56">
        <v>45</v>
      </c>
      <c r="B404" s="106">
        <v>100000252369</v>
      </c>
      <c r="C404" s="56">
        <v>0</v>
      </c>
      <c r="D404" s="56" t="s">
        <v>152</v>
      </c>
      <c r="E404" s="59" t="s">
        <v>3807</v>
      </c>
      <c r="F404" s="60">
        <v>11919.8</v>
      </c>
      <c r="G404" s="60">
        <v>-11918.8</v>
      </c>
      <c r="H404" s="59">
        <v>1</v>
      </c>
      <c r="I404" s="36" t="s">
        <v>304</v>
      </c>
      <c r="J404" s="36" t="s">
        <v>313</v>
      </c>
    </row>
    <row r="405" spans="1:17" x14ac:dyDescent="0.45">
      <c r="A405" s="56">
        <v>46</v>
      </c>
      <c r="B405" s="106">
        <v>100000252370</v>
      </c>
      <c r="C405" s="56">
        <v>0</v>
      </c>
      <c r="D405" s="56" t="s">
        <v>152</v>
      </c>
      <c r="E405" s="59" t="s">
        <v>3807</v>
      </c>
      <c r="F405" s="60">
        <v>11919.8</v>
      </c>
      <c r="G405" s="60">
        <v>-11918.8</v>
      </c>
      <c r="H405" s="59">
        <v>1</v>
      </c>
      <c r="I405" s="36" t="s">
        <v>304</v>
      </c>
      <c r="J405" s="36" t="s">
        <v>313</v>
      </c>
    </row>
    <row r="406" spans="1:17" x14ac:dyDescent="0.45">
      <c r="A406" s="56">
        <v>47</v>
      </c>
      <c r="B406" s="106">
        <v>100000252371</v>
      </c>
      <c r="C406" s="56">
        <v>0</v>
      </c>
      <c r="D406" s="56" t="s">
        <v>152</v>
      </c>
      <c r="E406" s="59" t="s">
        <v>3807</v>
      </c>
      <c r="F406" s="60">
        <v>11919.8</v>
      </c>
      <c r="G406" s="60">
        <v>-11918.8</v>
      </c>
      <c r="H406" s="59">
        <v>1</v>
      </c>
      <c r="I406" s="36" t="s">
        <v>304</v>
      </c>
      <c r="J406" s="36" t="s">
        <v>313</v>
      </c>
    </row>
    <row r="407" spans="1:17" x14ac:dyDescent="0.45">
      <c r="A407" s="56">
        <v>48</v>
      </c>
      <c r="B407" s="106">
        <v>100000263061</v>
      </c>
      <c r="C407" s="56">
        <v>0</v>
      </c>
      <c r="D407" s="56" t="s">
        <v>9</v>
      </c>
      <c r="E407" s="59" t="s">
        <v>1265</v>
      </c>
      <c r="F407" s="60">
        <v>743008</v>
      </c>
      <c r="G407" s="60">
        <v>-743007</v>
      </c>
      <c r="H407" s="59">
        <v>1</v>
      </c>
      <c r="I407" s="36" t="s">
        <v>304</v>
      </c>
      <c r="J407" s="36" t="s">
        <v>313</v>
      </c>
    </row>
    <row r="408" spans="1:17" x14ac:dyDescent="0.45">
      <c r="A408" s="56">
        <v>49</v>
      </c>
      <c r="B408" s="106">
        <v>100000263062</v>
      </c>
      <c r="C408" s="56">
        <v>0</v>
      </c>
      <c r="D408" s="56" t="s">
        <v>9</v>
      </c>
      <c r="E408" s="59" t="s">
        <v>1265</v>
      </c>
      <c r="F408" s="60">
        <v>743008</v>
      </c>
      <c r="G408" s="60">
        <v>-743007</v>
      </c>
      <c r="H408" s="59">
        <v>1</v>
      </c>
      <c r="I408" s="36" t="s">
        <v>304</v>
      </c>
      <c r="J408" s="36" t="s">
        <v>313</v>
      </c>
    </row>
    <row r="409" spans="1:17" x14ac:dyDescent="0.45">
      <c r="A409" s="59"/>
      <c r="B409" s="108" t="s">
        <v>286</v>
      </c>
      <c r="C409" s="56"/>
      <c r="D409" s="56"/>
      <c r="E409" s="59"/>
      <c r="F409" s="63">
        <f>SUM(F354:F408)</f>
        <v>5735329.9999999963</v>
      </c>
      <c r="G409" s="63">
        <f t="shared" ref="G409:H409" si="9">SUM(G354:G408)</f>
        <v>-5735274.9999999963</v>
      </c>
      <c r="H409" s="63">
        <f t="shared" si="9"/>
        <v>55</v>
      </c>
    </row>
    <row r="410" spans="1:17" s="67" customFormat="1" ht="23.25" x14ac:dyDescent="0.5">
      <c r="A410" s="180" t="s">
        <v>281</v>
      </c>
      <c r="B410" s="181"/>
      <c r="C410" s="181"/>
      <c r="D410" s="181"/>
      <c r="E410" s="182"/>
      <c r="F410" s="64">
        <f>F409+F350</f>
        <v>11037989.999999996</v>
      </c>
      <c r="G410" s="64">
        <f t="shared" ref="G410:H410" si="10">G409+G350</f>
        <v>-7102967.2999999961</v>
      </c>
      <c r="H410" s="64">
        <f t="shared" si="10"/>
        <v>3935022.6999999997</v>
      </c>
      <c r="I410" s="65"/>
      <c r="J410" s="66"/>
    </row>
    <row r="411" spans="1:17" x14ac:dyDescent="0.45">
      <c r="A411" s="68" t="s">
        <v>29</v>
      </c>
      <c r="B411" s="103" t="s">
        <v>164</v>
      </c>
      <c r="C411" s="68"/>
      <c r="D411" s="68"/>
      <c r="E411" s="68"/>
      <c r="F411" s="70">
        <v>11037990</v>
      </c>
      <c r="G411" s="70">
        <v>-7102967.2999999998</v>
      </c>
      <c r="H411" s="70">
        <v>3935022.7</v>
      </c>
      <c r="I411" s="40"/>
      <c r="J411" s="40"/>
      <c r="K411" s="68"/>
      <c r="L411" s="68"/>
      <c r="M411" s="68"/>
      <c r="N411" s="68"/>
      <c r="O411" s="68"/>
      <c r="P411" s="68"/>
      <c r="Q411" s="68"/>
    </row>
    <row r="412" spans="1:17" x14ac:dyDescent="0.45">
      <c r="A412" s="68"/>
      <c r="B412" s="103"/>
      <c r="C412" s="68"/>
      <c r="D412" s="68"/>
      <c r="E412" s="68"/>
      <c r="F412" s="70"/>
      <c r="G412" s="70"/>
      <c r="H412" s="70"/>
      <c r="I412" s="40"/>
      <c r="J412" s="40"/>
      <c r="K412" s="68"/>
      <c r="L412" s="68"/>
      <c r="M412" s="68"/>
      <c r="N412" s="68"/>
      <c r="O412" s="68"/>
      <c r="P412" s="68"/>
      <c r="Q412" s="68"/>
    </row>
    <row r="413" spans="1:17" x14ac:dyDescent="0.45">
      <c r="A413" s="103" t="s">
        <v>197</v>
      </c>
      <c r="B413" s="103"/>
      <c r="C413" s="68"/>
      <c r="D413" s="68"/>
      <c r="E413" s="68"/>
      <c r="F413" s="70"/>
      <c r="G413" s="70"/>
      <c r="H413" s="70"/>
      <c r="I413" s="40"/>
      <c r="J413" s="40"/>
      <c r="K413" s="68"/>
      <c r="L413" s="68"/>
      <c r="M413" s="68"/>
      <c r="N413" s="68"/>
      <c r="O413" s="68"/>
      <c r="P413" s="68"/>
      <c r="Q413" s="68"/>
    </row>
    <row r="414" spans="1:17" x14ac:dyDescent="0.45">
      <c r="A414" s="52" t="s">
        <v>278</v>
      </c>
      <c r="B414" s="105" t="s">
        <v>0</v>
      </c>
      <c r="C414" s="52" t="s">
        <v>1</v>
      </c>
      <c r="D414" s="52" t="s">
        <v>277</v>
      </c>
      <c r="E414" s="52" t="s">
        <v>2</v>
      </c>
      <c r="F414" s="52" t="s">
        <v>3</v>
      </c>
      <c r="G414" s="52" t="s">
        <v>3665</v>
      </c>
      <c r="H414" s="52" t="s">
        <v>5</v>
      </c>
      <c r="I414" s="41"/>
      <c r="J414" s="41"/>
    </row>
    <row r="415" spans="1:17" x14ac:dyDescent="0.45">
      <c r="A415" s="56">
        <v>1</v>
      </c>
      <c r="B415" s="106">
        <v>100000255021</v>
      </c>
      <c r="C415" s="56">
        <v>0</v>
      </c>
      <c r="D415" s="56" t="s">
        <v>1268</v>
      </c>
      <c r="E415" s="59" t="s">
        <v>1269</v>
      </c>
      <c r="F415" s="60">
        <v>9000</v>
      </c>
      <c r="G415" s="60">
        <v>-7214.79</v>
      </c>
      <c r="H415" s="60">
        <v>1785.21</v>
      </c>
      <c r="I415" s="36" t="s">
        <v>303</v>
      </c>
      <c r="J415" s="36" t="s">
        <v>312</v>
      </c>
    </row>
    <row r="416" spans="1:17" x14ac:dyDescent="0.45">
      <c r="A416" s="56">
        <v>2</v>
      </c>
      <c r="B416" s="106">
        <v>100000400440</v>
      </c>
      <c r="C416" s="56">
        <v>0</v>
      </c>
      <c r="D416" s="56" t="s">
        <v>428</v>
      </c>
      <c r="E416" s="59" t="s">
        <v>3808</v>
      </c>
      <c r="F416" s="60">
        <v>32000</v>
      </c>
      <c r="G416" s="60">
        <v>-6128.22</v>
      </c>
      <c r="H416" s="60">
        <v>25871.78</v>
      </c>
      <c r="I416" s="36" t="s">
        <v>303</v>
      </c>
      <c r="J416" s="36" t="s">
        <v>312</v>
      </c>
    </row>
    <row r="417" spans="1:17" x14ac:dyDescent="0.45">
      <c r="A417" s="56">
        <v>3</v>
      </c>
      <c r="B417" s="106">
        <v>100000400441</v>
      </c>
      <c r="C417" s="56">
        <v>0</v>
      </c>
      <c r="D417" s="56" t="s">
        <v>428</v>
      </c>
      <c r="E417" s="59" t="s">
        <v>3809</v>
      </c>
      <c r="F417" s="60">
        <v>32000</v>
      </c>
      <c r="G417" s="60">
        <v>-6128.22</v>
      </c>
      <c r="H417" s="60">
        <v>25871.78</v>
      </c>
      <c r="I417" s="36" t="s">
        <v>303</v>
      </c>
      <c r="J417" s="36" t="s">
        <v>312</v>
      </c>
    </row>
    <row r="418" spans="1:17" x14ac:dyDescent="0.45">
      <c r="A418" s="56">
        <v>4</v>
      </c>
      <c r="B418" s="106">
        <v>100000400442</v>
      </c>
      <c r="C418" s="56">
        <v>0</v>
      </c>
      <c r="D418" s="56" t="s">
        <v>428</v>
      </c>
      <c r="E418" s="59" t="s">
        <v>3810</v>
      </c>
      <c r="F418" s="60">
        <v>32000</v>
      </c>
      <c r="G418" s="60">
        <v>-6128.22</v>
      </c>
      <c r="H418" s="60">
        <v>25871.78</v>
      </c>
      <c r="I418" s="36" t="s">
        <v>303</v>
      </c>
      <c r="J418" s="36" t="s">
        <v>312</v>
      </c>
    </row>
    <row r="419" spans="1:17" x14ac:dyDescent="0.45">
      <c r="A419" s="56">
        <v>5</v>
      </c>
      <c r="B419" s="106">
        <v>100000400443</v>
      </c>
      <c r="C419" s="56">
        <v>0</v>
      </c>
      <c r="D419" s="56" t="s">
        <v>428</v>
      </c>
      <c r="E419" s="59" t="s">
        <v>3811</v>
      </c>
      <c r="F419" s="60">
        <v>32000</v>
      </c>
      <c r="G419" s="60">
        <v>-6128.22</v>
      </c>
      <c r="H419" s="60">
        <v>25871.78</v>
      </c>
      <c r="I419" s="36" t="s">
        <v>303</v>
      </c>
      <c r="J419" s="36" t="s">
        <v>312</v>
      </c>
    </row>
    <row r="420" spans="1:17" x14ac:dyDescent="0.45">
      <c r="A420" s="56">
        <v>6</v>
      </c>
      <c r="B420" s="106">
        <v>100000400444</v>
      </c>
      <c r="C420" s="56">
        <v>0</v>
      </c>
      <c r="D420" s="56" t="s">
        <v>428</v>
      </c>
      <c r="E420" s="59" t="s">
        <v>3812</v>
      </c>
      <c r="F420" s="60">
        <v>32000</v>
      </c>
      <c r="G420" s="60">
        <v>-6128.22</v>
      </c>
      <c r="H420" s="60">
        <v>25871.78</v>
      </c>
      <c r="I420" s="36" t="s">
        <v>303</v>
      </c>
      <c r="J420" s="36" t="s">
        <v>312</v>
      </c>
    </row>
    <row r="421" spans="1:17" x14ac:dyDescent="0.45">
      <c r="A421" s="56">
        <v>7</v>
      </c>
      <c r="B421" s="106">
        <v>100000400445</v>
      </c>
      <c r="C421" s="56">
        <v>0</v>
      </c>
      <c r="D421" s="56" t="s">
        <v>428</v>
      </c>
      <c r="E421" s="59" t="s">
        <v>3813</v>
      </c>
      <c r="F421" s="60">
        <v>42500</v>
      </c>
      <c r="G421" s="60">
        <v>-8139.04</v>
      </c>
      <c r="H421" s="60">
        <v>34360.959999999999</v>
      </c>
      <c r="I421" s="36" t="s">
        <v>303</v>
      </c>
      <c r="J421" s="36" t="s">
        <v>312</v>
      </c>
    </row>
    <row r="422" spans="1:17" x14ac:dyDescent="0.45">
      <c r="A422" s="56">
        <v>8</v>
      </c>
      <c r="B422" s="106">
        <v>100000400446</v>
      </c>
      <c r="C422" s="56">
        <v>0</v>
      </c>
      <c r="D422" s="56" t="s">
        <v>428</v>
      </c>
      <c r="E422" s="59" t="s">
        <v>3814</v>
      </c>
      <c r="F422" s="60">
        <v>42500</v>
      </c>
      <c r="G422" s="60">
        <v>-8139.04</v>
      </c>
      <c r="H422" s="60">
        <v>34360.959999999999</v>
      </c>
      <c r="I422" s="36" t="s">
        <v>303</v>
      </c>
      <c r="J422" s="36" t="s">
        <v>312</v>
      </c>
    </row>
    <row r="423" spans="1:17" x14ac:dyDescent="0.45">
      <c r="A423" s="56">
        <v>9</v>
      </c>
      <c r="B423" s="106">
        <v>100000400447</v>
      </c>
      <c r="C423" s="56">
        <v>0</v>
      </c>
      <c r="D423" s="56" t="s">
        <v>428</v>
      </c>
      <c r="E423" s="59" t="s">
        <v>3815</v>
      </c>
      <c r="F423" s="60">
        <v>42500</v>
      </c>
      <c r="G423" s="60">
        <v>-8139.04</v>
      </c>
      <c r="H423" s="60">
        <v>34360.959999999999</v>
      </c>
      <c r="I423" s="36" t="s">
        <v>303</v>
      </c>
      <c r="J423" s="36" t="s">
        <v>312</v>
      </c>
    </row>
    <row r="424" spans="1:17" x14ac:dyDescent="0.45">
      <c r="A424" s="56">
        <v>10</v>
      </c>
      <c r="B424" s="106">
        <v>100000400448</v>
      </c>
      <c r="C424" s="56">
        <v>0</v>
      </c>
      <c r="D424" s="56" t="s">
        <v>428</v>
      </c>
      <c r="E424" s="59" t="s">
        <v>3816</v>
      </c>
      <c r="F424" s="60">
        <v>42500</v>
      </c>
      <c r="G424" s="60">
        <v>-8139.04</v>
      </c>
      <c r="H424" s="60">
        <v>34360.959999999999</v>
      </c>
      <c r="I424" s="36" t="s">
        <v>303</v>
      </c>
      <c r="J424" s="36" t="s">
        <v>312</v>
      </c>
    </row>
    <row r="425" spans="1:17" x14ac:dyDescent="0.45">
      <c r="A425" s="56">
        <v>11</v>
      </c>
      <c r="B425" s="106">
        <v>100000450404</v>
      </c>
      <c r="C425" s="56">
        <v>0</v>
      </c>
      <c r="D425" s="56" t="s">
        <v>18</v>
      </c>
      <c r="E425" s="59" t="s">
        <v>3817</v>
      </c>
      <c r="F425" s="60">
        <v>1552000</v>
      </c>
      <c r="G425" s="60">
        <v>-510883.11</v>
      </c>
      <c r="H425" s="60">
        <v>1041116.89</v>
      </c>
      <c r="I425" s="36" t="s">
        <v>303</v>
      </c>
      <c r="J425" s="36" t="s">
        <v>312</v>
      </c>
    </row>
    <row r="426" spans="1:17" x14ac:dyDescent="0.45">
      <c r="A426" s="56">
        <v>12</v>
      </c>
      <c r="B426" s="106">
        <v>100000451077</v>
      </c>
      <c r="C426" s="56">
        <v>0</v>
      </c>
      <c r="D426" s="56" t="s">
        <v>18</v>
      </c>
      <c r="E426" s="59" t="s">
        <v>3818</v>
      </c>
      <c r="F426" s="60">
        <v>3822000</v>
      </c>
      <c r="G426" s="60">
        <v>-1087539.17</v>
      </c>
      <c r="H426" s="60">
        <v>2734460.83</v>
      </c>
      <c r="I426" s="36" t="s">
        <v>303</v>
      </c>
      <c r="J426" s="36" t="s">
        <v>312</v>
      </c>
    </row>
    <row r="427" spans="1:17" x14ac:dyDescent="0.45">
      <c r="A427" s="61" t="s">
        <v>27</v>
      </c>
      <c r="B427" s="108" t="s">
        <v>197</v>
      </c>
      <c r="C427" s="61"/>
      <c r="D427" s="61"/>
      <c r="E427" s="61"/>
      <c r="F427" s="63">
        <f>SUM(F415:F426)</f>
        <v>5713000</v>
      </c>
      <c r="G427" s="63">
        <f t="shared" ref="G427:H427" si="11">SUM(G415:G426)</f>
        <v>-1668834.33</v>
      </c>
      <c r="H427" s="63">
        <f t="shared" si="11"/>
        <v>4044165.67</v>
      </c>
      <c r="I427" s="40"/>
      <c r="J427" s="40"/>
      <c r="K427" s="75"/>
      <c r="L427" s="75"/>
      <c r="M427" s="75"/>
      <c r="N427" s="75"/>
      <c r="O427" s="75"/>
      <c r="P427" s="75"/>
      <c r="Q427" s="75"/>
    </row>
    <row r="428" spans="1:17" x14ac:dyDescent="0.45">
      <c r="A428" s="68"/>
      <c r="B428" s="103"/>
      <c r="C428" s="68"/>
      <c r="D428" s="68"/>
      <c r="E428" s="68"/>
      <c r="F428" s="70"/>
      <c r="G428" s="70"/>
      <c r="H428" s="70"/>
      <c r="I428" s="40"/>
      <c r="J428" s="40"/>
      <c r="K428" s="75"/>
      <c r="L428" s="75"/>
      <c r="M428" s="75"/>
      <c r="N428" s="75"/>
      <c r="O428" s="75"/>
      <c r="P428" s="75"/>
      <c r="Q428" s="75"/>
    </row>
    <row r="429" spans="1:17" x14ac:dyDescent="0.45">
      <c r="A429" s="103" t="s">
        <v>287</v>
      </c>
      <c r="B429" s="103"/>
      <c r="C429" s="68"/>
      <c r="D429" s="68"/>
      <c r="E429" s="68"/>
      <c r="F429" s="70"/>
      <c r="G429" s="70"/>
      <c r="H429" s="70"/>
      <c r="I429" s="40"/>
      <c r="J429" s="40"/>
      <c r="K429" s="68"/>
      <c r="L429" s="68"/>
      <c r="M429" s="68"/>
      <c r="N429" s="68"/>
      <c r="O429" s="68"/>
      <c r="P429" s="68"/>
      <c r="Q429" s="68"/>
    </row>
    <row r="430" spans="1:17" x14ac:dyDescent="0.45">
      <c r="A430" s="52" t="s">
        <v>278</v>
      </c>
      <c r="B430" s="105" t="s">
        <v>0</v>
      </c>
      <c r="C430" s="52" t="s">
        <v>1</v>
      </c>
      <c r="D430" s="52" t="s">
        <v>277</v>
      </c>
      <c r="E430" s="52" t="s">
        <v>2</v>
      </c>
      <c r="F430" s="52" t="s">
        <v>3</v>
      </c>
      <c r="G430" s="52" t="s">
        <v>3665</v>
      </c>
      <c r="H430" s="52" t="s">
        <v>5</v>
      </c>
      <c r="I430" s="41"/>
      <c r="J430" s="41"/>
    </row>
    <row r="431" spans="1:17" x14ac:dyDescent="0.45">
      <c r="A431" s="56">
        <v>1</v>
      </c>
      <c r="B431" s="106">
        <v>100000076252</v>
      </c>
      <c r="C431" s="56">
        <v>0</v>
      </c>
      <c r="D431" s="56" t="s">
        <v>2625</v>
      </c>
      <c r="E431" s="59" t="s">
        <v>3819</v>
      </c>
      <c r="F431" s="60">
        <v>9500</v>
      </c>
      <c r="G431" s="60">
        <v>-9499</v>
      </c>
      <c r="H431" s="59">
        <v>1</v>
      </c>
      <c r="I431" s="36" t="s">
        <v>303</v>
      </c>
      <c r="J431" s="36" t="s">
        <v>313</v>
      </c>
    </row>
    <row r="432" spans="1:17" x14ac:dyDescent="0.45">
      <c r="A432" s="56">
        <v>2</v>
      </c>
      <c r="B432" s="106">
        <v>100000076253</v>
      </c>
      <c r="C432" s="56">
        <v>0</v>
      </c>
      <c r="D432" s="56" t="s">
        <v>2625</v>
      </c>
      <c r="E432" s="59" t="s">
        <v>3820</v>
      </c>
      <c r="F432" s="60">
        <v>9500</v>
      </c>
      <c r="G432" s="60">
        <v>-9499</v>
      </c>
      <c r="H432" s="59">
        <v>1</v>
      </c>
      <c r="I432" s="36" t="s">
        <v>303</v>
      </c>
      <c r="J432" s="36" t="s">
        <v>313</v>
      </c>
    </row>
    <row r="433" spans="1:10" x14ac:dyDescent="0.45">
      <c r="A433" s="56">
        <v>3</v>
      </c>
      <c r="B433" s="106">
        <v>100000076254</v>
      </c>
      <c r="C433" s="56">
        <v>0</v>
      </c>
      <c r="D433" s="56" t="s">
        <v>2625</v>
      </c>
      <c r="E433" s="59" t="s">
        <v>3820</v>
      </c>
      <c r="F433" s="60">
        <v>9500</v>
      </c>
      <c r="G433" s="60">
        <v>-9499</v>
      </c>
      <c r="H433" s="59">
        <v>1</v>
      </c>
      <c r="I433" s="36" t="s">
        <v>303</v>
      </c>
      <c r="J433" s="36" t="s">
        <v>313</v>
      </c>
    </row>
    <row r="434" spans="1:10" x14ac:dyDescent="0.45">
      <c r="A434" s="56">
        <v>4</v>
      </c>
      <c r="B434" s="106">
        <v>100000076255</v>
      </c>
      <c r="C434" s="56">
        <v>0</v>
      </c>
      <c r="D434" s="56" t="s">
        <v>2625</v>
      </c>
      <c r="E434" s="59" t="s">
        <v>3821</v>
      </c>
      <c r="F434" s="60">
        <v>9500</v>
      </c>
      <c r="G434" s="60">
        <v>-9499</v>
      </c>
      <c r="H434" s="59">
        <v>1</v>
      </c>
      <c r="I434" s="36" t="s">
        <v>303</v>
      </c>
      <c r="J434" s="36" t="s">
        <v>313</v>
      </c>
    </row>
    <row r="435" spans="1:10" x14ac:dyDescent="0.45">
      <c r="A435" s="56">
        <v>5</v>
      </c>
      <c r="B435" s="106">
        <v>100000076256</v>
      </c>
      <c r="C435" s="56">
        <v>0</v>
      </c>
      <c r="D435" s="56" t="s">
        <v>2625</v>
      </c>
      <c r="E435" s="59" t="s">
        <v>3821</v>
      </c>
      <c r="F435" s="60">
        <v>9500</v>
      </c>
      <c r="G435" s="60">
        <v>-9499</v>
      </c>
      <c r="H435" s="59">
        <v>1</v>
      </c>
      <c r="I435" s="36" t="s">
        <v>303</v>
      </c>
      <c r="J435" s="36" t="s">
        <v>313</v>
      </c>
    </row>
    <row r="436" spans="1:10" x14ac:dyDescent="0.45">
      <c r="A436" s="56">
        <v>6</v>
      </c>
      <c r="B436" s="106">
        <v>100000076257</v>
      </c>
      <c r="C436" s="56">
        <v>0</v>
      </c>
      <c r="D436" s="56" t="s">
        <v>2625</v>
      </c>
      <c r="E436" s="59" t="s">
        <v>3822</v>
      </c>
      <c r="F436" s="60">
        <v>9500</v>
      </c>
      <c r="G436" s="60">
        <v>-9499</v>
      </c>
      <c r="H436" s="59">
        <v>1</v>
      </c>
      <c r="I436" s="36" t="s">
        <v>303</v>
      </c>
      <c r="J436" s="36" t="s">
        <v>313</v>
      </c>
    </row>
    <row r="437" spans="1:10" x14ac:dyDescent="0.45">
      <c r="A437" s="56">
        <v>7</v>
      </c>
      <c r="B437" s="106">
        <v>100000076258</v>
      </c>
      <c r="C437" s="56">
        <v>0</v>
      </c>
      <c r="D437" s="56" t="s">
        <v>2625</v>
      </c>
      <c r="E437" s="59" t="s">
        <v>3822</v>
      </c>
      <c r="F437" s="60">
        <v>9500</v>
      </c>
      <c r="G437" s="60">
        <v>-9499</v>
      </c>
      <c r="H437" s="59">
        <v>1</v>
      </c>
      <c r="I437" s="36" t="s">
        <v>303</v>
      </c>
      <c r="J437" s="36" t="s">
        <v>313</v>
      </c>
    </row>
    <row r="438" spans="1:10" x14ac:dyDescent="0.45">
      <c r="A438" s="56">
        <v>8</v>
      </c>
      <c r="B438" s="106">
        <v>100000076259</v>
      </c>
      <c r="C438" s="56">
        <v>0</v>
      </c>
      <c r="D438" s="56" t="s">
        <v>2625</v>
      </c>
      <c r="E438" s="59" t="s">
        <v>3823</v>
      </c>
      <c r="F438" s="60">
        <v>9500</v>
      </c>
      <c r="G438" s="60">
        <v>-9499</v>
      </c>
      <c r="H438" s="59">
        <v>1</v>
      </c>
      <c r="I438" s="36" t="s">
        <v>303</v>
      </c>
      <c r="J438" s="36" t="s">
        <v>313</v>
      </c>
    </row>
    <row r="439" spans="1:10" x14ac:dyDescent="0.45">
      <c r="A439" s="56">
        <v>9</v>
      </c>
      <c r="B439" s="106">
        <v>100000076260</v>
      </c>
      <c r="C439" s="56">
        <v>0</v>
      </c>
      <c r="D439" s="56" t="s">
        <v>2625</v>
      </c>
      <c r="E439" s="59" t="s">
        <v>3823</v>
      </c>
      <c r="F439" s="60">
        <v>9500</v>
      </c>
      <c r="G439" s="60">
        <v>-9499</v>
      </c>
      <c r="H439" s="59">
        <v>1</v>
      </c>
      <c r="I439" s="36" t="s">
        <v>303</v>
      </c>
      <c r="J439" s="36" t="s">
        <v>313</v>
      </c>
    </row>
    <row r="440" spans="1:10" x14ac:dyDescent="0.45">
      <c r="A440" s="56">
        <v>10</v>
      </c>
      <c r="B440" s="106">
        <v>100000076261</v>
      </c>
      <c r="C440" s="56">
        <v>0</v>
      </c>
      <c r="D440" s="56" t="s">
        <v>2625</v>
      </c>
      <c r="E440" s="59" t="s">
        <v>3823</v>
      </c>
      <c r="F440" s="60">
        <v>9500</v>
      </c>
      <c r="G440" s="60">
        <v>-9499</v>
      </c>
      <c r="H440" s="59">
        <v>1</v>
      </c>
      <c r="I440" s="36" t="s">
        <v>303</v>
      </c>
      <c r="J440" s="36" t="s">
        <v>313</v>
      </c>
    </row>
    <row r="441" spans="1:10" x14ac:dyDescent="0.45">
      <c r="A441" s="56">
        <v>11</v>
      </c>
      <c r="B441" s="106">
        <v>100000076264</v>
      </c>
      <c r="C441" s="56">
        <v>0</v>
      </c>
      <c r="D441" s="56" t="s">
        <v>2625</v>
      </c>
      <c r="E441" s="59" t="s">
        <v>3824</v>
      </c>
      <c r="F441" s="60">
        <v>18500</v>
      </c>
      <c r="G441" s="60">
        <v>-18499</v>
      </c>
      <c r="H441" s="59">
        <v>1</v>
      </c>
      <c r="I441" s="36" t="s">
        <v>303</v>
      </c>
      <c r="J441" s="36" t="s">
        <v>313</v>
      </c>
    </row>
    <row r="442" spans="1:10" x14ac:dyDescent="0.45">
      <c r="A442" s="56">
        <v>12</v>
      </c>
      <c r="B442" s="106">
        <v>100000076265</v>
      </c>
      <c r="C442" s="56">
        <v>0</v>
      </c>
      <c r="D442" s="56" t="s">
        <v>2625</v>
      </c>
      <c r="E442" s="59" t="s">
        <v>3517</v>
      </c>
      <c r="F442" s="60">
        <v>38000</v>
      </c>
      <c r="G442" s="60">
        <v>-37999</v>
      </c>
      <c r="H442" s="59">
        <v>1</v>
      </c>
      <c r="I442" s="36" t="s">
        <v>303</v>
      </c>
      <c r="J442" s="36" t="s">
        <v>313</v>
      </c>
    </row>
    <row r="443" spans="1:10" x14ac:dyDescent="0.45">
      <c r="A443" s="56">
        <v>13</v>
      </c>
      <c r="B443" s="106">
        <v>100000076266</v>
      </c>
      <c r="C443" s="56">
        <v>0</v>
      </c>
      <c r="D443" s="56" t="s">
        <v>2625</v>
      </c>
      <c r="E443" s="59" t="s">
        <v>3825</v>
      </c>
      <c r="F443" s="60">
        <v>43000</v>
      </c>
      <c r="G443" s="60">
        <v>-42999</v>
      </c>
      <c r="H443" s="59">
        <v>1</v>
      </c>
      <c r="I443" s="36" t="s">
        <v>303</v>
      </c>
      <c r="J443" s="36" t="s">
        <v>313</v>
      </c>
    </row>
    <row r="444" spans="1:10" x14ac:dyDescent="0.45">
      <c r="A444" s="56">
        <v>14</v>
      </c>
      <c r="B444" s="106">
        <v>100000145776</v>
      </c>
      <c r="C444" s="56">
        <v>0</v>
      </c>
      <c r="D444" s="56" t="s">
        <v>75</v>
      </c>
      <c r="E444" s="59" t="s">
        <v>2130</v>
      </c>
      <c r="F444" s="60">
        <v>85000</v>
      </c>
      <c r="G444" s="60">
        <v>-84999</v>
      </c>
      <c r="H444" s="59">
        <v>1</v>
      </c>
      <c r="I444" s="36" t="s">
        <v>303</v>
      </c>
      <c r="J444" s="36" t="s">
        <v>313</v>
      </c>
    </row>
    <row r="445" spans="1:10" x14ac:dyDescent="0.45">
      <c r="A445" s="56">
        <v>15</v>
      </c>
      <c r="B445" s="106">
        <v>100000145777</v>
      </c>
      <c r="C445" s="56">
        <v>0</v>
      </c>
      <c r="D445" s="56" t="s">
        <v>75</v>
      </c>
      <c r="E445" s="59" t="s">
        <v>2533</v>
      </c>
      <c r="F445" s="60">
        <v>38400</v>
      </c>
      <c r="G445" s="60">
        <v>-38399</v>
      </c>
      <c r="H445" s="59">
        <v>1</v>
      </c>
      <c r="I445" s="36" t="s">
        <v>303</v>
      </c>
      <c r="J445" s="36" t="s">
        <v>313</v>
      </c>
    </row>
    <row r="446" spans="1:10" x14ac:dyDescent="0.45">
      <c r="A446" s="56">
        <v>16</v>
      </c>
      <c r="B446" s="106">
        <v>100000145778</v>
      </c>
      <c r="C446" s="56">
        <v>0</v>
      </c>
      <c r="D446" s="56" t="s">
        <v>75</v>
      </c>
      <c r="E446" s="59" t="s">
        <v>2132</v>
      </c>
      <c r="F446" s="60">
        <v>78389.259999999995</v>
      </c>
      <c r="G446" s="60">
        <v>-78388.259999999995</v>
      </c>
      <c r="H446" s="59">
        <v>1</v>
      </c>
      <c r="I446" s="36" t="s">
        <v>303</v>
      </c>
      <c r="J446" s="36" t="s">
        <v>313</v>
      </c>
    </row>
    <row r="447" spans="1:10" x14ac:dyDescent="0.45">
      <c r="A447" s="56">
        <v>17</v>
      </c>
      <c r="B447" s="106">
        <v>100000145779</v>
      </c>
      <c r="C447" s="56">
        <v>0</v>
      </c>
      <c r="D447" s="56" t="s">
        <v>75</v>
      </c>
      <c r="E447" s="59" t="s">
        <v>3826</v>
      </c>
      <c r="F447" s="60">
        <v>6100</v>
      </c>
      <c r="G447" s="60">
        <v>-6099</v>
      </c>
      <c r="H447" s="59">
        <v>1</v>
      </c>
      <c r="I447" s="36" t="s">
        <v>303</v>
      </c>
      <c r="J447" s="36" t="s">
        <v>313</v>
      </c>
    </row>
    <row r="448" spans="1:10" x14ac:dyDescent="0.45">
      <c r="A448" s="59"/>
      <c r="B448" s="108" t="s">
        <v>287</v>
      </c>
      <c r="C448" s="56"/>
      <c r="D448" s="56"/>
      <c r="E448" s="59"/>
      <c r="F448" s="63">
        <f>SUM(F431:F447)</f>
        <v>402389.26</v>
      </c>
      <c r="G448" s="63">
        <f t="shared" ref="G448:H448" si="12">SUM(G431:G447)</f>
        <v>-402372.26</v>
      </c>
      <c r="H448" s="63">
        <f t="shared" si="12"/>
        <v>17</v>
      </c>
      <c r="I448" s="114"/>
    </row>
    <row r="449" spans="1:17" s="67" customFormat="1" ht="23.25" x14ac:dyDescent="0.5">
      <c r="A449" s="180" t="s">
        <v>281</v>
      </c>
      <c r="B449" s="181"/>
      <c r="C449" s="181"/>
      <c r="D449" s="181"/>
      <c r="E449" s="182"/>
      <c r="F449" s="64">
        <f>F448+F427</f>
        <v>6115389.2599999998</v>
      </c>
      <c r="G449" s="64">
        <f t="shared" ref="G449:H449" si="13">G448+G427</f>
        <v>-2071206.59</v>
      </c>
      <c r="H449" s="64">
        <f t="shared" si="13"/>
        <v>4044182.67</v>
      </c>
      <c r="I449" s="65"/>
      <c r="J449" s="66"/>
    </row>
    <row r="450" spans="1:17" x14ac:dyDescent="0.45">
      <c r="A450" s="68" t="s">
        <v>29</v>
      </c>
      <c r="B450" s="103" t="s">
        <v>198</v>
      </c>
      <c r="C450" s="68"/>
      <c r="D450" s="68"/>
      <c r="E450" s="68"/>
      <c r="F450" s="70">
        <v>6115389.2599999998</v>
      </c>
      <c r="G450" s="70">
        <v>-2071206.59</v>
      </c>
      <c r="H450" s="70">
        <v>4044182.67</v>
      </c>
      <c r="I450" s="40"/>
      <c r="J450" s="40"/>
      <c r="K450" s="68"/>
      <c r="L450" s="68"/>
      <c r="M450" s="68"/>
      <c r="N450" s="68"/>
      <c r="O450" s="68"/>
      <c r="P450" s="68"/>
      <c r="Q450" s="68"/>
    </row>
    <row r="451" spans="1:17" x14ac:dyDescent="0.45">
      <c r="A451" s="68"/>
      <c r="B451" s="103"/>
      <c r="C451" s="68"/>
      <c r="D451" s="68"/>
      <c r="E451" s="68"/>
      <c r="F451" s="70"/>
      <c r="G451" s="70"/>
      <c r="H451" s="70"/>
      <c r="I451" s="40"/>
      <c r="J451" s="40"/>
      <c r="K451" s="68"/>
      <c r="L451" s="68"/>
      <c r="M451" s="68"/>
      <c r="N451" s="68"/>
      <c r="O451" s="68"/>
      <c r="P451" s="68"/>
      <c r="Q451" s="68"/>
    </row>
    <row r="452" spans="1:17" x14ac:dyDescent="0.45">
      <c r="A452" s="103" t="s">
        <v>588</v>
      </c>
      <c r="B452" s="103"/>
      <c r="C452" s="68"/>
      <c r="D452" s="68"/>
      <c r="E452" s="68"/>
      <c r="F452" s="70"/>
      <c r="G452" s="70"/>
      <c r="H452" s="70"/>
      <c r="I452" s="40"/>
      <c r="J452" s="40"/>
      <c r="K452" s="68"/>
      <c r="L452" s="68"/>
      <c r="M452" s="68"/>
      <c r="N452" s="68"/>
      <c r="O452" s="68"/>
      <c r="P452" s="68"/>
      <c r="Q452" s="68"/>
    </row>
    <row r="453" spans="1:17" x14ac:dyDescent="0.45">
      <c r="A453" s="52" t="s">
        <v>278</v>
      </c>
      <c r="B453" s="105" t="s">
        <v>0</v>
      </c>
      <c r="C453" s="52" t="s">
        <v>1</v>
      </c>
      <c r="D453" s="52" t="s">
        <v>277</v>
      </c>
      <c r="E453" s="52" t="s">
        <v>2</v>
      </c>
      <c r="F453" s="52" t="s">
        <v>3</v>
      </c>
      <c r="G453" s="52" t="s">
        <v>3665</v>
      </c>
      <c r="H453" s="52" t="s">
        <v>5</v>
      </c>
      <c r="I453" s="41"/>
      <c r="J453" s="41"/>
    </row>
    <row r="454" spans="1:17" x14ac:dyDescent="0.45">
      <c r="A454" s="56">
        <v>1</v>
      </c>
      <c r="B454" s="106">
        <v>100000213194</v>
      </c>
      <c r="C454" s="56">
        <v>0</v>
      </c>
      <c r="D454" s="56" t="s">
        <v>107</v>
      </c>
      <c r="E454" s="59" t="s">
        <v>3827</v>
      </c>
      <c r="F454" s="60">
        <v>59150</v>
      </c>
      <c r="G454" s="60">
        <v>-44365.02</v>
      </c>
      <c r="H454" s="60">
        <v>14784.98</v>
      </c>
      <c r="I454" s="36" t="s">
        <v>299</v>
      </c>
      <c r="J454" s="36" t="s">
        <v>312</v>
      </c>
    </row>
    <row r="455" spans="1:17" x14ac:dyDescent="0.45">
      <c r="A455" s="56">
        <v>2</v>
      </c>
      <c r="B455" s="106">
        <v>100000213195</v>
      </c>
      <c r="C455" s="56">
        <v>0</v>
      </c>
      <c r="D455" s="56" t="s">
        <v>107</v>
      </c>
      <c r="E455" s="59" t="s">
        <v>3827</v>
      </c>
      <c r="F455" s="60">
        <v>59150</v>
      </c>
      <c r="G455" s="60">
        <v>-44365.02</v>
      </c>
      <c r="H455" s="60">
        <v>14784.98</v>
      </c>
      <c r="I455" s="36" t="s">
        <v>299</v>
      </c>
      <c r="J455" s="36" t="s">
        <v>312</v>
      </c>
    </row>
    <row r="456" spans="1:17" x14ac:dyDescent="0.45">
      <c r="A456" s="56">
        <v>3</v>
      </c>
      <c r="B456" s="106">
        <v>100000213196</v>
      </c>
      <c r="C456" s="56">
        <v>0</v>
      </c>
      <c r="D456" s="56" t="s">
        <v>107</v>
      </c>
      <c r="E456" s="59" t="s">
        <v>3827</v>
      </c>
      <c r="F456" s="60">
        <v>59150</v>
      </c>
      <c r="G456" s="60">
        <v>-44365.02</v>
      </c>
      <c r="H456" s="60">
        <v>14784.98</v>
      </c>
      <c r="I456" s="36" t="s">
        <v>299</v>
      </c>
      <c r="J456" s="36" t="s">
        <v>312</v>
      </c>
    </row>
    <row r="457" spans="1:17" x14ac:dyDescent="0.45">
      <c r="A457" s="56">
        <v>4</v>
      </c>
      <c r="B457" s="106">
        <v>100000213197</v>
      </c>
      <c r="C457" s="56">
        <v>0</v>
      </c>
      <c r="D457" s="56" t="s">
        <v>107</v>
      </c>
      <c r="E457" s="59" t="s">
        <v>3827</v>
      </c>
      <c r="F457" s="60">
        <v>59150</v>
      </c>
      <c r="G457" s="60">
        <v>-44365.02</v>
      </c>
      <c r="H457" s="60">
        <v>14784.98</v>
      </c>
      <c r="I457" s="36" t="s">
        <v>299</v>
      </c>
      <c r="J457" s="36" t="s">
        <v>312</v>
      </c>
    </row>
    <row r="458" spans="1:17" x14ac:dyDescent="0.45">
      <c r="A458" s="56">
        <v>5</v>
      </c>
      <c r="B458" s="106">
        <v>100000213198</v>
      </c>
      <c r="C458" s="56">
        <v>0</v>
      </c>
      <c r="D458" s="56" t="s">
        <v>107</v>
      </c>
      <c r="E458" s="59" t="s">
        <v>3827</v>
      </c>
      <c r="F458" s="60">
        <v>59150</v>
      </c>
      <c r="G458" s="60">
        <v>-44365.02</v>
      </c>
      <c r="H458" s="60">
        <v>14784.98</v>
      </c>
      <c r="I458" s="36" t="s">
        <v>299</v>
      </c>
      <c r="J458" s="36" t="s">
        <v>312</v>
      </c>
    </row>
    <row r="459" spans="1:17" x14ac:dyDescent="0.45">
      <c r="A459" s="56">
        <v>6</v>
      </c>
      <c r="B459" s="106">
        <v>100000213199</v>
      </c>
      <c r="C459" s="56">
        <v>0</v>
      </c>
      <c r="D459" s="56" t="s">
        <v>107</v>
      </c>
      <c r="E459" s="59" t="s">
        <v>3827</v>
      </c>
      <c r="F459" s="60">
        <v>59150</v>
      </c>
      <c r="G459" s="60">
        <v>-44365.02</v>
      </c>
      <c r="H459" s="60">
        <v>14784.98</v>
      </c>
      <c r="I459" s="36" t="s">
        <v>299</v>
      </c>
      <c r="J459" s="36" t="s">
        <v>312</v>
      </c>
    </row>
    <row r="460" spans="1:17" x14ac:dyDescent="0.45">
      <c r="A460" s="56">
        <v>7</v>
      </c>
      <c r="B460" s="106">
        <v>100000213200</v>
      </c>
      <c r="C460" s="56">
        <v>0</v>
      </c>
      <c r="D460" s="56" t="s">
        <v>107</v>
      </c>
      <c r="E460" s="59" t="s">
        <v>3827</v>
      </c>
      <c r="F460" s="60">
        <v>59150</v>
      </c>
      <c r="G460" s="60">
        <v>-44365.02</v>
      </c>
      <c r="H460" s="60">
        <v>14784.98</v>
      </c>
      <c r="I460" s="36" t="s">
        <v>299</v>
      </c>
      <c r="J460" s="36" t="s">
        <v>312</v>
      </c>
    </row>
    <row r="461" spans="1:17" x14ac:dyDescent="0.45">
      <c r="A461" s="61" t="s">
        <v>27</v>
      </c>
      <c r="B461" s="108" t="s">
        <v>588</v>
      </c>
      <c r="C461" s="61"/>
      <c r="D461" s="61"/>
      <c r="E461" s="61"/>
      <c r="F461" s="63">
        <v>414050</v>
      </c>
      <c r="G461" s="63">
        <v>-310555.14</v>
      </c>
      <c r="H461" s="63">
        <v>103494.86</v>
      </c>
      <c r="I461" s="40"/>
      <c r="J461" s="40"/>
      <c r="K461" s="75"/>
      <c r="L461" s="75"/>
      <c r="M461" s="75"/>
      <c r="N461" s="75"/>
      <c r="O461" s="75"/>
      <c r="P461" s="75"/>
      <c r="Q461" s="75"/>
    </row>
    <row r="462" spans="1:17" s="67" customFormat="1" ht="23.25" x14ac:dyDescent="0.5">
      <c r="A462" s="180" t="s">
        <v>281</v>
      </c>
      <c r="B462" s="181"/>
      <c r="C462" s="181"/>
      <c r="D462" s="181"/>
      <c r="E462" s="182"/>
      <c r="F462" s="64">
        <f>F461</f>
        <v>414050</v>
      </c>
      <c r="G462" s="64">
        <f t="shared" ref="G462:H462" si="14">G461</f>
        <v>-310555.14</v>
      </c>
      <c r="H462" s="64">
        <f t="shared" si="14"/>
        <v>103494.86</v>
      </c>
      <c r="I462" s="65"/>
      <c r="J462" s="66"/>
    </row>
    <row r="463" spans="1:17" x14ac:dyDescent="0.45">
      <c r="A463" s="68" t="s">
        <v>29</v>
      </c>
      <c r="B463" s="103" t="s">
        <v>600</v>
      </c>
      <c r="C463" s="68"/>
      <c r="D463" s="68"/>
      <c r="E463" s="68"/>
      <c r="F463" s="70">
        <v>414050</v>
      </c>
      <c r="G463" s="70">
        <v>-310555.14</v>
      </c>
      <c r="H463" s="70">
        <v>103494.86</v>
      </c>
      <c r="I463" s="40"/>
      <c r="J463" s="40"/>
      <c r="K463" s="68"/>
      <c r="L463" s="68"/>
      <c r="M463" s="68"/>
      <c r="N463" s="68"/>
      <c r="O463" s="68"/>
      <c r="P463" s="68"/>
      <c r="Q463" s="68"/>
    </row>
    <row r="464" spans="1:17" x14ac:dyDescent="0.45">
      <c r="A464" s="68"/>
      <c r="B464" s="103"/>
      <c r="C464" s="68"/>
      <c r="D464" s="68"/>
      <c r="E464" s="68"/>
      <c r="F464" s="70"/>
      <c r="G464" s="70"/>
      <c r="H464" s="70"/>
      <c r="I464" s="40"/>
      <c r="J464" s="40"/>
      <c r="K464" s="68"/>
      <c r="L464" s="68"/>
      <c r="M464" s="68"/>
      <c r="N464" s="68"/>
      <c r="O464" s="68"/>
      <c r="P464" s="68"/>
      <c r="Q464" s="68"/>
    </row>
    <row r="465" spans="1:17" x14ac:dyDescent="0.45">
      <c r="A465" s="103" t="s">
        <v>1299</v>
      </c>
      <c r="B465" s="103"/>
      <c r="C465" s="68"/>
      <c r="D465" s="68"/>
      <c r="E465" s="68"/>
      <c r="F465" s="70"/>
      <c r="G465" s="70"/>
      <c r="H465" s="70"/>
      <c r="I465" s="40"/>
      <c r="J465" s="40"/>
      <c r="K465" s="68"/>
      <c r="L465" s="68"/>
      <c r="M465" s="68"/>
      <c r="N465" s="68"/>
      <c r="O465" s="68"/>
      <c r="P465" s="68"/>
      <c r="Q465" s="68"/>
    </row>
    <row r="466" spans="1:17" x14ac:dyDescent="0.45">
      <c r="A466" s="52" t="s">
        <v>278</v>
      </c>
      <c r="B466" s="105" t="s">
        <v>0</v>
      </c>
      <c r="C466" s="52" t="s">
        <v>1</v>
      </c>
      <c r="D466" s="52" t="s">
        <v>277</v>
      </c>
      <c r="E466" s="52" t="s">
        <v>2</v>
      </c>
      <c r="F466" s="52" t="s">
        <v>3</v>
      </c>
      <c r="G466" s="52" t="s">
        <v>3665</v>
      </c>
      <c r="H466" s="52" t="s">
        <v>5</v>
      </c>
      <c r="I466" s="41"/>
      <c r="J466" s="41"/>
    </row>
    <row r="467" spans="1:17" x14ac:dyDescent="0.45">
      <c r="A467" s="56">
        <v>1</v>
      </c>
      <c r="B467" s="106">
        <v>100000301839</v>
      </c>
      <c r="C467" s="56">
        <v>0</v>
      </c>
      <c r="D467" s="56" t="s">
        <v>236</v>
      </c>
      <c r="E467" s="59" t="s">
        <v>1300</v>
      </c>
      <c r="F467" s="60">
        <v>95900</v>
      </c>
      <c r="G467" s="60">
        <v>-70181.53</v>
      </c>
      <c r="H467" s="60">
        <v>25718.47</v>
      </c>
      <c r="I467" s="36" t="s">
        <v>298</v>
      </c>
      <c r="J467" s="36" t="s">
        <v>312</v>
      </c>
    </row>
    <row r="468" spans="1:17" x14ac:dyDescent="0.45">
      <c r="A468" s="56">
        <v>2</v>
      </c>
      <c r="B468" s="106">
        <v>100000301840</v>
      </c>
      <c r="C468" s="56">
        <v>0</v>
      </c>
      <c r="D468" s="56" t="s">
        <v>236</v>
      </c>
      <c r="E468" s="59" t="s">
        <v>1300</v>
      </c>
      <c r="F468" s="60">
        <v>95900</v>
      </c>
      <c r="G468" s="60">
        <v>-70181.53</v>
      </c>
      <c r="H468" s="60">
        <v>25718.47</v>
      </c>
      <c r="I468" s="36" t="s">
        <v>298</v>
      </c>
      <c r="J468" s="36" t="s">
        <v>312</v>
      </c>
    </row>
    <row r="469" spans="1:17" x14ac:dyDescent="0.45">
      <c r="A469" s="61" t="s">
        <v>27</v>
      </c>
      <c r="B469" s="108" t="s">
        <v>1299</v>
      </c>
      <c r="C469" s="61"/>
      <c r="D469" s="61"/>
      <c r="E469" s="61"/>
      <c r="F469" s="63">
        <f>SUM(F467:F468)</f>
        <v>191800</v>
      </c>
      <c r="G469" s="63">
        <f t="shared" ref="G469:H469" si="15">SUM(G467:G468)</f>
        <v>-140363.06</v>
      </c>
      <c r="H469" s="63">
        <f t="shared" si="15"/>
        <v>51436.94</v>
      </c>
      <c r="I469" s="40"/>
      <c r="J469" s="40"/>
      <c r="K469" s="75"/>
      <c r="L469" s="75"/>
      <c r="M469" s="75"/>
      <c r="N469" s="75"/>
      <c r="O469" s="75"/>
      <c r="P469" s="75"/>
      <c r="Q469" s="75"/>
    </row>
    <row r="470" spans="1:17" x14ac:dyDescent="0.45">
      <c r="A470" s="68"/>
      <c r="B470" s="103"/>
      <c r="C470" s="68"/>
      <c r="D470" s="68"/>
      <c r="E470" s="68"/>
      <c r="F470" s="70"/>
      <c r="G470" s="70"/>
      <c r="H470" s="70"/>
      <c r="I470" s="40"/>
      <c r="J470" s="40"/>
      <c r="K470" s="75"/>
      <c r="L470" s="75"/>
      <c r="M470" s="75"/>
      <c r="N470" s="75"/>
      <c r="O470" s="75"/>
      <c r="P470" s="75"/>
      <c r="Q470" s="75"/>
    </row>
    <row r="471" spans="1:17" x14ac:dyDescent="0.45">
      <c r="A471" s="103" t="s">
        <v>2136</v>
      </c>
      <c r="B471" s="103"/>
      <c r="C471" s="68"/>
      <c r="D471" s="68"/>
      <c r="E471" s="68"/>
      <c r="F471" s="70"/>
      <c r="G471" s="70"/>
      <c r="H471" s="70"/>
      <c r="I471" s="40"/>
      <c r="J471" s="40"/>
      <c r="K471" s="68"/>
      <c r="L471" s="68"/>
      <c r="M471" s="68"/>
      <c r="N471" s="68"/>
      <c r="O471" s="68"/>
      <c r="P471" s="68"/>
      <c r="Q471" s="68"/>
    </row>
    <row r="472" spans="1:17" x14ac:dyDescent="0.45">
      <c r="A472" s="52" t="s">
        <v>278</v>
      </c>
      <c r="B472" s="105" t="s">
        <v>0</v>
      </c>
      <c r="C472" s="52" t="s">
        <v>1</v>
      </c>
      <c r="D472" s="52" t="s">
        <v>277</v>
      </c>
      <c r="E472" s="52" t="s">
        <v>2</v>
      </c>
      <c r="F472" s="52" t="s">
        <v>3</v>
      </c>
      <c r="G472" s="52" t="s">
        <v>3665</v>
      </c>
      <c r="H472" s="52" t="s">
        <v>5</v>
      </c>
      <c r="I472" s="41"/>
      <c r="J472" s="41"/>
    </row>
    <row r="473" spans="1:17" x14ac:dyDescent="0.45">
      <c r="A473" s="56">
        <v>1</v>
      </c>
      <c r="B473" s="106">
        <v>100000028816</v>
      </c>
      <c r="C473" s="56">
        <v>0</v>
      </c>
      <c r="D473" s="56" t="s">
        <v>3828</v>
      </c>
      <c r="E473" s="59" t="s">
        <v>1303</v>
      </c>
      <c r="F473" s="60">
        <v>49000</v>
      </c>
      <c r="G473" s="60">
        <v>-48999</v>
      </c>
      <c r="H473" s="59">
        <v>1</v>
      </c>
      <c r="I473" s="36" t="s">
        <v>298</v>
      </c>
      <c r="J473" s="36" t="s">
        <v>313</v>
      </c>
    </row>
    <row r="474" spans="1:17" x14ac:dyDescent="0.45">
      <c r="A474" s="56">
        <v>2</v>
      </c>
      <c r="B474" s="106">
        <v>100000178391</v>
      </c>
      <c r="C474" s="56">
        <v>0</v>
      </c>
      <c r="D474" s="56" t="s">
        <v>1304</v>
      </c>
      <c r="E474" s="59" t="s">
        <v>1305</v>
      </c>
      <c r="F474" s="60">
        <v>1188000</v>
      </c>
      <c r="G474" s="60">
        <v>-1187999</v>
      </c>
      <c r="H474" s="59">
        <v>1</v>
      </c>
      <c r="I474" s="36" t="s">
        <v>298</v>
      </c>
      <c r="J474" s="36" t="s">
        <v>313</v>
      </c>
    </row>
    <row r="475" spans="1:17" x14ac:dyDescent="0.45">
      <c r="A475" s="56">
        <v>3</v>
      </c>
      <c r="B475" s="106">
        <v>100000575336</v>
      </c>
      <c r="C475" s="56">
        <v>0</v>
      </c>
      <c r="D475" s="56" t="s">
        <v>49</v>
      </c>
      <c r="E475" s="59" t="s">
        <v>1306</v>
      </c>
      <c r="F475" s="60">
        <v>51216</v>
      </c>
      <c r="G475" s="60">
        <v>-51215</v>
      </c>
      <c r="H475" s="59">
        <v>1</v>
      </c>
      <c r="I475" s="36" t="s">
        <v>298</v>
      </c>
      <c r="J475" s="36" t="s">
        <v>313</v>
      </c>
    </row>
    <row r="476" spans="1:17" x14ac:dyDescent="0.45">
      <c r="A476" s="59"/>
      <c r="B476" s="108" t="s">
        <v>2136</v>
      </c>
      <c r="C476" s="56"/>
      <c r="D476" s="56"/>
      <c r="E476" s="59"/>
      <c r="F476" s="63">
        <f>SUM(F473:F475)</f>
        <v>1288216</v>
      </c>
      <c r="G476" s="63">
        <f t="shared" ref="G476:H476" si="16">SUM(G473:G475)</f>
        <v>-1288213</v>
      </c>
      <c r="H476" s="63">
        <f t="shared" si="16"/>
        <v>3</v>
      </c>
    </row>
    <row r="477" spans="1:17" s="67" customFormat="1" ht="23.25" x14ac:dyDescent="0.5">
      <c r="A477" s="180" t="s">
        <v>281</v>
      </c>
      <c r="B477" s="181"/>
      <c r="C477" s="181"/>
      <c r="D477" s="181"/>
      <c r="E477" s="182"/>
      <c r="F477" s="64">
        <f>F476+F469</f>
        <v>1480016</v>
      </c>
      <c r="G477" s="64">
        <f t="shared" ref="G477:H477" si="17">G476+G469</f>
        <v>-1428576.06</v>
      </c>
      <c r="H477" s="64">
        <f t="shared" si="17"/>
        <v>51439.94</v>
      </c>
      <c r="I477" s="65"/>
      <c r="J477" s="66"/>
    </row>
    <row r="478" spans="1:17" x14ac:dyDescent="0.45">
      <c r="A478" s="68" t="s">
        <v>29</v>
      </c>
      <c r="B478" s="103" t="s">
        <v>1307</v>
      </c>
      <c r="C478" s="68"/>
      <c r="D478" s="68"/>
      <c r="E478" s="68"/>
      <c r="F478" s="70">
        <v>1480016</v>
      </c>
      <c r="G478" s="70">
        <v>-1428576.06</v>
      </c>
      <c r="H478" s="70">
        <v>51439.94</v>
      </c>
      <c r="I478" s="40"/>
      <c r="J478" s="40"/>
      <c r="K478" s="68"/>
      <c r="L478" s="68"/>
      <c r="M478" s="68"/>
      <c r="N478" s="68"/>
      <c r="O478" s="68"/>
      <c r="P478" s="68"/>
      <c r="Q478" s="68"/>
    </row>
    <row r="479" spans="1:17" x14ac:dyDescent="0.45">
      <c r="A479" s="68"/>
      <c r="B479" s="103"/>
      <c r="C479" s="68"/>
      <c r="D479" s="68"/>
      <c r="E479" s="68"/>
      <c r="F479" s="70"/>
      <c r="G479" s="70"/>
      <c r="H479" s="70"/>
      <c r="I479" s="40"/>
      <c r="J479" s="40"/>
      <c r="K479" s="68"/>
      <c r="L479" s="68"/>
      <c r="M479" s="68"/>
      <c r="N479" s="68"/>
      <c r="O479" s="68"/>
      <c r="P479" s="68"/>
      <c r="Q479" s="68"/>
    </row>
    <row r="480" spans="1:17" x14ac:dyDescent="0.45">
      <c r="A480" s="103" t="s">
        <v>246</v>
      </c>
      <c r="B480" s="103"/>
      <c r="C480" s="68"/>
      <c r="D480" s="68"/>
      <c r="E480" s="68"/>
      <c r="F480" s="70"/>
      <c r="G480" s="70"/>
      <c r="H480" s="70"/>
      <c r="I480" s="40"/>
      <c r="J480" s="40"/>
      <c r="K480" s="68"/>
      <c r="L480" s="68"/>
      <c r="M480" s="68"/>
      <c r="N480" s="68"/>
      <c r="O480" s="68"/>
      <c r="P480" s="68"/>
      <c r="Q480" s="68"/>
    </row>
    <row r="481" spans="1:17" x14ac:dyDescent="0.45">
      <c r="A481" s="52" t="s">
        <v>278</v>
      </c>
      <c r="B481" s="105" t="s">
        <v>0</v>
      </c>
      <c r="C481" s="52" t="s">
        <v>1</v>
      </c>
      <c r="D481" s="52" t="s">
        <v>277</v>
      </c>
      <c r="E481" s="52" t="s">
        <v>2</v>
      </c>
      <c r="F481" s="52" t="s">
        <v>3</v>
      </c>
      <c r="G481" s="52" t="s">
        <v>3665</v>
      </c>
      <c r="H481" s="52" t="s">
        <v>5</v>
      </c>
      <c r="I481" s="41"/>
      <c r="J481" s="41"/>
    </row>
    <row r="482" spans="1:17" x14ac:dyDescent="0.45">
      <c r="A482" s="56">
        <v>1</v>
      </c>
      <c r="B482" s="106">
        <v>100000231395</v>
      </c>
      <c r="C482" s="56">
        <v>0</v>
      </c>
      <c r="D482" s="56" t="s">
        <v>877</v>
      </c>
      <c r="E482" s="59" t="s">
        <v>297</v>
      </c>
      <c r="F482" s="60">
        <v>11500</v>
      </c>
      <c r="G482" s="60">
        <v>-10926.3</v>
      </c>
      <c r="H482" s="59">
        <v>573.70000000000005</v>
      </c>
      <c r="I482" s="36" t="s">
        <v>297</v>
      </c>
      <c r="J482" s="36" t="s">
        <v>312</v>
      </c>
    </row>
    <row r="483" spans="1:17" x14ac:dyDescent="0.45">
      <c r="A483" s="56">
        <v>2</v>
      </c>
      <c r="B483" s="106">
        <v>100000231437</v>
      </c>
      <c r="C483" s="56">
        <v>0</v>
      </c>
      <c r="D483" s="56" t="s">
        <v>3829</v>
      </c>
      <c r="E483" s="59" t="s">
        <v>297</v>
      </c>
      <c r="F483" s="60">
        <v>11500</v>
      </c>
      <c r="G483" s="60">
        <v>-10756.12</v>
      </c>
      <c r="H483" s="59">
        <v>743.88</v>
      </c>
      <c r="I483" s="36" t="s">
        <v>297</v>
      </c>
      <c r="J483" s="36" t="s">
        <v>312</v>
      </c>
    </row>
    <row r="484" spans="1:17" x14ac:dyDescent="0.45">
      <c r="A484" s="56">
        <v>3</v>
      </c>
      <c r="B484" s="106">
        <v>100000436757</v>
      </c>
      <c r="C484" s="56">
        <v>0</v>
      </c>
      <c r="D484" s="56" t="s">
        <v>115</v>
      </c>
      <c r="E484" s="59" t="s">
        <v>1308</v>
      </c>
      <c r="F484" s="60">
        <v>17227</v>
      </c>
      <c r="G484" s="60">
        <v>-10714.11</v>
      </c>
      <c r="H484" s="60">
        <v>6512.89</v>
      </c>
      <c r="I484" s="36" t="s">
        <v>297</v>
      </c>
      <c r="J484" s="36" t="s">
        <v>312</v>
      </c>
    </row>
    <row r="485" spans="1:17" x14ac:dyDescent="0.45">
      <c r="A485" s="56">
        <v>4</v>
      </c>
      <c r="B485" s="106">
        <v>100000436758</v>
      </c>
      <c r="C485" s="56">
        <v>0</v>
      </c>
      <c r="D485" s="56" t="s">
        <v>115</v>
      </c>
      <c r="E485" s="59" t="s">
        <v>1308</v>
      </c>
      <c r="F485" s="60">
        <v>17227</v>
      </c>
      <c r="G485" s="60">
        <v>-10714.1</v>
      </c>
      <c r="H485" s="60">
        <v>6512.9</v>
      </c>
      <c r="I485" s="36" t="s">
        <v>297</v>
      </c>
      <c r="J485" s="36" t="s">
        <v>312</v>
      </c>
    </row>
    <row r="486" spans="1:17" x14ac:dyDescent="0.45">
      <c r="A486" s="56">
        <v>5</v>
      </c>
      <c r="B486" s="106">
        <v>100000494952</v>
      </c>
      <c r="C486" s="56">
        <v>0</v>
      </c>
      <c r="D486" s="56" t="s">
        <v>1309</v>
      </c>
      <c r="E486" s="59" t="s">
        <v>1310</v>
      </c>
      <c r="F486" s="60">
        <v>323000</v>
      </c>
      <c r="G486" s="60">
        <v>-66482.7</v>
      </c>
      <c r="H486" s="60">
        <v>256517.3</v>
      </c>
      <c r="I486" s="36" t="s">
        <v>297</v>
      </c>
      <c r="J486" s="36" t="s">
        <v>312</v>
      </c>
    </row>
    <row r="487" spans="1:17" x14ac:dyDescent="0.45">
      <c r="A487" s="61" t="s">
        <v>27</v>
      </c>
      <c r="B487" s="108" t="s">
        <v>246</v>
      </c>
      <c r="C487" s="61"/>
      <c r="D487" s="61"/>
      <c r="E487" s="61"/>
      <c r="F487" s="63">
        <f>SUM(F482:F486)</f>
        <v>380454</v>
      </c>
      <c r="G487" s="63">
        <f t="shared" ref="G487:H487" si="18">SUM(G482:G486)</f>
        <v>-109593.32999999999</v>
      </c>
      <c r="H487" s="63">
        <f t="shared" si="18"/>
        <v>270860.67</v>
      </c>
      <c r="I487" s="40"/>
      <c r="J487" s="40"/>
      <c r="K487" s="75"/>
      <c r="L487" s="75"/>
      <c r="M487" s="75"/>
      <c r="N487" s="75"/>
      <c r="O487" s="75"/>
      <c r="P487" s="75"/>
      <c r="Q487" s="75"/>
    </row>
    <row r="488" spans="1:17" x14ac:dyDescent="0.45">
      <c r="A488" s="68"/>
      <c r="B488" s="103"/>
      <c r="C488" s="68"/>
      <c r="D488" s="68"/>
      <c r="E488" s="68"/>
      <c r="F488" s="70"/>
      <c r="G488" s="70"/>
      <c r="H488" s="70"/>
      <c r="I488" s="40"/>
      <c r="J488" s="40"/>
      <c r="K488" s="75"/>
      <c r="L488" s="75"/>
      <c r="M488" s="75"/>
      <c r="N488" s="75"/>
      <c r="O488" s="75"/>
      <c r="P488" s="75"/>
      <c r="Q488" s="75"/>
    </row>
    <row r="489" spans="1:17" x14ac:dyDescent="0.45">
      <c r="A489" s="103" t="s">
        <v>288</v>
      </c>
      <c r="B489" s="103"/>
      <c r="C489" s="68"/>
      <c r="D489" s="68"/>
      <c r="E489" s="68"/>
      <c r="F489" s="70"/>
      <c r="G489" s="70"/>
      <c r="H489" s="70"/>
      <c r="I489" s="40"/>
      <c r="J489" s="40"/>
      <c r="K489" s="68"/>
      <c r="L489" s="68"/>
      <c r="M489" s="68"/>
      <c r="N489" s="68"/>
      <c r="O489" s="68"/>
      <c r="P489" s="68"/>
      <c r="Q489" s="68"/>
    </row>
    <row r="490" spans="1:17" x14ac:dyDescent="0.45">
      <c r="A490" s="52" t="s">
        <v>278</v>
      </c>
      <c r="B490" s="105" t="s">
        <v>0</v>
      </c>
      <c r="C490" s="52" t="s">
        <v>1</v>
      </c>
      <c r="D490" s="52" t="s">
        <v>277</v>
      </c>
      <c r="E490" s="52" t="s">
        <v>2</v>
      </c>
      <c r="F490" s="52" t="s">
        <v>3</v>
      </c>
      <c r="G490" s="52" t="s">
        <v>3665</v>
      </c>
      <c r="H490" s="52" t="s">
        <v>5</v>
      </c>
      <c r="I490" s="41"/>
      <c r="J490" s="41"/>
    </row>
    <row r="491" spans="1:17" x14ac:dyDescent="0.45">
      <c r="A491" s="56">
        <v>1</v>
      </c>
      <c r="B491" s="106">
        <v>100000028829</v>
      </c>
      <c r="C491" s="56">
        <v>0</v>
      </c>
      <c r="D491" s="56" t="s">
        <v>3830</v>
      </c>
      <c r="E491" s="59" t="s">
        <v>3831</v>
      </c>
      <c r="F491" s="60">
        <v>37186</v>
      </c>
      <c r="G491" s="60">
        <v>-37185</v>
      </c>
      <c r="H491" s="59">
        <v>1</v>
      </c>
      <c r="I491" s="36" t="s">
        <v>297</v>
      </c>
      <c r="J491" s="36" t="s">
        <v>313</v>
      </c>
    </row>
    <row r="492" spans="1:17" x14ac:dyDescent="0.45">
      <c r="A492" s="56">
        <v>2</v>
      </c>
      <c r="B492" s="106">
        <v>100000043134</v>
      </c>
      <c r="C492" s="56">
        <v>0</v>
      </c>
      <c r="D492" s="56" t="s">
        <v>1313</v>
      </c>
      <c r="E492" s="59" t="s">
        <v>635</v>
      </c>
      <c r="F492" s="60">
        <v>18600</v>
      </c>
      <c r="G492" s="60">
        <v>-18599</v>
      </c>
      <c r="H492" s="59">
        <v>1</v>
      </c>
      <c r="I492" s="36" t="s">
        <v>297</v>
      </c>
      <c r="J492" s="36" t="s">
        <v>313</v>
      </c>
    </row>
    <row r="493" spans="1:17" x14ac:dyDescent="0.45">
      <c r="A493" s="56">
        <v>3</v>
      </c>
      <c r="B493" s="106">
        <v>100000043141</v>
      </c>
      <c r="C493" s="56">
        <v>0</v>
      </c>
      <c r="D493" s="56" t="s">
        <v>1313</v>
      </c>
      <c r="E493" s="59" t="s">
        <v>215</v>
      </c>
      <c r="F493" s="60">
        <v>9200</v>
      </c>
      <c r="G493" s="60">
        <v>-9199</v>
      </c>
      <c r="H493" s="59">
        <v>1</v>
      </c>
      <c r="I493" s="36" t="s">
        <v>297</v>
      </c>
      <c r="J493" s="36" t="s">
        <v>313</v>
      </c>
    </row>
    <row r="494" spans="1:17" x14ac:dyDescent="0.45">
      <c r="A494" s="56">
        <v>4</v>
      </c>
      <c r="B494" s="106">
        <v>100000076267</v>
      </c>
      <c r="C494" s="56">
        <v>0</v>
      </c>
      <c r="D494" s="56" t="s">
        <v>2625</v>
      </c>
      <c r="E494" s="59" t="s">
        <v>3832</v>
      </c>
      <c r="F494" s="60">
        <v>32000</v>
      </c>
      <c r="G494" s="60">
        <v>-31999</v>
      </c>
      <c r="H494" s="59">
        <v>1</v>
      </c>
      <c r="I494" s="36" t="s">
        <v>297</v>
      </c>
      <c r="J494" s="36" t="s">
        <v>313</v>
      </c>
    </row>
    <row r="495" spans="1:17" x14ac:dyDescent="0.45">
      <c r="A495" s="56">
        <v>5</v>
      </c>
      <c r="B495" s="106">
        <v>100000076268</v>
      </c>
      <c r="C495" s="56">
        <v>0</v>
      </c>
      <c r="D495" s="56" t="s">
        <v>2625</v>
      </c>
      <c r="E495" s="59" t="s">
        <v>3832</v>
      </c>
      <c r="F495" s="60">
        <v>32000</v>
      </c>
      <c r="G495" s="60">
        <v>-31999</v>
      </c>
      <c r="H495" s="59">
        <v>1</v>
      </c>
      <c r="I495" s="36" t="s">
        <v>297</v>
      </c>
      <c r="J495" s="36" t="s">
        <v>313</v>
      </c>
    </row>
    <row r="496" spans="1:17" x14ac:dyDescent="0.45">
      <c r="A496" s="56">
        <v>6</v>
      </c>
      <c r="B496" s="106">
        <v>100000076269</v>
      </c>
      <c r="C496" s="56">
        <v>0</v>
      </c>
      <c r="D496" s="56" t="s">
        <v>2625</v>
      </c>
      <c r="E496" s="59" t="s">
        <v>3833</v>
      </c>
      <c r="F496" s="60">
        <v>6500</v>
      </c>
      <c r="G496" s="60">
        <v>-6499</v>
      </c>
      <c r="H496" s="59">
        <v>1</v>
      </c>
      <c r="I496" s="36" t="s">
        <v>297</v>
      </c>
      <c r="J496" s="36" t="s">
        <v>313</v>
      </c>
    </row>
    <row r="497" spans="1:10" x14ac:dyDescent="0.45">
      <c r="A497" s="56">
        <v>7</v>
      </c>
      <c r="B497" s="106">
        <v>100000076270</v>
      </c>
      <c r="C497" s="56">
        <v>0</v>
      </c>
      <c r="D497" s="56" t="s">
        <v>2625</v>
      </c>
      <c r="E497" s="59" t="s">
        <v>3833</v>
      </c>
      <c r="F497" s="60">
        <v>6500</v>
      </c>
      <c r="G497" s="60">
        <v>-6499</v>
      </c>
      <c r="H497" s="59">
        <v>1</v>
      </c>
      <c r="I497" s="36" t="s">
        <v>297</v>
      </c>
      <c r="J497" s="36" t="s">
        <v>313</v>
      </c>
    </row>
    <row r="498" spans="1:10" x14ac:dyDescent="0.45">
      <c r="A498" s="56">
        <v>8</v>
      </c>
      <c r="B498" s="106">
        <v>100000085854</v>
      </c>
      <c r="C498" s="56">
        <v>0</v>
      </c>
      <c r="D498" s="56" t="s">
        <v>386</v>
      </c>
      <c r="E498" s="59" t="s">
        <v>3834</v>
      </c>
      <c r="F498" s="60">
        <v>35500</v>
      </c>
      <c r="G498" s="60">
        <v>-35499</v>
      </c>
      <c r="H498" s="59">
        <v>1</v>
      </c>
      <c r="I498" s="36" t="s">
        <v>297</v>
      </c>
      <c r="J498" s="36" t="s">
        <v>313</v>
      </c>
    </row>
    <row r="499" spans="1:10" x14ac:dyDescent="0.45">
      <c r="A499" s="56">
        <v>9</v>
      </c>
      <c r="B499" s="106">
        <v>100000145780</v>
      </c>
      <c r="C499" s="56">
        <v>0</v>
      </c>
      <c r="D499" s="56" t="s">
        <v>75</v>
      </c>
      <c r="E499" s="59" t="s">
        <v>218</v>
      </c>
      <c r="F499" s="60">
        <v>7276</v>
      </c>
      <c r="G499" s="60">
        <v>-7275</v>
      </c>
      <c r="H499" s="59">
        <v>1</v>
      </c>
      <c r="I499" s="36" t="s">
        <v>297</v>
      </c>
      <c r="J499" s="36" t="s">
        <v>313</v>
      </c>
    </row>
    <row r="500" spans="1:10" x14ac:dyDescent="0.45">
      <c r="A500" s="56">
        <v>10</v>
      </c>
      <c r="B500" s="106">
        <v>100000145781</v>
      </c>
      <c r="C500" s="56">
        <v>0</v>
      </c>
      <c r="D500" s="56" t="s">
        <v>75</v>
      </c>
      <c r="E500" s="59" t="s">
        <v>3628</v>
      </c>
      <c r="F500" s="60">
        <v>8500</v>
      </c>
      <c r="G500" s="60">
        <v>-8499</v>
      </c>
      <c r="H500" s="59">
        <v>1</v>
      </c>
      <c r="I500" s="36" t="s">
        <v>297</v>
      </c>
      <c r="J500" s="36" t="s">
        <v>313</v>
      </c>
    </row>
    <row r="501" spans="1:10" x14ac:dyDescent="0.45">
      <c r="A501" s="56">
        <v>11</v>
      </c>
      <c r="B501" s="106">
        <v>100000145782</v>
      </c>
      <c r="C501" s="56">
        <v>0</v>
      </c>
      <c r="D501" s="56" t="s">
        <v>75</v>
      </c>
      <c r="E501" s="59" t="s">
        <v>3835</v>
      </c>
      <c r="F501" s="60">
        <v>20000</v>
      </c>
      <c r="G501" s="60">
        <v>-19999</v>
      </c>
      <c r="H501" s="59">
        <v>1</v>
      </c>
      <c r="I501" s="36" t="s">
        <v>297</v>
      </c>
      <c r="J501" s="36" t="s">
        <v>313</v>
      </c>
    </row>
    <row r="502" spans="1:10" x14ac:dyDescent="0.45">
      <c r="A502" s="56">
        <v>12</v>
      </c>
      <c r="B502" s="106">
        <v>100000201915</v>
      </c>
      <c r="C502" s="56">
        <v>0</v>
      </c>
      <c r="D502" s="56" t="s">
        <v>1317</v>
      </c>
      <c r="E502" s="59" t="s">
        <v>1318</v>
      </c>
      <c r="F502" s="60">
        <v>17900</v>
      </c>
      <c r="G502" s="60">
        <v>-17899</v>
      </c>
      <c r="H502" s="59">
        <v>1</v>
      </c>
      <c r="I502" s="36" t="s">
        <v>297</v>
      </c>
      <c r="J502" s="36" t="s">
        <v>313</v>
      </c>
    </row>
    <row r="503" spans="1:10" x14ac:dyDescent="0.45">
      <c r="A503" s="56">
        <v>13</v>
      </c>
      <c r="B503" s="106">
        <v>100000203925</v>
      </c>
      <c r="C503" s="56">
        <v>0</v>
      </c>
      <c r="D503" s="56" t="s">
        <v>1319</v>
      </c>
      <c r="E503" s="59" t="s">
        <v>1320</v>
      </c>
      <c r="F503" s="60">
        <v>13674.6</v>
      </c>
      <c r="G503" s="60">
        <v>-13673.6</v>
      </c>
      <c r="H503" s="59">
        <v>1</v>
      </c>
      <c r="I503" s="36" t="s">
        <v>297</v>
      </c>
      <c r="J503" s="36" t="s">
        <v>313</v>
      </c>
    </row>
    <row r="504" spans="1:10" x14ac:dyDescent="0.45">
      <c r="A504" s="56">
        <v>14</v>
      </c>
      <c r="B504" s="106">
        <v>100000212835</v>
      </c>
      <c r="C504" s="56">
        <v>0</v>
      </c>
      <c r="D504" s="56" t="s">
        <v>696</v>
      </c>
      <c r="E504" s="59" t="s">
        <v>697</v>
      </c>
      <c r="F504" s="60">
        <v>34882.199999999997</v>
      </c>
      <c r="G504" s="60">
        <v>-34881.199999999997</v>
      </c>
      <c r="H504" s="59">
        <v>1</v>
      </c>
      <c r="I504" s="36" t="s">
        <v>297</v>
      </c>
      <c r="J504" s="36" t="s">
        <v>313</v>
      </c>
    </row>
    <row r="505" spans="1:10" x14ac:dyDescent="0.45">
      <c r="A505" s="56">
        <v>15</v>
      </c>
      <c r="B505" s="106">
        <v>100000255020</v>
      </c>
      <c r="C505" s="56">
        <v>0</v>
      </c>
      <c r="D505" s="56" t="s">
        <v>1268</v>
      </c>
      <c r="E505" s="59" t="s">
        <v>1322</v>
      </c>
      <c r="F505" s="60">
        <v>28000</v>
      </c>
      <c r="G505" s="60">
        <v>-27999</v>
      </c>
      <c r="H505" s="59">
        <v>1</v>
      </c>
      <c r="I505" s="36" t="s">
        <v>297</v>
      </c>
      <c r="J505" s="36" t="s">
        <v>313</v>
      </c>
    </row>
    <row r="506" spans="1:10" x14ac:dyDescent="0.45">
      <c r="A506" s="56">
        <v>16</v>
      </c>
      <c r="B506" s="106">
        <v>100000263102</v>
      </c>
      <c r="C506" s="56">
        <v>0</v>
      </c>
      <c r="D506" s="56" t="s">
        <v>9</v>
      </c>
      <c r="E506" s="59" t="s">
        <v>234</v>
      </c>
      <c r="F506" s="60">
        <v>21960</v>
      </c>
      <c r="G506" s="60">
        <v>-21959</v>
      </c>
      <c r="H506" s="59">
        <v>1</v>
      </c>
      <c r="I506" s="36" t="s">
        <v>297</v>
      </c>
      <c r="J506" s="36" t="s">
        <v>313</v>
      </c>
    </row>
    <row r="507" spans="1:10" x14ac:dyDescent="0.45">
      <c r="A507" s="56">
        <v>17</v>
      </c>
      <c r="B507" s="106">
        <v>100000263103</v>
      </c>
      <c r="C507" s="56">
        <v>0</v>
      </c>
      <c r="D507" s="56" t="s">
        <v>9</v>
      </c>
      <c r="E507" s="59" t="s">
        <v>234</v>
      </c>
      <c r="F507" s="60">
        <v>21960</v>
      </c>
      <c r="G507" s="60">
        <v>-21959</v>
      </c>
      <c r="H507" s="59">
        <v>1</v>
      </c>
      <c r="I507" s="36" t="s">
        <v>297</v>
      </c>
      <c r="J507" s="36" t="s">
        <v>313</v>
      </c>
    </row>
    <row r="508" spans="1:10" x14ac:dyDescent="0.45">
      <c r="A508" s="56">
        <v>18</v>
      </c>
      <c r="B508" s="106">
        <v>100000263104</v>
      </c>
      <c r="C508" s="56">
        <v>0</v>
      </c>
      <c r="D508" s="56" t="s">
        <v>9</v>
      </c>
      <c r="E508" s="59" t="s">
        <v>234</v>
      </c>
      <c r="F508" s="60">
        <v>21960</v>
      </c>
      <c r="G508" s="60">
        <v>-21959</v>
      </c>
      <c r="H508" s="59">
        <v>1</v>
      </c>
      <c r="I508" s="36" t="s">
        <v>297</v>
      </c>
      <c r="J508" s="36" t="s">
        <v>313</v>
      </c>
    </row>
    <row r="509" spans="1:10" x14ac:dyDescent="0.45">
      <c r="A509" s="56">
        <v>19</v>
      </c>
      <c r="B509" s="106">
        <v>100000263105</v>
      </c>
      <c r="C509" s="56">
        <v>0</v>
      </c>
      <c r="D509" s="56" t="s">
        <v>9</v>
      </c>
      <c r="E509" s="59" t="s">
        <v>234</v>
      </c>
      <c r="F509" s="60">
        <v>21960</v>
      </c>
      <c r="G509" s="60">
        <v>-21959</v>
      </c>
      <c r="H509" s="59">
        <v>1</v>
      </c>
      <c r="I509" s="36" t="s">
        <v>297</v>
      </c>
      <c r="J509" s="36" t="s">
        <v>313</v>
      </c>
    </row>
    <row r="510" spans="1:10" x14ac:dyDescent="0.45">
      <c r="A510" s="56">
        <v>20</v>
      </c>
      <c r="B510" s="106">
        <v>100000263159</v>
      </c>
      <c r="C510" s="56">
        <v>0</v>
      </c>
      <c r="D510" s="56" t="s">
        <v>9</v>
      </c>
      <c r="E510" s="59" t="s">
        <v>235</v>
      </c>
      <c r="F510" s="60">
        <v>7805</v>
      </c>
      <c r="G510" s="60">
        <v>-7804</v>
      </c>
      <c r="H510" s="59">
        <v>1</v>
      </c>
      <c r="I510" s="36" t="s">
        <v>297</v>
      </c>
      <c r="J510" s="36" t="s">
        <v>313</v>
      </c>
    </row>
    <row r="511" spans="1:10" x14ac:dyDescent="0.45">
      <c r="A511" s="56">
        <v>21</v>
      </c>
      <c r="B511" s="106">
        <v>100000263160</v>
      </c>
      <c r="C511" s="56">
        <v>0</v>
      </c>
      <c r="D511" s="56" t="s">
        <v>9</v>
      </c>
      <c r="E511" s="59" t="s">
        <v>235</v>
      </c>
      <c r="F511" s="60">
        <v>7805</v>
      </c>
      <c r="G511" s="60">
        <v>-7804</v>
      </c>
      <c r="H511" s="59">
        <v>1</v>
      </c>
      <c r="I511" s="36" t="s">
        <v>297</v>
      </c>
      <c r="J511" s="36" t="s">
        <v>313</v>
      </c>
    </row>
    <row r="512" spans="1:10" x14ac:dyDescent="0.45">
      <c r="A512" s="56">
        <v>22</v>
      </c>
      <c r="B512" s="106">
        <v>100000263161</v>
      </c>
      <c r="C512" s="56">
        <v>0</v>
      </c>
      <c r="D512" s="56" t="s">
        <v>9</v>
      </c>
      <c r="E512" s="59" t="s">
        <v>235</v>
      </c>
      <c r="F512" s="60">
        <v>7805</v>
      </c>
      <c r="G512" s="60">
        <v>-7804</v>
      </c>
      <c r="H512" s="59">
        <v>1</v>
      </c>
      <c r="I512" s="36" t="s">
        <v>297</v>
      </c>
      <c r="J512" s="36" t="s">
        <v>313</v>
      </c>
    </row>
    <row r="513" spans="1:10" x14ac:dyDescent="0.45">
      <c r="A513" s="56">
        <v>23</v>
      </c>
      <c r="B513" s="106">
        <v>100000263162</v>
      </c>
      <c r="C513" s="56">
        <v>0</v>
      </c>
      <c r="D513" s="56" t="s">
        <v>9</v>
      </c>
      <c r="E513" s="59" t="s">
        <v>235</v>
      </c>
      <c r="F513" s="60">
        <v>7805</v>
      </c>
      <c r="G513" s="60">
        <v>-7804</v>
      </c>
      <c r="H513" s="59">
        <v>1</v>
      </c>
      <c r="I513" s="36" t="s">
        <v>297</v>
      </c>
      <c r="J513" s="36" t="s">
        <v>313</v>
      </c>
    </row>
    <row r="514" spans="1:10" x14ac:dyDescent="0.45">
      <c r="A514" s="56">
        <v>24</v>
      </c>
      <c r="B514" s="106">
        <v>100000293283</v>
      </c>
      <c r="C514" s="56">
        <v>0</v>
      </c>
      <c r="D514" s="56" t="s">
        <v>1323</v>
      </c>
      <c r="E514" s="59" t="s">
        <v>1324</v>
      </c>
      <c r="F514" s="60">
        <v>12918.19</v>
      </c>
      <c r="G514" s="60">
        <v>-12917.19</v>
      </c>
      <c r="H514" s="59">
        <v>1</v>
      </c>
      <c r="I514" s="36" t="s">
        <v>297</v>
      </c>
      <c r="J514" s="36" t="s">
        <v>313</v>
      </c>
    </row>
    <row r="515" spans="1:10" x14ac:dyDescent="0.45">
      <c r="A515" s="56">
        <v>25</v>
      </c>
      <c r="B515" s="106">
        <v>100000293284</v>
      </c>
      <c r="C515" s="56">
        <v>0</v>
      </c>
      <c r="D515" s="56" t="s">
        <v>1323</v>
      </c>
      <c r="E515" s="59" t="s">
        <v>1324</v>
      </c>
      <c r="F515" s="60">
        <v>12918.19</v>
      </c>
      <c r="G515" s="60">
        <v>-12917.19</v>
      </c>
      <c r="H515" s="59">
        <v>1</v>
      </c>
      <c r="I515" s="36" t="s">
        <v>297</v>
      </c>
      <c r="J515" s="36" t="s">
        <v>313</v>
      </c>
    </row>
    <row r="516" spans="1:10" x14ac:dyDescent="0.45">
      <c r="A516" s="56">
        <v>26</v>
      </c>
      <c r="B516" s="106">
        <v>100000301394</v>
      </c>
      <c r="C516" s="56">
        <v>0</v>
      </c>
      <c r="D516" s="56" t="s">
        <v>236</v>
      </c>
      <c r="E516" s="59" t="s">
        <v>237</v>
      </c>
      <c r="F516" s="60">
        <v>24154.82</v>
      </c>
      <c r="G516" s="60">
        <v>-24153.82</v>
      </c>
      <c r="H516" s="59">
        <v>1</v>
      </c>
      <c r="I516" s="36" t="s">
        <v>297</v>
      </c>
      <c r="J516" s="36" t="s">
        <v>313</v>
      </c>
    </row>
    <row r="517" spans="1:10" x14ac:dyDescent="0.45">
      <c r="A517" s="56">
        <v>27</v>
      </c>
      <c r="B517" s="106">
        <v>100000301395</v>
      </c>
      <c r="C517" s="56">
        <v>0</v>
      </c>
      <c r="D517" s="56" t="s">
        <v>236</v>
      </c>
      <c r="E517" s="59" t="s">
        <v>237</v>
      </c>
      <c r="F517" s="60">
        <v>24154.82</v>
      </c>
      <c r="G517" s="60">
        <v>-24153.82</v>
      </c>
      <c r="H517" s="59">
        <v>1</v>
      </c>
      <c r="I517" s="36" t="s">
        <v>297</v>
      </c>
      <c r="J517" s="36" t="s">
        <v>313</v>
      </c>
    </row>
    <row r="518" spans="1:10" x14ac:dyDescent="0.45">
      <c r="A518" s="56">
        <v>28</v>
      </c>
      <c r="B518" s="106">
        <v>100000301396</v>
      </c>
      <c r="C518" s="56">
        <v>0</v>
      </c>
      <c r="D518" s="56" t="s">
        <v>236</v>
      </c>
      <c r="E518" s="59" t="s">
        <v>237</v>
      </c>
      <c r="F518" s="60">
        <v>24154.82</v>
      </c>
      <c r="G518" s="60">
        <v>-24153.82</v>
      </c>
      <c r="H518" s="59">
        <v>1</v>
      </c>
      <c r="I518" s="36" t="s">
        <v>297</v>
      </c>
      <c r="J518" s="36" t="s">
        <v>313</v>
      </c>
    </row>
    <row r="519" spans="1:10" x14ac:dyDescent="0.45">
      <c r="A519" s="56">
        <v>29</v>
      </c>
      <c r="B519" s="106">
        <v>100000301397</v>
      </c>
      <c r="C519" s="56">
        <v>0</v>
      </c>
      <c r="D519" s="56" t="s">
        <v>236</v>
      </c>
      <c r="E519" s="59" t="s">
        <v>237</v>
      </c>
      <c r="F519" s="60">
        <v>24154.82</v>
      </c>
      <c r="G519" s="60">
        <v>-24153.82</v>
      </c>
      <c r="H519" s="59">
        <v>1</v>
      </c>
      <c r="I519" s="36" t="s">
        <v>297</v>
      </c>
      <c r="J519" s="36" t="s">
        <v>313</v>
      </c>
    </row>
    <row r="520" spans="1:10" x14ac:dyDescent="0.45">
      <c r="A520" s="56">
        <v>30</v>
      </c>
      <c r="B520" s="106">
        <v>100000301398</v>
      </c>
      <c r="C520" s="56">
        <v>0</v>
      </c>
      <c r="D520" s="56" t="s">
        <v>236</v>
      </c>
      <c r="E520" s="59" t="s">
        <v>237</v>
      </c>
      <c r="F520" s="60">
        <v>24154.82</v>
      </c>
      <c r="G520" s="60">
        <v>-24153.82</v>
      </c>
      <c r="H520" s="59">
        <v>1</v>
      </c>
      <c r="I520" s="36" t="s">
        <v>297</v>
      </c>
      <c r="J520" s="36" t="s">
        <v>313</v>
      </c>
    </row>
    <row r="521" spans="1:10" x14ac:dyDescent="0.45">
      <c r="A521" s="56">
        <v>31</v>
      </c>
      <c r="B521" s="106">
        <v>100000301399</v>
      </c>
      <c r="C521" s="56">
        <v>0</v>
      </c>
      <c r="D521" s="56" t="s">
        <v>236</v>
      </c>
      <c r="E521" s="59" t="s">
        <v>237</v>
      </c>
      <c r="F521" s="60">
        <v>24154.82</v>
      </c>
      <c r="G521" s="60">
        <v>-24153.82</v>
      </c>
      <c r="H521" s="59">
        <v>1</v>
      </c>
      <c r="I521" s="36" t="s">
        <v>297</v>
      </c>
      <c r="J521" s="36" t="s">
        <v>313</v>
      </c>
    </row>
    <row r="522" spans="1:10" x14ac:dyDescent="0.45">
      <c r="A522" s="56">
        <v>32</v>
      </c>
      <c r="B522" s="106">
        <v>100000301400</v>
      </c>
      <c r="C522" s="56">
        <v>0</v>
      </c>
      <c r="D522" s="56" t="s">
        <v>236</v>
      </c>
      <c r="E522" s="59" t="s">
        <v>237</v>
      </c>
      <c r="F522" s="60">
        <v>24154.82</v>
      </c>
      <c r="G522" s="60">
        <v>-24153.82</v>
      </c>
      <c r="H522" s="59">
        <v>1</v>
      </c>
      <c r="I522" s="36" t="s">
        <v>297</v>
      </c>
      <c r="J522" s="36" t="s">
        <v>313</v>
      </c>
    </row>
    <row r="523" spans="1:10" x14ac:dyDescent="0.45">
      <c r="A523" s="56">
        <v>33</v>
      </c>
      <c r="B523" s="106">
        <v>100000301401</v>
      </c>
      <c r="C523" s="56">
        <v>0</v>
      </c>
      <c r="D523" s="56" t="s">
        <v>236</v>
      </c>
      <c r="E523" s="59" t="s">
        <v>237</v>
      </c>
      <c r="F523" s="60">
        <v>24154.82</v>
      </c>
      <c r="G523" s="60">
        <v>-24153.82</v>
      </c>
      <c r="H523" s="59">
        <v>1</v>
      </c>
      <c r="I523" s="36" t="s">
        <v>297</v>
      </c>
      <c r="J523" s="36" t="s">
        <v>313</v>
      </c>
    </row>
    <row r="524" spans="1:10" x14ac:dyDescent="0.45">
      <c r="A524" s="56">
        <v>34</v>
      </c>
      <c r="B524" s="106">
        <v>100000301402</v>
      </c>
      <c r="C524" s="56">
        <v>0</v>
      </c>
      <c r="D524" s="56" t="s">
        <v>236</v>
      </c>
      <c r="E524" s="59" t="s">
        <v>237</v>
      </c>
      <c r="F524" s="60">
        <v>24154.82</v>
      </c>
      <c r="G524" s="60">
        <v>-24153.82</v>
      </c>
      <c r="H524" s="59">
        <v>1</v>
      </c>
      <c r="I524" s="36" t="s">
        <v>297</v>
      </c>
      <c r="J524" s="36" t="s">
        <v>313</v>
      </c>
    </row>
    <row r="525" spans="1:10" x14ac:dyDescent="0.45">
      <c r="A525" s="56">
        <v>35</v>
      </c>
      <c r="B525" s="106">
        <v>100000301403</v>
      </c>
      <c r="C525" s="56">
        <v>0</v>
      </c>
      <c r="D525" s="56" t="s">
        <v>236</v>
      </c>
      <c r="E525" s="59" t="s">
        <v>237</v>
      </c>
      <c r="F525" s="60">
        <v>24154.82</v>
      </c>
      <c r="G525" s="60">
        <v>-24153.82</v>
      </c>
      <c r="H525" s="59">
        <v>1</v>
      </c>
      <c r="I525" s="36" t="s">
        <v>297</v>
      </c>
      <c r="J525" s="36" t="s">
        <v>313</v>
      </c>
    </row>
    <row r="526" spans="1:10" x14ac:dyDescent="0.45">
      <c r="A526" s="56">
        <v>36</v>
      </c>
      <c r="B526" s="106">
        <v>100000301404</v>
      </c>
      <c r="C526" s="56">
        <v>0</v>
      </c>
      <c r="D526" s="56" t="s">
        <v>236</v>
      </c>
      <c r="E526" s="59" t="s">
        <v>237</v>
      </c>
      <c r="F526" s="60">
        <v>24154.82</v>
      </c>
      <c r="G526" s="60">
        <v>-24153.82</v>
      </c>
      <c r="H526" s="59">
        <v>1</v>
      </c>
      <c r="I526" s="36" t="s">
        <v>297</v>
      </c>
      <c r="J526" s="36" t="s">
        <v>313</v>
      </c>
    </row>
    <row r="527" spans="1:10" x14ac:dyDescent="0.45">
      <c r="A527" s="56">
        <v>37</v>
      </c>
      <c r="B527" s="106">
        <v>100000301405</v>
      </c>
      <c r="C527" s="56">
        <v>0</v>
      </c>
      <c r="D527" s="56" t="s">
        <v>236</v>
      </c>
      <c r="E527" s="59" t="s">
        <v>237</v>
      </c>
      <c r="F527" s="60">
        <v>24154.82</v>
      </c>
      <c r="G527" s="60">
        <v>-24153.82</v>
      </c>
      <c r="H527" s="59">
        <v>1</v>
      </c>
      <c r="I527" s="36" t="s">
        <v>297</v>
      </c>
      <c r="J527" s="36" t="s">
        <v>313</v>
      </c>
    </row>
    <row r="528" spans="1:10" x14ac:dyDescent="0.45">
      <c r="A528" s="56">
        <v>38</v>
      </c>
      <c r="B528" s="106">
        <v>100000301406</v>
      </c>
      <c r="C528" s="56">
        <v>0</v>
      </c>
      <c r="D528" s="56" t="s">
        <v>236</v>
      </c>
      <c r="E528" s="59" t="s">
        <v>237</v>
      </c>
      <c r="F528" s="60">
        <v>24154.82</v>
      </c>
      <c r="G528" s="60">
        <v>-24153.82</v>
      </c>
      <c r="H528" s="59">
        <v>1</v>
      </c>
      <c r="I528" s="36" t="s">
        <v>297</v>
      </c>
      <c r="J528" s="36" t="s">
        <v>313</v>
      </c>
    </row>
    <row r="529" spans="1:10" x14ac:dyDescent="0.45">
      <c r="A529" s="56">
        <v>39</v>
      </c>
      <c r="B529" s="106">
        <v>100000301407</v>
      </c>
      <c r="C529" s="56">
        <v>0</v>
      </c>
      <c r="D529" s="56" t="s">
        <v>236</v>
      </c>
      <c r="E529" s="59" t="s">
        <v>237</v>
      </c>
      <c r="F529" s="60">
        <v>24154.82</v>
      </c>
      <c r="G529" s="60">
        <v>-24153.82</v>
      </c>
      <c r="H529" s="59">
        <v>1</v>
      </c>
      <c r="I529" s="36" t="s">
        <v>297</v>
      </c>
      <c r="J529" s="36" t="s">
        <v>313</v>
      </c>
    </row>
    <row r="530" spans="1:10" x14ac:dyDescent="0.45">
      <c r="A530" s="56">
        <v>40</v>
      </c>
      <c r="B530" s="106">
        <v>100000301408</v>
      </c>
      <c r="C530" s="56">
        <v>0</v>
      </c>
      <c r="D530" s="56" t="s">
        <v>236</v>
      </c>
      <c r="E530" s="59" t="s">
        <v>237</v>
      </c>
      <c r="F530" s="60">
        <v>24154.82</v>
      </c>
      <c r="G530" s="60">
        <v>-24153.82</v>
      </c>
      <c r="H530" s="59">
        <v>1</v>
      </c>
      <c r="I530" s="36" t="s">
        <v>297</v>
      </c>
      <c r="J530" s="36" t="s">
        <v>313</v>
      </c>
    </row>
    <row r="531" spans="1:10" x14ac:dyDescent="0.45">
      <c r="A531" s="56">
        <v>41</v>
      </c>
      <c r="B531" s="106">
        <v>100000301409</v>
      </c>
      <c r="C531" s="56">
        <v>0</v>
      </c>
      <c r="D531" s="56" t="s">
        <v>236</v>
      </c>
      <c r="E531" s="59" t="s">
        <v>237</v>
      </c>
      <c r="F531" s="60">
        <v>24154.82</v>
      </c>
      <c r="G531" s="60">
        <v>-24153.82</v>
      </c>
      <c r="H531" s="59">
        <v>1</v>
      </c>
      <c r="I531" s="36" t="s">
        <v>297</v>
      </c>
      <c r="J531" s="36" t="s">
        <v>313</v>
      </c>
    </row>
    <row r="532" spans="1:10" x14ac:dyDescent="0.45">
      <c r="A532" s="56">
        <v>42</v>
      </c>
      <c r="B532" s="106">
        <v>100000302970</v>
      </c>
      <c r="C532" s="56">
        <v>0</v>
      </c>
      <c r="D532" s="56" t="s">
        <v>236</v>
      </c>
      <c r="E532" s="59" t="s">
        <v>238</v>
      </c>
      <c r="F532" s="60">
        <v>5281.8</v>
      </c>
      <c r="G532" s="60">
        <v>-5280.8</v>
      </c>
      <c r="H532" s="59">
        <v>1</v>
      </c>
      <c r="I532" s="36" t="s">
        <v>297</v>
      </c>
      <c r="J532" s="36" t="s">
        <v>313</v>
      </c>
    </row>
    <row r="533" spans="1:10" x14ac:dyDescent="0.45">
      <c r="A533" s="56">
        <v>43</v>
      </c>
      <c r="B533" s="106">
        <v>100000302971</v>
      </c>
      <c r="C533" s="56">
        <v>0</v>
      </c>
      <c r="D533" s="56" t="s">
        <v>236</v>
      </c>
      <c r="E533" s="59" t="s">
        <v>238</v>
      </c>
      <c r="F533" s="60">
        <v>5281.8</v>
      </c>
      <c r="G533" s="60">
        <v>-5280.8</v>
      </c>
      <c r="H533" s="59">
        <v>1</v>
      </c>
      <c r="I533" s="36" t="s">
        <v>297</v>
      </c>
      <c r="J533" s="36" t="s">
        <v>313</v>
      </c>
    </row>
    <row r="534" spans="1:10" x14ac:dyDescent="0.45">
      <c r="A534" s="56">
        <v>44</v>
      </c>
      <c r="B534" s="106">
        <v>100000302972</v>
      </c>
      <c r="C534" s="56">
        <v>0</v>
      </c>
      <c r="D534" s="56" t="s">
        <v>236</v>
      </c>
      <c r="E534" s="59" t="s">
        <v>238</v>
      </c>
      <c r="F534" s="60">
        <v>5281.8</v>
      </c>
      <c r="G534" s="60">
        <v>-5280.8</v>
      </c>
      <c r="H534" s="59">
        <v>1</v>
      </c>
      <c r="I534" s="36" t="s">
        <v>297</v>
      </c>
      <c r="J534" s="36" t="s">
        <v>313</v>
      </c>
    </row>
    <row r="535" spans="1:10" x14ac:dyDescent="0.45">
      <c r="A535" s="56">
        <v>45</v>
      </c>
      <c r="B535" s="106">
        <v>100000302973</v>
      </c>
      <c r="C535" s="56">
        <v>0</v>
      </c>
      <c r="D535" s="56" t="s">
        <v>236</v>
      </c>
      <c r="E535" s="59" t="s">
        <v>238</v>
      </c>
      <c r="F535" s="60">
        <v>5281.8</v>
      </c>
      <c r="G535" s="60">
        <v>-5280.8</v>
      </c>
      <c r="H535" s="59">
        <v>1</v>
      </c>
      <c r="I535" s="36" t="s">
        <v>297</v>
      </c>
      <c r="J535" s="36" t="s">
        <v>313</v>
      </c>
    </row>
    <row r="536" spans="1:10" x14ac:dyDescent="0.45">
      <c r="A536" s="56">
        <v>46</v>
      </c>
      <c r="B536" s="106">
        <v>100000302974</v>
      </c>
      <c r="C536" s="56">
        <v>0</v>
      </c>
      <c r="D536" s="56" t="s">
        <v>236</v>
      </c>
      <c r="E536" s="59" t="s">
        <v>238</v>
      </c>
      <c r="F536" s="60">
        <v>5281.8</v>
      </c>
      <c r="G536" s="60">
        <v>-5280.8</v>
      </c>
      <c r="H536" s="59">
        <v>1</v>
      </c>
      <c r="I536" s="36" t="s">
        <v>297</v>
      </c>
      <c r="J536" s="36" t="s">
        <v>313</v>
      </c>
    </row>
    <row r="537" spans="1:10" x14ac:dyDescent="0.45">
      <c r="A537" s="56">
        <v>47</v>
      </c>
      <c r="B537" s="106">
        <v>100000302975</v>
      </c>
      <c r="C537" s="56">
        <v>0</v>
      </c>
      <c r="D537" s="56" t="s">
        <v>236</v>
      </c>
      <c r="E537" s="59" t="s">
        <v>238</v>
      </c>
      <c r="F537" s="60">
        <v>5281.8</v>
      </c>
      <c r="G537" s="60">
        <v>-5280.8</v>
      </c>
      <c r="H537" s="59">
        <v>1</v>
      </c>
      <c r="I537" s="36" t="s">
        <v>297</v>
      </c>
      <c r="J537" s="36" t="s">
        <v>313</v>
      </c>
    </row>
    <row r="538" spans="1:10" x14ac:dyDescent="0.45">
      <c r="A538" s="56">
        <v>48</v>
      </c>
      <c r="B538" s="106">
        <v>100000302976</v>
      </c>
      <c r="C538" s="56">
        <v>0</v>
      </c>
      <c r="D538" s="56" t="s">
        <v>236</v>
      </c>
      <c r="E538" s="59" t="s">
        <v>238</v>
      </c>
      <c r="F538" s="60">
        <v>5281.8</v>
      </c>
      <c r="G538" s="60">
        <v>-5280.8</v>
      </c>
      <c r="H538" s="59">
        <v>1</v>
      </c>
      <c r="I538" s="36" t="s">
        <v>297</v>
      </c>
      <c r="J538" s="36" t="s">
        <v>313</v>
      </c>
    </row>
    <row r="539" spans="1:10" x14ac:dyDescent="0.45">
      <c r="A539" s="56">
        <v>49</v>
      </c>
      <c r="B539" s="106">
        <v>100000302977</v>
      </c>
      <c r="C539" s="56">
        <v>0</v>
      </c>
      <c r="D539" s="56" t="s">
        <v>236</v>
      </c>
      <c r="E539" s="59" t="s">
        <v>238</v>
      </c>
      <c r="F539" s="60">
        <v>5281.8</v>
      </c>
      <c r="G539" s="60">
        <v>-5280.8</v>
      </c>
      <c r="H539" s="59">
        <v>1</v>
      </c>
      <c r="I539" s="36" t="s">
        <v>297</v>
      </c>
      <c r="J539" s="36" t="s">
        <v>313</v>
      </c>
    </row>
    <row r="540" spans="1:10" x14ac:dyDescent="0.45">
      <c r="A540" s="56">
        <v>50</v>
      </c>
      <c r="B540" s="106">
        <v>100000302978</v>
      </c>
      <c r="C540" s="56">
        <v>0</v>
      </c>
      <c r="D540" s="56" t="s">
        <v>236</v>
      </c>
      <c r="E540" s="59" t="s">
        <v>238</v>
      </c>
      <c r="F540" s="60">
        <v>5281.8</v>
      </c>
      <c r="G540" s="60">
        <v>-5280.8</v>
      </c>
      <c r="H540" s="59">
        <v>1</v>
      </c>
      <c r="I540" s="36" t="s">
        <v>297</v>
      </c>
      <c r="J540" s="36" t="s">
        <v>313</v>
      </c>
    </row>
    <row r="541" spans="1:10" x14ac:dyDescent="0.45">
      <c r="A541" s="56">
        <v>51</v>
      </c>
      <c r="B541" s="106">
        <v>100000302979</v>
      </c>
      <c r="C541" s="56">
        <v>0</v>
      </c>
      <c r="D541" s="56" t="s">
        <v>236</v>
      </c>
      <c r="E541" s="59" t="s">
        <v>238</v>
      </c>
      <c r="F541" s="60">
        <v>5281.8</v>
      </c>
      <c r="G541" s="60">
        <v>-5280.8</v>
      </c>
      <c r="H541" s="59">
        <v>1</v>
      </c>
      <c r="I541" s="36" t="s">
        <v>297</v>
      </c>
      <c r="J541" s="36" t="s">
        <v>313</v>
      </c>
    </row>
    <row r="542" spans="1:10" x14ac:dyDescent="0.45">
      <c r="A542" s="56">
        <v>52</v>
      </c>
      <c r="B542" s="106">
        <v>100000302980</v>
      </c>
      <c r="C542" s="56">
        <v>0</v>
      </c>
      <c r="D542" s="56" t="s">
        <v>236</v>
      </c>
      <c r="E542" s="59" t="s">
        <v>238</v>
      </c>
      <c r="F542" s="60">
        <v>5281.8</v>
      </c>
      <c r="G542" s="60">
        <v>-5280.8</v>
      </c>
      <c r="H542" s="59">
        <v>1</v>
      </c>
      <c r="I542" s="36" t="s">
        <v>297</v>
      </c>
      <c r="J542" s="36" t="s">
        <v>313</v>
      </c>
    </row>
    <row r="543" spans="1:10" x14ac:dyDescent="0.45">
      <c r="A543" s="56">
        <v>53</v>
      </c>
      <c r="B543" s="106">
        <v>100000302981</v>
      </c>
      <c r="C543" s="56">
        <v>0</v>
      </c>
      <c r="D543" s="56" t="s">
        <v>236</v>
      </c>
      <c r="E543" s="59" t="s">
        <v>238</v>
      </c>
      <c r="F543" s="60">
        <v>5281.8</v>
      </c>
      <c r="G543" s="60">
        <v>-5280.8</v>
      </c>
      <c r="H543" s="59">
        <v>1</v>
      </c>
      <c r="I543" s="36" t="s">
        <v>297</v>
      </c>
      <c r="J543" s="36" t="s">
        <v>313</v>
      </c>
    </row>
    <row r="544" spans="1:10" x14ac:dyDescent="0.45">
      <c r="A544" s="56">
        <v>54</v>
      </c>
      <c r="B544" s="106">
        <v>100000302982</v>
      </c>
      <c r="C544" s="56">
        <v>0</v>
      </c>
      <c r="D544" s="56" t="s">
        <v>236</v>
      </c>
      <c r="E544" s="59" t="s">
        <v>238</v>
      </c>
      <c r="F544" s="60">
        <v>5281.8</v>
      </c>
      <c r="G544" s="60">
        <v>-5280.8</v>
      </c>
      <c r="H544" s="59">
        <v>1</v>
      </c>
      <c r="I544" s="36" t="s">
        <v>297</v>
      </c>
      <c r="J544" s="36" t="s">
        <v>313</v>
      </c>
    </row>
    <row r="545" spans="1:17" x14ac:dyDescent="0.45">
      <c r="A545" s="56">
        <v>55</v>
      </c>
      <c r="B545" s="106">
        <v>100000302983</v>
      </c>
      <c r="C545" s="56">
        <v>0</v>
      </c>
      <c r="D545" s="56" t="s">
        <v>236</v>
      </c>
      <c r="E545" s="59" t="s">
        <v>238</v>
      </c>
      <c r="F545" s="60">
        <v>5281.8</v>
      </c>
      <c r="G545" s="60">
        <v>-5280.8</v>
      </c>
      <c r="H545" s="59">
        <v>1</v>
      </c>
      <c r="I545" s="36" t="s">
        <v>297</v>
      </c>
      <c r="J545" s="36" t="s">
        <v>313</v>
      </c>
    </row>
    <row r="546" spans="1:17" x14ac:dyDescent="0.45">
      <c r="A546" s="56">
        <v>56</v>
      </c>
      <c r="B546" s="106">
        <v>100000302984</v>
      </c>
      <c r="C546" s="56">
        <v>0</v>
      </c>
      <c r="D546" s="56" t="s">
        <v>236</v>
      </c>
      <c r="E546" s="59" t="s">
        <v>238</v>
      </c>
      <c r="F546" s="60">
        <v>5281.8</v>
      </c>
      <c r="G546" s="60">
        <v>-5280.8</v>
      </c>
      <c r="H546" s="59">
        <v>1</v>
      </c>
      <c r="I546" s="36" t="s">
        <v>297</v>
      </c>
      <c r="J546" s="36" t="s">
        <v>313</v>
      </c>
    </row>
    <row r="547" spans="1:17" x14ac:dyDescent="0.45">
      <c r="A547" s="56">
        <v>57</v>
      </c>
      <c r="B547" s="106">
        <v>100000302985</v>
      </c>
      <c r="C547" s="56">
        <v>0</v>
      </c>
      <c r="D547" s="56" t="s">
        <v>236</v>
      </c>
      <c r="E547" s="59" t="s">
        <v>238</v>
      </c>
      <c r="F547" s="60">
        <v>5281.8</v>
      </c>
      <c r="G547" s="60">
        <v>-5280.8</v>
      </c>
      <c r="H547" s="59">
        <v>1</v>
      </c>
      <c r="I547" s="36" t="s">
        <v>297</v>
      </c>
      <c r="J547" s="36" t="s">
        <v>313</v>
      </c>
    </row>
    <row r="548" spans="1:17" x14ac:dyDescent="0.45">
      <c r="A548" s="56">
        <v>58</v>
      </c>
      <c r="B548" s="106">
        <v>100000322126</v>
      </c>
      <c r="C548" s="56">
        <v>0</v>
      </c>
      <c r="D548" s="56" t="s">
        <v>366</v>
      </c>
      <c r="E548" s="59" t="s">
        <v>710</v>
      </c>
      <c r="F548" s="60">
        <v>195000</v>
      </c>
      <c r="G548" s="60">
        <v>-194999</v>
      </c>
      <c r="H548" s="59">
        <v>1</v>
      </c>
      <c r="I548" s="36" t="s">
        <v>297</v>
      </c>
      <c r="J548" s="36" t="s">
        <v>313</v>
      </c>
    </row>
    <row r="549" spans="1:17" x14ac:dyDescent="0.45">
      <c r="A549" s="59"/>
      <c r="B549" s="108" t="s">
        <v>288</v>
      </c>
      <c r="C549" s="56"/>
      <c r="D549" s="56"/>
      <c r="E549" s="59"/>
      <c r="F549" s="63">
        <f>SUM(F491:F548)</f>
        <v>1118601.1000000001</v>
      </c>
      <c r="G549" s="63">
        <f t="shared" ref="G549:H549" si="19">SUM(G491:G548)</f>
        <v>-1118543.1000000001</v>
      </c>
      <c r="H549" s="63">
        <f t="shared" si="19"/>
        <v>58</v>
      </c>
    </row>
    <row r="550" spans="1:17" s="67" customFormat="1" ht="23.25" x14ac:dyDescent="0.5">
      <c r="A550" s="180" t="s">
        <v>281</v>
      </c>
      <c r="B550" s="181"/>
      <c r="C550" s="181"/>
      <c r="D550" s="181"/>
      <c r="E550" s="182"/>
      <c r="F550" s="64">
        <f>F549+F487</f>
        <v>1499055.1</v>
      </c>
      <c r="G550" s="64">
        <f t="shared" ref="G550:H550" si="20">G549+G487</f>
        <v>-1228136.4300000002</v>
      </c>
      <c r="H550" s="64">
        <f t="shared" si="20"/>
        <v>270918.67</v>
      </c>
      <c r="I550" s="65"/>
      <c r="J550" s="66"/>
    </row>
    <row r="551" spans="1:17" x14ac:dyDescent="0.45">
      <c r="A551" s="68" t="s">
        <v>29</v>
      </c>
      <c r="B551" s="103" t="s">
        <v>247</v>
      </c>
      <c r="C551" s="68"/>
      <c r="D551" s="68"/>
      <c r="E551" s="68"/>
      <c r="F551" s="70">
        <v>1499055.1</v>
      </c>
      <c r="G551" s="70">
        <v>-1228136.43</v>
      </c>
      <c r="H551" s="70">
        <v>270918.67</v>
      </c>
      <c r="I551" s="40"/>
      <c r="J551" s="40"/>
      <c r="K551" s="68"/>
      <c r="L551" s="68"/>
      <c r="M551" s="68"/>
      <c r="N551" s="68"/>
      <c r="O551" s="68"/>
      <c r="P551" s="68"/>
      <c r="Q551" s="68"/>
    </row>
    <row r="552" spans="1:17" x14ac:dyDescent="0.45">
      <c r="A552" s="68"/>
      <c r="B552" s="103"/>
      <c r="C552" s="68"/>
      <c r="D552" s="68"/>
      <c r="E552" s="68"/>
      <c r="F552" s="70"/>
      <c r="G552" s="70"/>
      <c r="H552" s="70"/>
      <c r="I552" s="40"/>
      <c r="J552" s="40"/>
      <c r="K552" s="68"/>
      <c r="L552" s="68"/>
      <c r="M552" s="68"/>
      <c r="N552" s="68"/>
      <c r="O552" s="68"/>
      <c r="P552" s="68"/>
      <c r="Q552" s="68"/>
    </row>
    <row r="553" spans="1:17" x14ac:dyDescent="0.45">
      <c r="A553" s="103" t="s">
        <v>290</v>
      </c>
      <c r="B553" s="103"/>
      <c r="C553" s="68"/>
      <c r="D553" s="68"/>
      <c r="E553" s="68"/>
      <c r="F553" s="70"/>
      <c r="G553" s="70"/>
      <c r="H553" s="70"/>
      <c r="I553" s="40"/>
      <c r="J553" s="40"/>
      <c r="K553" s="68"/>
      <c r="L553" s="68"/>
      <c r="M553" s="68"/>
      <c r="N553" s="68"/>
      <c r="O553" s="68"/>
      <c r="P553" s="68"/>
      <c r="Q553" s="68"/>
    </row>
    <row r="554" spans="1:17" x14ac:dyDescent="0.45">
      <c r="A554" s="52" t="s">
        <v>278</v>
      </c>
      <c r="B554" s="105" t="s">
        <v>0</v>
      </c>
      <c r="C554" s="52" t="s">
        <v>1</v>
      </c>
      <c r="D554" s="52" t="s">
        <v>277</v>
      </c>
      <c r="E554" s="52" t="s">
        <v>2</v>
      </c>
      <c r="F554" s="52" t="s">
        <v>3</v>
      </c>
      <c r="G554" s="52" t="s">
        <v>3665</v>
      </c>
      <c r="H554" s="52" t="s">
        <v>5</v>
      </c>
      <c r="I554" s="41"/>
      <c r="J554" s="41"/>
    </row>
    <row r="555" spans="1:17" x14ac:dyDescent="0.45">
      <c r="A555" s="56">
        <v>1</v>
      </c>
      <c r="B555" s="106">
        <v>100000145783</v>
      </c>
      <c r="C555" s="56">
        <v>0</v>
      </c>
      <c r="D555" s="56" t="s">
        <v>75</v>
      </c>
      <c r="E555" s="59" t="s">
        <v>713</v>
      </c>
      <c r="F555" s="60">
        <v>10000</v>
      </c>
      <c r="G555" s="60">
        <v>-9999</v>
      </c>
      <c r="H555" s="59">
        <v>1</v>
      </c>
      <c r="I555" s="36" t="s">
        <v>294</v>
      </c>
      <c r="J555" s="36" t="s">
        <v>313</v>
      </c>
    </row>
    <row r="556" spans="1:17" x14ac:dyDescent="0.45">
      <c r="A556" s="56">
        <v>2</v>
      </c>
      <c r="B556" s="106">
        <v>100000145784</v>
      </c>
      <c r="C556" s="56">
        <v>0</v>
      </c>
      <c r="D556" s="56" t="s">
        <v>75</v>
      </c>
      <c r="E556" s="59" t="s">
        <v>2155</v>
      </c>
      <c r="F556" s="60">
        <v>7255</v>
      </c>
      <c r="G556" s="60">
        <v>-7254</v>
      </c>
      <c r="H556" s="59">
        <v>1</v>
      </c>
      <c r="I556" s="36" t="s">
        <v>294</v>
      </c>
      <c r="J556" s="36" t="s">
        <v>313</v>
      </c>
    </row>
    <row r="557" spans="1:17" x14ac:dyDescent="0.45">
      <c r="A557" s="56">
        <v>3</v>
      </c>
      <c r="B557" s="106">
        <v>100000145785</v>
      </c>
      <c r="C557" s="56">
        <v>0</v>
      </c>
      <c r="D557" s="56" t="s">
        <v>75</v>
      </c>
      <c r="E557" s="59" t="s">
        <v>2155</v>
      </c>
      <c r="F557" s="60">
        <v>7255</v>
      </c>
      <c r="G557" s="60">
        <v>-7254</v>
      </c>
      <c r="H557" s="59">
        <v>1</v>
      </c>
      <c r="I557" s="36" t="s">
        <v>294</v>
      </c>
      <c r="J557" s="36" t="s">
        <v>313</v>
      </c>
    </row>
    <row r="558" spans="1:17" x14ac:dyDescent="0.45">
      <c r="A558" s="56">
        <v>4</v>
      </c>
      <c r="B558" s="106">
        <v>100000145786</v>
      </c>
      <c r="C558" s="56">
        <v>0</v>
      </c>
      <c r="D558" s="56" t="s">
        <v>75</v>
      </c>
      <c r="E558" s="59" t="s">
        <v>2155</v>
      </c>
      <c r="F558" s="60">
        <v>7255</v>
      </c>
      <c r="G558" s="60">
        <v>-7254</v>
      </c>
      <c r="H558" s="59">
        <v>1</v>
      </c>
      <c r="I558" s="36" t="s">
        <v>294</v>
      </c>
      <c r="J558" s="36" t="s">
        <v>313</v>
      </c>
    </row>
    <row r="559" spans="1:17" x14ac:dyDescent="0.45">
      <c r="A559" s="56">
        <v>5</v>
      </c>
      <c r="B559" s="106">
        <v>100000145787</v>
      </c>
      <c r="C559" s="56">
        <v>0</v>
      </c>
      <c r="D559" s="56" t="s">
        <v>75</v>
      </c>
      <c r="E559" s="59" t="s">
        <v>2155</v>
      </c>
      <c r="F559" s="60">
        <v>7255</v>
      </c>
      <c r="G559" s="60">
        <v>-7254</v>
      </c>
      <c r="H559" s="59">
        <v>1</v>
      </c>
      <c r="I559" s="36" t="s">
        <v>294</v>
      </c>
      <c r="J559" s="36" t="s">
        <v>313</v>
      </c>
    </row>
    <row r="560" spans="1:17" x14ac:dyDescent="0.45">
      <c r="A560" s="56">
        <v>6</v>
      </c>
      <c r="B560" s="106">
        <v>100000145788</v>
      </c>
      <c r="C560" s="56">
        <v>0</v>
      </c>
      <c r="D560" s="56" t="s">
        <v>75</v>
      </c>
      <c r="E560" s="59" t="s">
        <v>2155</v>
      </c>
      <c r="F560" s="60">
        <v>7255</v>
      </c>
      <c r="G560" s="60">
        <v>-7254</v>
      </c>
      <c r="H560" s="59">
        <v>1</v>
      </c>
      <c r="I560" s="36" t="s">
        <v>294</v>
      </c>
      <c r="J560" s="36" t="s">
        <v>313</v>
      </c>
    </row>
    <row r="561" spans="1:17" x14ac:dyDescent="0.45">
      <c r="A561" s="61" t="s">
        <v>27</v>
      </c>
      <c r="B561" s="108" t="s">
        <v>290</v>
      </c>
      <c r="C561" s="61"/>
      <c r="D561" s="61"/>
      <c r="E561" s="61"/>
      <c r="F561" s="63">
        <v>46275</v>
      </c>
      <c r="G561" s="63">
        <v>-46269</v>
      </c>
      <c r="H561" s="61">
        <v>6</v>
      </c>
      <c r="I561" s="40"/>
      <c r="J561" s="40"/>
      <c r="K561" s="75"/>
      <c r="L561" s="75"/>
      <c r="M561" s="75"/>
      <c r="N561" s="75"/>
      <c r="O561" s="75"/>
      <c r="P561" s="75"/>
      <c r="Q561" s="75"/>
    </row>
    <row r="562" spans="1:17" s="67" customFormat="1" ht="23.25" x14ac:dyDescent="0.5">
      <c r="A562" s="180" t="s">
        <v>281</v>
      </c>
      <c r="B562" s="181"/>
      <c r="C562" s="181"/>
      <c r="D562" s="181"/>
      <c r="E562" s="182"/>
      <c r="F562" s="64">
        <f>F561</f>
        <v>46275</v>
      </c>
      <c r="G562" s="64">
        <f t="shared" ref="G562:H562" si="21">G561</f>
        <v>-46269</v>
      </c>
      <c r="H562" s="64">
        <f t="shared" si="21"/>
        <v>6</v>
      </c>
      <c r="I562" s="65"/>
      <c r="J562" s="66"/>
    </row>
    <row r="563" spans="1:17" x14ac:dyDescent="0.45">
      <c r="A563" s="68" t="s">
        <v>29</v>
      </c>
      <c r="B563" s="103" t="s">
        <v>261</v>
      </c>
      <c r="C563" s="68"/>
      <c r="D563" s="68"/>
      <c r="E563" s="68"/>
      <c r="F563" s="70">
        <v>46275</v>
      </c>
      <c r="G563" s="70">
        <v>-46269</v>
      </c>
      <c r="H563" s="68">
        <v>6</v>
      </c>
      <c r="I563" s="40"/>
      <c r="J563" s="40"/>
      <c r="K563" s="68"/>
      <c r="L563" s="68"/>
      <c r="M563" s="68"/>
      <c r="N563" s="68"/>
      <c r="O563" s="68"/>
      <c r="P563" s="68"/>
      <c r="Q563" s="68"/>
    </row>
    <row r="564" spans="1:17" x14ac:dyDescent="0.45">
      <c r="A564" s="68"/>
      <c r="B564" s="103"/>
      <c r="C564" s="68"/>
      <c r="D564" s="68"/>
      <c r="E564" s="68"/>
      <c r="F564" s="70"/>
      <c r="G564" s="70"/>
      <c r="H564" s="68"/>
      <c r="I564" s="40"/>
      <c r="J564" s="40"/>
      <c r="K564" s="68"/>
      <c r="L564" s="68"/>
      <c r="M564" s="68"/>
      <c r="N564" s="68"/>
      <c r="O564" s="68"/>
      <c r="P564" s="68"/>
      <c r="Q564" s="68"/>
    </row>
    <row r="565" spans="1:17" x14ac:dyDescent="0.45">
      <c r="A565" s="103" t="s">
        <v>269</v>
      </c>
      <c r="B565" s="103"/>
      <c r="C565" s="68"/>
      <c r="D565" s="68"/>
      <c r="E565" s="68"/>
      <c r="F565" s="70"/>
      <c r="G565" s="70"/>
      <c r="H565" s="68"/>
      <c r="I565" s="40"/>
      <c r="J565" s="40"/>
      <c r="K565" s="68"/>
      <c r="L565" s="68"/>
      <c r="M565" s="68"/>
      <c r="N565" s="68"/>
      <c r="O565" s="68"/>
      <c r="P565" s="68"/>
      <c r="Q565" s="68"/>
    </row>
    <row r="566" spans="1:17" x14ac:dyDescent="0.45">
      <c r="A566" s="52" t="s">
        <v>278</v>
      </c>
      <c r="B566" s="105" t="s">
        <v>0</v>
      </c>
      <c r="C566" s="52" t="s">
        <v>1</v>
      </c>
      <c r="D566" s="52" t="s">
        <v>277</v>
      </c>
      <c r="E566" s="52" t="s">
        <v>2</v>
      </c>
      <c r="F566" s="52" t="s">
        <v>3</v>
      </c>
      <c r="G566" s="52" t="s">
        <v>3665</v>
      </c>
      <c r="H566" s="52" t="s">
        <v>5</v>
      </c>
      <c r="I566" s="41"/>
      <c r="J566" s="41"/>
    </row>
    <row r="567" spans="1:17" x14ac:dyDescent="0.45">
      <c r="A567" s="56">
        <v>1</v>
      </c>
      <c r="B567" s="106">
        <v>100000224525</v>
      </c>
      <c r="C567" s="56">
        <v>0</v>
      </c>
      <c r="D567" s="56" t="s">
        <v>716</v>
      </c>
      <c r="E567" s="59" t="s">
        <v>3836</v>
      </c>
      <c r="F567" s="60">
        <v>13375</v>
      </c>
      <c r="G567" s="60">
        <v>-12935.03</v>
      </c>
      <c r="H567" s="59">
        <v>439.97</v>
      </c>
      <c r="I567" s="36" t="s">
        <v>293</v>
      </c>
      <c r="J567" s="36" t="s">
        <v>312</v>
      </c>
    </row>
    <row r="568" spans="1:17" x14ac:dyDescent="0.45">
      <c r="A568" s="56"/>
      <c r="B568" s="106">
        <v>100000224525</v>
      </c>
      <c r="C568" s="56">
        <v>1</v>
      </c>
      <c r="D568" s="56" t="s">
        <v>716</v>
      </c>
      <c r="E568" s="59" t="s">
        <v>3836</v>
      </c>
      <c r="F568" s="60">
        <v>8025</v>
      </c>
      <c r="G568" s="60">
        <v>-8024</v>
      </c>
      <c r="H568" s="59">
        <v>1</v>
      </c>
      <c r="I568" s="36" t="s">
        <v>293</v>
      </c>
      <c r="J568" s="36" t="s">
        <v>312</v>
      </c>
    </row>
    <row r="569" spans="1:17" x14ac:dyDescent="0.45">
      <c r="A569" s="56">
        <v>2</v>
      </c>
      <c r="B569" s="106">
        <v>100000224526</v>
      </c>
      <c r="C569" s="56">
        <v>0</v>
      </c>
      <c r="D569" s="56" t="s">
        <v>716</v>
      </c>
      <c r="E569" s="59" t="s">
        <v>3836</v>
      </c>
      <c r="F569" s="60">
        <v>13375</v>
      </c>
      <c r="G569" s="60">
        <v>-12935.03</v>
      </c>
      <c r="H569" s="59">
        <v>439.97</v>
      </c>
      <c r="I569" s="36" t="s">
        <v>293</v>
      </c>
      <c r="J569" s="36" t="s">
        <v>312</v>
      </c>
    </row>
    <row r="570" spans="1:17" x14ac:dyDescent="0.45">
      <c r="A570" s="56"/>
      <c r="B570" s="106">
        <v>100000224526</v>
      </c>
      <c r="C570" s="56">
        <v>1</v>
      </c>
      <c r="D570" s="56" t="s">
        <v>716</v>
      </c>
      <c r="E570" s="59" t="s">
        <v>3836</v>
      </c>
      <c r="F570" s="60">
        <v>8025</v>
      </c>
      <c r="G570" s="60">
        <v>-8024</v>
      </c>
      <c r="H570" s="59">
        <v>1</v>
      </c>
      <c r="I570" s="36" t="s">
        <v>293</v>
      </c>
      <c r="J570" s="36" t="s">
        <v>312</v>
      </c>
    </row>
    <row r="571" spans="1:17" x14ac:dyDescent="0.45">
      <c r="A571" s="56">
        <v>3</v>
      </c>
      <c r="B571" s="106">
        <v>100000224527</v>
      </c>
      <c r="C571" s="56">
        <v>0</v>
      </c>
      <c r="D571" s="56" t="s">
        <v>716</v>
      </c>
      <c r="E571" s="59" t="s">
        <v>3836</v>
      </c>
      <c r="F571" s="60">
        <v>13375</v>
      </c>
      <c r="G571" s="60">
        <v>-12935.03</v>
      </c>
      <c r="H571" s="59">
        <v>439.97</v>
      </c>
      <c r="I571" s="36" t="s">
        <v>293</v>
      </c>
      <c r="J571" s="36" t="s">
        <v>312</v>
      </c>
    </row>
    <row r="572" spans="1:17" x14ac:dyDescent="0.45">
      <c r="A572" s="59"/>
      <c r="B572" s="106">
        <v>100000224527</v>
      </c>
      <c r="C572" s="56">
        <v>1</v>
      </c>
      <c r="D572" s="56" t="s">
        <v>716</v>
      </c>
      <c r="E572" s="59" t="s">
        <v>3836</v>
      </c>
      <c r="F572" s="60">
        <v>8025</v>
      </c>
      <c r="G572" s="60">
        <v>-8024</v>
      </c>
      <c r="H572" s="59">
        <v>1</v>
      </c>
      <c r="I572" s="36" t="s">
        <v>293</v>
      </c>
      <c r="J572" s="36" t="s">
        <v>312</v>
      </c>
    </row>
    <row r="573" spans="1:17" x14ac:dyDescent="0.45">
      <c r="A573" s="56">
        <v>4</v>
      </c>
      <c r="B573" s="106">
        <v>100000236669</v>
      </c>
      <c r="C573" s="56">
        <v>0</v>
      </c>
      <c r="D573" s="56" t="s">
        <v>1329</v>
      </c>
      <c r="E573" s="59" t="s">
        <v>3837</v>
      </c>
      <c r="F573" s="60">
        <v>30000</v>
      </c>
      <c r="G573" s="60">
        <v>-27366.44</v>
      </c>
      <c r="H573" s="60">
        <v>2633.56</v>
      </c>
      <c r="I573" s="36" t="s">
        <v>293</v>
      </c>
      <c r="J573" s="36" t="s">
        <v>312</v>
      </c>
    </row>
    <row r="574" spans="1:17" x14ac:dyDescent="0.45">
      <c r="A574" s="56">
        <v>5</v>
      </c>
      <c r="B574" s="106">
        <v>100000236670</v>
      </c>
      <c r="C574" s="56">
        <v>0</v>
      </c>
      <c r="D574" s="56" t="s">
        <v>1329</v>
      </c>
      <c r="E574" s="59" t="s">
        <v>3837</v>
      </c>
      <c r="F574" s="60">
        <v>30000</v>
      </c>
      <c r="G574" s="60">
        <v>-27366.44</v>
      </c>
      <c r="H574" s="60">
        <v>2633.56</v>
      </c>
      <c r="I574" s="36" t="s">
        <v>293</v>
      </c>
      <c r="J574" s="36" t="s">
        <v>312</v>
      </c>
    </row>
    <row r="575" spans="1:17" x14ac:dyDescent="0.45">
      <c r="A575" s="56">
        <v>6</v>
      </c>
      <c r="B575" s="106">
        <v>100000236671</v>
      </c>
      <c r="C575" s="56">
        <v>0</v>
      </c>
      <c r="D575" s="56" t="s">
        <v>1329</v>
      </c>
      <c r="E575" s="59" t="s">
        <v>3837</v>
      </c>
      <c r="F575" s="60">
        <v>30000</v>
      </c>
      <c r="G575" s="60">
        <v>-27366.44</v>
      </c>
      <c r="H575" s="60">
        <v>2633.56</v>
      </c>
      <c r="I575" s="36" t="s">
        <v>293</v>
      </c>
      <c r="J575" s="36" t="s">
        <v>312</v>
      </c>
    </row>
    <row r="576" spans="1:17" x14ac:dyDescent="0.45">
      <c r="A576" s="56">
        <v>7</v>
      </c>
      <c r="B576" s="106">
        <v>100000236672</v>
      </c>
      <c r="C576" s="56">
        <v>0</v>
      </c>
      <c r="D576" s="56" t="s">
        <v>1329</v>
      </c>
      <c r="E576" s="59" t="s">
        <v>3837</v>
      </c>
      <c r="F576" s="60">
        <v>30000</v>
      </c>
      <c r="G576" s="60">
        <v>-27366.44</v>
      </c>
      <c r="H576" s="60">
        <v>2633.56</v>
      </c>
      <c r="I576" s="36" t="s">
        <v>293</v>
      </c>
      <c r="J576" s="36" t="s">
        <v>312</v>
      </c>
    </row>
    <row r="577" spans="1:10" x14ac:dyDescent="0.45">
      <c r="A577" s="56">
        <v>8</v>
      </c>
      <c r="B577" s="106">
        <v>100000236673</v>
      </c>
      <c r="C577" s="56">
        <v>0</v>
      </c>
      <c r="D577" s="56" t="s">
        <v>1329</v>
      </c>
      <c r="E577" s="59" t="s">
        <v>3837</v>
      </c>
      <c r="F577" s="60">
        <v>30000</v>
      </c>
      <c r="G577" s="60">
        <v>-27366.44</v>
      </c>
      <c r="H577" s="60">
        <v>2633.56</v>
      </c>
      <c r="I577" s="36" t="s">
        <v>293</v>
      </c>
      <c r="J577" s="36" t="s">
        <v>312</v>
      </c>
    </row>
    <row r="578" spans="1:10" x14ac:dyDescent="0.45">
      <c r="A578" s="56">
        <v>9</v>
      </c>
      <c r="B578" s="106">
        <v>100000236674</v>
      </c>
      <c r="C578" s="56">
        <v>0</v>
      </c>
      <c r="D578" s="56" t="s">
        <v>1329</v>
      </c>
      <c r="E578" s="59" t="s">
        <v>3837</v>
      </c>
      <c r="F578" s="60">
        <v>30000</v>
      </c>
      <c r="G578" s="60">
        <v>-27366.44</v>
      </c>
      <c r="H578" s="60">
        <v>2633.56</v>
      </c>
      <c r="I578" s="36" t="s">
        <v>293</v>
      </c>
      <c r="J578" s="36" t="s">
        <v>312</v>
      </c>
    </row>
    <row r="579" spans="1:10" x14ac:dyDescent="0.45">
      <c r="A579" s="56">
        <v>10</v>
      </c>
      <c r="B579" s="106">
        <v>100000236675</v>
      </c>
      <c r="C579" s="56">
        <v>0</v>
      </c>
      <c r="D579" s="56" t="s">
        <v>1329</v>
      </c>
      <c r="E579" s="59" t="s">
        <v>3837</v>
      </c>
      <c r="F579" s="60">
        <v>30000</v>
      </c>
      <c r="G579" s="60">
        <v>-27366.44</v>
      </c>
      <c r="H579" s="60">
        <v>2633.56</v>
      </c>
      <c r="I579" s="36" t="s">
        <v>293</v>
      </c>
      <c r="J579" s="36" t="s">
        <v>312</v>
      </c>
    </row>
    <row r="580" spans="1:10" x14ac:dyDescent="0.45">
      <c r="A580" s="56">
        <v>11</v>
      </c>
      <c r="B580" s="106">
        <v>100000236676</v>
      </c>
      <c r="C580" s="56">
        <v>0</v>
      </c>
      <c r="D580" s="56" t="s">
        <v>1329</v>
      </c>
      <c r="E580" s="59" t="s">
        <v>3837</v>
      </c>
      <c r="F580" s="60">
        <v>30000</v>
      </c>
      <c r="G580" s="60">
        <v>-27366.44</v>
      </c>
      <c r="H580" s="60">
        <v>2633.56</v>
      </c>
      <c r="I580" s="36" t="s">
        <v>293</v>
      </c>
      <c r="J580" s="36" t="s">
        <v>312</v>
      </c>
    </row>
    <row r="581" spans="1:10" x14ac:dyDescent="0.45">
      <c r="A581" s="56">
        <v>12</v>
      </c>
      <c r="B581" s="106">
        <v>100000236677</v>
      </c>
      <c r="C581" s="56">
        <v>0</v>
      </c>
      <c r="D581" s="56" t="s">
        <v>1329</v>
      </c>
      <c r="E581" s="59" t="s">
        <v>3837</v>
      </c>
      <c r="F581" s="60">
        <v>30000</v>
      </c>
      <c r="G581" s="60">
        <v>-27366.44</v>
      </c>
      <c r="H581" s="60">
        <v>2633.56</v>
      </c>
      <c r="I581" s="36" t="s">
        <v>293</v>
      </c>
      <c r="J581" s="36" t="s">
        <v>312</v>
      </c>
    </row>
    <row r="582" spans="1:10" x14ac:dyDescent="0.45">
      <c r="A582" s="56">
        <v>13</v>
      </c>
      <c r="B582" s="106">
        <v>100000236678</v>
      </c>
      <c r="C582" s="56">
        <v>0</v>
      </c>
      <c r="D582" s="56" t="s">
        <v>1329</v>
      </c>
      <c r="E582" s="59" t="s">
        <v>3837</v>
      </c>
      <c r="F582" s="60">
        <v>30000</v>
      </c>
      <c r="G582" s="60">
        <v>-27366.44</v>
      </c>
      <c r="H582" s="60">
        <v>2633.56</v>
      </c>
      <c r="I582" s="36" t="s">
        <v>293</v>
      </c>
      <c r="J582" s="36" t="s">
        <v>312</v>
      </c>
    </row>
    <row r="583" spans="1:10" x14ac:dyDescent="0.45">
      <c r="A583" s="56">
        <v>14</v>
      </c>
      <c r="B583" s="106">
        <v>100000258460</v>
      </c>
      <c r="C583" s="56">
        <v>0</v>
      </c>
      <c r="D583" s="56" t="s">
        <v>720</v>
      </c>
      <c r="E583" s="59" t="s">
        <v>719</v>
      </c>
      <c r="F583" s="60">
        <v>20254.939999999999</v>
      </c>
      <c r="G583" s="60">
        <v>-9925.06</v>
      </c>
      <c r="H583" s="60">
        <v>10329.879999999999</v>
      </c>
      <c r="I583" s="36" t="s">
        <v>293</v>
      </c>
      <c r="J583" s="36" t="s">
        <v>312</v>
      </c>
    </row>
    <row r="584" spans="1:10" x14ac:dyDescent="0.45">
      <c r="A584" s="56">
        <v>15</v>
      </c>
      <c r="B584" s="106">
        <v>100000258461</v>
      </c>
      <c r="C584" s="56">
        <v>0</v>
      </c>
      <c r="D584" s="56" t="s">
        <v>720</v>
      </c>
      <c r="E584" s="59" t="s">
        <v>719</v>
      </c>
      <c r="F584" s="60">
        <v>20254.939999999999</v>
      </c>
      <c r="G584" s="60">
        <v>-9925.06</v>
      </c>
      <c r="H584" s="60">
        <v>10329.879999999999</v>
      </c>
      <c r="I584" s="36" t="s">
        <v>293</v>
      </c>
      <c r="J584" s="36" t="s">
        <v>312</v>
      </c>
    </row>
    <row r="585" spans="1:10" x14ac:dyDescent="0.45">
      <c r="A585" s="56">
        <v>16</v>
      </c>
      <c r="B585" s="106">
        <v>100000258462</v>
      </c>
      <c r="C585" s="56">
        <v>0</v>
      </c>
      <c r="D585" s="56" t="s">
        <v>720</v>
      </c>
      <c r="E585" s="59" t="s">
        <v>719</v>
      </c>
      <c r="F585" s="60">
        <v>20254.939999999999</v>
      </c>
      <c r="G585" s="60">
        <v>-9925.06</v>
      </c>
      <c r="H585" s="60">
        <v>10329.879999999999</v>
      </c>
      <c r="I585" s="36" t="s">
        <v>293</v>
      </c>
      <c r="J585" s="36" t="s">
        <v>312</v>
      </c>
    </row>
    <row r="586" spans="1:10" x14ac:dyDescent="0.45">
      <c r="A586" s="56">
        <v>17</v>
      </c>
      <c r="B586" s="106">
        <v>100000258463</v>
      </c>
      <c r="C586" s="56">
        <v>0</v>
      </c>
      <c r="D586" s="56" t="s">
        <v>720</v>
      </c>
      <c r="E586" s="59" t="s">
        <v>719</v>
      </c>
      <c r="F586" s="60">
        <v>20254.939999999999</v>
      </c>
      <c r="G586" s="60">
        <v>-9925.06</v>
      </c>
      <c r="H586" s="60">
        <v>10329.879999999999</v>
      </c>
      <c r="I586" s="36" t="s">
        <v>293</v>
      </c>
      <c r="J586" s="36" t="s">
        <v>312</v>
      </c>
    </row>
    <row r="587" spans="1:10" x14ac:dyDescent="0.45">
      <c r="A587" s="56">
        <v>18</v>
      </c>
      <c r="B587" s="106">
        <v>100000258464</v>
      </c>
      <c r="C587" s="56">
        <v>0</v>
      </c>
      <c r="D587" s="56" t="s">
        <v>720</v>
      </c>
      <c r="E587" s="59" t="s">
        <v>719</v>
      </c>
      <c r="F587" s="60">
        <v>20254.939999999999</v>
      </c>
      <c r="G587" s="60">
        <v>-9925.06</v>
      </c>
      <c r="H587" s="60">
        <v>10329.879999999999</v>
      </c>
      <c r="I587" s="36" t="s">
        <v>293</v>
      </c>
      <c r="J587" s="36" t="s">
        <v>312</v>
      </c>
    </row>
    <row r="588" spans="1:10" x14ac:dyDescent="0.45">
      <c r="A588" s="56">
        <v>19</v>
      </c>
      <c r="B588" s="106">
        <v>100000258465</v>
      </c>
      <c r="C588" s="56">
        <v>0</v>
      </c>
      <c r="D588" s="56" t="s">
        <v>720</v>
      </c>
      <c r="E588" s="59" t="s">
        <v>719</v>
      </c>
      <c r="F588" s="60">
        <v>20254.939999999999</v>
      </c>
      <c r="G588" s="60">
        <v>-9925.06</v>
      </c>
      <c r="H588" s="60">
        <v>10329.879999999999</v>
      </c>
      <c r="I588" s="36" t="s">
        <v>293</v>
      </c>
      <c r="J588" s="36" t="s">
        <v>312</v>
      </c>
    </row>
    <row r="589" spans="1:10" x14ac:dyDescent="0.45">
      <c r="A589" s="56">
        <v>20</v>
      </c>
      <c r="B589" s="106">
        <v>100000258466</v>
      </c>
      <c r="C589" s="56">
        <v>0</v>
      </c>
      <c r="D589" s="56" t="s">
        <v>720</v>
      </c>
      <c r="E589" s="59" t="s">
        <v>719</v>
      </c>
      <c r="F589" s="60">
        <v>20254.939999999999</v>
      </c>
      <c r="G589" s="60">
        <v>-9925.06</v>
      </c>
      <c r="H589" s="60">
        <v>10329.879999999999</v>
      </c>
      <c r="I589" s="36" t="s">
        <v>293</v>
      </c>
      <c r="J589" s="36" t="s">
        <v>312</v>
      </c>
    </row>
    <row r="590" spans="1:10" x14ac:dyDescent="0.45">
      <c r="A590" s="56">
        <v>21</v>
      </c>
      <c r="B590" s="106">
        <v>100000258467</v>
      </c>
      <c r="C590" s="56">
        <v>0</v>
      </c>
      <c r="D590" s="56" t="s">
        <v>720</v>
      </c>
      <c r="E590" s="59" t="s">
        <v>719</v>
      </c>
      <c r="F590" s="60">
        <v>20254.939999999999</v>
      </c>
      <c r="G590" s="60">
        <v>-9925.06</v>
      </c>
      <c r="H590" s="60">
        <v>10329.879999999999</v>
      </c>
      <c r="I590" s="36" t="s">
        <v>293</v>
      </c>
      <c r="J590" s="36" t="s">
        <v>312</v>
      </c>
    </row>
    <row r="591" spans="1:10" x14ac:dyDescent="0.45">
      <c r="A591" s="56">
        <v>22</v>
      </c>
      <c r="B591" s="106">
        <v>100000258468</v>
      </c>
      <c r="C591" s="56">
        <v>0</v>
      </c>
      <c r="D591" s="56" t="s">
        <v>720</v>
      </c>
      <c r="E591" s="59" t="s">
        <v>719</v>
      </c>
      <c r="F591" s="60">
        <v>20254.939999999999</v>
      </c>
      <c r="G591" s="60">
        <v>-9925.06</v>
      </c>
      <c r="H591" s="60">
        <v>10329.879999999999</v>
      </c>
      <c r="I591" s="36" t="s">
        <v>293</v>
      </c>
      <c r="J591" s="36" t="s">
        <v>312</v>
      </c>
    </row>
    <row r="592" spans="1:10" x14ac:dyDescent="0.45">
      <c r="A592" s="56">
        <v>23</v>
      </c>
      <c r="B592" s="106">
        <v>100000258469</v>
      </c>
      <c r="C592" s="56">
        <v>0</v>
      </c>
      <c r="D592" s="56" t="s">
        <v>720</v>
      </c>
      <c r="E592" s="59" t="s">
        <v>719</v>
      </c>
      <c r="F592" s="60">
        <v>20254.939999999999</v>
      </c>
      <c r="G592" s="60">
        <v>-9925.06</v>
      </c>
      <c r="H592" s="60">
        <v>10329.879999999999</v>
      </c>
      <c r="I592" s="36" t="s">
        <v>293</v>
      </c>
      <c r="J592" s="36" t="s">
        <v>312</v>
      </c>
    </row>
    <row r="593" spans="1:10" x14ac:dyDescent="0.45">
      <c r="A593" s="56">
        <v>24</v>
      </c>
      <c r="B593" s="106">
        <v>100000258470</v>
      </c>
      <c r="C593" s="56">
        <v>0</v>
      </c>
      <c r="D593" s="56" t="s">
        <v>720</v>
      </c>
      <c r="E593" s="59" t="s">
        <v>719</v>
      </c>
      <c r="F593" s="60">
        <v>20254.939999999999</v>
      </c>
      <c r="G593" s="60">
        <v>-9925.06</v>
      </c>
      <c r="H593" s="60">
        <v>10329.879999999999</v>
      </c>
      <c r="I593" s="36" t="s">
        <v>293</v>
      </c>
      <c r="J593" s="36" t="s">
        <v>312</v>
      </c>
    </row>
    <row r="594" spans="1:10" x14ac:dyDescent="0.45">
      <c r="A594" s="56">
        <v>25</v>
      </c>
      <c r="B594" s="106">
        <v>100000258869</v>
      </c>
      <c r="C594" s="56">
        <v>0</v>
      </c>
      <c r="D594" s="56" t="s">
        <v>720</v>
      </c>
      <c r="E594" s="59" t="s">
        <v>719</v>
      </c>
      <c r="F594" s="60">
        <v>23900</v>
      </c>
      <c r="G594" s="60">
        <v>-14255.2</v>
      </c>
      <c r="H594" s="60">
        <v>9644.7999999999993</v>
      </c>
      <c r="I594" s="36" t="s">
        <v>293</v>
      </c>
      <c r="J594" s="36" t="s">
        <v>312</v>
      </c>
    </row>
    <row r="595" spans="1:10" x14ac:dyDescent="0.45">
      <c r="A595" s="56">
        <v>26</v>
      </c>
      <c r="B595" s="106">
        <v>100000258870</v>
      </c>
      <c r="C595" s="56">
        <v>0</v>
      </c>
      <c r="D595" s="56" t="s">
        <v>720</v>
      </c>
      <c r="E595" s="59" t="s">
        <v>719</v>
      </c>
      <c r="F595" s="60">
        <v>23900</v>
      </c>
      <c r="G595" s="60">
        <v>-14255.2</v>
      </c>
      <c r="H595" s="60">
        <v>9644.7999999999993</v>
      </c>
      <c r="I595" s="36" t="s">
        <v>293</v>
      </c>
      <c r="J595" s="36" t="s">
        <v>312</v>
      </c>
    </row>
    <row r="596" spans="1:10" x14ac:dyDescent="0.45">
      <c r="A596" s="56">
        <v>27</v>
      </c>
      <c r="B596" s="106">
        <v>100000258871</v>
      </c>
      <c r="C596" s="56">
        <v>0</v>
      </c>
      <c r="D596" s="56" t="s">
        <v>720</v>
      </c>
      <c r="E596" s="59" t="s">
        <v>719</v>
      </c>
      <c r="F596" s="60">
        <v>23900</v>
      </c>
      <c r="G596" s="60">
        <v>-14255.2</v>
      </c>
      <c r="H596" s="60">
        <v>9644.7999999999993</v>
      </c>
      <c r="I596" s="36" t="s">
        <v>293</v>
      </c>
      <c r="J596" s="36" t="s">
        <v>312</v>
      </c>
    </row>
    <row r="597" spans="1:10" x14ac:dyDescent="0.45">
      <c r="A597" s="56">
        <v>28</v>
      </c>
      <c r="B597" s="106">
        <v>100000258872</v>
      </c>
      <c r="C597" s="56">
        <v>0</v>
      </c>
      <c r="D597" s="56" t="s">
        <v>720</v>
      </c>
      <c r="E597" s="59" t="s">
        <v>719</v>
      </c>
      <c r="F597" s="60">
        <v>23900</v>
      </c>
      <c r="G597" s="60">
        <v>-14255.2</v>
      </c>
      <c r="H597" s="60">
        <v>9644.7999999999993</v>
      </c>
      <c r="I597" s="36" t="s">
        <v>293</v>
      </c>
      <c r="J597" s="36" t="s">
        <v>312</v>
      </c>
    </row>
    <row r="598" spans="1:10" x14ac:dyDescent="0.45">
      <c r="A598" s="56">
        <v>29</v>
      </c>
      <c r="B598" s="106">
        <v>100000258873</v>
      </c>
      <c r="C598" s="56">
        <v>0</v>
      </c>
      <c r="D598" s="56" t="s">
        <v>720</v>
      </c>
      <c r="E598" s="59" t="s">
        <v>719</v>
      </c>
      <c r="F598" s="60">
        <v>23900</v>
      </c>
      <c r="G598" s="60">
        <v>-14255.2</v>
      </c>
      <c r="H598" s="60">
        <v>9644.7999999999993</v>
      </c>
      <c r="I598" s="36" t="s">
        <v>293</v>
      </c>
      <c r="J598" s="36" t="s">
        <v>312</v>
      </c>
    </row>
    <row r="599" spans="1:10" x14ac:dyDescent="0.45">
      <c r="A599" s="56">
        <v>30</v>
      </c>
      <c r="B599" s="106">
        <v>100000258874</v>
      </c>
      <c r="C599" s="56">
        <v>0</v>
      </c>
      <c r="D599" s="56" t="s">
        <v>720</v>
      </c>
      <c r="E599" s="59" t="s">
        <v>719</v>
      </c>
      <c r="F599" s="60">
        <v>23900</v>
      </c>
      <c r="G599" s="60">
        <v>-14255.2</v>
      </c>
      <c r="H599" s="60">
        <v>9644.7999999999993</v>
      </c>
      <c r="I599" s="36" t="s">
        <v>293</v>
      </c>
      <c r="J599" s="36" t="s">
        <v>312</v>
      </c>
    </row>
    <row r="600" spans="1:10" x14ac:dyDescent="0.45">
      <c r="A600" s="56">
        <v>31</v>
      </c>
      <c r="B600" s="106">
        <v>100000258875</v>
      </c>
      <c r="C600" s="56">
        <v>0</v>
      </c>
      <c r="D600" s="56" t="s">
        <v>720</v>
      </c>
      <c r="E600" s="59" t="s">
        <v>719</v>
      </c>
      <c r="F600" s="60">
        <v>23900</v>
      </c>
      <c r="G600" s="60">
        <v>-14255.2</v>
      </c>
      <c r="H600" s="60">
        <v>9644.7999999999993</v>
      </c>
      <c r="I600" s="36" t="s">
        <v>293</v>
      </c>
      <c r="J600" s="36" t="s">
        <v>312</v>
      </c>
    </row>
    <row r="601" spans="1:10" x14ac:dyDescent="0.45">
      <c r="A601" s="56">
        <v>32</v>
      </c>
      <c r="B601" s="106">
        <v>100000258876</v>
      </c>
      <c r="C601" s="56">
        <v>0</v>
      </c>
      <c r="D601" s="56" t="s">
        <v>720</v>
      </c>
      <c r="E601" s="59" t="s">
        <v>719</v>
      </c>
      <c r="F601" s="60">
        <v>23900</v>
      </c>
      <c r="G601" s="60">
        <v>-14255.2</v>
      </c>
      <c r="H601" s="60">
        <v>9644.7999999999993</v>
      </c>
      <c r="I601" s="36" t="s">
        <v>293</v>
      </c>
      <c r="J601" s="36" t="s">
        <v>312</v>
      </c>
    </row>
    <row r="602" spans="1:10" x14ac:dyDescent="0.45">
      <c r="A602" s="56">
        <v>33</v>
      </c>
      <c r="B602" s="106">
        <v>100000258877</v>
      </c>
      <c r="C602" s="56">
        <v>0</v>
      </c>
      <c r="D602" s="56" t="s">
        <v>720</v>
      </c>
      <c r="E602" s="59" t="s">
        <v>719</v>
      </c>
      <c r="F602" s="60">
        <v>23900</v>
      </c>
      <c r="G602" s="60">
        <v>-14255.2</v>
      </c>
      <c r="H602" s="60">
        <v>9644.7999999999993</v>
      </c>
      <c r="I602" s="36" t="s">
        <v>293</v>
      </c>
      <c r="J602" s="36" t="s">
        <v>312</v>
      </c>
    </row>
    <row r="603" spans="1:10" x14ac:dyDescent="0.45">
      <c r="A603" s="56">
        <v>34</v>
      </c>
      <c r="B603" s="106">
        <v>100000258878</v>
      </c>
      <c r="C603" s="56">
        <v>0</v>
      </c>
      <c r="D603" s="56" t="s">
        <v>720</v>
      </c>
      <c r="E603" s="59" t="s">
        <v>719</v>
      </c>
      <c r="F603" s="60">
        <v>23900</v>
      </c>
      <c r="G603" s="60">
        <v>-14255.2</v>
      </c>
      <c r="H603" s="60">
        <v>9644.7999999999993</v>
      </c>
      <c r="I603" s="36" t="s">
        <v>293</v>
      </c>
      <c r="J603" s="36" t="s">
        <v>312</v>
      </c>
    </row>
    <row r="604" spans="1:10" x14ac:dyDescent="0.45">
      <c r="A604" s="56">
        <v>35</v>
      </c>
      <c r="B604" s="106">
        <v>100000258879</v>
      </c>
      <c r="C604" s="56">
        <v>0</v>
      </c>
      <c r="D604" s="56" t="s">
        <v>720</v>
      </c>
      <c r="E604" s="59" t="s">
        <v>719</v>
      </c>
      <c r="F604" s="60">
        <v>23900</v>
      </c>
      <c r="G604" s="60">
        <v>-14255.2</v>
      </c>
      <c r="H604" s="60">
        <v>9644.7999999999993</v>
      </c>
      <c r="I604" s="36" t="s">
        <v>293</v>
      </c>
      <c r="J604" s="36" t="s">
        <v>312</v>
      </c>
    </row>
    <row r="605" spans="1:10" x14ac:dyDescent="0.45">
      <c r="A605" s="56">
        <v>36</v>
      </c>
      <c r="B605" s="106">
        <v>100000258880</v>
      </c>
      <c r="C605" s="56">
        <v>0</v>
      </c>
      <c r="D605" s="56" t="s">
        <v>720</v>
      </c>
      <c r="E605" s="59" t="s">
        <v>719</v>
      </c>
      <c r="F605" s="60">
        <v>23900</v>
      </c>
      <c r="G605" s="60">
        <v>-14255.2</v>
      </c>
      <c r="H605" s="60">
        <v>9644.7999999999993</v>
      </c>
      <c r="I605" s="36" t="s">
        <v>293</v>
      </c>
      <c r="J605" s="36" t="s">
        <v>312</v>
      </c>
    </row>
    <row r="606" spans="1:10" x14ac:dyDescent="0.45">
      <c r="A606" s="56">
        <v>37</v>
      </c>
      <c r="B606" s="106">
        <v>100000259026</v>
      </c>
      <c r="C606" s="56">
        <v>0</v>
      </c>
      <c r="D606" s="56" t="s">
        <v>720</v>
      </c>
      <c r="E606" s="59" t="s">
        <v>719</v>
      </c>
      <c r="F606" s="60">
        <v>23900</v>
      </c>
      <c r="G606" s="60">
        <v>-12701.9</v>
      </c>
      <c r="H606" s="60">
        <v>11198.1</v>
      </c>
      <c r="I606" s="36" t="s">
        <v>293</v>
      </c>
      <c r="J606" s="36" t="s">
        <v>312</v>
      </c>
    </row>
    <row r="607" spans="1:10" x14ac:dyDescent="0.45">
      <c r="A607" s="56">
        <v>38</v>
      </c>
      <c r="B607" s="106">
        <v>100000259027</v>
      </c>
      <c r="C607" s="56">
        <v>0</v>
      </c>
      <c r="D607" s="56" t="s">
        <v>720</v>
      </c>
      <c r="E607" s="59" t="s">
        <v>719</v>
      </c>
      <c r="F607" s="60">
        <v>23900</v>
      </c>
      <c r="G607" s="60">
        <v>-12701.9</v>
      </c>
      <c r="H607" s="60">
        <v>11198.1</v>
      </c>
      <c r="I607" s="36" t="s">
        <v>293</v>
      </c>
      <c r="J607" s="36" t="s">
        <v>312</v>
      </c>
    </row>
    <row r="608" spans="1:10" x14ac:dyDescent="0.45">
      <c r="A608" s="56">
        <v>39</v>
      </c>
      <c r="B608" s="106">
        <v>100000259028</v>
      </c>
      <c r="C608" s="56">
        <v>0</v>
      </c>
      <c r="D608" s="56" t="s">
        <v>720</v>
      </c>
      <c r="E608" s="59" t="s">
        <v>719</v>
      </c>
      <c r="F608" s="60">
        <v>23900</v>
      </c>
      <c r="G608" s="60">
        <v>-12701.9</v>
      </c>
      <c r="H608" s="60">
        <v>11198.1</v>
      </c>
      <c r="I608" s="36" t="s">
        <v>293</v>
      </c>
      <c r="J608" s="36" t="s">
        <v>312</v>
      </c>
    </row>
    <row r="609" spans="1:10" x14ac:dyDescent="0.45">
      <c r="A609" s="56">
        <v>40</v>
      </c>
      <c r="B609" s="106">
        <v>100000259029</v>
      </c>
      <c r="C609" s="56">
        <v>0</v>
      </c>
      <c r="D609" s="56" t="s">
        <v>720</v>
      </c>
      <c r="E609" s="59" t="s">
        <v>719</v>
      </c>
      <c r="F609" s="60">
        <v>23900</v>
      </c>
      <c r="G609" s="60">
        <v>-12701.9</v>
      </c>
      <c r="H609" s="60">
        <v>11198.1</v>
      </c>
      <c r="I609" s="36" t="s">
        <v>293</v>
      </c>
      <c r="J609" s="36" t="s">
        <v>312</v>
      </c>
    </row>
    <row r="610" spans="1:10" x14ac:dyDescent="0.45">
      <c r="A610" s="56">
        <v>41</v>
      </c>
      <c r="B610" s="106">
        <v>100000259030</v>
      </c>
      <c r="C610" s="56">
        <v>0</v>
      </c>
      <c r="D610" s="56" t="s">
        <v>720</v>
      </c>
      <c r="E610" s="59" t="s">
        <v>719</v>
      </c>
      <c r="F610" s="60">
        <v>23900</v>
      </c>
      <c r="G610" s="60">
        <v>-12701.9</v>
      </c>
      <c r="H610" s="60">
        <v>11198.1</v>
      </c>
      <c r="I610" s="36" t="s">
        <v>293</v>
      </c>
      <c r="J610" s="36" t="s">
        <v>312</v>
      </c>
    </row>
    <row r="611" spans="1:10" x14ac:dyDescent="0.45">
      <c r="A611" s="56">
        <v>42</v>
      </c>
      <c r="B611" s="106">
        <v>100000259031</v>
      </c>
      <c r="C611" s="56">
        <v>0</v>
      </c>
      <c r="D611" s="56" t="s">
        <v>720</v>
      </c>
      <c r="E611" s="59" t="s">
        <v>719</v>
      </c>
      <c r="F611" s="60">
        <v>23900</v>
      </c>
      <c r="G611" s="60">
        <v>-12701.9</v>
      </c>
      <c r="H611" s="60">
        <v>11198.1</v>
      </c>
      <c r="I611" s="36" t="s">
        <v>293</v>
      </c>
      <c r="J611" s="36" t="s">
        <v>312</v>
      </c>
    </row>
    <row r="612" spans="1:10" x14ac:dyDescent="0.45">
      <c r="A612" s="56">
        <v>43</v>
      </c>
      <c r="B612" s="106">
        <v>100000259032</v>
      </c>
      <c r="C612" s="56">
        <v>0</v>
      </c>
      <c r="D612" s="56" t="s">
        <v>720</v>
      </c>
      <c r="E612" s="59" t="s">
        <v>719</v>
      </c>
      <c r="F612" s="60">
        <v>23900</v>
      </c>
      <c r="G612" s="60">
        <v>-12701.9</v>
      </c>
      <c r="H612" s="60">
        <v>11198.1</v>
      </c>
      <c r="I612" s="36" t="s">
        <v>293</v>
      </c>
      <c r="J612" s="36" t="s">
        <v>312</v>
      </c>
    </row>
    <row r="613" spans="1:10" x14ac:dyDescent="0.45">
      <c r="A613" s="56">
        <v>44</v>
      </c>
      <c r="B613" s="106">
        <v>100000259033</v>
      </c>
      <c r="C613" s="56">
        <v>0</v>
      </c>
      <c r="D613" s="56" t="s">
        <v>720</v>
      </c>
      <c r="E613" s="59" t="s">
        <v>719</v>
      </c>
      <c r="F613" s="60">
        <v>23900</v>
      </c>
      <c r="G613" s="60">
        <v>-12701.9</v>
      </c>
      <c r="H613" s="60">
        <v>11198.1</v>
      </c>
      <c r="I613" s="36" t="s">
        <v>293</v>
      </c>
      <c r="J613" s="36" t="s">
        <v>312</v>
      </c>
    </row>
    <row r="614" spans="1:10" x14ac:dyDescent="0.45">
      <c r="A614" s="56">
        <v>45</v>
      </c>
      <c r="B614" s="106">
        <v>100000259034</v>
      </c>
      <c r="C614" s="56">
        <v>0</v>
      </c>
      <c r="D614" s="56" t="s">
        <v>720</v>
      </c>
      <c r="E614" s="59" t="s">
        <v>719</v>
      </c>
      <c r="F614" s="60">
        <v>23900</v>
      </c>
      <c r="G614" s="60">
        <v>-12701.9</v>
      </c>
      <c r="H614" s="60">
        <v>11198.1</v>
      </c>
      <c r="I614" s="36" t="s">
        <v>293</v>
      </c>
      <c r="J614" s="36" t="s">
        <v>312</v>
      </c>
    </row>
    <row r="615" spans="1:10" x14ac:dyDescent="0.45">
      <c r="A615" s="56">
        <v>46</v>
      </c>
      <c r="B615" s="106">
        <v>100000259035</v>
      </c>
      <c r="C615" s="56">
        <v>0</v>
      </c>
      <c r="D615" s="56" t="s">
        <v>720</v>
      </c>
      <c r="E615" s="59" t="s">
        <v>719</v>
      </c>
      <c r="F615" s="60">
        <v>23900</v>
      </c>
      <c r="G615" s="60">
        <v>-12701.9</v>
      </c>
      <c r="H615" s="60">
        <v>11198.1</v>
      </c>
      <c r="I615" s="36" t="s">
        <v>293</v>
      </c>
      <c r="J615" s="36" t="s">
        <v>312</v>
      </c>
    </row>
    <row r="616" spans="1:10" x14ac:dyDescent="0.45">
      <c r="A616" s="56">
        <v>47</v>
      </c>
      <c r="B616" s="106">
        <v>100000401220</v>
      </c>
      <c r="C616" s="56">
        <v>0</v>
      </c>
      <c r="D616" s="56" t="s">
        <v>158</v>
      </c>
      <c r="E616" s="59" t="s">
        <v>2158</v>
      </c>
      <c r="F616" s="60">
        <v>2759000</v>
      </c>
      <c r="G616" s="60">
        <v>-1129045.0900000001</v>
      </c>
      <c r="H616" s="60">
        <v>1629954.91</v>
      </c>
      <c r="I616" s="36" t="s">
        <v>293</v>
      </c>
      <c r="J616" s="36" t="s">
        <v>312</v>
      </c>
    </row>
    <row r="617" spans="1:10" x14ac:dyDescent="0.45">
      <c r="A617" s="56">
        <v>48</v>
      </c>
      <c r="B617" s="106">
        <v>100000401236</v>
      </c>
      <c r="C617" s="56">
        <v>0</v>
      </c>
      <c r="D617" s="56" t="s">
        <v>158</v>
      </c>
      <c r="E617" s="59" t="s">
        <v>262</v>
      </c>
      <c r="F617" s="60">
        <v>292000</v>
      </c>
      <c r="G617" s="60">
        <v>-108612.07</v>
      </c>
      <c r="H617" s="60">
        <v>183387.93</v>
      </c>
      <c r="I617" s="36" t="s">
        <v>293</v>
      </c>
      <c r="J617" s="36" t="s">
        <v>312</v>
      </c>
    </row>
    <row r="618" spans="1:10" x14ac:dyDescent="0.45">
      <c r="A618" s="56">
        <v>49</v>
      </c>
      <c r="B618" s="106">
        <v>100000413215</v>
      </c>
      <c r="C618" s="56">
        <v>0</v>
      </c>
      <c r="D618" s="56" t="s">
        <v>373</v>
      </c>
      <c r="E618" s="59" t="s">
        <v>1332</v>
      </c>
      <c r="F618" s="60">
        <v>23900</v>
      </c>
      <c r="G618" s="60">
        <v>-10012</v>
      </c>
      <c r="H618" s="60">
        <v>13888</v>
      </c>
      <c r="I618" s="36" t="s">
        <v>293</v>
      </c>
      <c r="J618" s="36" t="s">
        <v>312</v>
      </c>
    </row>
    <row r="619" spans="1:10" x14ac:dyDescent="0.45">
      <c r="A619" s="56">
        <v>50</v>
      </c>
      <c r="B619" s="106">
        <v>100000413216</v>
      </c>
      <c r="C619" s="56">
        <v>0</v>
      </c>
      <c r="D619" s="56" t="s">
        <v>373</v>
      </c>
      <c r="E619" s="59" t="s">
        <v>1332</v>
      </c>
      <c r="F619" s="60">
        <v>23900</v>
      </c>
      <c r="G619" s="60">
        <v>-10012.01</v>
      </c>
      <c r="H619" s="60">
        <v>13887.99</v>
      </c>
      <c r="I619" s="36" t="s">
        <v>293</v>
      </c>
      <c r="J619" s="36" t="s">
        <v>312</v>
      </c>
    </row>
    <row r="620" spans="1:10" x14ac:dyDescent="0.45">
      <c r="A620" s="56">
        <v>51</v>
      </c>
      <c r="B620" s="106">
        <v>100000413217</v>
      </c>
      <c r="C620" s="56">
        <v>0</v>
      </c>
      <c r="D620" s="56" t="s">
        <v>373</v>
      </c>
      <c r="E620" s="59" t="s">
        <v>1332</v>
      </c>
      <c r="F620" s="60">
        <v>23900</v>
      </c>
      <c r="G620" s="60">
        <v>-10012</v>
      </c>
      <c r="H620" s="60">
        <v>13888</v>
      </c>
      <c r="I620" s="36" t="s">
        <v>293</v>
      </c>
      <c r="J620" s="36" t="s">
        <v>312</v>
      </c>
    </row>
    <row r="621" spans="1:10" x14ac:dyDescent="0.45">
      <c r="A621" s="56">
        <v>52</v>
      </c>
      <c r="B621" s="106">
        <v>100000413218</v>
      </c>
      <c r="C621" s="56">
        <v>0</v>
      </c>
      <c r="D621" s="56" t="s">
        <v>373</v>
      </c>
      <c r="E621" s="59" t="s">
        <v>1332</v>
      </c>
      <c r="F621" s="60">
        <v>23900</v>
      </c>
      <c r="G621" s="60">
        <v>-10012.01</v>
      </c>
      <c r="H621" s="60">
        <v>13887.99</v>
      </c>
      <c r="I621" s="36" t="s">
        <v>293</v>
      </c>
      <c r="J621" s="36" t="s">
        <v>312</v>
      </c>
    </row>
    <row r="622" spans="1:10" x14ac:dyDescent="0.45">
      <c r="A622" s="56">
        <v>53</v>
      </c>
      <c r="B622" s="106">
        <v>100000413219</v>
      </c>
      <c r="C622" s="56">
        <v>0</v>
      </c>
      <c r="D622" s="56" t="s">
        <v>373</v>
      </c>
      <c r="E622" s="59" t="s">
        <v>1332</v>
      </c>
      <c r="F622" s="60">
        <v>23900</v>
      </c>
      <c r="G622" s="60">
        <v>-10012</v>
      </c>
      <c r="H622" s="60">
        <v>13888</v>
      </c>
      <c r="I622" s="36" t="s">
        <v>293</v>
      </c>
      <c r="J622" s="36" t="s">
        <v>312</v>
      </c>
    </row>
    <row r="623" spans="1:10" x14ac:dyDescent="0.45">
      <c r="A623" s="56">
        <v>54</v>
      </c>
      <c r="B623" s="106">
        <v>100000413220</v>
      </c>
      <c r="C623" s="56">
        <v>0</v>
      </c>
      <c r="D623" s="56" t="s">
        <v>373</v>
      </c>
      <c r="E623" s="59" t="s">
        <v>1332</v>
      </c>
      <c r="F623" s="60">
        <v>23900</v>
      </c>
      <c r="G623" s="60">
        <v>-10012</v>
      </c>
      <c r="H623" s="60">
        <v>13888</v>
      </c>
      <c r="I623" s="36" t="s">
        <v>293</v>
      </c>
      <c r="J623" s="36" t="s">
        <v>312</v>
      </c>
    </row>
    <row r="624" spans="1:10" x14ac:dyDescent="0.45">
      <c r="A624" s="56">
        <v>55</v>
      </c>
      <c r="B624" s="106">
        <v>100000413221</v>
      </c>
      <c r="C624" s="56">
        <v>0</v>
      </c>
      <c r="D624" s="56" t="s">
        <v>373</v>
      </c>
      <c r="E624" s="59" t="s">
        <v>1332</v>
      </c>
      <c r="F624" s="60">
        <v>23900</v>
      </c>
      <c r="G624" s="60">
        <v>-10012.01</v>
      </c>
      <c r="H624" s="60">
        <v>13887.99</v>
      </c>
      <c r="I624" s="36" t="s">
        <v>293</v>
      </c>
      <c r="J624" s="36" t="s">
        <v>312</v>
      </c>
    </row>
    <row r="625" spans="1:10" x14ac:dyDescent="0.45">
      <c r="A625" s="56">
        <v>56</v>
      </c>
      <c r="B625" s="106">
        <v>100000413222</v>
      </c>
      <c r="C625" s="56">
        <v>0</v>
      </c>
      <c r="D625" s="56" t="s">
        <v>373</v>
      </c>
      <c r="E625" s="59" t="s">
        <v>1332</v>
      </c>
      <c r="F625" s="60">
        <v>23900</v>
      </c>
      <c r="G625" s="60">
        <v>-10012.01</v>
      </c>
      <c r="H625" s="60">
        <v>13887.99</v>
      </c>
      <c r="I625" s="36" t="s">
        <v>293</v>
      </c>
      <c r="J625" s="36" t="s">
        <v>312</v>
      </c>
    </row>
    <row r="626" spans="1:10" x14ac:dyDescent="0.45">
      <c r="A626" s="56">
        <v>57</v>
      </c>
      <c r="B626" s="106">
        <v>100000413223</v>
      </c>
      <c r="C626" s="56">
        <v>0</v>
      </c>
      <c r="D626" s="56" t="s">
        <v>373</v>
      </c>
      <c r="E626" s="59" t="s">
        <v>1332</v>
      </c>
      <c r="F626" s="60">
        <v>23900</v>
      </c>
      <c r="G626" s="60">
        <v>-10012</v>
      </c>
      <c r="H626" s="60">
        <v>13888</v>
      </c>
      <c r="I626" s="36" t="s">
        <v>293</v>
      </c>
      <c r="J626" s="36" t="s">
        <v>312</v>
      </c>
    </row>
    <row r="627" spans="1:10" x14ac:dyDescent="0.45">
      <c r="A627" s="56">
        <v>58</v>
      </c>
      <c r="B627" s="106">
        <v>100000413224</v>
      </c>
      <c r="C627" s="56">
        <v>0</v>
      </c>
      <c r="D627" s="56" t="s">
        <v>373</v>
      </c>
      <c r="E627" s="59" t="s">
        <v>1332</v>
      </c>
      <c r="F627" s="60">
        <v>23900</v>
      </c>
      <c r="G627" s="60">
        <v>-10012.01</v>
      </c>
      <c r="H627" s="60">
        <v>13887.99</v>
      </c>
      <c r="I627" s="36" t="s">
        <v>293</v>
      </c>
      <c r="J627" s="36" t="s">
        <v>312</v>
      </c>
    </row>
    <row r="628" spans="1:10" x14ac:dyDescent="0.45">
      <c r="A628" s="56">
        <v>59</v>
      </c>
      <c r="B628" s="106">
        <v>100000413225</v>
      </c>
      <c r="C628" s="56">
        <v>0</v>
      </c>
      <c r="D628" s="56" t="s">
        <v>373</v>
      </c>
      <c r="E628" s="59" t="s">
        <v>1332</v>
      </c>
      <c r="F628" s="60">
        <v>23900</v>
      </c>
      <c r="G628" s="60">
        <v>-10012</v>
      </c>
      <c r="H628" s="60">
        <v>13888</v>
      </c>
      <c r="I628" s="36" t="s">
        <v>293</v>
      </c>
      <c r="J628" s="36" t="s">
        <v>312</v>
      </c>
    </row>
    <row r="629" spans="1:10" x14ac:dyDescent="0.45">
      <c r="A629" s="56">
        <v>60</v>
      </c>
      <c r="B629" s="106">
        <v>100000413226</v>
      </c>
      <c r="C629" s="56">
        <v>0</v>
      </c>
      <c r="D629" s="56" t="s">
        <v>373</v>
      </c>
      <c r="E629" s="59" t="s">
        <v>1332</v>
      </c>
      <c r="F629" s="60">
        <v>23900</v>
      </c>
      <c r="G629" s="60">
        <v>-10012</v>
      </c>
      <c r="H629" s="60">
        <v>13888</v>
      </c>
      <c r="I629" s="36" t="s">
        <v>293</v>
      </c>
      <c r="J629" s="36" t="s">
        <v>312</v>
      </c>
    </row>
    <row r="630" spans="1:10" x14ac:dyDescent="0.45">
      <c r="A630" s="56">
        <v>61</v>
      </c>
      <c r="B630" s="106">
        <v>100000413227</v>
      </c>
      <c r="C630" s="56">
        <v>0</v>
      </c>
      <c r="D630" s="56" t="s">
        <v>373</v>
      </c>
      <c r="E630" s="59" t="s">
        <v>1332</v>
      </c>
      <c r="F630" s="60">
        <v>23900</v>
      </c>
      <c r="G630" s="60">
        <v>-10012.01</v>
      </c>
      <c r="H630" s="60">
        <v>13887.99</v>
      </c>
      <c r="I630" s="36" t="s">
        <v>293</v>
      </c>
      <c r="J630" s="36" t="s">
        <v>312</v>
      </c>
    </row>
    <row r="631" spans="1:10" x14ac:dyDescent="0.45">
      <c r="A631" s="56">
        <v>62</v>
      </c>
      <c r="B631" s="106">
        <v>100000413228</v>
      </c>
      <c r="C631" s="56">
        <v>0</v>
      </c>
      <c r="D631" s="56" t="s">
        <v>373</v>
      </c>
      <c r="E631" s="59" t="s">
        <v>1332</v>
      </c>
      <c r="F631" s="60">
        <v>23900</v>
      </c>
      <c r="G631" s="60">
        <v>-10012</v>
      </c>
      <c r="H631" s="60">
        <v>13888</v>
      </c>
      <c r="I631" s="36" t="s">
        <v>293</v>
      </c>
      <c r="J631" s="36" t="s">
        <v>312</v>
      </c>
    </row>
    <row r="632" spans="1:10" x14ac:dyDescent="0.45">
      <c r="A632" s="56">
        <v>63</v>
      </c>
      <c r="B632" s="106">
        <v>100000413229</v>
      </c>
      <c r="C632" s="56">
        <v>0</v>
      </c>
      <c r="D632" s="56" t="s">
        <v>373</v>
      </c>
      <c r="E632" s="59" t="s">
        <v>1332</v>
      </c>
      <c r="F632" s="60">
        <v>23900</v>
      </c>
      <c r="G632" s="60">
        <v>-10012.01</v>
      </c>
      <c r="H632" s="60">
        <v>13887.99</v>
      </c>
      <c r="I632" s="36" t="s">
        <v>293</v>
      </c>
      <c r="J632" s="36" t="s">
        <v>312</v>
      </c>
    </row>
    <row r="633" spans="1:10" x14ac:dyDescent="0.45">
      <c r="A633" s="56">
        <v>64</v>
      </c>
      <c r="B633" s="106">
        <v>100000413230</v>
      </c>
      <c r="C633" s="56">
        <v>0</v>
      </c>
      <c r="D633" s="56" t="s">
        <v>373</v>
      </c>
      <c r="E633" s="59" t="s">
        <v>1332</v>
      </c>
      <c r="F633" s="60">
        <v>23900</v>
      </c>
      <c r="G633" s="60">
        <v>-10012</v>
      </c>
      <c r="H633" s="60">
        <v>13888</v>
      </c>
      <c r="I633" s="36" t="s">
        <v>293</v>
      </c>
      <c r="J633" s="36" t="s">
        <v>312</v>
      </c>
    </row>
    <row r="634" spans="1:10" x14ac:dyDescent="0.45">
      <c r="A634" s="56">
        <v>65</v>
      </c>
      <c r="B634" s="106">
        <v>100000413231</v>
      </c>
      <c r="C634" s="56">
        <v>0</v>
      </c>
      <c r="D634" s="56" t="s">
        <v>373</v>
      </c>
      <c r="E634" s="59" t="s">
        <v>1332</v>
      </c>
      <c r="F634" s="60">
        <v>23900</v>
      </c>
      <c r="G634" s="60">
        <v>-10012.01</v>
      </c>
      <c r="H634" s="60">
        <v>13887.99</v>
      </c>
      <c r="I634" s="36" t="s">
        <v>293</v>
      </c>
      <c r="J634" s="36" t="s">
        <v>312</v>
      </c>
    </row>
    <row r="635" spans="1:10" x14ac:dyDescent="0.45">
      <c r="A635" s="56">
        <v>66</v>
      </c>
      <c r="B635" s="106">
        <v>100000413232</v>
      </c>
      <c r="C635" s="56">
        <v>0</v>
      </c>
      <c r="D635" s="56" t="s">
        <v>373</v>
      </c>
      <c r="E635" s="59" t="s">
        <v>1332</v>
      </c>
      <c r="F635" s="60">
        <v>23900</v>
      </c>
      <c r="G635" s="60">
        <v>-10012.01</v>
      </c>
      <c r="H635" s="60">
        <v>13887.99</v>
      </c>
      <c r="I635" s="36" t="s">
        <v>293</v>
      </c>
      <c r="J635" s="36" t="s">
        <v>312</v>
      </c>
    </row>
    <row r="636" spans="1:10" x14ac:dyDescent="0.45">
      <c r="A636" s="56">
        <v>67</v>
      </c>
      <c r="B636" s="106">
        <v>100000413233</v>
      </c>
      <c r="C636" s="56">
        <v>0</v>
      </c>
      <c r="D636" s="56" t="s">
        <v>373</v>
      </c>
      <c r="E636" s="59" t="s">
        <v>1332</v>
      </c>
      <c r="F636" s="60">
        <v>23900</v>
      </c>
      <c r="G636" s="60">
        <v>-10012</v>
      </c>
      <c r="H636" s="60">
        <v>13888</v>
      </c>
      <c r="I636" s="36" t="s">
        <v>293</v>
      </c>
      <c r="J636" s="36" t="s">
        <v>312</v>
      </c>
    </row>
    <row r="637" spans="1:10" x14ac:dyDescent="0.45">
      <c r="A637" s="56">
        <v>68</v>
      </c>
      <c r="B637" s="106">
        <v>100000413234</v>
      </c>
      <c r="C637" s="56">
        <v>0</v>
      </c>
      <c r="D637" s="56" t="s">
        <v>373</v>
      </c>
      <c r="E637" s="59" t="s">
        <v>1332</v>
      </c>
      <c r="F637" s="60">
        <v>23900</v>
      </c>
      <c r="G637" s="60">
        <v>-10012.01</v>
      </c>
      <c r="H637" s="60">
        <v>13887.99</v>
      </c>
      <c r="I637" s="36" t="s">
        <v>293</v>
      </c>
      <c r="J637" s="36" t="s">
        <v>312</v>
      </c>
    </row>
    <row r="638" spans="1:10" x14ac:dyDescent="0.45">
      <c r="A638" s="56">
        <v>69</v>
      </c>
      <c r="B638" s="106">
        <v>100000413235</v>
      </c>
      <c r="C638" s="56">
        <v>0</v>
      </c>
      <c r="D638" s="56" t="s">
        <v>373</v>
      </c>
      <c r="E638" s="59" t="s">
        <v>1332</v>
      </c>
      <c r="F638" s="60">
        <v>23900</v>
      </c>
      <c r="G638" s="60">
        <v>-10012</v>
      </c>
      <c r="H638" s="60">
        <v>13888</v>
      </c>
      <c r="I638" s="36" t="s">
        <v>293</v>
      </c>
      <c r="J638" s="36" t="s">
        <v>312</v>
      </c>
    </row>
    <row r="639" spans="1:10" x14ac:dyDescent="0.45">
      <c r="A639" s="56">
        <v>70</v>
      </c>
      <c r="B639" s="106">
        <v>100000413236</v>
      </c>
      <c r="C639" s="56">
        <v>0</v>
      </c>
      <c r="D639" s="56" t="s">
        <v>373</v>
      </c>
      <c r="E639" s="59" t="s">
        <v>1332</v>
      </c>
      <c r="F639" s="60">
        <v>23900</v>
      </c>
      <c r="G639" s="60">
        <v>-10012.01</v>
      </c>
      <c r="H639" s="60">
        <v>13887.99</v>
      </c>
      <c r="I639" s="36" t="s">
        <v>293</v>
      </c>
      <c r="J639" s="36" t="s">
        <v>312</v>
      </c>
    </row>
    <row r="640" spans="1:10" x14ac:dyDescent="0.45">
      <c r="A640" s="56">
        <v>71</v>
      </c>
      <c r="B640" s="106">
        <v>100000413237</v>
      </c>
      <c r="C640" s="56">
        <v>0</v>
      </c>
      <c r="D640" s="56" t="s">
        <v>373</v>
      </c>
      <c r="E640" s="59" t="s">
        <v>1332</v>
      </c>
      <c r="F640" s="60">
        <v>23900</v>
      </c>
      <c r="G640" s="60">
        <v>-10012</v>
      </c>
      <c r="H640" s="60">
        <v>13888</v>
      </c>
      <c r="I640" s="36" t="s">
        <v>293</v>
      </c>
      <c r="J640" s="36" t="s">
        <v>312</v>
      </c>
    </row>
    <row r="641" spans="1:10" x14ac:dyDescent="0.45">
      <c r="A641" s="56">
        <v>72</v>
      </c>
      <c r="B641" s="106">
        <v>100000413238</v>
      </c>
      <c r="C641" s="56">
        <v>0</v>
      </c>
      <c r="D641" s="56" t="s">
        <v>373</v>
      </c>
      <c r="E641" s="59" t="s">
        <v>1332</v>
      </c>
      <c r="F641" s="60">
        <v>23900</v>
      </c>
      <c r="G641" s="60">
        <v>-10012.01</v>
      </c>
      <c r="H641" s="60">
        <v>13887.99</v>
      </c>
      <c r="I641" s="36" t="s">
        <v>293</v>
      </c>
      <c r="J641" s="36" t="s">
        <v>312</v>
      </c>
    </row>
    <row r="642" spans="1:10" x14ac:dyDescent="0.45">
      <c r="A642" s="56">
        <v>73</v>
      </c>
      <c r="B642" s="106">
        <v>100000413239</v>
      </c>
      <c r="C642" s="56">
        <v>0</v>
      </c>
      <c r="D642" s="56" t="s">
        <v>373</v>
      </c>
      <c r="E642" s="59" t="s">
        <v>1332</v>
      </c>
      <c r="F642" s="60">
        <v>23900</v>
      </c>
      <c r="G642" s="60">
        <v>-10012</v>
      </c>
      <c r="H642" s="60">
        <v>13888</v>
      </c>
      <c r="I642" s="36" t="s">
        <v>293</v>
      </c>
      <c r="J642" s="36" t="s">
        <v>312</v>
      </c>
    </row>
    <row r="643" spans="1:10" x14ac:dyDescent="0.45">
      <c r="A643" s="56">
        <v>74</v>
      </c>
      <c r="B643" s="106">
        <v>100000413240</v>
      </c>
      <c r="C643" s="56">
        <v>0</v>
      </c>
      <c r="D643" s="56" t="s">
        <v>373</v>
      </c>
      <c r="E643" s="59" t="s">
        <v>1332</v>
      </c>
      <c r="F643" s="60">
        <v>23900</v>
      </c>
      <c r="G643" s="60">
        <v>-10012.01</v>
      </c>
      <c r="H643" s="60">
        <v>13887.99</v>
      </c>
      <c r="I643" s="36" t="s">
        <v>293</v>
      </c>
      <c r="J643" s="36" t="s">
        <v>312</v>
      </c>
    </row>
    <row r="644" spans="1:10" x14ac:dyDescent="0.45">
      <c r="A644" s="56">
        <v>75</v>
      </c>
      <c r="B644" s="106">
        <v>100000413241</v>
      </c>
      <c r="C644" s="56">
        <v>0</v>
      </c>
      <c r="D644" s="56" t="s">
        <v>373</v>
      </c>
      <c r="E644" s="59" t="s">
        <v>1332</v>
      </c>
      <c r="F644" s="60">
        <v>23900</v>
      </c>
      <c r="G644" s="60">
        <v>-10012</v>
      </c>
      <c r="H644" s="60">
        <v>13888</v>
      </c>
      <c r="I644" s="36" t="s">
        <v>293</v>
      </c>
      <c r="J644" s="36" t="s">
        <v>312</v>
      </c>
    </row>
    <row r="645" spans="1:10" x14ac:dyDescent="0.45">
      <c r="A645" s="56">
        <v>76</v>
      </c>
      <c r="B645" s="106">
        <v>100000413242</v>
      </c>
      <c r="C645" s="56">
        <v>0</v>
      </c>
      <c r="D645" s="56" t="s">
        <v>373</v>
      </c>
      <c r="E645" s="59" t="s">
        <v>1332</v>
      </c>
      <c r="F645" s="60">
        <v>23900</v>
      </c>
      <c r="G645" s="60">
        <v>-10012.01</v>
      </c>
      <c r="H645" s="60">
        <v>13887.99</v>
      </c>
      <c r="I645" s="36" t="s">
        <v>293</v>
      </c>
      <c r="J645" s="36" t="s">
        <v>312</v>
      </c>
    </row>
    <row r="646" spans="1:10" x14ac:dyDescent="0.45">
      <c r="A646" s="56">
        <v>77</v>
      </c>
      <c r="B646" s="106">
        <v>100000413243</v>
      </c>
      <c r="C646" s="56">
        <v>0</v>
      </c>
      <c r="D646" s="56" t="s">
        <v>373</v>
      </c>
      <c r="E646" s="59" t="s">
        <v>1332</v>
      </c>
      <c r="F646" s="60">
        <v>23900</v>
      </c>
      <c r="G646" s="60">
        <v>-10012</v>
      </c>
      <c r="H646" s="60">
        <v>13888</v>
      </c>
      <c r="I646" s="36" t="s">
        <v>293</v>
      </c>
      <c r="J646" s="36" t="s">
        <v>312</v>
      </c>
    </row>
    <row r="647" spans="1:10" x14ac:dyDescent="0.45">
      <c r="A647" s="56">
        <v>78</v>
      </c>
      <c r="B647" s="106">
        <v>100000413244</v>
      </c>
      <c r="C647" s="56">
        <v>0</v>
      </c>
      <c r="D647" s="56" t="s">
        <v>373</v>
      </c>
      <c r="E647" s="59" t="s">
        <v>1332</v>
      </c>
      <c r="F647" s="60">
        <v>23900</v>
      </c>
      <c r="G647" s="60">
        <v>-10012</v>
      </c>
      <c r="H647" s="60">
        <v>13888</v>
      </c>
      <c r="I647" s="36" t="s">
        <v>293</v>
      </c>
      <c r="J647" s="36" t="s">
        <v>312</v>
      </c>
    </row>
    <row r="648" spans="1:10" x14ac:dyDescent="0.45">
      <c r="A648" s="56">
        <v>79</v>
      </c>
      <c r="B648" s="106">
        <v>100000413245</v>
      </c>
      <c r="C648" s="56">
        <v>0</v>
      </c>
      <c r="D648" s="56" t="s">
        <v>373</v>
      </c>
      <c r="E648" s="59" t="s">
        <v>1332</v>
      </c>
      <c r="F648" s="60">
        <v>23900</v>
      </c>
      <c r="G648" s="60">
        <v>-10012.01</v>
      </c>
      <c r="H648" s="60">
        <v>13887.99</v>
      </c>
      <c r="I648" s="36" t="s">
        <v>293</v>
      </c>
      <c r="J648" s="36" t="s">
        <v>312</v>
      </c>
    </row>
    <row r="649" spans="1:10" x14ac:dyDescent="0.45">
      <c r="A649" s="56">
        <v>80</v>
      </c>
      <c r="B649" s="106">
        <v>100000413246</v>
      </c>
      <c r="C649" s="56">
        <v>0</v>
      </c>
      <c r="D649" s="56" t="s">
        <v>373</v>
      </c>
      <c r="E649" s="59" t="s">
        <v>1332</v>
      </c>
      <c r="F649" s="60">
        <v>23900</v>
      </c>
      <c r="G649" s="60">
        <v>-10012.01</v>
      </c>
      <c r="H649" s="60">
        <v>13887.99</v>
      </c>
      <c r="I649" s="36" t="s">
        <v>293</v>
      </c>
      <c r="J649" s="36" t="s">
        <v>312</v>
      </c>
    </row>
    <row r="650" spans="1:10" x14ac:dyDescent="0.45">
      <c r="A650" s="56">
        <v>81</v>
      </c>
      <c r="B650" s="106">
        <v>100000413247</v>
      </c>
      <c r="C650" s="56">
        <v>0</v>
      </c>
      <c r="D650" s="56" t="s">
        <v>373</v>
      </c>
      <c r="E650" s="59" t="s">
        <v>1332</v>
      </c>
      <c r="F650" s="60">
        <v>23900</v>
      </c>
      <c r="G650" s="60">
        <v>-10012</v>
      </c>
      <c r="H650" s="60">
        <v>13888</v>
      </c>
      <c r="I650" s="36" t="s">
        <v>293</v>
      </c>
      <c r="J650" s="36" t="s">
        <v>312</v>
      </c>
    </row>
    <row r="651" spans="1:10" x14ac:dyDescent="0.45">
      <c r="A651" s="56">
        <v>82</v>
      </c>
      <c r="B651" s="106">
        <v>100000413248</v>
      </c>
      <c r="C651" s="56">
        <v>0</v>
      </c>
      <c r="D651" s="56" t="s">
        <v>373</v>
      </c>
      <c r="E651" s="59" t="s">
        <v>1332</v>
      </c>
      <c r="F651" s="60">
        <v>23900</v>
      </c>
      <c r="G651" s="60">
        <v>-10012</v>
      </c>
      <c r="H651" s="60">
        <v>13888</v>
      </c>
      <c r="I651" s="36" t="s">
        <v>293</v>
      </c>
      <c r="J651" s="36" t="s">
        <v>312</v>
      </c>
    </row>
    <row r="652" spans="1:10" x14ac:dyDescent="0.45">
      <c r="A652" s="56">
        <v>83</v>
      </c>
      <c r="B652" s="106">
        <v>100000413249</v>
      </c>
      <c r="C652" s="56">
        <v>0</v>
      </c>
      <c r="D652" s="56" t="s">
        <v>373</v>
      </c>
      <c r="E652" s="59" t="s">
        <v>1332</v>
      </c>
      <c r="F652" s="60">
        <v>23900</v>
      </c>
      <c r="G652" s="60">
        <v>-10012.01</v>
      </c>
      <c r="H652" s="60">
        <v>13887.99</v>
      </c>
      <c r="I652" s="36" t="s">
        <v>293</v>
      </c>
      <c r="J652" s="36" t="s">
        <v>312</v>
      </c>
    </row>
    <row r="653" spans="1:10" x14ac:dyDescent="0.45">
      <c r="A653" s="56">
        <v>84</v>
      </c>
      <c r="B653" s="106">
        <v>100000413250</v>
      </c>
      <c r="C653" s="56">
        <v>0</v>
      </c>
      <c r="D653" s="56" t="s">
        <v>373</v>
      </c>
      <c r="E653" s="59" t="s">
        <v>1332</v>
      </c>
      <c r="F653" s="60">
        <v>23900</v>
      </c>
      <c r="G653" s="60">
        <v>-10012.01</v>
      </c>
      <c r="H653" s="60">
        <v>13887.99</v>
      </c>
      <c r="I653" s="36" t="s">
        <v>293</v>
      </c>
      <c r="J653" s="36" t="s">
        <v>312</v>
      </c>
    </row>
    <row r="654" spans="1:10" x14ac:dyDescent="0.45">
      <c r="A654" s="56">
        <v>85</v>
      </c>
      <c r="B654" s="106">
        <v>100000413251</v>
      </c>
      <c r="C654" s="56">
        <v>0</v>
      </c>
      <c r="D654" s="56" t="s">
        <v>373</v>
      </c>
      <c r="E654" s="59" t="s">
        <v>1332</v>
      </c>
      <c r="F654" s="60">
        <v>23900</v>
      </c>
      <c r="G654" s="60">
        <v>-10012</v>
      </c>
      <c r="H654" s="60">
        <v>13888</v>
      </c>
      <c r="I654" s="36" t="s">
        <v>293</v>
      </c>
      <c r="J654" s="36" t="s">
        <v>312</v>
      </c>
    </row>
    <row r="655" spans="1:10" x14ac:dyDescent="0.45">
      <c r="A655" s="56">
        <v>86</v>
      </c>
      <c r="B655" s="106">
        <v>100000413252</v>
      </c>
      <c r="C655" s="56">
        <v>0</v>
      </c>
      <c r="D655" s="56" t="s">
        <v>373</v>
      </c>
      <c r="E655" s="59" t="s">
        <v>1332</v>
      </c>
      <c r="F655" s="60">
        <v>23900</v>
      </c>
      <c r="G655" s="60">
        <v>-10012.01</v>
      </c>
      <c r="H655" s="60">
        <v>13887.99</v>
      </c>
      <c r="I655" s="36" t="s">
        <v>293</v>
      </c>
      <c r="J655" s="36" t="s">
        <v>312</v>
      </c>
    </row>
    <row r="656" spans="1:10" x14ac:dyDescent="0.45">
      <c r="A656" s="56">
        <v>87</v>
      </c>
      <c r="B656" s="106">
        <v>100000413253</v>
      </c>
      <c r="C656" s="56">
        <v>0</v>
      </c>
      <c r="D656" s="56" t="s">
        <v>373</v>
      </c>
      <c r="E656" s="59" t="s">
        <v>1332</v>
      </c>
      <c r="F656" s="60">
        <v>23900</v>
      </c>
      <c r="G656" s="60">
        <v>-10012</v>
      </c>
      <c r="H656" s="60">
        <v>13888</v>
      </c>
      <c r="I656" s="36" t="s">
        <v>293</v>
      </c>
      <c r="J656" s="36" t="s">
        <v>312</v>
      </c>
    </row>
    <row r="657" spans="1:10" x14ac:dyDescent="0.45">
      <c r="A657" s="56">
        <v>88</v>
      </c>
      <c r="B657" s="106">
        <v>100000413254</v>
      </c>
      <c r="C657" s="56">
        <v>0</v>
      </c>
      <c r="D657" s="56" t="s">
        <v>373</v>
      </c>
      <c r="E657" s="59" t="s">
        <v>1332</v>
      </c>
      <c r="F657" s="60">
        <v>23900</v>
      </c>
      <c r="G657" s="60">
        <v>-10012.01</v>
      </c>
      <c r="H657" s="60">
        <v>13887.99</v>
      </c>
      <c r="I657" s="36" t="s">
        <v>293</v>
      </c>
      <c r="J657" s="36" t="s">
        <v>312</v>
      </c>
    </row>
    <row r="658" spans="1:10" x14ac:dyDescent="0.45">
      <c r="A658" s="56">
        <v>89</v>
      </c>
      <c r="B658" s="106">
        <v>100000413469</v>
      </c>
      <c r="C658" s="56">
        <v>0</v>
      </c>
      <c r="D658" s="56" t="s">
        <v>373</v>
      </c>
      <c r="E658" s="59" t="s">
        <v>3838</v>
      </c>
      <c r="F658" s="60">
        <v>3892720</v>
      </c>
      <c r="G658" s="60">
        <v>-1367155.39</v>
      </c>
      <c r="H658" s="60">
        <v>2525564.61</v>
      </c>
      <c r="I658" s="36" t="s">
        <v>293</v>
      </c>
      <c r="J658" s="36" t="s">
        <v>312</v>
      </c>
    </row>
    <row r="659" spans="1:10" x14ac:dyDescent="0.45">
      <c r="A659" s="56">
        <v>90</v>
      </c>
      <c r="B659" s="106">
        <v>100000413886</v>
      </c>
      <c r="C659" s="56">
        <v>0</v>
      </c>
      <c r="D659" s="56" t="s">
        <v>373</v>
      </c>
      <c r="E659" s="59" t="s">
        <v>1334</v>
      </c>
      <c r="F659" s="60">
        <v>21500</v>
      </c>
      <c r="G659" s="60">
        <v>-7337.72</v>
      </c>
      <c r="H659" s="60">
        <v>14162.28</v>
      </c>
      <c r="I659" s="36" t="s">
        <v>293</v>
      </c>
      <c r="J659" s="36" t="s">
        <v>312</v>
      </c>
    </row>
    <row r="660" spans="1:10" x14ac:dyDescent="0.45">
      <c r="A660" s="56">
        <v>91</v>
      </c>
      <c r="B660" s="106">
        <v>100000413887</v>
      </c>
      <c r="C660" s="56">
        <v>0</v>
      </c>
      <c r="D660" s="56" t="s">
        <v>373</v>
      </c>
      <c r="E660" s="59" t="s">
        <v>1334</v>
      </c>
      <c r="F660" s="60">
        <v>21500</v>
      </c>
      <c r="G660" s="60">
        <v>-7337.71</v>
      </c>
      <c r="H660" s="60">
        <v>14162.29</v>
      </c>
      <c r="I660" s="36" t="s">
        <v>293</v>
      </c>
      <c r="J660" s="36" t="s">
        <v>312</v>
      </c>
    </row>
    <row r="661" spans="1:10" x14ac:dyDescent="0.45">
      <c r="A661" s="56">
        <v>92</v>
      </c>
      <c r="B661" s="106">
        <v>100000413888</v>
      </c>
      <c r="C661" s="56">
        <v>0</v>
      </c>
      <c r="D661" s="56" t="s">
        <v>373</v>
      </c>
      <c r="E661" s="59" t="s">
        <v>1334</v>
      </c>
      <c r="F661" s="60">
        <v>21500</v>
      </c>
      <c r="G661" s="60">
        <v>-7337.71</v>
      </c>
      <c r="H661" s="60">
        <v>14162.29</v>
      </c>
      <c r="I661" s="36" t="s">
        <v>293</v>
      </c>
      <c r="J661" s="36" t="s">
        <v>312</v>
      </c>
    </row>
    <row r="662" spans="1:10" x14ac:dyDescent="0.45">
      <c r="A662" s="56">
        <v>93</v>
      </c>
      <c r="B662" s="106">
        <v>100000413889</v>
      </c>
      <c r="C662" s="56">
        <v>0</v>
      </c>
      <c r="D662" s="56" t="s">
        <v>373</v>
      </c>
      <c r="E662" s="59" t="s">
        <v>1334</v>
      </c>
      <c r="F662" s="60">
        <v>21500</v>
      </c>
      <c r="G662" s="60">
        <v>-7337.72</v>
      </c>
      <c r="H662" s="60">
        <v>14162.28</v>
      </c>
      <c r="I662" s="36" t="s">
        <v>293</v>
      </c>
      <c r="J662" s="36" t="s">
        <v>312</v>
      </c>
    </row>
    <row r="663" spans="1:10" x14ac:dyDescent="0.45">
      <c r="A663" s="56">
        <v>94</v>
      </c>
      <c r="B663" s="106">
        <v>100000413890</v>
      </c>
      <c r="C663" s="56">
        <v>0</v>
      </c>
      <c r="D663" s="56" t="s">
        <v>373</v>
      </c>
      <c r="E663" s="59" t="s">
        <v>1334</v>
      </c>
      <c r="F663" s="60">
        <v>21500</v>
      </c>
      <c r="G663" s="60">
        <v>-7337.71</v>
      </c>
      <c r="H663" s="60">
        <v>14162.29</v>
      </c>
      <c r="I663" s="36" t="s">
        <v>293</v>
      </c>
      <c r="J663" s="36" t="s">
        <v>312</v>
      </c>
    </row>
    <row r="664" spans="1:10" x14ac:dyDescent="0.45">
      <c r="A664" s="56">
        <v>95</v>
      </c>
      <c r="B664" s="106">
        <v>100000413891</v>
      </c>
      <c r="C664" s="56">
        <v>0</v>
      </c>
      <c r="D664" s="56" t="s">
        <v>373</v>
      </c>
      <c r="E664" s="59" t="s">
        <v>1334</v>
      </c>
      <c r="F664" s="60">
        <v>21500</v>
      </c>
      <c r="G664" s="60">
        <v>-7337.72</v>
      </c>
      <c r="H664" s="60">
        <v>14162.28</v>
      </c>
      <c r="I664" s="36" t="s">
        <v>293</v>
      </c>
      <c r="J664" s="36" t="s">
        <v>312</v>
      </c>
    </row>
    <row r="665" spans="1:10" x14ac:dyDescent="0.45">
      <c r="A665" s="56">
        <v>96</v>
      </c>
      <c r="B665" s="106">
        <v>100000413892</v>
      </c>
      <c r="C665" s="56">
        <v>0</v>
      </c>
      <c r="D665" s="56" t="s">
        <v>373</v>
      </c>
      <c r="E665" s="59" t="s">
        <v>1334</v>
      </c>
      <c r="F665" s="60">
        <v>21500</v>
      </c>
      <c r="G665" s="60">
        <v>-7337.71</v>
      </c>
      <c r="H665" s="60">
        <v>14162.29</v>
      </c>
      <c r="I665" s="36" t="s">
        <v>293</v>
      </c>
      <c r="J665" s="36" t="s">
        <v>312</v>
      </c>
    </row>
    <row r="666" spans="1:10" x14ac:dyDescent="0.45">
      <c r="A666" s="56">
        <v>97</v>
      </c>
      <c r="B666" s="106">
        <v>100000413893</v>
      </c>
      <c r="C666" s="56">
        <v>0</v>
      </c>
      <c r="D666" s="56" t="s">
        <v>373</v>
      </c>
      <c r="E666" s="59" t="s">
        <v>1334</v>
      </c>
      <c r="F666" s="60">
        <v>21500</v>
      </c>
      <c r="G666" s="60">
        <v>-7337.72</v>
      </c>
      <c r="H666" s="60">
        <v>14162.28</v>
      </c>
      <c r="I666" s="36" t="s">
        <v>293</v>
      </c>
      <c r="J666" s="36" t="s">
        <v>312</v>
      </c>
    </row>
    <row r="667" spans="1:10" x14ac:dyDescent="0.45">
      <c r="A667" s="56">
        <v>98</v>
      </c>
      <c r="B667" s="106">
        <v>100000413894</v>
      </c>
      <c r="C667" s="56">
        <v>0</v>
      </c>
      <c r="D667" s="56" t="s">
        <v>373</v>
      </c>
      <c r="E667" s="59" t="s">
        <v>1334</v>
      </c>
      <c r="F667" s="60">
        <v>21500</v>
      </c>
      <c r="G667" s="60">
        <v>-7337.72</v>
      </c>
      <c r="H667" s="60">
        <v>14162.28</v>
      </c>
      <c r="I667" s="36" t="s">
        <v>293</v>
      </c>
      <c r="J667" s="36" t="s">
        <v>312</v>
      </c>
    </row>
    <row r="668" spans="1:10" x14ac:dyDescent="0.45">
      <c r="A668" s="56">
        <v>99</v>
      </c>
      <c r="B668" s="106">
        <v>100000413895</v>
      </c>
      <c r="C668" s="56">
        <v>0</v>
      </c>
      <c r="D668" s="56" t="s">
        <v>373</v>
      </c>
      <c r="E668" s="59" t="s">
        <v>1334</v>
      </c>
      <c r="F668" s="60">
        <v>21500</v>
      </c>
      <c r="G668" s="60">
        <v>-7337.71</v>
      </c>
      <c r="H668" s="60">
        <v>14162.29</v>
      </c>
      <c r="I668" s="36" t="s">
        <v>293</v>
      </c>
      <c r="J668" s="36" t="s">
        <v>312</v>
      </c>
    </row>
    <row r="669" spans="1:10" x14ac:dyDescent="0.45">
      <c r="A669" s="56">
        <v>100</v>
      </c>
      <c r="B669" s="106">
        <v>100000413896</v>
      </c>
      <c r="C669" s="56">
        <v>0</v>
      </c>
      <c r="D669" s="56" t="s">
        <v>373</v>
      </c>
      <c r="E669" s="59" t="s">
        <v>1334</v>
      </c>
      <c r="F669" s="60">
        <v>21500</v>
      </c>
      <c r="G669" s="60">
        <v>-7337.72</v>
      </c>
      <c r="H669" s="60">
        <v>14162.28</v>
      </c>
      <c r="I669" s="36" t="s">
        <v>293</v>
      </c>
      <c r="J669" s="36" t="s">
        <v>312</v>
      </c>
    </row>
    <row r="670" spans="1:10" x14ac:dyDescent="0.45">
      <c r="A670" s="56">
        <v>101</v>
      </c>
      <c r="B670" s="106">
        <v>100000413897</v>
      </c>
      <c r="C670" s="56">
        <v>0</v>
      </c>
      <c r="D670" s="56" t="s">
        <v>373</v>
      </c>
      <c r="E670" s="59" t="s">
        <v>1334</v>
      </c>
      <c r="F670" s="60">
        <v>21500</v>
      </c>
      <c r="G670" s="60">
        <v>-7337.71</v>
      </c>
      <c r="H670" s="60">
        <v>14162.29</v>
      </c>
      <c r="I670" s="36" t="s">
        <v>293</v>
      </c>
      <c r="J670" s="36" t="s">
        <v>312</v>
      </c>
    </row>
    <row r="671" spans="1:10" x14ac:dyDescent="0.45">
      <c r="A671" s="56">
        <v>102</v>
      </c>
      <c r="B671" s="106">
        <v>100000413898</v>
      </c>
      <c r="C671" s="56">
        <v>0</v>
      </c>
      <c r="D671" s="56" t="s">
        <v>373</v>
      </c>
      <c r="E671" s="59" t="s">
        <v>1334</v>
      </c>
      <c r="F671" s="60">
        <v>21500</v>
      </c>
      <c r="G671" s="60">
        <v>-7337.72</v>
      </c>
      <c r="H671" s="60">
        <v>14162.28</v>
      </c>
      <c r="I671" s="36" t="s">
        <v>293</v>
      </c>
      <c r="J671" s="36" t="s">
        <v>312</v>
      </c>
    </row>
    <row r="672" spans="1:10" x14ac:dyDescent="0.45">
      <c r="A672" s="56">
        <v>103</v>
      </c>
      <c r="B672" s="106">
        <v>100000413899</v>
      </c>
      <c r="C672" s="56">
        <v>0</v>
      </c>
      <c r="D672" s="56" t="s">
        <v>373</v>
      </c>
      <c r="E672" s="59" t="s">
        <v>1334</v>
      </c>
      <c r="F672" s="60">
        <v>21500</v>
      </c>
      <c r="G672" s="60">
        <v>-7337.71</v>
      </c>
      <c r="H672" s="60">
        <v>14162.29</v>
      </c>
      <c r="I672" s="36" t="s">
        <v>293</v>
      </c>
      <c r="J672" s="36" t="s">
        <v>312</v>
      </c>
    </row>
    <row r="673" spans="1:10" x14ac:dyDescent="0.45">
      <c r="A673" s="56">
        <v>104</v>
      </c>
      <c r="B673" s="106">
        <v>100000413900</v>
      </c>
      <c r="C673" s="56">
        <v>0</v>
      </c>
      <c r="D673" s="56" t="s">
        <v>373</v>
      </c>
      <c r="E673" s="59" t="s">
        <v>1334</v>
      </c>
      <c r="F673" s="60">
        <v>21500</v>
      </c>
      <c r="G673" s="60">
        <v>-7337.72</v>
      </c>
      <c r="H673" s="60">
        <v>14162.28</v>
      </c>
      <c r="I673" s="36" t="s">
        <v>293</v>
      </c>
      <c r="J673" s="36" t="s">
        <v>312</v>
      </c>
    </row>
    <row r="674" spans="1:10" x14ac:dyDescent="0.45">
      <c r="A674" s="56">
        <v>105</v>
      </c>
      <c r="B674" s="106">
        <v>100000413901</v>
      </c>
      <c r="C674" s="56">
        <v>0</v>
      </c>
      <c r="D674" s="56" t="s">
        <v>373</v>
      </c>
      <c r="E674" s="59" t="s">
        <v>1334</v>
      </c>
      <c r="F674" s="60">
        <v>21500</v>
      </c>
      <c r="G674" s="60">
        <v>-7337.71</v>
      </c>
      <c r="H674" s="60">
        <v>14162.29</v>
      </c>
      <c r="I674" s="36" t="s">
        <v>293</v>
      </c>
      <c r="J674" s="36" t="s">
        <v>312</v>
      </c>
    </row>
    <row r="675" spans="1:10" x14ac:dyDescent="0.45">
      <c r="A675" s="56">
        <v>106</v>
      </c>
      <c r="B675" s="106">
        <v>100000413902</v>
      </c>
      <c r="C675" s="56">
        <v>0</v>
      </c>
      <c r="D675" s="56" t="s">
        <v>373</v>
      </c>
      <c r="E675" s="59" t="s">
        <v>1334</v>
      </c>
      <c r="F675" s="60">
        <v>21500</v>
      </c>
      <c r="G675" s="60">
        <v>-7337.72</v>
      </c>
      <c r="H675" s="60">
        <v>14162.28</v>
      </c>
      <c r="I675" s="36" t="s">
        <v>293</v>
      </c>
      <c r="J675" s="36" t="s">
        <v>312</v>
      </c>
    </row>
    <row r="676" spans="1:10" x14ac:dyDescent="0.45">
      <c r="A676" s="56">
        <v>107</v>
      </c>
      <c r="B676" s="106">
        <v>100000413903</v>
      </c>
      <c r="C676" s="56">
        <v>0</v>
      </c>
      <c r="D676" s="56" t="s">
        <v>373</v>
      </c>
      <c r="E676" s="59" t="s">
        <v>1334</v>
      </c>
      <c r="F676" s="60">
        <v>21500</v>
      </c>
      <c r="G676" s="60">
        <v>-7337.71</v>
      </c>
      <c r="H676" s="60">
        <v>14162.29</v>
      </c>
      <c r="I676" s="36" t="s">
        <v>293</v>
      </c>
      <c r="J676" s="36" t="s">
        <v>312</v>
      </c>
    </row>
    <row r="677" spans="1:10" x14ac:dyDescent="0.45">
      <c r="A677" s="56">
        <v>108</v>
      </c>
      <c r="B677" s="106">
        <v>100000413904</v>
      </c>
      <c r="C677" s="56">
        <v>0</v>
      </c>
      <c r="D677" s="56" t="s">
        <v>373</v>
      </c>
      <c r="E677" s="59" t="s">
        <v>1334</v>
      </c>
      <c r="F677" s="60">
        <v>21500</v>
      </c>
      <c r="G677" s="60">
        <v>-7337.72</v>
      </c>
      <c r="H677" s="60">
        <v>14162.28</v>
      </c>
      <c r="I677" s="36" t="s">
        <v>293</v>
      </c>
      <c r="J677" s="36" t="s">
        <v>312</v>
      </c>
    </row>
    <row r="678" spans="1:10" x14ac:dyDescent="0.45">
      <c r="A678" s="56">
        <v>109</v>
      </c>
      <c r="B678" s="106">
        <v>100000413905</v>
      </c>
      <c r="C678" s="56">
        <v>0</v>
      </c>
      <c r="D678" s="56" t="s">
        <v>373</v>
      </c>
      <c r="E678" s="59" t="s">
        <v>1334</v>
      </c>
      <c r="F678" s="60">
        <v>21500</v>
      </c>
      <c r="G678" s="60">
        <v>-7337.71</v>
      </c>
      <c r="H678" s="60">
        <v>14162.29</v>
      </c>
      <c r="I678" s="36" t="s">
        <v>293</v>
      </c>
      <c r="J678" s="36" t="s">
        <v>312</v>
      </c>
    </row>
    <row r="679" spans="1:10" x14ac:dyDescent="0.45">
      <c r="A679" s="56">
        <v>110</v>
      </c>
      <c r="B679" s="106">
        <v>100000413906</v>
      </c>
      <c r="C679" s="56">
        <v>0</v>
      </c>
      <c r="D679" s="56" t="s">
        <v>373</v>
      </c>
      <c r="E679" s="59" t="s">
        <v>1334</v>
      </c>
      <c r="F679" s="60">
        <v>21500</v>
      </c>
      <c r="G679" s="60">
        <v>-7337.71</v>
      </c>
      <c r="H679" s="60">
        <v>14162.29</v>
      </c>
      <c r="I679" s="36" t="s">
        <v>293</v>
      </c>
      <c r="J679" s="36" t="s">
        <v>312</v>
      </c>
    </row>
    <row r="680" spans="1:10" x14ac:dyDescent="0.45">
      <c r="A680" s="56">
        <v>111</v>
      </c>
      <c r="B680" s="106">
        <v>100000413907</v>
      </c>
      <c r="C680" s="56">
        <v>0</v>
      </c>
      <c r="D680" s="56" t="s">
        <v>373</v>
      </c>
      <c r="E680" s="59" t="s">
        <v>1334</v>
      </c>
      <c r="F680" s="60">
        <v>21500</v>
      </c>
      <c r="G680" s="60">
        <v>-7337.72</v>
      </c>
      <c r="H680" s="60">
        <v>14162.28</v>
      </c>
      <c r="I680" s="36" t="s">
        <v>293</v>
      </c>
      <c r="J680" s="36" t="s">
        <v>312</v>
      </c>
    </row>
    <row r="681" spans="1:10" x14ac:dyDescent="0.45">
      <c r="A681" s="56">
        <v>112</v>
      </c>
      <c r="B681" s="106">
        <v>100000413908</v>
      </c>
      <c r="C681" s="56">
        <v>0</v>
      </c>
      <c r="D681" s="56" t="s">
        <v>373</v>
      </c>
      <c r="E681" s="59" t="s">
        <v>1334</v>
      </c>
      <c r="F681" s="60">
        <v>21500</v>
      </c>
      <c r="G681" s="60">
        <v>-7337.72</v>
      </c>
      <c r="H681" s="60">
        <v>14162.28</v>
      </c>
      <c r="I681" s="36" t="s">
        <v>293</v>
      </c>
      <c r="J681" s="36" t="s">
        <v>312</v>
      </c>
    </row>
    <row r="682" spans="1:10" x14ac:dyDescent="0.45">
      <c r="A682" s="56">
        <v>113</v>
      </c>
      <c r="B682" s="106">
        <v>100000413909</v>
      </c>
      <c r="C682" s="56">
        <v>0</v>
      </c>
      <c r="D682" s="56" t="s">
        <v>373</v>
      </c>
      <c r="E682" s="59" t="s">
        <v>1334</v>
      </c>
      <c r="F682" s="60">
        <v>21500</v>
      </c>
      <c r="G682" s="60">
        <v>-7337.71</v>
      </c>
      <c r="H682" s="60">
        <v>14162.29</v>
      </c>
      <c r="I682" s="36" t="s">
        <v>293</v>
      </c>
      <c r="J682" s="36" t="s">
        <v>312</v>
      </c>
    </row>
    <row r="683" spans="1:10" x14ac:dyDescent="0.45">
      <c r="A683" s="56">
        <v>114</v>
      </c>
      <c r="B683" s="106">
        <v>100000413910</v>
      </c>
      <c r="C683" s="56">
        <v>0</v>
      </c>
      <c r="D683" s="56" t="s">
        <v>373</v>
      </c>
      <c r="E683" s="59" t="s">
        <v>1334</v>
      </c>
      <c r="F683" s="60">
        <v>21500</v>
      </c>
      <c r="G683" s="60">
        <v>-7337.71</v>
      </c>
      <c r="H683" s="60">
        <v>14162.29</v>
      </c>
      <c r="I683" s="36" t="s">
        <v>293</v>
      </c>
      <c r="J683" s="36" t="s">
        <v>312</v>
      </c>
    </row>
    <row r="684" spans="1:10" x14ac:dyDescent="0.45">
      <c r="A684" s="56">
        <v>115</v>
      </c>
      <c r="B684" s="106">
        <v>100000413911</v>
      </c>
      <c r="C684" s="56">
        <v>0</v>
      </c>
      <c r="D684" s="56" t="s">
        <v>373</v>
      </c>
      <c r="E684" s="59" t="s">
        <v>1334</v>
      </c>
      <c r="F684" s="60">
        <v>21500</v>
      </c>
      <c r="G684" s="60">
        <v>-7337.72</v>
      </c>
      <c r="H684" s="60">
        <v>14162.28</v>
      </c>
      <c r="I684" s="36" t="s">
        <v>293</v>
      </c>
      <c r="J684" s="36" t="s">
        <v>312</v>
      </c>
    </row>
    <row r="685" spans="1:10" x14ac:dyDescent="0.45">
      <c r="A685" s="56">
        <v>116</v>
      </c>
      <c r="B685" s="106">
        <v>100000413912</v>
      </c>
      <c r="C685" s="56">
        <v>0</v>
      </c>
      <c r="D685" s="56" t="s">
        <v>373</v>
      </c>
      <c r="E685" s="59" t="s">
        <v>1334</v>
      </c>
      <c r="F685" s="60">
        <v>21500</v>
      </c>
      <c r="G685" s="60">
        <v>-7337.72</v>
      </c>
      <c r="H685" s="60">
        <v>14162.28</v>
      </c>
      <c r="I685" s="36" t="s">
        <v>293</v>
      </c>
      <c r="J685" s="36" t="s">
        <v>312</v>
      </c>
    </row>
    <row r="686" spans="1:10" x14ac:dyDescent="0.45">
      <c r="A686" s="56">
        <v>117</v>
      </c>
      <c r="B686" s="106">
        <v>100000413913</v>
      </c>
      <c r="C686" s="56">
        <v>0</v>
      </c>
      <c r="D686" s="56" t="s">
        <v>373</v>
      </c>
      <c r="E686" s="59" t="s">
        <v>1334</v>
      </c>
      <c r="F686" s="60">
        <v>21500</v>
      </c>
      <c r="G686" s="60">
        <v>-7337.71</v>
      </c>
      <c r="H686" s="60">
        <v>14162.29</v>
      </c>
      <c r="I686" s="36" t="s">
        <v>293</v>
      </c>
      <c r="J686" s="36" t="s">
        <v>312</v>
      </c>
    </row>
    <row r="687" spans="1:10" x14ac:dyDescent="0.45">
      <c r="A687" s="56">
        <v>118</v>
      </c>
      <c r="B687" s="106">
        <v>100000413914</v>
      </c>
      <c r="C687" s="56">
        <v>0</v>
      </c>
      <c r="D687" s="56" t="s">
        <v>373</v>
      </c>
      <c r="E687" s="59" t="s">
        <v>1334</v>
      </c>
      <c r="F687" s="60">
        <v>21500</v>
      </c>
      <c r="G687" s="60">
        <v>-7337.72</v>
      </c>
      <c r="H687" s="60">
        <v>14162.28</v>
      </c>
      <c r="I687" s="36" t="s">
        <v>293</v>
      </c>
      <c r="J687" s="36" t="s">
        <v>312</v>
      </c>
    </row>
    <row r="688" spans="1:10" x14ac:dyDescent="0.45">
      <c r="A688" s="56">
        <v>119</v>
      </c>
      <c r="B688" s="106">
        <v>100000413915</v>
      </c>
      <c r="C688" s="56">
        <v>0</v>
      </c>
      <c r="D688" s="56" t="s">
        <v>373</v>
      </c>
      <c r="E688" s="59" t="s">
        <v>1334</v>
      </c>
      <c r="F688" s="60">
        <v>21500</v>
      </c>
      <c r="G688" s="60">
        <v>-7337.71</v>
      </c>
      <c r="H688" s="60">
        <v>14162.29</v>
      </c>
      <c r="I688" s="36" t="s">
        <v>293</v>
      </c>
      <c r="J688" s="36" t="s">
        <v>312</v>
      </c>
    </row>
    <row r="689" spans="1:17" x14ac:dyDescent="0.45">
      <c r="A689" s="56">
        <v>120</v>
      </c>
      <c r="B689" s="106">
        <v>100000413916</v>
      </c>
      <c r="C689" s="56">
        <v>0</v>
      </c>
      <c r="D689" s="56" t="s">
        <v>373</v>
      </c>
      <c r="E689" s="59" t="s">
        <v>1334</v>
      </c>
      <c r="F689" s="60">
        <v>21500</v>
      </c>
      <c r="G689" s="60">
        <v>-7337.72</v>
      </c>
      <c r="H689" s="60">
        <v>14162.28</v>
      </c>
      <c r="I689" s="36" t="s">
        <v>293</v>
      </c>
      <c r="J689" s="36" t="s">
        <v>312</v>
      </c>
    </row>
    <row r="690" spans="1:17" x14ac:dyDescent="0.45">
      <c r="A690" s="56">
        <v>121</v>
      </c>
      <c r="B690" s="106">
        <v>100000413917</v>
      </c>
      <c r="C690" s="56">
        <v>0</v>
      </c>
      <c r="D690" s="56" t="s">
        <v>373</v>
      </c>
      <c r="E690" s="59" t="s">
        <v>1334</v>
      </c>
      <c r="F690" s="60">
        <v>21500</v>
      </c>
      <c r="G690" s="60">
        <v>-7337.71</v>
      </c>
      <c r="H690" s="60">
        <v>14162.29</v>
      </c>
      <c r="I690" s="36" t="s">
        <v>293</v>
      </c>
      <c r="J690" s="36" t="s">
        <v>312</v>
      </c>
    </row>
    <row r="691" spans="1:17" x14ac:dyDescent="0.45">
      <c r="A691" s="56">
        <v>122</v>
      </c>
      <c r="B691" s="106">
        <v>100000413918</v>
      </c>
      <c r="C691" s="56">
        <v>0</v>
      </c>
      <c r="D691" s="56" t="s">
        <v>373</v>
      </c>
      <c r="E691" s="59" t="s">
        <v>1334</v>
      </c>
      <c r="F691" s="60">
        <v>21500</v>
      </c>
      <c r="G691" s="60">
        <v>-7337.72</v>
      </c>
      <c r="H691" s="60">
        <v>14162.28</v>
      </c>
      <c r="I691" s="36" t="s">
        <v>293</v>
      </c>
      <c r="J691" s="36" t="s">
        <v>312</v>
      </c>
    </row>
    <row r="692" spans="1:17" x14ac:dyDescent="0.45">
      <c r="A692" s="56">
        <v>123</v>
      </c>
      <c r="B692" s="106">
        <v>100000413919</v>
      </c>
      <c r="C692" s="56">
        <v>0</v>
      </c>
      <c r="D692" s="56" t="s">
        <v>373</v>
      </c>
      <c r="E692" s="59" t="s">
        <v>1334</v>
      </c>
      <c r="F692" s="60">
        <v>21500</v>
      </c>
      <c r="G692" s="60">
        <v>-7337.71</v>
      </c>
      <c r="H692" s="60">
        <v>14162.29</v>
      </c>
      <c r="I692" s="36" t="s">
        <v>293</v>
      </c>
      <c r="J692" s="36" t="s">
        <v>312</v>
      </c>
    </row>
    <row r="693" spans="1:17" x14ac:dyDescent="0.45">
      <c r="A693" s="56">
        <v>124</v>
      </c>
      <c r="B693" s="106">
        <v>100000468709</v>
      </c>
      <c r="C693" s="56">
        <v>0</v>
      </c>
      <c r="D693" s="56" t="s">
        <v>333</v>
      </c>
      <c r="E693" s="59" t="s">
        <v>1335</v>
      </c>
      <c r="F693" s="60">
        <v>1459500</v>
      </c>
      <c r="G693" s="60">
        <v>-377834.89</v>
      </c>
      <c r="H693" s="60">
        <v>1081665.1100000001</v>
      </c>
      <c r="I693" s="36" t="s">
        <v>293</v>
      </c>
      <c r="J693" s="36" t="s">
        <v>312</v>
      </c>
    </row>
    <row r="694" spans="1:17" x14ac:dyDescent="0.45">
      <c r="A694" s="56">
        <v>125</v>
      </c>
      <c r="B694" s="106">
        <v>100000470083</v>
      </c>
      <c r="C694" s="56">
        <v>0</v>
      </c>
      <c r="D694" s="56" t="s">
        <v>333</v>
      </c>
      <c r="E694" s="59" t="s">
        <v>1336</v>
      </c>
      <c r="F694" s="60">
        <v>43290</v>
      </c>
      <c r="G694" s="60">
        <v>-6652.4</v>
      </c>
      <c r="H694" s="60">
        <v>36637.599999999999</v>
      </c>
      <c r="I694" s="36" t="s">
        <v>293</v>
      </c>
      <c r="J694" s="36" t="s">
        <v>312</v>
      </c>
    </row>
    <row r="695" spans="1:17" x14ac:dyDescent="0.45">
      <c r="A695" s="56">
        <v>126</v>
      </c>
      <c r="B695" s="106">
        <v>100000510442</v>
      </c>
      <c r="C695" s="56">
        <v>0</v>
      </c>
      <c r="D695" s="56" t="s">
        <v>130</v>
      </c>
      <c r="E695" s="59" t="s">
        <v>3839</v>
      </c>
      <c r="F695" s="60">
        <v>907710</v>
      </c>
      <c r="G695" s="60">
        <v>-306233.76</v>
      </c>
      <c r="H695" s="60">
        <v>601476.24</v>
      </c>
      <c r="I695" s="36" t="s">
        <v>293</v>
      </c>
      <c r="J695" s="36" t="s">
        <v>312</v>
      </c>
    </row>
    <row r="696" spans="1:17" x14ac:dyDescent="0.45">
      <c r="A696" s="56">
        <v>127</v>
      </c>
      <c r="B696" s="106">
        <v>100000510443</v>
      </c>
      <c r="C696" s="56">
        <v>0</v>
      </c>
      <c r="D696" s="56" t="s">
        <v>130</v>
      </c>
      <c r="E696" s="59" t="s">
        <v>3840</v>
      </c>
      <c r="F696" s="60">
        <v>338878.4</v>
      </c>
      <c r="G696" s="60">
        <v>-114902.88</v>
      </c>
      <c r="H696" s="60">
        <v>223975.52</v>
      </c>
      <c r="I696" s="36" t="s">
        <v>293</v>
      </c>
      <c r="J696" s="36" t="s">
        <v>312</v>
      </c>
    </row>
    <row r="697" spans="1:17" x14ac:dyDescent="0.45">
      <c r="A697" s="56">
        <v>128</v>
      </c>
      <c r="B697" s="106">
        <v>100000510618</v>
      </c>
      <c r="C697" s="56">
        <v>0</v>
      </c>
      <c r="D697" s="56" t="s">
        <v>130</v>
      </c>
      <c r="E697" s="59" t="s">
        <v>3841</v>
      </c>
      <c r="F697" s="60">
        <v>290467.20000000001</v>
      </c>
      <c r="G697" s="60">
        <v>-98488.19</v>
      </c>
      <c r="H697" s="60">
        <v>191979.01</v>
      </c>
      <c r="I697" s="36" t="s">
        <v>293</v>
      </c>
      <c r="J697" s="36" t="s">
        <v>312</v>
      </c>
    </row>
    <row r="698" spans="1:17" s="68" customFormat="1" x14ac:dyDescent="0.45">
      <c r="A698" s="56">
        <v>129</v>
      </c>
      <c r="B698" s="106">
        <v>100000530570</v>
      </c>
      <c r="C698" s="56">
        <v>0</v>
      </c>
      <c r="D698" s="56" t="s">
        <v>132</v>
      </c>
      <c r="E698" s="59" t="s">
        <v>3842</v>
      </c>
      <c r="F698" s="60">
        <v>131997.1</v>
      </c>
      <c r="G698" s="60">
        <v>-32032.58</v>
      </c>
      <c r="H698" s="60">
        <v>99964.52</v>
      </c>
      <c r="I698" s="36" t="s">
        <v>293</v>
      </c>
      <c r="J698" s="36" t="s">
        <v>312</v>
      </c>
      <c r="K698" s="55"/>
      <c r="L698" s="55"/>
      <c r="M698" s="55"/>
      <c r="N698" s="55"/>
      <c r="O698" s="55"/>
      <c r="P698" s="55"/>
      <c r="Q698" s="55"/>
    </row>
    <row r="699" spans="1:17" s="68" customFormat="1" x14ac:dyDescent="0.45">
      <c r="A699" s="56">
        <v>130</v>
      </c>
      <c r="B699" s="106">
        <v>100000537631</v>
      </c>
      <c r="C699" s="56">
        <v>0</v>
      </c>
      <c r="D699" s="56" t="s">
        <v>132</v>
      </c>
      <c r="E699" s="59" t="s">
        <v>260</v>
      </c>
      <c r="F699" s="60">
        <v>21500</v>
      </c>
      <c r="G699" s="60">
        <v>-4252.63</v>
      </c>
      <c r="H699" s="60">
        <v>17247.37</v>
      </c>
      <c r="I699" s="36" t="s">
        <v>293</v>
      </c>
      <c r="J699" s="36" t="s">
        <v>312</v>
      </c>
      <c r="K699" s="55"/>
      <c r="L699" s="55"/>
      <c r="M699" s="55"/>
      <c r="N699" s="55"/>
      <c r="O699" s="55"/>
      <c r="P699" s="55"/>
      <c r="Q699" s="55"/>
    </row>
    <row r="700" spans="1:17" s="68" customFormat="1" x14ac:dyDescent="0.45">
      <c r="A700" s="56">
        <v>131</v>
      </c>
      <c r="B700" s="106">
        <v>100000537632</v>
      </c>
      <c r="C700" s="56">
        <v>0</v>
      </c>
      <c r="D700" s="56" t="s">
        <v>132</v>
      </c>
      <c r="E700" s="59" t="s">
        <v>260</v>
      </c>
      <c r="F700" s="60">
        <v>21500</v>
      </c>
      <c r="G700" s="60">
        <v>-4252.63</v>
      </c>
      <c r="H700" s="60">
        <v>17247.37</v>
      </c>
      <c r="I700" s="36" t="s">
        <v>293</v>
      </c>
      <c r="J700" s="36" t="s">
        <v>312</v>
      </c>
      <c r="K700" s="55"/>
      <c r="L700" s="55"/>
      <c r="M700" s="55"/>
      <c r="N700" s="55"/>
      <c r="O700" s="55"/>
      <c r="P700" s="55"/>
      <c r="Q700" s="55"/>
    </row>
    <row r="701" spans="1:17" s="68" customFormat="1" x14ac:dyDescent="0.45">
      <c r="A701" s="56">
        <v>132</v>
      </c>
      <c r="B701" s="106">
        <v>100000537633</v>
      </c>
      <c r="C701" s="56">
        <v>0</v>
      </c>
      <c r="D701" s="56" t="s">
        <v>132</v>
      </c>
      <c r="E701" s="59" t="s">
        <v>260</v>
      </c>
      <c r="F701" s="60">
        <v>21500</v>
      </c>
      <c r="G701" s="60">
        <v>-4252.63</v>
      </c>
      <c r="H701" s="60">
        <v>17247.37</v>
      </c>
      <c r="I701" s="36" t="s">
        <v>293</v>
      </c>
      <c r="J701" s="36" t="s">
        <v>312</v>
      </c>
      <c r="K701" s="55"/>
      <c r="L701" s="55"/>
      <c r="M701" s="55"/>
      <c r="N701" s="55"/>
      <c r="O701" s="55"/>
      <c r="P701" s="55"/>
      <c r="Q701" s="55"/>
    </row>
    <row r="702" spans="1:17" s="68" customFormat="1" x14ac:dyDescent="0.45">
      <c r="A702" s="56">
        <v>133</v>
      </c>
      <c r="B702" s="106">
        <v>100000537634</v>
      </c>
      <c r="C702" s="56">
        <v>0</v>
      </c>
      <c r="D702" s="56" t="s">
        <v>132</v>
      </c>
      <c r="E702" s="59" t="s">
        <v>260</v>
      </c>
      <c r="F702" s="60">
        <v>21500</v>
      </c>
      <c r="G702" s="60">
        <v>-4252.63</v>
      </c>
      <c r="H702" s="60">
        <v>17247.37</v>
      </c>
      <c r="I702" s="36" t="s">
        <v>293</v>
      </c>
      <c r="J702" s="36" t="s">
        <v>312</v>
      </c>
      <c r="K702" s="55"/>
      <c r="L702" s="55"/>
      <c r="M702" s="55"/>
      <c r="N702" s="55"/>
      <c r="O702" s="55"/>
      <c r="P702" s="55"/>
      <c r="Q702" s="55"/>
    </row>
    <row r="703" spans="1:17" s="68" customFormat="1" x14ac:dyDescent="0.45">
      <c r="A703" s="56">
        <v>134</v>
      </c>
      <c r="B703" s="106">
        <v>100000537635</v>
      </c>
      <c r="C703" s="56">
        <v>0</v>
      </c>
      <c r="D703" s="56" t="s">
        <v>132</v>
      </c>
      <c r="E703" s="59" t="s">
        <v>260</v>
      </c>
      <c r="F703" s="60">
        <v>21500</v>
      </c>
      <c r="G703" s="60">
        <v>-4252.63</v>
      </c>
      <c r="H703" s="60">
        <v>17247.37</v>
      </c>
      <c r="I703" s="36" t="s">
        <v>293</v>
      </c>
      <c r="J703" s="36" t="s">
        <v>312</v>
      </c>
      <c r="K703" s="55"/>
      <c r="L703" s="55"/>
      <c r="M703" s="55"/>
      <c r="N703" s="55"/>
      <c r="O703" s="55"/>
      <c r="P703" s="55"/>
      <c r="Q703" s="55"/>
    </row>
    <row r="704" spans="1:17" s="68" customFormat="1" x14ac:dyDescent="0.45">
      <c r="A704" s="56">
        <v>135</v>
      </c>
      <c r="B704" s="106">
        <v>100000537636</v>
      </c>
      <c r="C704" s="56">
        <v>0</v>
      </c>
      <c r="D704" s="56" t="s">
        <v>132</v>
      </c>
      <c r="E704" s="59" t="s">
        <v>260</v>
      </c>
      <c r="F704" s="60">
        <v>21500</v>
      </c>
      <c r="G704" s="60">
        <v>-4252.63</v>
      </c>
      <c r="H704" s="60">
        <v>17247.37</v>
      </c>
      <c r="I704" s="36" t="s">
        <v>293</v>
      </c>
      <c r="J704" s="36" t="s">
        <v>312</v>
      </c>
      <c r="K704" s="55"/>
      <c r="L704" s="55"/>
      <c r="M704" s="55"/>
      <c r="N704" s="55"/>
      <c r="O704" s="55"/>
      <c r="P704" s="55"/>
      <c r="Q704" s="55"/>
    </row>
    <row r="705" spans="1:17" s="68" customFormat="1" x14ac:dyDescent="0.45">
      <c r="A705" s="56">
        <v>136</v>
      </c>
      <c r="B705" s="106">
        <v>100000537637</v>
      </c>
      <c r="C705" s="56">
        <v>0</v>
      </c>
      <c r="D705" s="56" t="s">
        <v>132</v>
      </c>
      <c r="E705" s="59" t="s">
        <v>260</v>
      </c>
      <c r="F705" s="60">
        <v>21500</v>
      </c>
      <c r="G705" s="60">
        <v>-4252.63</v>
      </c>
      <c r="H705" s="60">
        <v>17247.37</v>
      </c>
      <c r="I705" s="36" t="s">
        <v>293</v>
      </c>
      <c r="J705" s="36" t="s">
        <v>312</v>
      </c>
      <c r="K705" s="55"/>
      <c r="L705" s="55"/>
      <c r="M705" s="55"/>
      <c r="N705" s="55"/>
      <c r="O705" s="55"/>
      <c r="P705" s="55"/>
      <c r="Q705" s="55"/>
    </row>
    <row r="706" spans="1:17" s="68" customFormat="1" x14ac:dyDescent="0.45">
      <c r="A706" s="56">
        <v>137</v>
      </c>
      <c r="B706" s="106">
        <v>100000537638</v>
      </c>
      <c r="C706" s="56">
        <v>0</v>
      </c>
      <c r="D706" s="56" t="s">
        <v>132</v>
      </c>
      <c r="E706" s="59" t="s">
        <v>260</v>
      </c>
      <c r="F706" s="60">
        <v>21500</v>
      </c>
      <c r="G706" s="60">
        <v>-4252.63</v>
      </c>
      <c r="H706" s="60">
        <v>17247.37</v>
      </c>
      <c r="I706" s="36" t="s">
        <v>293</v>
      </c>
      <c r="J706" s="36" t="s">
        <v>312</v>
      </c>
      <c r="K706" s="55"/>
      <c r="L706" s="55"/>
      <c r="M706" s="55"/>
      <c r="N706" s="55"/>
      <c r="O706" s="55"/>
      <c r="P706" s="55"/>
      <c r="Q706" s="55"/>
    </row>
    <row r="707" spans="1:17" s="68" customFormat="1" x14ac:dyDescent="0.45">
      <c r="A707" s="56">
        <v>138</v>
      </c>
      <c r="B707" s="106">
        <v>100000537639</v>
      </c>
      <c r="C707" s="56">
        <v>0</v>
      </c>
      <c r="D707" s="56" t="s">
        <v>132</v>
      </c>
      <c r="E707" s="59" t="s">
        <v>260</v>
      </c>
      <c r="F707" s="60">
        <v>21500</v>
      </c>
      <c r="G707" s="60">
        <v>-4252.63</v>
      </c>
      <c r="H707" s="60">
        <v>17247.37</v>
      </c>
      <c r="I707" s="36" t="s">
        <v>293</v>
      </c>
      <c r="J707" s="36" t="s">
        <v>312</v>
      </c>
      <c r="K707" s="55"/>
      <c r="L707" s="55"/>
      <c r="M707" s="55"/>
      <c r="N707" s="55"/>
      <c r="O707" s="55"/>
      <c r="P707" s="55"/>
      <c r="Q707" s="55"/>
    </row>
    <row r="708" spans="1:17" s="68" customFormat="1" x14ac:dyDescent="0.45">
      <c r="A708" s="56">
        <v>139</v>
      </c>
      <c r="B708" s="106">
        <v>100000537640</v>
      </c>
      <c r="C708" s="56">
        <v>0</v>
      </c>
      <c r="D708" s="56" t="s">
        <v>132</v>
      </c>
      <c r="E708" s="59" t="s">
        <v>260</v>
      </c>
      <c r="F708" s="60">
        <v>21500</v>
      </c>
      <c r="G708" s="60">
        <v>-4252.63</v>
      </c>
      <c r="H708" s="60">
        <v>17247.37</v>
      </c>
      <c r="I708" s="36" t="s">
        <v>293</v>
      </c>
      <c r="J708" s="36" t="s">
        <v>312</v>
      </c>
      <c r="K708" s="55"/>
      <c r="L708" s="55"/>
      <c r="M708" s="55"/>
      <c r="N708" s="55"/>
      <c r="O708" s="55"/>
      <c r="P708" s="55"/>
      <c r="Q708" s="55"/>
    </row>
    <row r="709" spans="1:17" s="68" customFormat="1" x14ac:dyDescent="0.45">
      <c r="A709" s="56">
        <v>140</v>
      </c>
      <c r="B709" s="106">
        <v>100000537641</v>
      </c>
      <c r="C709" s="56">
        <v>0</v>
      </c>
      <c r="D709" s="56" t="s">
        <v>132</v>
      </c>
      <c r="E709" s="59" t="s">
        <v>260</v>
      </c>
      <c r="F709" s="60">
        <v>21500</v>
      </c>
      <c r="G709" s="60">
        <v>-4252.63</v>
      </c>
      <c r="H709" s="60">
        <v>17247.37</v>
      </c>
      <c r="I709" s="36" t="s">
        <v>293</v>
      </c>
      <c r="J709" s="36" t="s">
        <v>312</v>
      </c>
      <c r="K709" s="55"/>
      <c r="L709" s="55"/>
      <c r="M709" s="55"/>
      <c r="N709" s="55"/>
      <c r="O709" s="55"/>
      <c r="P709" s="55"/>
      <c r="Q709" s="55"/>
    </row>
    <row r="710" spans="1:17" s="68" customFormat="1" x14ac:dyDescent="0.45">
      <c r="A710" s="56">
        <v>141</v>
      </c>
      <c r="B710" s="106">
        <v>100000537642</v>
      </c>
      <c r="C710" s="56">
        <v>0</v>
      </c>
      <c r="D710" s="56" t="s">
        <v>132</v>
      </c>
      <c r="E710" s="59" t="s">
        <v>260</v>
      </c>
      <c r="F710" s="60">
        <v>21500</v>
      </c>
      <c r="G710" s="60">
        <v>-4252.63</v>
      </c>
      <c r="H710" s="60">
        <v>17247.37</v>
      </c>
      <c r="I710" s="36" t="s">
        <v>293</v>
      </c>
      <c r="J710" s="36" t="s">
        <v>312</v>
      </c>
      <c r="K710" s="55"/>
      <c r="L710" s="55"/>
      <c r="M710" s="55"/>
      <c r="N710" s="55"/>
      <c r="O710" s="55"/>
      <c r="P710" s="55"/>
      <c r="Q710" s="55"/>
    </row>
    <row r="711" spans="1:17" s="68" customFormat="1" x14ac:dyDescent="0.45">
      <c r="A711" s="56">
        <v>142</v>
      </c>
      <c r="B711" s="106">
        <v>100000537643</v>
      </c>
      <c r="C711" s="56">
        <v>0</v>
      </c>
      <c r="D711" s="56" t="s">
        <v>132</v>
      </c>
      <c r="E711" s="59" t="s">
        <v>260</v>
      </c>
      <c r="F711" s="60">
        <v>21500</v>
      </c>
      <c r="G711" s="60">
        <v>-4252.63</v>
      </c>
      <c r="H711" s="60">
        <v>17247.37</v>
      </c>
      <c r="I711" s="36" t="s">
        <v>293</v>
      </c>
      <c r="J711" s="36" t="s">
        <v>312</v>
      </c>
      <c r="K711" s="55"/>
      <c r="L711" s="55"/>
      <c r="M711" s="55"/>
      <c r="N711" s="55"/>
      <c r="O711" s="55"/>
      <c r="P711" s="55"/>
      <c r="Q711" s="55"/>
    </row>
    <row r="712" spans="1:17" x14ac:dyDescent="0.45">
      <c r="A712" s="56">
        <v>143</v>
      </c>
      <c r="B712" s="106">
        <v>100000537644</v>
      </c>
      <c r="C712" s="56">
        <v>0</v>
      </c>
      <c r="D712" s="56" t="s">
        <v>132</v>
      </c>
      <c r="E712" s="59" t="s">
        <v>260</v>
      </c>
      <c r="F712" s="60">
        <v>21500</v>
      </c>
      <c r="G712" s="60">
        <v>-4252.63</v>
      </c>
      <c r="H712" s="60">
        <v>17247.37</v>
      </c>
      <c r="I712" s="36" t="s">
        <v>293</v>
      </c>
      <c r="J712" s="36" t="s">
        <v>312</v>
      </c>
    </row>
    <row r="713" spans="1:17" x14ac:dyDescent="0.45">
      <c r="A713" s="56">
        <v>144</v>
      </c>
      <c r="B713" s="106">
        <v>100000537645</v>
      </c>
      <c r="C713" s="56">
        <v>0</v>
      </c>
      <c r="D713" s="56" t="s">
        <v>132</v>
      </c>
      <c r="E713" s="59" t="s">
        <v>260</v>
      </c>
      <c r="F713" s="60">
        <v>21500</v>
      </c>
      <c r="G713" s="60">
        <v>-4252.63</v>
      </c>
      <c r="H713" s="60">
        <v>17247.37</v>
      </c>
      <c r="I713" s="36" t="s">
        <v>293</v>
      </c>
      <c r="J713" s="36" t="s">
        <v>312</v>
      </c>
    </row>
    <row r="714" spans="1:17" x14ac:dyDescent="0.45">
      <c r="A714" s="56">
        <v>145</v>
      </c>
      <c r="B714" s="106">
        <v>100000537646</v>
      </c>
      <c r="C714" s="56">
        <v>0</v>
      </c>
      <c r="D714" s="56" t="s">
        <v>132</v>
      </c>
      <c r="E714" s="59" t="s">
        <v>260</v>
      </c>
      <c r="F714" s="60">
        <v>21500</v>
      </c>
      <c r="G714" s="60">
        <v>-4252.63</v>
      </c>
      <c r="H714" s="60">
        <v>17247.37</v>
      </c>
      <c r="I714" s="36" t="s">
        <v>293</v>
      </c>
      <c r="J714" s="36" t="s">
        <v>312</v>
      </c>
    </row>
    <row r="715" spans="1:17" x14ac:dyDescent="0.45">
      <c r="A715" s="56">
        <v>146</v>
      </c>
      <c r="B715" s="106">
        <v>100000537647</v>
      </c>
      <c r="C715" s="56">
        <v>0</v>
      </c>
      <c r="D715" s="56" t="s">
        <v>132</v>
      </c>
      <c r="E715" s="59" t="s">
        <v>260</v>
      </c>
      <c r="F715" s="60">
        <v>21500</v>
      </c>
      <c r="G715" s="60">
        <v>-4252.63</v>
      </c>
      <c r="H715" s="60">
        <v>17247.37</v>
      </c>
      <c r="I715" s="36" t="s">
        <v>293</v>
      </c>
      <c r="J715" s="36" t="s">
        <v>312</v>
      </c>
    </row>
    <row r="716" spans="1:17" x14ac:dyDescent="0.45">
      <c r="A716" s="56">
        <v>147</v>
      </c>
      <c r="B716" s="106">
        <v>100000537648</v>
      </c>
      <c r="C716" s="56">
        <v>0</v>
      </c>
      <c r="D716" s="56" t="s">
        <v>132</v>
      </c>
      <c r="E716" s="59" t="s">
        <v>260</v>
      </c>
      <c r="F716" s="60">
        <v>21500</v>
      </c>
      <c r="G716" s="60">
        <v>-4252.63</v>
      </c>
      <c r="H716" s="60">
        <v>17247.37</v>
      </c>
      <c r="I716" s="36" t="s">
        <v>293</v>
      </c>
      <c r="J716" s="36" t="s">
        <v>312</v>
      </c>
    </row>
    <row r="717" spans="1:17" x14ac:dyDescent="0.45">
      <c r="A717" s="56">
        <v>148</v>
      </c>
      <c r="B717" s="106">
        <v>100000537649</v>
      </c>
      <c r="C717" s="56">
        <v>0</v>
      </c>
      <c r="D717" s="56" t="s">
        <v>132</v>
      </c>
      <c r="E717" s="59" t="s">
        <v>260</v>
      </c>
      <c r="F717" s="60">
        <v>21500</v>
      </c>
      <c r="G717" s="60">
        <v>-4252.63</v>
      </c>
      <c r="H717" s="60">
        <v>17247.37</v>
      </c>
      <c r="I717" s="36" t="s">
        <v>293</v>
      </c>
      <c r="J717" s="36" t="s">
        <v>312</v>
      </c>
    </row>
    <row r="718" spans="1:17" x14ac:dyDescent="0.45">
      <c r="A718" s="56">
        <v>149</v>
      </c>
      <c r="B718" s="106">
        <v>100000537650</v>
      </c>
      <c r="C718" s="56">
        <v>0</v>
      </c>
      <c r="D718" s="56" t="s">
        <v>132</v>
      </c>
      <c r="E718" s="59" t="s">
        <v>260</v>
      </c>
      <c r="F718" s="60">
        <v>21500</v>
      </c>
      <c r="G718" s="60">
        <v>-4252.63</v>
      </c>
      <c r="H718" s="60">
        <v>17247.37</v>
      </c>
      <c r="I718" s="36" t="s">
        <v>293</v>
      </c>
      <c r="J718" s="36" t="s">
        <v>312</v>
      </c>
    </row>
    <row r="719" spans="1:17" x14ac:dyDescent="0.45">
      <c r="A719" s="56">
        <v>150</v>
      </c>
      <c r="B719" s="106">
        <v>100000537651</v>
      </c>
      <c r="C719" s="56">
        <v>0</v>
      </c>
      <c r="D719" s="56" t="s">
        <v>132</v>
      </c>
      <c r="E719" s="59" t="s">
        <v>260</v>
      </c>
      <c r="F719" s="60">
        <v>21500</v>
      </c>
      <c r="G719" s="60">
        <v>-4252.63</v>
      </c>
      <c r="H719" s="60">
        <v>17247.37</v>
      </c>
      <c r="I719" s="36" t="s">
        <v>293</v>
      </c>
      <c r="J719" s="36" t="s">
        <v>312</v>
      </c>
    </row>
    <row r="720" spans="1:17" x14ac:dyDescent="0.45">
      <c r="A720" s="56">
        <v>151</v>
      </c>
      <c r="B720" s="106">
        <v>100000537652</v>
      </c>
      <c r="C720" s="56">
        <v>0</v>
      </c>
      <c r="D720" s="56" t="s">
        <v>132</v>
      </c>
      <c r="E720" s="59" t="s">
        <v>260</v>
      </c>
      <c r="F720" s="60">
        <v>21500</v>
      </c>
      <c r="G720" s="60">
        <v>-4252.63</v>
      </c>
      <c r="H720" s="60">
        <v>17247.37</v>
      </c>
      <c r="I720" s="36" t="s">
        <v>293</v>
      </c>
      <c r="J720" s="36" t="s">
        <v>312</v>
      </c>
    </row>
    <row r="721" spans="1:17" x14ac:dyDescent="0.45">
      <c r="A721" s="56">
        <v>152</v>
      </c>
      <c r="B721" s="106">
        <v>100000537653</v>
      </c>
      <c r="C721" s="56">
        <v>0</v>
      </c>
      <c r="D721" s="56" t="s">
        <v>132</v>
      </c>
      <c r="E721" s="59" t="s">
        <v>260</v>
      </c>
      <c r="F721" s="60">
        <v>21500</v>
      </c>
      <c r="G721" s="60">
        <v>-4252.63</v>
      </c>
      <c r="H721" s="60">
        <v>17247.37</v>
      </c>
      <c r="I721" s="36" t="s">
        <v>293</v>
      </c>
      <c r="J721" s="36" t="s">
        <v>312</v>
      </c>
    </row>
    <row r="722" spans="1:17" x14ac:dyDescent="0.45">
      <c r="A722" s="56">
        <v>153</v>
      </c>
      <c r="B722" s="106">
        <v>100000540094</v>
      </c>
      <c r="C722" s="56">
        <v>0</v>
      </c>
      <c r="D722" s="56" t="s">
        <v>132</v>
      </c>
      <c r="E722" s="59" t="s">
        <v>1340</v>
      </c>
      <c r="F722" s="60">
        <v>456500</v>
      </c>
      <c r="G722" s="60">
        <v>-110580.7</v>
      </c>
      <c r="H722" s="60">
        <v>345919.3</v>
      </c>
      <c r="I722" s="36" t="s">
        <v>293</v>
      </c>
      <c r="J722" s="36" t="s">
        <v>312</v>
      </c>
    </row>
    <row r="723" spans="1:17" s="75" customFormat="1" x14ac:dyDescent="0.45">
      <c r="A723" s="56">
        <v>154</v>
      </c>
      <c r="B723" s="106">
        <v>100000540095</v>
      </c>
      <c r="C723" s="56">
        <v>0</v>
      </c>
      <c r="D723" s="56" t="s">
        <v>132</v>
      </c>
      <c r="E723" s="59" t="s">
        <v>1340</v>
      </c>
      <c r="F723" s="60">
        <v>456500</v>
      </c>
      <c r="G723" s="60">
        <v>-110580.72</v>
      </c>
      <c r="H723" s="60">
        <v>345919.28</v>
      </c>
      <c r="I723" s="36" t="s">
        <v>293</v>
      </c>
      <c r="J723" s="36" t="s">
        <v>312</v>
      </c>
      <c r="K723" s="55"/>
      <c r="L723" s="55"/>
      <c r="M723" s="55"/>
      <c r="N723" s="55"/>
      <c r="O723" s="55"/>
      <c r="P723" s="55"/>
      <c r="Q723" s="55"/>
    </row>
    <row r="724" spans="1:17" s="75" customFormat="1" x14ac:dyDescent="0.45">
      <c r="A724" s="56">
        <v>155</v>
      </c>
      <c r="B724" s="106">
        <v>100000540096</v>
      </c>
      <c r="C724" s="56">
        <v>0</v>
      </c>
      <c r="D724" s="56" t="s">
        <v>132</v>
      </c>
      <c r="E724" s="59" t="s">
        <v>1340</v>
      </c>
      <c r="F724" s="60">
        <v>456500</v>
      </c>
      <c r="G724" s="60">
        <v>-110580.7</v>
      </c>
      <c r="H724" s="60">
        <v>345919.3</v>
      </c>
      <c r="I724" s="36" t="s">
        <v>293</v>
      </c>
      <c r="J724" s="36" t="s">
        <v>312</v>
      </c>
      <c r="K724" s="55"/>
      <c r="L724" s="55"/>
      <c r="M724" s="55"/>
      <c r="N724" s="55"/>
      <c r="O724" s="55"/>
      <c r="P724" s="55"/>
      <c r="Q724" s="55"/>
    </row>
    <row r="725" spans="1:17" s="75" customFormat="1" x14ac:dyDescent="0.45">
      <c r="A725" s="56">
        <v>156</v>
      </c>
      <c r="B725" s="106">
        <v>100000540097</v>
      </c>
      <c r="C725" s="56">
        <v>0</v>
      </c>
      <c r="D725" s="56" t="s">
        <v>132</v>
      </c>
      <c r="E725" s="59" t="s">
        <v>1340</v>
      </c>
      <c r="F725" s="60">
        <v>456500</v>
      </c>
      <c r="G725" s="60">
        <v>-110580.72</v>
      </c>
      <c r="H725" s="60">
        <v>345919.28</v>
      </c>
      <c r="I725" s="36" t="s">
        <v>293</v>
      </c>
      <c r="J725" s="36" t="s">
        <v>312</v>
      </c>
      <c r="K725" s="55"/>
      <c r="L725" s="55"/>
      <c r="M725" s="55"/>
      <c r="N725" s="55"/>
      <c r="O725" s="55"/>
      <c r="P725" s="55"/>
      <c r="Q725" s="55"/>
    </row>
    <row r="726" spans="1:17" s="75" customFormat="1" x14ac:dyDescent="0.45">
      <c r="A726" s="56">
        <v>157</v>
      </c>
      <c r="B726" s="106">
        <v>100000540098</v>
      </c>
      <c r="C726" s="56">
        <v>0</v>
      </c>
      <c r="D726" s="56" t="s">
        <v>132</v>
      </c>
      <c r="E726" s="59" t="s">
        <v>1340</v>
      </c>
      <c r="F726" s="60">
        <v>456500</v>
      </c>
      <c r="G726" s="60">
        <v>-110580.7</v>
      </c>
      <c r="H726" s="60">
        <v>345919.3</v>
      </c>
      <c r="I726" s="36" t="s">
        <v>293</v>
      </c>
      <c r="J726" s="36" t="s">
        <v>312</v>
      </c>
      <c r="K726" s="55"/>
      <c r="L726" s="55"/>
      <c r="M726" s="55"/>
      <c r="N726" s="55"/>
      <c r="O726" s="55"/>
      <c r="P726" s="55"/>
      <c r="Q726" s="55"/>
    </row>
    <row r="727" spans="1:17" s="75" customFormat="1" x14ac:dyDescent="0.45">
      <c r="A727" s="56">
        <v>158</v>
      </c>
      <c r="B727" s="106">
        <v>100000556211</v>
      </c>
      <c r="C727" s="56">
        <v>0</v>
      </c>
      <c r="D727" s="56" t="s">
        <v>494</v>
      </c>
      <c r="E727" s="59" t="s">
        <v>1341</v>
      </c>
      <c r="F727" s="60">
        <v>369000</v>
      </c>
      <c r="G727" s="60">
        <v>-53372.57</v>
      </c>
      <c r="H727" s="60">
        <v>315627.43</v>
      </c>
      <c r="I727" s="36" t="s">
        <v>293</v>
      </c>
      <c r="J727" s="36" t="s">
        <v>312</v>
      </c>
      <c r="K727" s="55"/>
      <c r="L727" s="55"/>
      <c r="M727" s="55"/>
      <c r="N727" s="55"/>
      <c r="O727" s="55"/>
      <c r="P727" s="55"/>
      <c r="Q727" s="55"/>
    </row>
    <row r="728" spans="1:17" s="75" customFormat="1" x14ac:dyDescent="0.45">
      <c r="A728" s="56">
        <v>159</v>
      </c>
      <c r="B728" s="106">
        <v>100000556446</v>
      </c>
      <c r="C728" s="56">
        <v>0</v>
      </c>
      <c r="D728" s="56" t="s">
        <v>494</v>
      </c>
      <c r="E728" s="59" t="s">
        <v>3843</v>
      </c>
      <c r="F728" s="60">
        <v>179000</v>
      </c>
      <c r="G728" s="60">
        <v>-25947.8</v>
      </c>
      <c r="H728" s="60">
        <v>153052.20000000001</v>
      </c>
      <c r="I728" s="36" t="s">
        <v>293</v>
      </c>
      <c r="J728" s="36" t="s">
        <v>312</v>
      </c>
      <c r="K728" s="55"/>
      <c r="L728" s="55"/>
      <c r="M728" s="55"/>
      <c r="N728" s="55"/>
      <c r="O728" s="55"/>
      <c r="P728" s="55"/>
      <c r="Q728" s="55"/>
    </row>
    <row r="729" spans="1:17" s="75" customFormat="1" x14ac:dyDescent="0.45">
      <c r="A729" s="61" t="s">
        <v>27</v>
      </c>
      <c r="B729" s="108" t="s">
        <v>269</v>
      </c>
      <c r="C729" s="61"/>
      <c r="D729" s="61"/>
      <c r="E729" s="61"/>
      <c r="F729" s="63">
        <v>16240367.039999999</v>
      </c>
      <c r="G729" s="63">
        <v>-5664752.71</v>
      </c>
      <c r="H729" s="63">
        <v>10575614.33</v>
      </c>
      <c r="I729" s="40"/>
      <c r="J729" s="40"/>
    </row>
    <row r="730" spans="1:17" s="67" customFormat="1" ht="23.25" x14ac:dyDescent="0.5">
      <c r="A730" s="180" t="s">
        <v>281</v>
      </c>
      <c r="B730" s="181"/>
      <c r="C730" s="181"/>
      <c r="D730" s="181"/>
      <c r="E730" s="182"/>
      <c r="F730" s="64">
        <f>F729</f>
        <v>16240367.039999999</v>
      </c>
      <c r="G730" s="64">
        <f t="shared" ref="G730:H730" si="22">G729</f>
        <v>-5664752.71</v>
      </c>
      <c r="H730" s="64">
        <f t="shared" si="22"/>
        <v>10575614.33</v>
      </c>
      <c r="I730" s="65"/>
      <c r="J730" s="66"/>
    </row>
    <row r="731" spans="1:17" s="75" customFormat="1" x14ac:dyDescent="0.45">
      <c r="A731" s="68" t="s">
        <v>29</v>
      </c>
      <c r="B731" s="103" t="s">
        <v>270</v>
      </c>
      <c r="C731" s="68"/>
      <c r="D731" s="68"/>
      <c r="E731" s="68"/>
      <c r="F731" s="70">
        <v>16240367.039999999</v>
      </c>
      <c r="G731" s="70">
        <v>-5664752.71</v>
      </c>
      <c r="H731" s="70">
        <v>10575614.33</v>
      </c>
      <c r="I731" s="40"/>
      <c r="J731" s="40"/>
      <c r="K731" s="68"/>
      <c r="L731" s="68"/>
      <c r="M731" s="68"/>
      <c r="N731" s="68"/>
      <c r="O731" s="68"/>
      <c r="P731" s="68"/>
      <c r="Q731" s="68"/>
    </row>
    <row r="732" spans="1:17" s="26" customFormat="1" x14ac:dyDescent="0.45">
      <c r="B732" s="27" t="s">
        <v>292</v>
      </c>
      <c r="F732" s="28">
        <f>F25+F45+F335+F410+F449+F462+F477+F550+F562+F730+F18</f>
        <v>228305440.06999993</v>
      </c>
      <c r="G732" s="28">
        <f t="shared" ref="G732:H732" si="23">G25+G45+G335+G410+G449+G462+G477+G550+G562+G730+G18</f>
        <v>-81910904.659999833</v>
      </c>
      <c r="H732" s="28">
        <f t="shared" si="23"/>
        <v>146394535.41000009</v>
      </c>
      <c r="I732" s="43"/>
      <c r="J732" s="43"/>
    </row>
    <row r="733" spans="1:17" s="75" customFormat="1" x14ac:dyDescent="0.45">
      <c r="A733" s="68" t="s">
        <v>271</v>
      </c>
      <c r="B733" s="103" t="s">
        <v>272</v>
      </c>
      <c r="C733" s="68"/>
      <c r="D733" s="68"/>
      <c r="E733" s="68"/>
      <c r="F733" s="70">
        <v>228305440.06999999</v>
      </c>
      <c r="G733" s="70">
        <v>-81910904.659999996</v>
      </c>
      <c r="H733" s="70">
        <v>146394535.41</v>
      </c>
      <c r="I733" s="40"/>
      <c r="J733" s="40"/>
      <c r="K733" s="68"/>
      <c r="L733" s="68"/>
      <c r="M733" s="68"/>
      <c r="N733" s="68"/>
      <c r="O733" s="68"/>
      <c r="P733" s="68"/>
      <c r="Q733" s="68"/>
    </row>
    <row r="734" spans="1:17" s="75" customFormat="1" x14ac:dyDescent="0.45">
      <c r="A734" s="68" t="s">
        <v>273</v>
      </c>
      <c r="B734" s="103" t="s">
        <v>3844</v>
      </c>
      <c r="C734" s="68"/>
      <c r="D734" s="68"/>
      <c r="E734" s="68"/>
      <c r="F734" s="70">
        <v>228305440.06999999</v>
      </c>
      <c r="G734" s="70">
        <v>-81910904.659999996</v>
      </c>
      <c r="H734" s="70">
        <v>146394535.41</v>
      </c>
      <c r="I734" s="40"/>
      <c r="J734" s="40"/>
      <c r="K734" s="68"/>
      <c r="L734" s="68"/>
      <c r="M734" s="68"/>
      <c r="N734" s="68"/>
      <c r="O734" s="68"/>
      <c r="P734" s="68"/>
      <c r="Q734" s="68"/>
    </row>
    <row r="735" spans="1:17" s="75" customFormat="1" x14ac:dyDescent="0.45">
      <c r="A735" s="68" t="s">
        <v>275</v>
      </c>
      <c r="B735" s="103" t="s">
        <v>276</v>
      </c>
      <c r="C735" s="68"/>
      <c r="D735" s="68"/>
      <c r="E735" s="68"/>
      <c r="F735" s="70">
        <v>228305440.06999999</v>
      </c>
      <c r="G735" s="70">
        <v>-81910904.659999996</v>
      </c>
      <c r="H735" s="70">
        <v>146394535.41</v>
      </c>
      <c r="I735" s="40"/>
      <c r="J735" s="40"/>
      <c r="K735" s="68"/>
      <c r="L735" s="68"/>
      <c r="M735" s="68"/>
      <c r="N735" s="68"/>
      <c r="O735" s="68"/>
      <c r="P735" s="68"/>
      <c r="Q735" s="68"/>
    </row>
  </sheetData>
  <mergeCells count="11">
    <mergeCell ref="A449:E449"/>
    <mergeCell ref="A18:E18"/>
    <mergeCell ref="A25:E25"/>
    <mergeCell ref="A45:E45"/>
    <mergeCell ref="A335:E335"/>
    <mergeCell ref="A410:E410"/>
    <mergeCell ref="A462:E462"/>
    <mergeCell ref="A477:E477"/>
    <mergeCell ref="A550:E550"/>
    <mergeCell ref="A562:E562"/>
    <mergeCell ref="A730:E730"/>
  </mergeCells>
  <conditionalFormatting sqref="B1:B2">
    <cfRule type="duplicateValues" dxfId="274" priority="55"/>
  </conditionalFormatting>
  <conditionalFormatting sqref="B1:B2">
    <cfRule type="duplicateValues" dxfId="273" priority="54"/>
  </conditionalFormatting>
  <conditionalFormatting sqref="B1:B2">
    <cfRule type="duplicateValues" dxfId="272" priority="53"/>
  </conditionalFormatting>
  <conditionalFormatting sqref="B551:B561 B478:B488 B473:B475 B450:B461 B411:B428 B336:B351 B46:B315 B1:B17 B26:B40 B43 B318:B333 B354:B408 B431:B447 B463:B470 B491:B548 B563:B729 B731 B733:B1048576 B19:B24">
    <cfRule type="duplicateValues" dxfId="271" priority="52"/>
  </conditionalFormatting>
  <conditionalFormatting sqref="A21">
    <cfRule type="duplicateValues" dxfId="270" priority="51"/>
  </conditionalFormatting>
  <conditionalFormatting sqref="B25">
    <cfRule type="duplicateValues" dxfId="269" priority="50"/>
  </conditionalFormatting>
  <conditionalFormatting sqref="B25">
    <cfRule type="duplicateValues" dxfId="268" priority="49"/>
  </conditionalFormatting>
  <conditionalFormatting sqref="A28">
    <cfRule type="duplicateValues" dxfId="267" priority="48"/>
  </conditionalFormatting>
  <conditionalFormatting sqref="B41:B42">
    <cfRule type="duplicateValues" dxfId="266" priority="47"/>
  </conditionalFormatting>
  <conditionalFormatting sqref="A41">
    <cfRule type="duplicateValues" dxfId="265" priority="46"/>
  </conditionalFormatting>
  <conditionalFormatting sqref="B44">
    <cfRule type="duplicateValues" dxfId="264" priority="45"/>
  </conditionalFormatting>
  <conditionalFormatting sqref="A48">
    <cfRule type="duplicateValues" dxfId="263" priority="44"/>
  </conditionalFormatting>
  <conditionalFormatting sqref="B316:B317">
    <cfRule type="duplicateValues" dxfId="262" priority="43"/>
  </conditionalFormatting>
  <conditionalFormatting sqref="A316">
    <cfRule type="duplicateValues" dxfId="261" priority="42"/>
  </conditionalFormatting>
  <conditionalFormatting sqref="B45">
    <cfRule type="duplicateValues" dxfId="260" priority="41"/>
  </conditionalFormatting>
  <conditionalFormatting sqref="B45">
    <cfRule type="duplicateValues" dxfId="259" priority="40"/>
  </conditionalFormatting>
  <conditionalFormatting sqref="B335">
    <cfRule type="duplicateValues" dxfId="258" priority="39"/>
  </conditionalFormatting>
  <conditionalFormatting sqref="B335">
    <cfRule type="duplicateValues" dxfId="257" priority="38"/>
  </conditionalFormatting>
  <conditionalFormatting sqref="A338">
    <cfRule type="duplicateValues" dxfId="256" priority="37"/>
  </conditionalFormatting>
  <conditionalFormatting sqref="B352:B353">
    <cfRule type="duplicateValues" dxfId="255" priority="36"/>
  </conditionalFormatting>
  <conditionalFormatting sqref="A352">
    <cfRule type="duplicateValues" dxfId="254" priority="35"/>
  </conditionalFormatting>
  <conditionalFormatting sqref="B409">
    <cfRule type="duplicateValues" dxfId="253" priority="34"/>
  </conditionalFormatting>
  <conditionalFormatting sqref="A413">
    <cfRule type="duplicateValues" dxfId="252" priority="33"/>
  </conditionalFormatting>
  <conditionalFormatting sqref="B429:B430">
    <cfRule type="duplicateValues" dxfId="251" priority="32"/>
  </conditionalFormatting>
  <conditionalFormatting sqref="A429">
    <cfRule type="duplicateValues" dxfId="250" priority="31"/>
  </conditionalFormatting>
  <conditionalFormatting sqref="B448">
    <cfRule type="duplicateValues" dxfId="249" priority="30"/>
  </conditionalFormatting>
  <conditionalFormatting sqref="A452">
    <cfRule type="duplicateValues" dxfId="248" priority="29"/>
  </conditionalFormatting>
  <conditionalFormatting sqref="A465">
    <cfRule type="duplicateValues" dxfId="247" priority="28"/>
  </conditionalFormatting>
  <conditionalFormatting sqref="B471:B472">
    <cfRule type="duplicateValues" dxfId="246" priority="27"/>
  </conditionalFormatting>
  <conditionalFormatting sqref="A471">
    <cfRule type="duplicateValues" dxfId="245" priority="26"/>
  </conditionalFormatting>
  <conditionalFormatting sqref="B476">
    <cfRule type="duplicateValues" dxfId="244" priority="25"/>
  </conditionalFormatting>
  <conditionalFormatting sqref="B410">
    <cfRule type="duplicateValues" dxfId="243" priority="24"/>
  </conditionalFormatting>
  <conditionalFormatting sqref="B410">
    <cfRule type="duplicateValues" dxfId="242" priority="23"/>
  </conditionalFormatting>
  <conditionalFormatting sqref="B449">
    <cfRule type="duplicateValues" dxfId="241" priority="22"/>
  </conditionalFormatting>
  <conditionalFormatting sqref="B449">
    <cfRule type="duplicateValues" dxfId="240" priority="21"/>
  </conditionalFormatting>
  <conditionalFormatting sqref="B462">
    <cfRule type="duplicateValues" dxfId="239" priority="20"/>
  </conditionalFormatting>
  <conditionalFormatting sqref="B462">
    <cfRule type="duplicateValues" dxfId="238" priority="19"/>
  </conditionalFormatting>
  <conditionalFormatting sqref="B477">
    <cfRule type="duplicateValues" dxfId="237" priority="18"/>
  </conditionalFormatting>
  <conditionalFormatting sqref="B477">
    <cfRule type="duplicateValues" dxfId="236" priority="17"/>
  </conditionalFormatting>
  <conditionalFormatting sqref="A480">
    <cfRule type="duplicateValues" dxfId="235" priority="16"/>
  </conditionalFormatting>
  <conditionalFormatting sqref="B489:B490">
    <cfRule type="duplicateValues" dxfId="234" priority="15"/>
  </conditionalFormatting>
  <conditionalFormatting sqref="A489">
    <cfRule type="duplicateValues" dxfId="233" priority="14"/>
  </conditionalFormatting>
  <conditionalFormatting sqref="B549">
    <cfRule type="duplicateValues" dxfId="232" priority="13"/>
  </conditionalFormatting>
  <conditionalFormatting sqref="B550">
    <cfRule type="duplicateValues" dxfId="231" priority="12"/>
  </conditionalFormatting>
  <conditionalFormatting sqref="B550">
    <cfRule type="duplicateValues" dxfId="230" priority="11"/>
  </conditionalFormatting>
  <conditionalFormatting sqref="A553">
    <cfRule type="duplicateValues" dxfId="229" priority="10"/>
  </conditionalFormatting>
  <conditionalFormatting sqref="A565">
    <cfRule type="duplicateValues" dxfId="228" priority="9"/>
  </conditionalFormatting>
  <conditionalFormatting sqref="B562">
    <cfRule type="duplicateValues" dxfId="227" priority="8"/>
  </conditionalFormatting>
  <conditionalFormatting sqref="B562">
    <cfRule type="duplicateValues" dxfId="226" priority="7"/>
  </conditionalFormatting>
  <conditionalFormatting sqref="B730">
    <cfRule type="duplicateValues" dxfId="225" priority="6"/>
  </conditionalFormatting>
  <conditionalFormatting sqref="B730">
    <cfRule type="duplicateValues" dxfId="224" priority="5"/>
  </conditionalFormatting>
  <conditionalFormatting sqref="B732">
    <cfRule type="duplicateValues" dxfId="223" priority="4"/>
  </conditionalFormatting>
  <conditionalFormatting sqref="B18">
    <cfRule type="duplicateValues" dxfId="222" priority="3"/>
  </conditionalFormatting>
  <conditionalFormatting sqref="B18">
    <cfRule type="duplicateValues" dxfId="221" priority="2"/>
  </conditionalFormatting>
  <conditionalFormatting sqref="B334">
    <cfRule type="duplicateValues" dxfId="220" priority="1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9"/>
  <sheetViews>
    <sheetView workbookViewId="0">
      <selection activeCell="E11" sqref="E11"/>
    </sheetView>
  </sheetViews>
  <sheetFormatPr defaultColWidth="9.125" defaultRowHeight="23.25" x14ac:dyDescent="0.5"/>
  <cols>
    <col min="1" max="1" width="9.125" style="151" bestFit="1" customWidth="1"/>
    <col min="2" max="2" width="22.875" style="151" customWidth="1"/>
    <col min="3" max="3" width="9.375" style="152" customWidth="1"/>
    <col min="4" max="4" width="10" style="152" customWidth="1"/>
    <col min="5" max="5" width="10.75" style="152" customWidth="1"/>
    <col min="6" max="6" width="18.125" style="151" customWidth="1"/>
    <col min="7" max="7" width="15.25" style="151" customWidth="1"/>
    <col min="8" max="8" width="10.25" style="151" bestFit="1" customWidth="1"/>
    <col min="9" max="9" width="12" style="151" bestFit="1" customWidth="1"/>
    <col min="10" max="16384" width="9.125" style="151"/>
  </cols>
  <sheetData>
    <row r="1" spans="1:9" x14ac:dyDescent="0.5">
      <c r="A1" s="175" t="s">
        <v>5435</v>
      </c>
      <c r="B1" s="175"/>
      <c r="C1" s="175"/>
      <c r="D1" s="175"/>
      <c r="E1" s="175"/>
      <c r="F1" s="175"/>
      <c r="G1" s="175"/>
    </row>
    <row r="2" spans="1:9" x14ac:dyDescent="0.5">
      <c r="A2" s="152"/>
      <c r="G2" s="153" t="s">
        <v>5421</v>
      </c>
    </row>
    <row r="3" spans="1:9" ht="46.5" x14ac:dyDescent="0.5">
      <c r="A3" s="154" t="s">
        <v>278</v>
      </c>
      <c r="B3" s="154" t="s">
        <v>5422</v>
      </c>
      <c r="C3" s="154" t="s">
        <v>5423</v>
      </c>
      <c r="D3" s="155" t="s">
        <v>5424</v>
      </c>
      <c r="E3" s="155" t="s">
        <v>5425</v>
      </c>
      <c r="F3" s="154" t="s">
        <v>5426</v>
      </c>
      <c r="G3" s="154" t="s">
        <v>311</v>
      </c>
    </row>
    <row r="4" spans="1:9" x14ac:dyDescent="0.5">
      <c r="A4" s="156">
        <v>1</v>
      </c>
      <c r="B4" s="157" t="s">
        <v>310</v>
      </c>
      <c r="C4" s="158">
        <f>D4+E4</f>
        <v>12</v>
      </c>
      <c r="D4" s="159">
        <v>12</v>
      </c>
      <c r="E4" s="158">
        <v>0</v>
      </c>
      <c r="F4" s="160">
        <v>43647500</v>
      </c>
      <c r="G4" s="161">
        <v>22774229.77</v>
      </c>
      <c r="H4" s="162"/>
      <c r="I4" s="162"/>
    </row>
    <row r="5" spans="1:9" x14ac:dyDescent="0.5">
      <c r="A5" s="156">
        <v>2</v>
      </c>
      <c r="B5" s="157" t="s">
        <v>309</v>
      </c>
      <c r="C5" s="158">
        <f t="shared" ref="C5:C26" si="0">D5+E5</f>
        <v>2</v>
      </c>
      <c r="D5" s="159">
        <v>2</v>
      </c>
      <c r="E5" s="158">
        <v>0</v>
      </c>
      <c r="F5" s="160">
        <v>43563950.079999998</v>
      </c>
      <c r="G5" s="161">
        <v>34176525.850000001</v>
      </c>
      <c r="H5" s="162"/>
      <c r="I5" s="162"/>
    </row>
    <row r="6" spans="1:9" x14ac:dyDescent="0.5">
      <c r="A6" s="156">
        <v>3</v>
      </c>
      <c r="B6" s="157" t="s">
        <v>308</v>
      </c>
      <c r="C6" s="158">
        <f t="shared" si="0"/>
        <v>0</v>
      </c>
      <c r="D6" s="159">
        <v>0</v>
      </c>
      <c r="E6" s="158">
        <v>0</v>
      </c>
      <c r="F6" s="160">
        <v>0</v>
      </c>
      <c r="G6" s="161">
        <v>0</v>
      </c>
      <c r="H6" s="162"/>
      <c r="I6" s="162"/>
    </row>
    <row r="7" spans="1:9" x14ac:dyDescent="0.5">
      <c r="A7" s="156">
        <v>4</v>
      </c>
      <c r="B7" s="157" t="s">
        <v>307</v>
      </c>
      <c r="C7" s="158">
        <f t="shared" si="0"/>
        <v>1</v>
      </c>
      <c r="D7" s="159">
        <v>1</v>
      </c>
      <c r="E7" s="158">
        <v>0</v>
      </c>
      <c r="F7" s="160">
        <v>1523400</v>
      </c>
      <c r="G7" s="161">
        <v>1345486.42</v>
      </c>
      <c r="H7" s="162"/>
      <c r="I7" s="162"/>
    </row>
    <row r="8" spans="1:9" x14ac:dyDescent="0.5">
      <c r="A8" s="156">
        <v>5</v>
      </c>
      <c r="B8" s="157" t="s">
        <v>5427</v>
      </c>
      <c r="C8" s="158">
        <f t="shared" si="0"/>
        <v>0</v>
      </c>
      <c r="D8" s="159">
        <v>0</v>
      </c>
      <c r="E8" s="158">
        <v>0</v>
      </c>
      <c r="F8" s="160">
        <v>0</v>
      </c>
      <c r="G8" s="161">
        <v>0</v>
      </c>
    </row>
    <row r="9" spans="1:9" x14ac:dyDescent="0.5">
      <c r="A9" s="156">
        <v>6</v>
      </c>
      <c r="B9" s="157" t="s">
        <v>306</v>
      </c>
      <c r="C9" s="158">
        <f t="shared" si="0"/>
        <v>14</v>
      </c>
      <c r="D9" s="159">
        <v>10</v>
      </c>
      <c r="E9" s="158">
        <v>4</v>
      </c>
      <c r="F9" s="160">
        <v>527472.5</v>
      </c>
      <c r="G9" s="161">
        <v>111031.47999999998</v>
      </c>
      <c r="H9" s="162"/>
      <c r="I9" s="162"/>
    </row>
    <row r="10" spans="1:9" x14ac:dyDescent="0.5">
      <c r="A10" s="156">
        <v>7</v>
      </c>
      <c r="B10" s="157" t="s">
        <v>305</v>
      </c>
      <c r="C10" s="158">
        <f t="shared" si="0"/>
        <v>358</v>
      </c>
      <c r="D10" s="159">
        <v>167</v>
      </c>
      <c r="E10" s="158">
        <v>191</v>
      </c>
      <c r="F10" s="160">
        <v>71629032.759999961</v>
      </c>
      <c r="G10" s="161">
        <v>18539386.13000004</v>
      </c>
      <c r="H10" s="163"/>
      <c r="I10" s="162"/>
    </row>
    <row r="11" spans="1:9" x14ac:dyDescent="0.5">
      <c r="A11" s="156">
        <v>8</v>
      </c>
      <c r="B11" s="157" t="s">
        <v>304</v>
      </c>
      <c r="C11" s="158">
        <f t="shared" si="0"/>
        <v>53</v>
      </c>
      <c r="D11" s="159">
        <v>8</v>
      </c>
      <c r="E11" s="158">
        <v>45</v>
      </c>
      <c r="F11" s="160">
        <v>4118662.3399999961</v>
      </c>
      <c r="G11" s="161">
        <v>1370808.24</v>
      </c>
      <c r="H11" s="162"/>
      <c r="I11" s="162"/>
    </row>
    <row r="12" spans="1:9" x14ac:dyDescent="0.5">
      <c r="A12" s="156">
        <v>9</v>
      </c>
      <c r="B12" s="157" t="s">
        <v>303</v>
      </c>
      <c r="C12" s="158">
        <f t="shared" si="0"/>
        <v>18</v>
      </c>
      <c r="D12" s="159">
        <v>12</v>
      </c>
      <c r="E12" s="158">
        <v>6</v>
      </c>
      <c r="F12" s="160">
        <v>4140289.26</v>
      </c>
      <c r="G12" s="161">
        <v>2663394.58</v>
      </c>
      <c r="H12" s="162"/>
      <c r="I12" s="162"/>
    </row>
    <row r="13" spans="1:9" x14ac:dyDescent="0.5">
      <c r="A13" s="156">
        <v>10</v>
      </c>
      <c r="B13" s="157" t="s">
        <v>302</v>
      </c>
      <c r="C13" s="158">
        <f t="shared" si="0"/>
        <v>0</v>
      </c>
      <c r="D13" s="159">
        <v>0</v>
      </c>
      <c r="E13" s="158">
        <v>0</v>
      </c>
      <c r="F13" s="160">
        <v>0</v>
      </c>
      <c r="G13" s="161">
        <v>0</v>
      </c>
      <c r="H13" s="162"/>
    </row>
    <row r="14" spans="1:9" x14ac:dyDescent="0.5">
      <c r="A14" s="156">
        <v>11</v>
      </c>
      <c r="B14" s="157" t="s">
        <v>301</v>
      </c>
      <c r="C14" s="158">
        <f t="shared" si="0"/>
        <v>0</v>
      </c>
      <c r="D14" s="159">
        <v>0</v>
      </c>
      <c r="E14" s="158">
        <v>0</v>
      </c>
      <c r="F14" s="160">
        <v>0</v>
      </c>
      <c r="G14" s="161">
        <v>0</v>
      </c>
    </row>
    <row r="15" spans="1:9" x14ac:dyDescent="0.5">
      <c r="A15" s="156">
        <v>12</v>
      </c>
      <c r="B15" s="157" t="s">
        <v>300</v>
      </c>
      <c r="C15" s="158">
        <f t="shared" si="0"/>
        <v>0</v>
      </c>
      <c r="D15" s="159">
        <v>0</v>
      </c>
      <c r="E15" s="158">
        <v>0</v>
      </c>
      <c r="F15" s="160">
        <v>0</v>
      </c>
      <c r="G15" s="161">
        <v>0</v>
      </c>
    </row>
    <row r="16" spans="1:9" x14ac:dyDescent="0.5">
      <c r="A16" s="156">
        <v>13</v>
      </c>
      <c r="B16" s="157" t="s">
        <v>299</v>
      </c>
      <c r="C16" s="158">
        <f t="shared" si="0"/>
        <v>5</v>
      </c>
      <c r="D16" s="159">
        <v>5</v>
      </c>
      <c r="E16" s="158">
        <v>0</v>
      </c>
      <c r="F16" s="160">
        <v>295750</v>
      </c>
      <c r="G16" s="161">
        <v>73924.899999999994</v>
      </c>
    </row>
    <row r="17" spans="1:9" x14ac:dyDescent="0.5">
      <c r="A17" s="156">
        <v>14</v>
      </c>
      <c r="B17" s="157" t="s">
        <v>298</v>
      </c>
      <c r="C17" s="158">
        <f t="shared" si="0"/>
        <v>21</v>
      </c>
      <c r="D17" s="159">
        <v>17</v>
      </c>
      <c r="E17" s="158">
        <v>4</v>
      </c>
      <c r="F17" s="160">
        <v>1480988.5</v>
      </c>
      <c r="G17" s="161">
        <v>502184.7100000002</v>
      </c>
      <c r="H17" s="162"/>
      <c r="I17" s="162"/>
    </row>
    <row r="18" spans="1:9" x14ac:dyDescent="0.5">
      <c r="A18" s="156">
        <v>15</v>
      </c>
      <c r="B18" s="157" t="s">
        <v>297</v>
      </c>
      <c r="C18" s="158">
        <f t="shared" si="0"/>
        <v>63</v>
      </c>
      <c r="D18" s="159">
        <v>4</v>
      </c>
      <c r="E18" s="158">
        <v>59</v>
      </c>
      <c r="F18" s="160">
        <v>3678322.8499999945</v>
      </c>
      <c r="G18" s="161">
        <v>345240.24</v>
      </c>
      <c r="H18" s="162"/>
      <c r="I18" s="162"/>
    </row>
    <row r="19" spans="1:9" x14ac:dyDescent="0.5">
      <c r="A19" s="156">
        <v>16</v>
      </c>
      <c r="B19" s="157" t="s">
        <v>5428</v>
      </c>
      <c r="C19" s="158">
        <f t="shared" si="0"/>
        <v>0</v>
      </c>
      <c r="D19" s="159">
        <v>0</v>
      </c>
      <c r="E19" s="158">
        <v>0</v>
      </c>
      <c r="F19" s="160">
        <v>0</v>
      </c>
      <c r="G19" s="161">
        <v>0</v>
      </c>
    </row>
    <row r="20" spans="1:9" x14ac:dyDescent="0.5">
      <c r="A20" s="156">
        <v>17</v>
      </c>
      <c r="B20" s="157" t="s">
        <v>296</v>
      </c>
      <c r="C20" s="158">
        <f t="shared" si="0"/>
        <v>0</v>
      </c>
      <c r="D20" s="159">
        <v>0</v>
      </c>
      <c r="E20" s="158">
        <v>0</v>
      </c>
      <c r="F20" s="160">
        <v>0</v>
      </c>
      <c r="G20" s="161">
        <v>0</v>
      </c>
    </row>
    <row r="21" spans="1:9" x14ac:dyDescent="0.5">
      <c r="A21" s="156">
        <v>18</v>
      </c>
      <c r="B21" s="157" t="s">
        <v>5429</v>
      </c>
      <c r="C21" s="158">
        <f t="shared" si="0"/>
        <v>0</v>
      </c>
      <c r="D21" s="159">
        <v>0</v>
      </c>
      <c r="E21" s="158">
        <v>0</v>
      </c>
      <c r="F21" s="160">
        <v>0</v>
      </c>
      <c r="G21" s="161">
        <v>0</v>
      </c>
    </row>
    <row r="22" spans="1:9" x14ac:dyDescent="0.5">
      <c r="A22" s="156">
        <v>19</v>
      </c>
      <c r="B22" s="157" t="s">
        <v>295</v>
      </c>
      <c r="C22" s="158">
        <f t="shared" si="0"/>
        <v>0</v>
      </c>
      <c r="D22" s="159">
        <v>0</v>
      </c>
      <c r="E22" s="158">
        <v>0</v>
      </c>
      <c r="F22" s="160">
        <v>0</v>
      </c>
      <c r="G22" s="161">
        <v>0</v>
      </c>
    </row>
    <row r="23" spans="1:9" x14ac:dyDescent="0.5">
      <c r="A23" s="156">
        <v>20</v>
      </c>
      <c r="B23" s="157" t="s">
        <v>294</v>
      </c>
      <c r="C23" s="158">
        <f t="shared" si="0"/>
        <v>6</v>
      </c>
      <c r="D23" s="159">
        <v>0</v>
      </c>
      <c r="E23" s="158">
        <v>6</v>
      </c>
      <c r="F23" s="160">
        <v>46275</v>
      </c>
      <c r="G23" s="161">
        <v>6</v>
      </c>
    </row>
    <row r="24" spans="1:9" x14ac:dyDescent="0.5">
      <c r="A24" s="156">
        <v>21</v>
      </c>
      <c r="B24" s="157" t="s">
        <v>293</v>
      </c>
      <c r="C24" s="158">
        <f t="shared" si="0"/>
        <v>141</v>
      </c>
      <c r="D24" s="159">
        <v>132</v>
      </c>
      <c r="E24" s="158">
        <v>9</v>
      </c>
      <c r="F24" s="160">
        <v>17064268.549999997</v>
      </c>
      <c r="G24" s="161">
        <v>10808514.73</v>
      </c>
    </row>
    <row r="25" spans="1:9" x14ac:dyDescent="0.5">
      <c r="A25" s="156">
        <v>22</v>
      </c>
      <c r="B25" s="157" t="s">
        <v>5430</v>
      </c>
      <c r="C25" s="158">
        <f t="shared" si="0"/>
        <v>0</v>
      </c>
      <c r="D25" s="159">
        <v>0</v>
      </c>
      <c r="E25" s="158">
        <v>0</v>
      </c>
      <c r="F25" s="160">
        <v>0</v>
      </c>
      <c r="G25" s="161">
        <v>0</v>
      </c>
    </row>
    <row r="26" spans="1:9" x14ac:dyDescent="0.5">
      <c r="A26" s="156">
        <v>23</v>
      </c>
      <c r="B26" s="157" t="s">
        <v>5431</v>
      </c>
      <c r="C26" s="158">
        <f t="shared" si="0"/>
        <v>0</v>
      </c>
      <c r="D26" s="159">
        <v>0</v>
      </c>
      <c r="E26" s="158">
        <v>0</v>
      </c>
      <c r="F26" s="160">
        <v>0</v>
      </c>
      <c r="G26" s="161">
        <v>0</v>
      </c>
    </row>
    <row r="27" spans="1:9" x14ac:dyDescent="0.5">
      <c r="A27" s="176" t="s">
        <v>5432</v>
      </c>
      <c r="B27" s="176"/>
      <c r="C27" s="176"/>
      <c r="D27" s="176"/>
      <c r="E27" s="176"/>
      <c r="F27" s="164">
        <f>SUM(F4:F26)</f>
        <v>191715911.83999997</v>
      </c>
      <c r="G27" s="164">
        <f>SUM(G4:G26)</f>
        <v>92710733.050000027</v>
      </c>
    </row>
    <row r="28" spans="1:9" x14ac:dyDescent="0.5">
      <c r="A28" s="151" t="s">
        <v>5446</v>
      </c>
      <c r="C28" s="165"/>
      <c r="D28" s="165"/>
      <c r="E28" s="165"/>
      <c r="F28" s="162"/>
      <c r="G28" s="162"/>
    </row>
    <row r="29" spans="1:9" s="172" customFormat="1" ht="24" x14ac:dyDescent="0.55000000000000004">
      <c r="A29" s="172" t="s">
        <v>5443</v>
      </c>
      <c r="B29" s="172" t="s">
        <v>5444</v>
      </c>
      <c r="G29" s="173"/>
      <c r="H29" s="173"/>
    </row>
    <row r="30" spans="1:9" s="172" customFormat="1" ht="24" x14ac:dyDescent="0.55000000000000004">
      <c r="B30" s="172" t="s">
        <v>5445</v>
      </c>
      <c r="D30" s="174"/>
      <c r="G30" s="173"/>
      <c r="H30" s="173"/>
    </row>
    <row r="31" spans="1:9" s="172" customFormat="1" ht="24" x14ac:dyDescent="0.55000000000000004">
      <c r="C31" s="173"/>
      <c r="G31" s="173"/>
      <c r="H31" s="173"/>
    </row>
    <row r="32" spans="1:9" x14ac:dyDescent="0.5">
      <c r="C32" s="151"/>
      <c r="D32" s="151"/>
    </row>
    <row r="33" spans="2:5" x14ac:dyDescent="0.5">
      <c r="C33" s="151"/>
      <c r="E33" s="151"/>
    </row>
    <row r="34" spans="2:5" x14ac:dyDescent="0.5">
      <c r="C34" s="151"/>
      <c r="D34" s="151"/>
    </row>
    <row r="35" spans="2:5" ht="33.75" customHeight="1" x14ac:dyDescent="0.5">
      <c r="B35" s="153"/>
      <c r="C35" s="151"/>
      <c r="E35" s="151"/>
    </row>
    <row r="36" spans="2:5" x14ac:dyDescent="0.5">
      <c r="C36" s="151"/>
      <c r="D36" s="151"/>
    </row>
    <row r="37" spans="2:5" x14ac:dyDescent="0.5">
      <c r="E37" s="151"/>
    </row>
    <row r="38" spans="2:5" x14ac:dyDescent="0.5">
      <c r="C38" s="151"/>
      <c r="D38" s="151"/>
      <c r="E38" s="151"/>
    </row>
    <row r="39" spans="2:5" x14ac:dyDescent="0.5">
      <c r="C39" s="151"/>
      <c r="D39" s="151"/>
      <c r="E39" s="151"/>
    </row>
  </sheetData>
  <mergeCells count="2">
    <mergeCell ref="A1:G1"/>
    <mergeCell ref="A27:E27"/>
  </mergeCells>
  <pageMargins left="0.7" right="0.7" top="0.75" bottom="0.75" header="0.3" footer="0.3"/>
  <pageSetup paperSize="9" scale="8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823"/>
  <sheetViews>
    <sheetView workbookViewId="0">
      <selection activeCell="C28" sqref="C28:E28"/>
    </sheetView>
  </sheetViews>
  <sheetFormatPr defaultRowHeight="21" x14ac:dyDescent="0.45"/>
  <cols>
    <col min="1" max="1" width="9" style="84"/>
    <col min="2" max="2" width="12.25" style="101" bestFit="1" customWidth="1"/>
    <col min="3" max="3" width="9.125" style="84" bestFit="1" customWidth="1"/>
    <col min="4" max="4" width="9" style="84"/>
    <col min="5" max="5" width="41" style="84" bestFit="1" customWidth="1"/>
    <col min="6" max="6" width="13.875" style="84" bestFit="1" customWidth="1"/>
    <col min="7" max="7" width="13.5" style="84" bestFit="1" customWidth="1"/>
    <col min="8" max="8" width="12.75" style="84" bestFit="1" customWidth="1"/>
    <col min="9" max="10" width="9.125" style="35" bestFit="1" customWidth="1"/>
    <col min="11" max="16384" width="9" style="84"/>
  </cols>
  <sheetData>
    <row r="1" spans="1:17" s="45" customFormat="1" ht="23.25" x14ac:dyDescent="0.5">
      <c r="A1" s="44" t="s">
        <v>3845</v>
      </c>
      <c r="H1" s="46"/>
      <c r="I1" s="47"/>
      <c r="J1" s="47"/>
    </row>
    <row r="2" spans="1:17" s="49" customFormat="1" ht="23.25" x14ac:dyDescent="0.5">
      <c r="A2" s="78" t="s">
        <v>28</v>
      </c>
      <c r="H2" s="50"/>
      <c r="I2" s="51"/>
      <c r="J2" s="51"/>
    </row>
    <row r="3" spans="1:17" x14ac:dyDescent="0.45">
      <c r="A3" s="80" t="s">
        <v>278</v>
      </c>
      <c r="B3" s="81" t="s">
        <v>0</v>
      </c>
      <c r="C3" s="80" t="s">
        <v>1</v>
      </c>
      <c r="D3" s="80" t="s">
        <v>277</v>
      </c>
      <c r="E3" s="80" t="s">
        <v>2</v>
      </c>
      <c r="F3" s="80" t="s">
        <v>3</v>
      </c>
      <c r="G3" s="80" t="s">
        <v>3665</v>
      </c>
      <c r="H3" s="80" t="s">
        <v>311</v>
      </c>
      <c r="I3" s="124"/>
      <c r="J3" s="124"/>
      <c r="K3" s="83"/>
      <c r="L3" s="83"/>
      <c r="M3" s="83"/>
      <c r="N3" s="83"/>
      <c r="O3" s="83"/>
      <c r="P3" s="83"/>
      <c r="Q3" s="83"/>
    </row>
    <row r="4" spans="1:17" x14ac:dyDescent="0.45">
      <c r="A4" s="85">
        <v>1</v>
      </c>
      <c r="B4" s="86">
        <v>100000025596</v>
      </c>
      <c r="C4" s="85">
        <v>0</v>
      </c>
      <c r="D4" s="85" t="s">
        <v>3846</v>
      </c>
      <c r="E4" s="87" t="s">
        <v>3847</v>
      </c>
      <c r="F4" s="88">
        <v>10222000</v>
      </c>
      <c r="G4" s="88">
        <v>-5084872.01</v>
      </c>
      <c r="H4" s="88">
        <v>5137127.99</v>
      </c>
      <c r="I4" s="35" t="s">
        <v>310</v>
      </c>
      <c r="J4" s="35" t="s">
        <v>312</v>
      </c>
    </row>
    <row r="5" spans="1:17" x14ac:dyDescent="0.45">
      <c r="A5" s="85">
        <v>2</v>
      </c>
      <c r="B5" s="86">
        <v>100000025597</v>
      </c>
      <c r="C5" s="85">
        <v>0</v>
      </c>
      <c r="D5" s="85" t="s">
        <v>3846</v>
      </c>
      <c r="E5" s="87" t="s">
        <v>3848</v>
      </c>
      <c r="F5" s="88">
        <v>9155000</v>
      </c>
      <c r="G5" s="88">
        <v>-4554099.2699999996</v>
      </c>
      <c r="H5" s="88">
        <v>4600900.7300000004</v>
      </c>
      <c r="I5" s="35" t="s">
        <v>310</v>
      </c>
      <c r="J5" s="35" t="s">
        <v>312</v>
      </c>
    </row>
    <row r="6" spans="1:17" x14ac:dyDescent="0.45">
      <c r="A6" s="85">
        <v>3</v>
      </c>
      <c r="B6" s="86">
        <v>100000025598</v>
      </c>
      <c r="C6" s="85">
        <v>0</v>
      </c>
      <c r="D6" s="85" t="s">
        <v>3849</v>
      </c>
      <c r="E6" s="87" t="s">
        <v>3850</v>
      </c>
      <c r="F6" s="88">
        <v>500000</v>
      </c>
      <c r="G6" s="88">
        <v>-290186.76</v>
      </c>
      <c r="H6" s="88">
        <v>209813.24</v>
      </c>
      <c r="I6" s="35" t="s">
        <v>310</v>
      </c>
      <c r="J6" s="35" t="s">
        <v>312</v>
      </c>
    </row>
    <row r="7" spans="1:17" x14ac:dyDescent="0.45">
      <c r="A7" s="85">
        <v>4</v>
      </c>
      <c r="B7" s="86">
        <v>100000025600</v>
      </c>
      <c r="C7" s="85">
        <v>0</v>
      </c>
      <c r="D7" s="85" t="s">
        <v>3851</v>
      </c>
      <c r="E7" s="87" t="s">
        <v>3852</v>
      </c>
      <c r="F7" s="88">
        <v>10000000</v>
      </c>
      <c r="G7" s="88">
        <v>-5537514.1900000004</v>
      </c>
      <c r="H7" s="88">
        <v>4462485.8099999996</v>
      </c>
      <c r="I7" s="35" t="s">
        <v>310</v>
      </c>
      <c r="J7" s="35" t="s">
        <v>312</v>
      </c>
    </row>
    <row r="8" spans="1:17" x14ac:dyDescent="0.45">
      <c r="A8" s="85">
        <v>5</v>
      </c>
      <c r="B8" s="86">
        <v>100000025601</v>
      </c>
      <c r="C8" s="85">
        <v>0</v>
      </c>
      <c r="D8" s="85" t="s">
        <v>3853</v>
      </c>
      <c r="E8" s="87" t="s">
        <v>3854</v>
      </c>
      <c r="F8" s="88">
        <v>2360000</v>
      </c>
      <c r="G8" s="88">
        <v>-1384792.16</v>
      </c>
      <c r="H8" s="88">
        <v>975207.84</v>
      </c>
      <c r="I8" s="35" t="s">
        <v>310</v>
      </c>
      <c r="J8" s="35" t="s">
        <v>312</v>
      </c>
    </row>
    <row r="9" spans="1:17" x14ac:dyDescent="0.45">
      <c r="A9" s="85">
        <v>6</v>
      </c>
      <c r="B9" s="86">
        <v>100000025602</v>
      </c>
      <c r="C9" s="85">
        <v>0</v>
      </c>
      <c r="D9" s="85" t="s">
        <v>3855</v>
      </c>
      <c r="E9" s="87" t="s">
        <v>3854</v>
      </c>
      <c r="F9" s="88">
        <v>2360000</v>
      </c>
      <c r="G9" s="88">
        <v>-1384712.87</v>
      </c>
      <c r="H9" s="88">
        <v>975287.13</v>
      </c>
      <c r="I9" s="35" t="s">
        <v>310</v>
      </c>
      <c r="J9" s="35" t="s">
        <v>312</v>
      </c>
    </row>
    <row r="10" spans="1:17" x14ac:dyDescent="0.45">
      <c r="A10" s="85">
        <v>7</v>
      </c>
      <c r="B10" s="86">
        <v>100000025603</v>
      </c>
      <c r="C10" s="85">
        <v>0</v>
      </c>
      <c r="D10" s="85" t="s">
        <v>3856</v>
      </c>
      <c r="E10" s="87" t="s">
        <v>3857</v>
      </c>
      <c r="F10" s="88">
        <v>520000</v>
      </c>
      <c r="G10" s="88">
        <v>-305018.89</v>
      </c>
      <c r="H10" s="88">
        <v>214981.11</v>
      </c>
      <c r="I10" s="35" t="s">
        <v>310</v>
      </c>
      <c r="J10" s="35" t="s">
        <v>312</v>
      </c>
    </row>
    <row r="11" spans="1:17" x14ac:dyDescent="0.45">
      <c r="A11" s="85">
        <v>8</v>
      </c>
      <c r="B11" s="86">
        <v>100000025604</v>
      </c>
      <c r="C11" s="85">
        <v>0</v>
      </c>
      <c r="D11" s="85" t="s">
        <v>3858</v>
      </c>
      <c r="E11" s="87" t="s">
        <v>3859</v>
      </c>
      <c r="F11" s="88">
        <v>1000000</v>
      </c>
      <c r="G11" s="88">
        <v>-911105.1</v>
      </c>
      <c r="H11" s="88">
        <v>88894.9</v>
      </c>
      <c r="I11" s="35" t="s">
        <v>310</v>
      </c>
      <c r="J11" s="35" t="s">
        <v>312</v>
      </c>
    </row>
    <row r="12" spans="1:17" x14ac:dyDescent="0.45">
      <c r="A12" s="85">
        <v>9</v>
      </c>
      <c r="B12" s="86">
        <v>100000025605</v>
      </c>
      <c r="C12" s="85">
        <v>0</v>
      </c>
      <c r="D12" s="85" t="s">
        <v>3860</v>
      </c>
      <c r="E12" s="87" t="s">
        <v>3850</v>
      </c>
      <c r="F12" s="88">
        <v>657000</v>
      </c>
      <c r="G12" s="88">
        <v>-363793.42</v>
      </c>
      <c r="H12" s="88">
        <v>293206.58</v>
      </c>
      <c r="I12" s="35" t="s">
        <v>310</v>
      </c>
      <c r="J12" s="35" t="s">
        <v>312</v>
      </c>
    </row>
    <row r="13" spans="1:17" x14ac:dyDescent="0.45">
      <c r="A13" s="85">
        <v>10</v>
      </c>
      <c r="B13" s="86">
        <v>100000102318</v>
      </c>
      <c r="C13" s="85">
        <v>0</v>
      </c>
      <c r="D13" s="85" t="s">
        <v>3861</v>
      </c>
      <c r="E13" s="87" t="s">
        <v>3862</v>
      </c>
      <c r="F13" s="88">
        <v>3395500</v>
      </c>
      <c r="G13" s="88">
        <v>-920506.11</v>
      </c>
      <c r="H13" s="88">
        <v>2474993.89</v>
      </c>
      <c r="I13" s="35" t="s">
        <v>310</v>
      </c>
      <c r="J13" s="35" t="s">
        <v>312</v>
      </c>
    </row>
    <row r="14" spans="1:17" x14ac:dyDescent="0.45">
      <c r="A14" s="85">
        <v>11</v>
      </c>
      <c r="B14" s="86">
        <v>100000305515</v>
      </c>
      <c r="C14" s="85">
        <v>0</v>
      </c>
      <c r="D14" s="85" t="s">
        <v>3863</v>
      </c>
      <c r="E14" s="87" t="s">
        <v>3864</v>
      </c>
      <c r="F14" s="88">
        <v>1348000</v>
      </c>
      <c r="G14" s="88">
        <v>-118919.45</v>
      </c>
      <c r="H14" s="88">
        <v>1229080.55</v>
      </c>
      <c r="I14" s="35" t="s">
        <v>310</v>
      </c>
      <c r="J14" s="35" t="s">
        <v>312</v>
      </c>
    </row>
    <row r="15" spans="1:17" x14ac:dyDescent="0.45">
      <c r="A15" s="85">
        <v>12</v>
      </c>
      <c r="B15" s="86">
        <v>100000541402</v>
      </c>
      <c r="C15" s="85">
        <v>0</v>
      </c>
      <c r="D15" s="85" t="s">
        <v>1103</v>
      </c>
      <c r="E15" s="87" t="s">
        <v>3865</v>
      </c>
      <c r="F15" s="88">
        <v>2130000</v>
      </c>
      <c r="G15" s="88">
        <v>-17750</v>
      </c>
      <c r="H15" s="88">
        <v>2112250</v>
      </c>
      <c r="I15" s="35" t="s">
        <v>310</v>
      </c>
      <c r="J15" s="35" t="s">
        <v>312</v>
      </c>
    </row>
    <row r="16" spans="1:17" x14ac:dyDescent="0.45">
      <c r="A16" s="90" t="s">
        <v>27</v>
      </c>
      <c r="B16" s="91" t="s">
        <v>28</v>
      </c>
      <c r="C16" s="90"/>
      <c r="D16" s="90"/>
      <c r="E16" s="90"/>
      <c r="F16" s="92">
        <v>43647500</v>
      </c>
      <c r="G16" s="92">
        <v>-20873270.23</v>
      </c>
      <c r="H16" s="92">
        <v>22774229.77</v>
      </c>
      <c r="I16" s="109"/>
      <c r="J16" s="109"/>
      <c r="K16" s="94"/>
      <c r="L16" s="94"/>
      <c r="M16" s="94"/>
      <c r="N16" s="94"/>
      <c r="O16" s="94"/>
      <c r="P16" s="94"/>
      <c r="Q16" s="94"/>
    </row>
    <row r="17" spans="1:17" s="67" customFormat="1" ht="23.25" x14ac:dyDescent="0.5">
      <c r="A17" s="180" t="s">
        <v>281</v>
      </c>
      <c r="B17" s="181"/>
      <c r="C17" s="181"/>
      <c r="D17" s="181"/>
      <c r="E17" s="182"/>
      <c r="F17" s="64">
        <f>F16</f>
        <v>43647500</v>
      </c>
      <c r="G17" s="64">
        <f t="shared" ref="G17:H17" si="0">G16</f>
        <v>-20873270.23</v>
      </c>
      <c r="H17" s="64">
        <f t="shared" si="0"/>
        <v>22774229.77</v>
      </c>
      <c r="I17" s="65"/>
      <c r="J17" s="66"/>
    </row>
    <row r="18" spans="1:17" x14ac:dyDescent="0.45">
      <c r="A18" s="94" t="s">
        <v>29</v>
      </c>
      <c r="B18" s="78" t="s">
        <v>30</v>
      </c>
      <c r="C18" s="94"/>
      <c r="D18" s="94"/>
      <c r="E18" s="94"/>
      <c r="F18" s="95">
        <v>43647500</v>
      </c>
      <c r="G18" s="95">
        <v>-20873270.23</v>
      </c>
      <c r="H18" s="95">
        <v>22774229.77</v>
      </c>
      <c r="I18" s="109"/>
      <c r="J18" s="109"/>
      <c r="K18" s="94"/>
      <c r="L18" s="94"/>
      <c r="M18" s="94"/>
      <c r="N18" s="94"/>
      <c r="O18" s="94"/>
      <c r="P18" s="94"/>
      <c r="Q18" s="94"/>
    </row>
    <row r="19" spans="1:17" x14ac:dyDescent="0.45">
      <c r="A19" s="78"/>
      <c r="B19" s="78"/>
      <c r="C19" s="94"/>
      <c r="D19" s="94"/>
      <c r="E19" s="94"/>
      <c r="F19" s="95"/>
      <c r="G19" s="95"/>
      <c r="H19" s="95"/>
      <c r="I19" s="109"/>
      <c r="J19" s="109"/>
      <c r="K19" s="94"/>
      <c r="L19" s="94"/>
      <c r="M19" s="94"/>
      <c r="N19" s="94"/>
      <c r="O19" s="94"/>
      <c r="P19" s="94"/>
      <c r="Q19" s="94"/>
    </row>
    <row r="20" spans="1:17" x14ac:dyDescent="0.45">
      <c r="A20" s="78" t="s">
        <v>38</v>
      </c>
      <c r="B20" s="78"/>
      <c r="C20" s="94"/>
      <c r="D20" s="94"/>
      <c r="E20" s="94"/>
      <c r="F20" s="95"/>
      <c r="G20" s="95"/>
      <c r="H20" s="95"/>
      <c r="I20" s="109"/>
      <c r="J20" s="109"/>
      <c r="K20" s="94"/>
      <c r="L20" s="94"/>
      <c r="M20" s="94"/>
      <c r="N20" s="94"/>
      <c r="O20" s="94"/>
      <c r="P20" s="94"/>
      <c r="Q20" s="94"/>
    </row>
    <row r="21" spans="1:17" x14ac:dyDescent="0.45">
      <c r="A21" s="80" t="s">
        <v>278</v>
      </c>
      <c r="B21" s="81" t="s">
        <v>0</v>
      </c>
      <c r="C21" s="80" t="s">
        <v>1</v>
      </c>
      <c r="D21" s="80" t="s">
        <v>277</v>
      </c>
      <c r="E21" s="80" t="s">
        <v>2</v>
      </c>
      <c r="F21" s="80" t="s">
        <v>3</v>
      </c>
      <c r="G21" s="80" t="s">
        <v>3665</v>
      </c>
      <c r="H21" s="80" t="s">
        <v>311</v>
      </c>
      <c r="I21" s="124"/>
      <c r="J21" s="124"/>
      <c r="K21" s="83"/>
      <c r="L21" s="83"/>
      <c r="M21" s="83"/>
      <c r="N21" s="83"/>
      <c r="O21" s="83"/>
      <c r="P21" s="83"/>
      <c r="Q21" s="83"/>
    </row>
    <row r="22" spans="1:17" x14ac:dyDescent="0.45">
      <c r="A22" s="85">
        <v>1</v>
      </c>
      <c r="B22" s="86">
        <v>100000025599</v>
      </c>
      <c r="C22" s="85">
        <v>0</v>
      </c>
      <c r="D22" s="85" t="s">
        <v>3866</v>
      </c>
      <c r="E22" s="87" t="s">
        <v>3867</v>
      </c>
      <c r="F22" s="88">
        <v>11190000</v>
      </c>
      <c r="G22" s="88">
        <v>-5913351</v>
      </c>
      <c r="H22" s="88">
        <v>5276649</v>
      </c>
      <c r="I22" s="35" t="s">
        <v>309</v>
      </c>
      <c r="J22" s="35" t="s">
        <v>312</v>
      </c>
    </row>
    <row r="23" spans="1:17" x14ac:dyDescent="0.45">
      <c r="A23" s="85">
        <v>2</v>
      </c>
      <c r="B23" s="86">
        <v>100000241454</v>
      </c>
      <c r="C23" s="85">
        <v>0</v>
      </c>
      <c r="D23" s="85" t="s">
        <v>3868</v>
      </c>
      <c r="E23" s="87" t="s">
        <v>3869</v>
      </c>
      <c r="F23" s="88">
        <v>32373950.079999998</v>
      </c>
      <c r="G23" s="88">
        <v>-3474073.23</v>
      </c>
      <c r="H23" s="88">
        <v>28899876.850000001</v>
      </c>
      <c r="I23" s="35" t="s">
        <v>309</v>
      </c>
      <c r="J23" s="35" t="s">
        <v>312</v>
      </c>
    </row>
    <row r="24" spans="1:17" x14ac:dyDescent="0.45">
      <c r="A24" s="90" t="s">
        <v>27</v>
      </c>
      <c r="B24" s="91" t="s">
        <v>38</v>
      </c>
      <c r="C24" s="90"/>
      <c r="D24" s="90"/>
      <c r="E24" s="90"/>
      <c r="F24" s="92">
        <v>43563950.079999998</v>
      </c>
      <c r="G24" s="92">
        <v>-9387424.2300000004</v>
      </c>
      <c r="H24" s="92">
        <v>34176525.850000001</v>
      </c>
      <c r="I24" s="109"/>
      <c r="J24" s="109"/>
      <c r="K24" s="94"/>
      <c r="L24" s="94"/>
      <c r="M24" s="94"/>
      <c r="N24" s="94"/>
      <c r="O24" s="94"/>
      <c r="P24" s="94"/>
      <c r="Q24" s="94"/>
    </row>
    <row r="25" spans="1:17" s="67" customFormat="1" ht="23.25" x14ac:dyDescent="0.5">
      <c r="A25" s="180" t="s">
        <v>281</v>
      </c>
      <c r="B25" s="181"/>
      <c r="C25" s="181"/>
      <c r="D25" s="181"/>
      <c r="E25" s="182"/>
      <c r="F25" s="64">
        <f>F24</f>
        <v>43563950.079999998</v>
      </c>
      <c r="G25" s="64">
        <f t="shared" ref="G25:H25" si="1">G24</f>
        <v>-9387424.2300000004</v>
      </c>
      <c r="H25" s="64">
        <f t="shared" si="1"/>
        <v>34176525.850000001</v>
      </c>
      <c r="I25" s="65"/>
      <c r="J25" s="66"/>
    </row>
    <row r="26" spans="1:17" x14ac:dyDescent="0.45">
      <c r="A26" s="94" t="s">
        <v>29</v>
      </c>
      <c r="B26" s="78" t="s">
        <v>39</v>
      </c>
      <c r="C26" s="94"/>
      <c r="D26" s="94"/>
      <c r="E26" s="94"/>
      <c r="F26" s="95">
        <v>43563950.079999998</v>
      </c>
      <c r="G26" s="95">
        <v>-9387424.2300000004</v>
      </c>
      <c r="H26" s="95">
        <v>34176525.850000001</v>
      </c>
      <c r="I26" s="109"/>
      <c r="J26" s="109"/>
      <c r="K26" s="94"/>
      <c r="L26" s="94"/>
      <c r="M26" s="94"/>
      <c r="N26" s="94"/>
      <c r="O26" s="94"/>
      <c r="P26" s="94"/>
      <c r="Q26" s="94"/>
    </row>
    <row r="27" spans="1:17" x14ac:dyDescent="0.45">
      <c r="A27" s="94"/>
      <c r="B27" s="78"/>
      <c r="C27" s="94"/>
      <c r="D27" s="94"/>
      <c r="E27" s="94"/>
      <c r="F27" s="95"/>
      <c r="G27" s="95"/>
      <c r="H27" s="95"/>
      <c r="I27" s="109"/>
      <c r="J27" s="109"/>
      <c r="K27" s="94"/>
      <c r="L27" s="94"/>
      <c r="M27" s="94"/>
      <c r="N27" s="94"/>
      <c r="O27" s="94"/>
      <c r="P27" s="94"/>
      <c r="Q27" s="94"/>
    </row>
    <row r="28" spans="1:17" x14ac:dyDescent="0.45">
      <c r="A28" s="78" t="s">
        <v>69</v>
      </c>
      <c r="B28" s="78"/>
      <c r="C28" s="94"/>
      <c r="D28" s="94"/>
      <c r="E28" s="94"/>
      <c r="F28" s="95"/>
      <c r="G28" s="95"/>
      <c r="H28" s="95"/>
      <c r="I28" s="109"/>
      <c r="J28" s="109"/>
      <c r="K28" s="94"/>
      <c r="L28" s="94"/>
      <c r="M28" s="94"/>
      <c r="N28" s="94"/>
      <c r="O28" s="94"/>
      <c r="P28" s="94"/>
      <c r="Q28" s="94"/>
    </row>
    <row r="29" spans="1:17" x14ac:dyDescent="0.45">
      <c r="A29" s="80" t="s">
        <v>278</v>
      </c>
      <c r="B29" s="81" t="s">
        <v>0</v>
      </c>
      <c r="C29" s="80" t="s">
        <v>1</v>
      </c>
      <c r="D29" s="80" t="s">
        <v>277</v>
      </c>
      <c r="E29" s="80" t="s">
        <v>2</v>
      </c>
      <c r="F29" s="80" t="s">
        <v>3</v>
      </c>
      <c r="G29" s="80" t="s">
        <v>3665</v>
      </c>
      <c r="H29" s="80" t="s">
        <v>311</v>
      </c>
      <c r="I29" s="124"/>
      <c r="J29" s="124"/>
      <c r="K29" s="83"/>
      <c r="L29" s="83"/>
      <c r="M29" s="83"/>
      <c r="N29" s="83"/>
      <c r="O29" s="83"/>
      <c r="P29" s="83"/>
      <c r="Q29" s="83"/>
    </row>
    <row r="30" spans="1:17" x14ac:dyDescent="0.45">
      <c r="A30" s="85">
        <v>1</v>
      </c>
      <c r="B30" s="86">
        <v>100000423200</v>
      </c>
      <c r="C30" s="85">
        <v>0</v>
      </c>
      <c r="D30" s="85" t="s">
        <v>160</v>
      </c>
      <c r="E30" s="87" t="s">
        <v>3870</v>
      </c>
      <c r="F30" s="88">
        <v>1442152</v>
      </c>
      <c r="G30" s="88">
        <v>-96666.58</v>
      </c>
      <c r="H30" s="88">
        <v>1345485.42</v>
      </c>
      <c r="I30" s="35" t="s">
        <v>307</v>
      </c>
      <c r="J30" s="35" t="s">
        <v>312</v>
      </c>
    </row>
    <row r="31" spans="1:17" x14ac:dyDescent="0.45">
      <c r="A31" s="87"/>
      <c r="B31" s="86">
        <v>100000423200</v>
      </c>
      <c r="C31" s="85">
        <v>1</v>
      </c>
      <c r="D31" s="85" t="s">
        <v>160</v>
      </c>
      <c r="E31" s="87" t="s">
        <v>3870</v>
      </c>
      <c r="F31" s="88">
        <v>81248</v>
      </c>
      <c r="G31" s="88">
        <v>-81247</v>
      </c>
      <c r="H31" s="87">
        <v>1</v>
      </c>
      <c r="I31" s="35" t="s">
        <v>307</v>
      </c>
      <c r="J31" s="35" t="s">
        <v>312</v>
      </c>
    </row>
    <row r="32" spans="1:17" x14ac:dyDescent="0.45">
      <c r="A32" s="90" t="s">
        <v>27</v>
      </c>
      <c r="B32" s="91" t="s">
        <v>69</v>
      </c>
      <c r="C32" s="90"/>
      <c r="D32" s="90"/>
      <c r="E32" s="90"/>
      <c r="F32" s="92">
        <v>1523400</v>
      </c>
      <c r="G32" s="92">
        <v>-177913.58</v>
      </c>
      <c r="H32" s="92">
        <v>1345486.42</v>
      </c>
      <c r="I32" s="109"/>
      <c r="J32" s="109"/>
      <c r="K32" s="94"/>
      <c r="L32" s="94"/>
      <c r="M32" s="94"/>
      <c r="N32" s="94"/>
      <c r="O32" s="94"/>
      <c r="P32" s="94"/>
      <c r="Q32" s="94"/>
    </row>
    <row r="33" spans="1:17" s="67" customFormat="1" ht="23.25" x14ac:dyDescent="0.5">
      <c r="A33" s="180" t="s">
        <v>281</v>
      </c>
      <c r="B33" s="181"/>
      <c r="C33" s="181"/>
      <c r="D33" s="181"/>
      <c r="E33" s="182"/>
      <c r="F33" s="64">
        <f>F32</f>
        <v>1523400</v>
      </c>
      <c r="G33" s="64">
        <f t="shared" ref="G33:H33" si="2">G32</f>
        <v>-177913.58</v>
      </c>
      <c r="H33" s="64">
        <f t="shared" si="2"/>
        <v>1345486.42</v>
      </c>
      <c r="I33" s="65"/>
      <c r="J33" s="66"/>
    </row>
    <row r="34" spans="1:17" x14ac:dyDescent="0.45">
      <c r="A34" s="94" t="s">
        <v>29</v>
      </c>
      <c r="B34" s="78" t="s">
        <v>70</v>
      </c>
      <c r="C34" s="94"/>
      <c r="D34" s="94"/>
      <c r="E34" s="94"/>
      <c r="F34" s="95">
        <v>1523400</v>
      </c>
      <c r="G34" s="95">
        <v>-177913.58</v>
      </c>
      <c r="H34" s="95">
        <v>1345486.42</v>
      </c>
      <c r="I34" s="109"/>
      <c r="J34" s="109"/>
      <c r="K34" s="94"/>
      <c r="L34" s="94"/>
      <c r="M34" s="94"/>
      <c r="N34" s="94"/>
      <c r="O34" s="94"/>
      <c r="P34" s="94"/>
      <c r="Q34" s="94"/>
    </row>
    <row r="35" spans="1:17" x14ac:dyDescent="0.45">
      <c r="A35" s="94"/>
      <c r="B35" s="78"/>
      <c r="C35" s="94"/>
      <c r="D35" s="94"/>
      <c r="E35" s="94"/>
      <c r="F35" s="95"/>
      <c r="G35" s="95"/>
      <c r="H35" s="95"/>
      <c r="I35" s="109"/>
      <c r="J35" s="109"/>
      <c r="K35" s="94"/>
      <c r="L35" s="94"/>
      <c r="M35" s="94"/>
      <c r="N35" s="94"/>
      <c r="O35" s="94"/>
      <c r="P35" s="94"/>
      <c r="Q35" s="94"/>
    </row>
    <row r="36" spans="1:17" x14ac:dyDescent="0.45">
      <c r="A36" s="78" t="s">
        <v>103</v>
      </c>
      <c r="B36" s="78"/>
      <c r="C36" s="94"/>
      <c r="D36" s="94"/>
      <c r="E36" s="94"/>
      <c r="F36" s="95"/>
      <c r="G36" s="95"/>
      <c r="H36" s="95"/>
      <c r="I36" s="109"/>
      <c r="J36" s="109"/>
      <c r="K36" s="94"/>
      <c r="L36" s="94"/>
      <c r="M36" s="94"/>
      <c r="N36" s="94"/>
      <c r="O36" s="94"/>
      <c r="P36" s="94"/>
      <c r="Q36" s="94"/>
    </row>
    <row r="37" spans="1:17" x14ac:dyDescent="0.45">
      <c r="A37" s="80" t="s">
        <v>278</v>
      </c>
      <c r="B37" s="81" t="s">
        <v>0</v>
      </c>
      <c r="C37" s="80" t="s">
        <v>1</v>
      </c>
      <c r="D37" s="80" t="s">
        <v>277</v>
      </c>
      <c r="E37" s="80" t="s">
        <v>2</v>
      </c>
      <c r="F37" s="80" t="s">
        <v>3</v>
      </c>
      <c r="G37" s="80" t="s">
        <v>3665</v>
      </c>
      <c r="H37" s="80" t="s">
        <v>311</v>
      </c>
      <c r="I37" s="124"/>
      <c r="J37" s="124"/>
      <c r="K37" s="83"/>
      <c r="L37" s="83"/>
      <c r="M37" s="83"/>
      <c r="N37" s="83"/>
      <c r="O37" s="83"/>
      <c r="P37" s="83"/>
      <c r="Q37" s="83"/>
    </row>
    <row r="38" spans="1:17" x14ac:dyDescent="0.45">
      <c r="A38" s="85">
        <v>1</v>
      </c>
      <c r="B38" s="86">
        <v>100000149964</v>
      </c>
      <c r="C38" s="85">
        <v>0</v>
      </c>
      <c r="D38" s="85" t="s">
        <v>77</v>
      </c>
      <c r="E38" s="87" t="s">
        <v>3871</v>
      </c>
      <c r="F38" s="88">
        <v>11181.5</v>
      </c>
      <c r="G38" s="88">
        <v>-11154.83</v>
      </c>
      <c r="H38" s="87">
        <v>26.67</v>
      </c>
      <c r="I38" s="35" t="s">
        <v>306</v>
      </c>
      <c r="J38" s="35" t="s">
        <v>312</v>
      </c>
    </row>
    <row r="39" spans="1:17" x14ac:dyDescent="0.45">
      <c r="A39" s="85">
        <v>2</v>
      </c>
      <c r="B39" s="86">
        <v>100000149965</v>
      </c>
      <c r="C39" s="85">
        <v>0</v>
      </c>
      <c r="D39" s="85" t="s">
        <v>77</v>
      </c>
      <c r="E39" s="87" t="s">
        <v>3872</v>
      </c>
      <c r="F39" s="88">
        <v>11181.5</v>
      </c>
      <c r="G39" s="88">
        <v>-11154.83</v>
      </c>
      <c r="H39" s="87">
        <v>26.67</v>
      </c>
      <c r="I39" s="35" t="s">
        <v>306</v>
      </c>
      <c r="J39" s="35" t="s">
        <v>312</v>
      </c>
    </row>
    <row r="40" spans="1:17" x14ac:dyDescent="0.45">
      <c r="A40" s="85">
        <v>3</v>
      </c>
      <c r="B40" s="86">
        <v>100000149966</v>
      </c>
      <c r="C40" s="85">
        <v>0</v>
      </c>
      <c r="D40" s="85" t="s">
        <v>77</v>
      </c>
      <c r="E40" s="87" t="s">
        <v>3873</v>
      </c>
      <c r="F40" s="88">
        <v>11181.5</v>
      </c>
      <c r="G40" s="88">
        <v>-11154.83</v>
      </c>
      <c r="H40" s="87">
        <v>26.67</v>
      </c>
      <c r="I40" s="35" t="s">
        <v>306</v>
      </c>
      <c r="J40" s="35" t="s">
        <v>312</v>
      </c>
    </row>
    <row r="41" spans="1:17" x14ac:dyDescent="0.45">
      <c r="A41" s="85">
        <v>4</v>
      </c>
      <c r="B41" s="86">
        <v>100000149967</v>
      </c>
      <c r="C41" s="85">
        <v>0</v>
      </c>
      <c r="D41" s="85" t="s">
        <v>77</v>
      </c>
      <c r="E41" s="87" t="s">
        <v>3874</v>
      </c>
      <c r="F41" s="88">
        <v>11181.5</v>
      </c>
      <c r="G41" s="88">
        <v>-11154.83</v>
      </c>
      <c r="H41" s="87">
        <v>26.67</v>
      </c>
      <c r="I41" s="35" t="s">
        <v>306</v>
      </c>
      <c r="J41" s="35" t="s">
        <v>312</v>
      </c>
    </row>
    <row r="42" spans="1:17" x14ac:dyDescent="0.45">
      <c r="A42" s="85">
        <v>5</v>
      </c>
      <c r="B42" s="86">
        <v>100000149968</v>
      </c>
      <c r="C42" s="85">
        <v>0</v>
      </c>
      <c r="D42" s="85" t="s">
        <v>77</v>
      </c>
      <c r="E42" s="87" t="s">
        <v>3875</v>
      </c>
      <c r="F42" s="88">
        <v>11181.5</v>
      </c>
      <c r="G42" s="88">
        <v>-11154.83</v>
      </c>
      <c r="H42" s="87">
        <v>26.67</v>
      </c>
      <c r="I42" s="35" t="s">
        <v>306</v>
      </c>
      <c r="J42" s="35" t="s">
        <v>312</v>
      </c>
    </row>
    <row r="43" spans="1:17" x14ac:dyDescent="0.45">
      <c r="A43" s="85">
        <v>6</v>
      </c>
      <c r="B43" s="86">
        <v>100000230924</v>
      </c>
      <c r="C43" s="85">
        <v>0</v>
      </c>
      <c r="D43" s="85" t="s">
        <v>3876</v>
      </c>
      <c r="E43" s="87" t="s">
        <v>3877</v>
      </c>
      <c r="F43" s="88">
        <v>20400</v>
      </c>
      <c r="G43" s="88">
        <v>-12223.57</v>
      </c>
      <c r="H43" s="88">
        <v>8176.43</v>
      </c>
      <c r="I43" s="35" t="s">
        <v>306</v>
      </c>
      <c r="J43" s="35" t="s">
        <v>312</v>
      </c>
    </row>
    <row r="44" spans="1:17" x14ac:dyDescent="0.45">
      <c r="A44" s="85">
        <v>7</v>
      </c>
      <c r="B44" s="86">
        <v>100000230925</v>
      </c>
      <c r="C44" s="85">
        <v>0</v>
      </c>
      <c r="D44" s="85" t="s">
        <v>3876</v>
      </c>
      <c r="E44" s="87" t="s">
        <v>3878</v>
      </c>
      <c r="F44" s="88">
        <v>5500</v>
      </c>
      <c r="G44" s="88">
        <v>-3295.58</v>
      </c>
      <c r="H44" s="88">
        <v>2204.42</v>
      </c>
      <c r="I44" s="35" t="s">
        <v>306</v>
      </c>
      <c r="J44" s="35" t="s">
        <v>312</v>
      </c>
    </row>
    <row r="45" spans="1:17" x14ac:dyDescent="0.45">
      <c r="A45" s="85">
        <v>8</v>
      </c>
      <c r="B45" s="86">
        <v>100000322406</v>
      </c>
      <c r="C45" s="85">
        <v>0</v>
      </c>
      <c r="D45" s="85" t="s">
        <v>366</v>
      </c>
      <c r="E45" s="87" t="s">
        <v>367</v>
      </c>
      <c r="F45" s="88">
        <v>125000</v>
      </c>
      <c r="G45" s="88">
        <v>-47303.08</v>
      </c>
      <c r="H45" s="88">
        <v>77696.92</v>
      </c>
      <c r="I45" s="35" t="s">
        <v>306</v>
      </c>
      <c r="J45" s="35" t="s">
        <v>312</v>
      </c>
    </row>
    <row r="46" spans="1:17" x14ac:dyDescent="0.45">
      <c r="A46" s="85">
        <v>9</v>
      </c>
      <c r="B46" s="86">
        <v>100000329332</v>
      </c>
      <c r="C46" s="85">
        <v>0</v>
      </c>
      <c r="D46" s="85" t="s">
        <v>84</v>
      </c>
      <c r="E46" s="87" t="s">
        <v>85</v>
      </c>
      <c r="F46" s="88">
        <v>17900</v>
      </c>
      <c r="G46" s="88">
        <v>-6491.82</v>
      </c>
      <c r="H46" s="88">
        <v>11408.18</v>
      </c>
      <c r="I46" s="35" t="s">
        <v>306</v>
      </c>
      <c r="J46" s="35" t="s">
        <v>312</v>
      </c>
    </row>
    <row r="47" spans="1:17" x14ac:dyDescent="0.45">
      <c r="A47" s="85">
        <v>10</v>
      </c>
      <c r="B47" s="86">
        <v>100000329333</v>
      </c>
      <c r="C47" s="85">
        <v>0</v>
      </c>
      <c r="D47" s="85" t="s">
        <v>84</v>
      </c>
      <c r="E47" s="87" t="s">
        <v>85</v>
      </c>
      <c r="F47" s="88">
        <v>17900</v>
      </c>
      <c r="G47" s="88">
        <v>-6491.82</v>
      </c>
      <c r="H47" s="88">
        <v>11408.18</v>
      </c>
      <c r="I47" s="35" t="s">
        <v>306</v>
      </c>
      <c r="J47" s="35" t="s">
        <v>312</v>
      </c>
    </row>
    <row r="48" spans="1:17" x14ac:dyDescent="0.45">
      <c r="A48" s="90" t="s">
        <v>27</v>
      </c>
      <c r="B48" s="91" t="s">
        <v>103</v>
      </c>
      <c r="C48" s="90"/>
      <c r="D48" s="90"/>
      <c r="E48" s="90"/>
      <c r="F48" s="92">
        <f>SUM(F38:F47)</f>
        <v>242607.5</v>
      </c>
      <c r="G48" s="92">
        <f t="shared" ref="G48:H48" si="3">SUM(G38:G47)</f>
        <v>-131580.02000000002</v>
      </c>
      <c r="H48" s="92">
        <f t="shared" si="3"/>
        <v>111027.47999999998</v>
      </c>
      <c r="I48" s="109"/>
      <c r="J48" s="109"/>
      <c r="K48" s="94"/>
      <c r="L48" s="94"/>
      <c r="M48" s="94"/>
      <c r="N48" s="94"/>
      <c r="O48" s="94"/>
      <c r="P48" s="94"/>
      <c r="Q48" s="94"/>
    </row>
    <row r="49" spans="1:17" x14ac:dyDescent="0.45">
      <c r="A49" s="94"/>
      <c r="B49" s="78"/>
      <c r="C49" s="94"/>
      <c r="D49" s="94"/>
      <c r="E49" s="94"/>
      <c r="F49" s="95"/>
      <c r="G49" s="95"/>
      <c r="H49" s="95"/>
      <c r="I49" s="109"/>
      <c r="J49" s="109"/>
      <c r="K49" s="94"/>
      <c r="L49" s="94"/>
      <c r="M49" s="94"/>
      <c r="N49" s="94"/>
      <c r="O49" s="94"/>
      <c r="P49" s="94"/>
      <c r="Q49" s="94"/>
    </row>
    <row r="50" spans="1:17" x14ac:dyDescent="0.45">
      <c r="A50" s="78" t="s">
        <v>375</v>
      </c>
      <c r="B50" s="78"/>
      <c r="C50" s="94"/>
      <c r="D50" s="94"/>
      <c r="E50" s="94"/>
      <c r="F50" s="95"/>
      <c r="G50" s="95"/>
      <c r="H50" s="95"/>
      <c r="I50" s="109"/>
      <c r="J50" s="109"/>
      <c r="K50" s="94"/>
      <c r="L50" s="94"/>
      <c r="M50" s="94"/>
      <c r="N50" s="94"/>
      <c r="O50" s="94"/>
      <c r="P50" s="94"/>
      <c r="Q50" s="94"/>
    </row>
    <row r="51" spans="1:17" x14ac:dyDescent="0.45">
      <c r="A51" s="80" t="s">
        <v>278</v>
      </c>
      <c r="B51" s="81" t="s">
        <v>0</v>
      </c>
      <c r="C51" s="80" t="s">
        <v>1</v>
      </c>
      <c r="D51" s="80" t="s">
        <v>277</v>
      </c>
      <c r="E51" s="80" t="s">
        <v>2</v>
      </c>
      <c r="F51" s="80" t="s">
        <v>3</v>
      </c>
      <c r="G51" s="80" t="s">
        <v>3665</v>
      </c>
      <c r="H51" s="80" t="s">
        <v>311</v>
      </c>
      <c r="I51" s="124"/>
      <c r="J51" s="124"/>
      <c r="K51" s="83"/>
      <c r="L51" s="83"/>
      <c r="M51" s="83"/>
      <c r="N51" s="83"/>
      <c r="O51" s="83"/>
      <c r="P51" s="83"/>
      <c r="Q51" s="83"/>
    </row>
    <row r="52" spans="1:17" x14ac:dyDescent="0.45">
      <c r="A52" s="85">
        <v>1</v>
      </c>
      <c r="B52" s="86">
        <v>100000025611</v>
      </c>
      <c r="C52" s="85">
        <v>0</v>
      </c>
      <c r="D52" s="85" t="s">
        <v>3879</v>
      </c>
      <c r="E52" s="87" t="s">
        <v>3880</v>
      </c>
      <c r="F52" s="88">
        <v>50000</v>
      </c>
      <c r="G52" s="88">
        <v>-49999</v>
      </c>
      <c r="H52" s="87">
        <v>1</v>
      </c>
      <c r="I52" s="35" t="s">
        <v>306</v>
      </c>
      <c r="J52" s="35" t="s">
        <v>313</v>
      </c>
    </row>
    <row r="53" spans="1:17" x14ac:dyDescent="0.45">
      <c r="A53" s="85">
        <v>2</v>
      </c>
      <c r="B53" s="86">
        <v>100000025612</v>
      </c>
      <c r="C53" s="85">
        <v>0</v>
      </c>
      <c r="D53" s="85" t="s">
        <v>3881</v>
      </c>
      <c r="E53" s="87" t="s">
        <v>3882</v>
      </c>
      <c r="F53" s="88">
        <v>93946</v>
      </c>
      <c r="G53" s="88">
        <v>-93945</v>
      </c>
      <c r="H53" s="87">
        <v>1</v>
      </c>
      <c r="I53" s="35" t="s">
        <v>306</v>
      </c>
      <c r="J53" s="35" t="s">
        <v>313</v>
      </c>
    </row>
    <row r="54" spans="1:17" x14ac:dyDescent="0.45">
      <c r="A54" s="85">
        <v>3</v>
      </c>
      <c r="B54" s="86">
        <v>100000025613</v>
      </c>
      <c r="C54" s="85">
        <v>0</v>
      </c>
      <c r="D54" s="85" t="s">
        <v>3883</v>
      </c>
      <c r="E54" s="87" t="s">
        <v>3882</v>
      </c>
      <c r="F54" s="88">
        <v>93946</v>
      </c>
      <c r="G54" s="88">
        <v>-93945</v>
      </c>
      <c r="H54" s="87">
        <v>1</v>
      </c>
      <c r="I54" s="35" t="s">
        <v>306</v>
      </c>
      <c r="J54" s="35" t="s">
        <v>313</v>
      </c>
    </row>
    <row r="55" spans="1:17" x14ac:dyDescent="0.45">
      <c r="A55" s="85">
        <v>4</v>
      </c>
      <c r="B55" s="86">
        <v>100000025614</v>
      </c>
      <c r="C55" s="85">
        <v>0</v>
      </c>
      <c r="D55" s="85" t="s">
        <v>3884</v>
      </c>
      <c r="E55" s="87" t="s">
        <v>3882</v>
      </c>
      <c r="F55" s="88">
        <v>46973</v>
      </c>
      <c r="G55" s="88">
        <v>-46972</v>
      </c>
      <c r="H55" s="87">
        <v>1</v>
      </c>
      <c r="I55" s="35" t="s">
        <v>306</v>
      </c>
      <c r="J55" s="35" t="s">
        <v>313</v>
      </c>
    </row>
    <row r="56" spans="1:17" x14ac:dyDescent="0.45">
      <c r="A56" s="87"/>
      <c r="B56" s="91" t="s">
        <v>375</v>
      </c>
      <c r="C56" s="85"/>
      <c r="D56" s="85"/>
      <c r="E56" s="87"/>
      <c r="F56" s="92">
        <f>SUM(F52:F55)</f>
        <v>284865</v>
      </c>
      <c r="G56" s="92">
        <f t="shared" ref="G56:H56" si="4">SUM(G52:G55)</f>
        <v>-284861</v>
      </c>
      <c r="H56" s="92">
        <f t="shared" si="4"/>
        <v>4</v>
      </c>
    </row>
    <row r="57" spans="1:17" s="67" customFormat="1" ht="23.25" x14ac:dyDescent="0.5">
      <c r="A57" s="180" t="s">
        <v>281</v>
      </c>
      <c r="B57" s="181"/>
      <c r="C57" s="181"/>
      <c r="D57" s="181"/>
      <c r="E57" s="182"/>
      <c r="F57" s="64">
        <f>F56+F48</f>
        <v>527472.5</v>
      </c>
      <c r="G57" s="64">
        <f t="shared" ref="G57:H57" si="5">G56+G48</f>
        <v>-416441.02</v>
      </c>
      <c r="H57" s="64">
        <f t="shared" si="5"/>
        <v>111031.47999999998</v>
      </c>
      <c r="I57" s="65"/>
      <c r="J57" s="66"/>
    </row>
    <row r="58" spans="1:17" x14ac:dyDescent="0.45">
      <c r="A58" s="94" t="s">
        <v>29</v>
      </c>
      <c r="B58" s="78" t="s">
        <v>104</v>
      </c>
      <c r="C58" s="94"/>
      <c r="D58" s="94"/>
      <c r="E58" s="94"/>
      <c r="F58" s="95">
        <v>527472.5</v>
      </c>
      <c r="G58" s="95">
        <v>-416441.02</v>
      </c>
      <c r="H58" s="95">
        <v>111031.48</v>
      </c>
      <c r="I58" s="109"/>
      <c r="J58" s="109"/>
      <c r="K58" s="94"/>
      <c r="L58" s="94"/>
      <c r="M58" s="94"/>
      <c r="N58" s="94"/>
      <c r="O58" s="94"/>
      <c r="P58" s="94"/>
      <c r="Q58" s="94"/>
    </row>
    <row r="59" spans="1:17" x14ac:dyDescent="0.45">
      <c r="A59" s="94"/>
      <c r="B59" s="78"/>
      <c r="C59" s="94"/>
      <c r="D59" s="94"/>
      <c r="E59" s="94"/>
      <c r="F59" s="95"/>
      <c r="G59" s="95"/>
      <c r="H59" s="95"/>
      <c r="I59" s="109"/>
      <c r="J59" s="109"/>
      <c r="K59" s="94"/>
      <c r="L59" s="94"/>
      <c r="M59" s="94"/>
      <c r="N59" s="94"/>
      <c r="O59" s="94"/>
      <c r="P59" s="94"/>
      <c r="Q59" s="94"/>
    </row>
    <row r="60" spans="1:17" x14ac:dyDescent="0.45">
      <c r="A60" s="78" t="s">
        <v>142</v>
      </c>
      <c r="B60" s="78"/>
      <c r="C60" s="94"/>
      <c r="D60" s="94"/>
      <c r="E60" s="94"/>
      <c r="F60" s="95"/>
      <c r="G60" s="95"/>
      <c r="H60" s="95"/>
      <c r="I60" s="109"/>
      <c r="J60" s="109"/>
      <c r="K60" s="94"/>
      <c r="L60" s="94"/>
      <c r="M60" s="94"/>
      <c r="N60" s="94"/>
      <c r="O60" s="94"/>
      <c r="P60" s="94"/>
      <c r="Q60" s="94"/>
    </row>
    <row r="61" spans="1:17" x14ac:dyDescent="0.45">
      <c r="A61" s="80" t="s">
        <v>278</v>
      </c>
      <c r="B61" s="81" t="s">
        <v>0</v>
      </c>
      <c r="C61" s="80" t="s">
        <v>1</v>
      </c>
      <c r="D61" s="80" t="s">
        <v>277</v>
      </c>
      <c r="E61" s="80" t="s">
        <v>2</v>
      </c>
      <c r="F61" s="80" t="s">
        <v>3</v>
      </c>
      <c r="G61" s="80" t="s">
        <v>3665</v>
      </c>
      <c r="H61" s="80" t="s">
        <v>311</v>
      </c>
      <c r="I61" s="124"/>
      <c r="J61" s="124"/>
      <c r="K61" s="83"/>
      <c r="L61" s="83"/>
      <c r="M61" s="83"/>
      <c r="N61" s="83"/>
      <c r="O61" s="83"/>
      <c r="P61" s="83"/>
      <c r="Q61" s="83"/>
    </row>
    <row r="62" spans="1:17" x14ac:dyDescent="0.45">
      <c r="A62" s="85">
        <v>1</v>
      </c>
      <c r="B62" s="86">
        <v>100000230035</v>
      </c>
      <c r="C62" s="85">
        <v>0</v>
      </c>
      <c r="D62" s="85" t="s">
        <v>877</v>
      </c>
      <c r="E62" s="87" t="s">
        <v>3885</v>
      </c>
      <c r="F62" s="88">
        <v>45500</v>
      </c>
      <c r="G62" s="88">
        <v>-27679.34</v>
      </c>
      <c r="H62" s="88">
        <v>17820.66</v>
      </c>
      <c r="I62" s="35" t="s">
        <v>305</v>
      </c>
      <c r="J62" s="35" t="s">
        <v>312</v>
      </c>
    </row>
    <row r="63" spans="1:17" x14ac:dyDescent="0.45">
      <c r="A63" s="85">
        <v>2</v>
      </c>
      <c r="B63" s="86">
        <v>100000230036</v>
      </c>
      <c r="C63" s="85">
        <v>0</v>
      </c>
      <c r="D63" s="85" t="s">
        <v>877</v>
      </c>
      <c r="E63" s="87" t="s">
        <v>3886</v>
      </c>
      <c r="F63" s="88">
        <v>45500</v>
      </c>
      <c r="G63" s="88">
        <v>-27679.34</v>
      </c>
      <c r="H63" s="88">
        <v>17820.66</v>
      </c>
      <c r="I63" s="35" t="s">
        <v>305</v>
      </c>
      <c r="J63" s="35" t="s">
        <v>312</v>
      </c>
    </row>
    <row r="64" spans="1:17" x14ac:dyDescent="0.45">
      <c r="A64" s="85">
        <v>3</v>
      </c>
      <c r="B64" s="86">
        <v>100000230037</v>
      </c>
      <c r="C64" s="85">
        <v>0</v>
      </c>
      <c r="D64" s="85" t="s">
        <v>877</v>
      </c>
      <c r="E64" s="87" t="s">
        <v>3887</v>
      </c>
      <c r="F64" s="88">
        <v>45500</v>
      </c>
      <c r="G64" s="88">
        <v>-27679.34</v>
      </c>
      <c r="H64" s="88">
        <v>17820.66</v>
      </c>
      <c r="I64" s="35" t="s">
        <v>305</v>
      </c>
      <c r="J64" s="35" t="s">
        <v>312</v>
      </c>
    </row>
    <row r="65" spans="1:10" x14ac:dyDescent="0.45">
      <c r="A65" s="85">
        <v>4</v>
      </c>
      <c r="B65" s="86">
        <v>100000230038</v>
      </c>
      <c r="C65" s="85">
        <v>0</v>
      </c>
      <c r="D65" s="85" t="s">
        <v>877</v>
      </c>
      <c r="E65" s="87" t="s">
        <v>3888</v>
      </c>
      <c r="F65" s="88">
        <v>45500</v>
      </c>
      <c r="G65" s="88">
        <v>-27679.34</v>
      </c>
      <c r="H65" s="88">
        <v>17820.66</v>
      </c>
      <c r="I65" s="35" t="s">
        <v>305</v>
      </c>
      <c r="J65" s="35" t="s">
        <v>312</v>
      </c>
    </row>
    <row r="66" spans="1:10" x14ac:dyDescent="0.45">
      <c r="A66" s="85">
        <v>5</v>
      </c>
      <c r="B66" s="86">
        <v>100000230039</v>
      </c>
      <c r="C66" s="85">
        <v>0</v>
      </c>
      <c r="D66" s="85" t="s">
        <v>877</v>
      </c>
      <c r="E66" s="87" t="s">
        <v>3889</v>
      </c>
      <c r="F66" s="88">
        <v>45500</v>
      </c>
      <c r="G66" s="88">
        <v>-27679.34</v>
      </c>
      <c r="H66" s="88">
        <v>17820.66</v>
      </c>
      <c r="I66" s="35" t="s">
        <v>305</v>
      </c>
      <c r="J66" s="35" t="s">
        <v>312</v>
      </c>
    </row>
    <row r="67" spans="1:10" x14ac:dyDescent="0.45">
      <c r="A67" s="85">
        <v>6</v>
      </c>
      <c r="B67" s="86">
        <v>100000230040</v>
      </c>
      <c r="C67" s="85">
        <v>0</v>
      </c>
      <c r="D67" s="85" t="s">
        <v>877</v>
      </c>
      <c r="E67" s="87" t="s">
        <v>3889</v>
      </c>
      <c r="F67" s="88">
        <v>45500</v>
      </c>
      <c r="G67" s="88">
        <v>-27679.34</v>
      </c>
      <c r="H67" s="88">
        <v>17820.66</v>
      </c>
      <c r="I67" s="35" t="s">
        <v>305</v>
      </c>
      <c r="J67" s="35" t="s">
        <v>312</v>
      </c>
    </row>
    <row r="68" spans="1:10" x14ac:dyDescent="0.45">
      <c r="A68" s="85">
        <v>7</v>
      </c>
      <c r="B68" s="86">
        <v>100000230041</v>
      </c>
      <c r="C68" s="85">
        <v>0</v>
      </c>
      <c r="D68" s="85" t="s">
        <v>877</v>
      </c>
      <c r="E68" s="87" t="s">
        <v>3890</v>
      </c>
      <c r="F68" s="88">
        <v>45500</v>
      </c>
      <c r="G68" s="88">
        <v>-27679.34</v>
      </c>
      <c r="H68" s="88">
        <v>17820.66</v>
      </c>
      <c r="I68" s="35" t="s">
        <v>305</v>
      </c>
      <c r="J68" s="35" t="s">
        <v>312</v>
      </c>
    </row>
    <row r="69" spans="1:10" x14ac:dyDescent="0.45">
      <c r="A69" s="85">
        <v>8</v>
      </c>
      <c r="B69" s="86">
        <v>100000230042</v>
      </c>
      <c r="C69" s="85">
        <v>0</v>
      </c>
      <c r="D69" s="85" t="s">
        <v>877</v>
      </c>
      <c r="E69" s="87" t="s">
        <v>3890</v>
      </c>
      <c r="F69" s="88">
        <v>45500</v>
      </c>
      <c r="G69" s="88">
        <v>-27679.34</v>
      </c>
      <c r="H69" s="88">
        <v>17820.66</v>
      </c>
      <c r="I69" s="35" t="s">
        <v>305</v>
      </c>
      <c r="J69" s="35" t="s">
        <v>312</v>
      </c>
    </row>
    <row r="70" spans="1:10" x14ac:dyDescent="0.45">
      <c r="A70" s="85">
        <v>9</v>
      </c>
      <c r="B70" s="86">
        <v>100000230043</v>
      </c>
      <c r="C70" s="85">
        <v>0</v>
      </c>
      <c r="D70" s="85" t="s">
        <v>877</v>
      </c>
      <c r="E70" s="87" t="s">
        <v>3891</v>
      </c>
      <c r="F70" s="88">
        <v>45500</v>
      </c>
      <c r="G70" s="88">
        <v>-27679.34</v>
      </c>
      <c r="H70" s="88">
        <v>17820.66</v>
      </c>
      <c r="I70" s="35" t="s">
        <v>305</v>
      </c>
      <c r="J70" s="35" t="s">
        <v>312</v>
      </c>
    </row>
    <row r="71" spans="1:10" x14ac:dyDescent="0.45">
      <c r="A71" s="85">
        <v>10</v>
      </c>
      <c r="B71" s="86">
        <v>100000230044</v>
      </c>
      <c r="C71" s="85">
        <v>0</v>
      </c>
      <c r="D71" s="85" t="s">
        <v>877</v>
      </c>
      <c r="E71" s="87" t="s">
        <v>3891</v>
      </c>
      <c r="F71" s="88">
        <v>45500</v>
      </c>
      <c r="G71" s="88">
        <v>-27679.34</v>
      </c>
      <c r="H71" s="88">
        <v>17820.66</v>
      </c>
      <c r="I71" s="35" t="s">
        <v>305</v>
      </c>
      <c r="J71" s="35" t="s">
        <v>312</v>
      </c>
    </row>
    <row r="72" spans="1:10" x14ac:dyDescent="0.45">
      <c r="A72" s="85">
        <v>11</v>
      </c>
      <c r="B72" s="86">
        <v>100000230045</v>
      </c>
      <c r="C72" s="85">
        <v>0</v>
      </c>
      <c r="D72" s="85" t="s">
        <v>877</v>
      </c>
      <c r="E72" s="87" t="s">
        <v>3892</v>
      </c>
      <c r="F72" s="88">
        <v>45500</v>
      </c>
      <c r="G72" s="88">
        <v>-27679.34</v>
      </c>
      <c r="H72" s="88">
        <v>17820.66</v>
      </c>
      <c r="I72" s="35" t="s">
        <v>305</v>
      </c>
      <c r="J72" s="35" t="s">
        <v>312</v>
      </c>
    </row>
    <row r="73" spans="1:10" x14ac:dyDescent="0.45">
      <c r="A73" s="85">
        <v>12</v>
      </c>
      <c r="B73" s="86">
        <v>100000230046</v>
      </c>
      <c r="C73" s="85">
        <v>0</v>
      </c>
      <c r="D73" s="85" t="s">
        <v>877</v>
      </c>
      <c r="E73" s="87" t="s">
        <v>3892</v>
      </c>
      <c r="F73" s="88">
        <v>45500</v>
      </c>
      <c r="G73" s="88">
        <v>-27679.34</v>
      </c>
      <c r="H73" s="88">
        <v>17820.66</v>
      </c>
      <c r="I73" s="35" t="s">
        <v>305</v>
      </c>
      <c r="J73" s="35" t="s">
        <v>312</v>
      </c>
    </row>
    <row r="74" spans="1:10" x14ac:dyDescent="0.45">
      <c r="A74" s="85">
        <v>13</v>
      </c>
      <c r="B74" s="86">
        <v>100000230047</v>
      </c>
      <c r="C74" s="85">
        <v>0</v>
      </c>
      <c r="D74" s="85" t="s">
        <v>877</v>
      </c>
      <c r="E74" s="87" t="s">
        <v>3893</v>
      </c>
      <c r="F74" s="88">
        <v>45500</v>
      </c>
      <c r="G74" s="88">
        <v>-27679.34</v>
      </c>
      <c r="H74" s="88">
        <v>17820.66</v>
      </c>
      <c r="I74" s="35" t="s">
        <v>305</v>
      </c>
      <c r="J74" s="35" t="s">
        <v>312</v>
      </c>
    </row>
    <row r="75" spans="1:10" x14ac:dyDescent="0.45">
      <c r="A75" s="85">
        <v>14</v>
      </c>
      <c r="B75" s="86">
        <v>100000230048</v>
      </c>
      <c r="C75" s="85">
        <v>0</v>
      </c>
      <c r="D75" s="85" t="s">
        <v>877</v>
      </c>
      <c r="E75" s="87" t="s">
        <v>3893</v>
      </c>
      <c r="F75" s="88">
        <v>45500</v>
      </c>
      <c r="G75" s="88">
        <v>-27679.34</v>
      </c>
      <c r="H75" s="88">
        <v>17820.66</v>
      </c>
      <c r="I75" s="35" t="s">
        <v>305</v>
      </c>
      <c r="J75" s="35" t="s">
        <v>312</v>
      </c>
    </row>
    <row r="76" spans="1:10" x14ac:dyDescent="0.45">
      <c r="A76" s="85">
        <v>15</v>
      </c>
      <c r="B76" s="86">
        <v>100000230098</v>
      </c>
      <c r="C76" s="85">
        <v>0</v>
      </c>
      <c r="D76" s="85" t="s">
        <v>877</v>
      </c>
      <c r="E76" s="87" t="s">
        <v>3894</v>
      </c>
      <c r="F76" s="88">
        <v>119572.5</v>
      </c>
      <c r="G76" s="88">
        <v>-115653.78</v>
      </c>
      <c r="H76" s="88">
        <v>3918.72</v>
      </c>
      <c r="I76" s="35" t="s">
        <v>305</v>
      </c>
      <c r="J76" s="35" t="s">
        <v>312</v>
      </c>
    </row>
    <row r="77" spans="1:10" x14ac:dyDescent="0.45">
      <c r="A77" s="85">
        <v>16</v>
      </c>
      <c r="B77" s="86">
        <v>100000230099</v>
      </c>
      <c r="C77" s="85">
        <v>0</v>
      </c>
      <c r="D77" s="85" t="s">
        <v>877</v>
      </c>
      <c r="E77" s="87" t="s">
        <v>3894</v>
      </c>
      <c r="F77" s="88">
        <v>119572.5</v>
      </c>
      <c r="G77" s="88">
        <v>-115653.78</v>
      </c>
      <c r="H77" s="88">
        <v>3918.72</v>
      </c>
      <c r="I77" s="35" t="s">
        <v>305</v>
      </c>
      <c r="J77" s="35" t="s">
        <v>312</v>
      </c>
    </row>
    <row r="78" spans="1:10" x14ac:dyDescent="0.45">
      <c r="A78" s="85">
        <v>17</v>
      </c>
      <c r="B78" s="86">
        <v>100000230100</v>
      </c>
      <c r="C78" s="85">
        <v>0</v>
      </c>
      <c r="D78" s="85" t="s">
        <v>877</v>
      </c>
      <c r="E78" s="87" t="s">
        <v>3894</v>
      </c>
      <c r="F78" s="88">
        <v>119572.5</v>
      </c>
      <c r="G78" s="88">
        <v>-115653.78</v>
      </c>
      <c r="H78" s="88">
        <v>3918.72</v>
      </c>
      <c r="I78" s="35" t="s">
        <v>305</v>
      </c>
      <c r="J78" s="35" t="s">
        <v>312</v>
      </c>
    </row>
    <row r="79" spans="1:10" x14ac:dyDescent="0.45">
      <c r="A79" s="85">
        <v>18</v>
      </c>
      <c r="B79" s="86">
        <v>100000230101</v>
      </c>
      <c r="C79" s="85">
        <v>0</v>
      </c>
      <c r="D79" s="85" t="s">
        <v>877</v>
      </c>
      <c r="E79" s="87" t="s">
        <v>3894</v>
      </c>
      <c r="F79" s="88">
        <v>119572.5</v>
      </c>
      <c r="G79" s="88">
        <v>-115653.78</v>
      </c>
      <c r="H79" s="88">
        <v>3918.72</v>
      </c>
      <c r="I79" s="35" t="s">
        <v>305</v>
      </c>
      <c r="J79" s="35" t="s">
        <v>312</v>
      </c>
    </row>
    <row r="80" spans="1:10" x14ac:dyDescent="0.45">
      <c r="A80" s="85">
        <v>19</v>
      </c>
      <c r="B80" s="86">
        <v>100000230102</v>
      </c>
      <c r="C80" s="85">
        <v>0</v>
      </c>
      <c r="D80" s="85" t="s">
        <v>877</v>
      </c>
      <c r="E80" s="87" t="s">
        <v>3895</v>
      </c>
      <c r="F80" s="88">
        <v>119572.5</v>
      </c>
      <c r="G80" s="88">
        <v>-115653.78</v>
      </c>
      <c r="H80" s="88">
        <v>3918.72</v>
      </c>
      <c r="I80" s="35" t="s">
        <v>305</v>
      </c>
      <c r="J80" s="35" t="s">
        <v>312</v>
      </c>
    </row>
    <row r="81" spans="1:10" x14ac:dyDescent="0.45">
      <c r="A81" s="85">
        <v>20</v>
      </c>
      <c r="B81" s="86">
        <v>100000230103</v>
      </c>
      <c r="C81" s="85">
        <v>0</v>
      </c>
      <c r="D81" s="85" t="s">
        <v>877</v>
      </c>
      <c r="E81" s="87" t="s">
        <v>3895</v>
      </c>
      <c r="F81" s="88">
        <v>119572.5</v>
      </c>
      <c r="G81" s="88">
        <v>-115653.78</v>
      </c>
      <c r="H81" s="88">
        <v>3918.72</v>
      </c>
      <c r="I81" s="35" t="s">
        <v>305</v>
      </c>
      <c r="J81" s="35" t="s">
        <v>312</v>
      </c>
    </row>
    <row r="82" spans="1:10" x14ac:dyDescent="0.45">
      <c r="A82" s="85">
        <v>21</v>
      </c>
      <c r="B82" s="86">
        <v>100000230104</v>
      </c>
      <c r="C82" s="85">
        <v>0</v>
      </c>
      <c r="D82" s="85" t="s">
        <v>877</v>
      </c>
      <c r="E82" s="87" t="s">
        <v>3895</v>
      </c>
      <c r="F82" s="88">
        <v>119572.5</v>
      </c>
      <c r="G82" s="88">
        <v>-115653.78</v>
      </c>
      <c r="H82" s="88">
        <v>3918.72</v>
      </c>
      <c r="I82" s="35" t="s">
        <v>305</v>
      </c>
      <c r="J82" s="35" t="s">
        <v>312</v>
      </c>
    </row>
    <row r="83" spans="1:10" x14ac:dyDescent="0.45">
      <c r="A83" s="85">
        <v>22</v>
      </c>
      <c r="B83" s="86">
        <v>100000230105</v>
      </c>
      <c r="C83" s="85">
        <v>0</v>
      </c>
      <c r="D83" s="85" t="s">
        <v>877</v>
      </c>
      <c r="E83" s="87" t="s">
        <v>3895</v>
      </c>
      <c r="F83" s="88">
        <v>119572.5</v>
      </c>
      <c r="G83" s="88">
        <v>-115653.78</v>
      </c>
      <c r="H83" s="88">
        <v>3918.72</v>
      </c>
      <c r="I83" s="35" t="s">
        <v>305</v>
      </c>
      <c r="J83" s="35" t="s">
        <v>312</v>
      </c>
    </row>
    <row r="84" spans="1:10" x14ac:dyDescent="0.45">
      <c r="A84" s="85">
        <v>23</v>
      </c>
      <c r="B84" s="86">
        <v>100000230106</v>
      </c>
      <c r="C84" s="85">
        <v>0</v>
      </c>
      <c r="D84" s="85" t="s">
        <v>877</v>
      </c>
      <c r="E84" s="87" t="s">
        <v>3895</v>
      </c>
      <c r="F84" s="88">
        <v>119572.5</v>
      </c>
      <c r="G84" s="88">
        <v>-115653.78</v>
      </c>
      <c r="H84" s="88">
        <v>3918.72</v>
      </c>
      <c r="I84" s="35" t="s">
        <v>305</v>
      </c>
      <c r="J84" s="35" t="s">
        <v>312</v>
      </c>
    </row>
    <row r="85" spans="1:10" x14ac:dyDescent="0.45">
      <c r="A85" s="85">
        <v>24</v>
      </c>
      <c r="B85" s="86">
        <v>100000230107</v>
      </c>
      <c r="C85" s="85">
        <v>0</v>
      </c>
      <c r="D85" s="85" t="s">
        <v>877</v>
      </c>
      <c r="E85" s="87" t="s">
        <v>3895</v>
      </c>
      <c r="F85" s="88">
        <v>119572.5</v>
      </c>
      <c r="G85" s="88">
        <v>-115653.78</v>
      </c>
      <c r="H85" s="88">
        <v>3918.72</v>
      </c>
      <c r="I85" s="35" t="s">
        <v>305</v>
      </c>
      <c r="J85" s="35" t="s">
        <v>312</v>
      </c>
    </row>
    <row r="86" spans="1:10" x14ac:dyDescent="0.45">
      <c r="A86" s="85">
        <v>25</v>
      </c>
      <c r="B86" s="86">
        <v>100000230108</v>
      </c>
      <c r="C86" s="85">
        <v>0</v>
      </c>
      <c r="D86" s="85" t="s">
        <v>877</v>
      </c>
      <c r="E86" s="87" t="s">
        <v>3895</v>
      </c>
      <c r="F86" s="88">
        <v>119572.5</v>
      </c>
      <c r="G86" s="88">
        <v>-115653.78</v>
      </c>
      <c r="H86" s="88">
        <v>3918.72</v>
      </c>
      <c r="I86" s="35" t="s">
        <v>305</v>
      </c>
      <c r="J86" s="35" t="s">
        <v>312</v>
      </c>
    </row>
    <row r="87" spans="1:10" x14ac:dyDescent="0.45">
      <c r="A87" s="85">
        <v>26</v>
      </c>
      <c r="B87" s="86">
        <v>100000230109</v>
      </c>
      <c r="C87" s="85">
        <v>0</v>
      </c>
      <c r="D87" s="85" t="s">
        <v>877</v>
      </c>
      <c r="E87" s="87" t="s">
        <v>3895</v>
      </c>
      <c r="F87" s="88">
        <v>119572.5</v>
      </c>
      <c r="G87" s="88">
        <v>-115653.78</v>
      </c>
      <c r="H87" s="88">
        <v>3918.72</v>
      </c>
      <c r="I87" s="35" t="s">
        <v>305</v>
      </c>
      <c r="J87" s="35" t="s">
        <v>312</v>
      </c>
    </row>
    <row r="88" spans="1:10" x14ac:dyDescent="0.45">
      <c r="A88" s="85">
        <v>27</v>
      </c>
      <c r="B88" s="86">
        <v>100000230110</v>
      </c>
      <c r="C88" s="85">
        <v>0</v>
      </c>
      <c r="D88" s="85" t="s">
        <v>877</v>
      </c>
      <c r="E88" s="87" t="s">
        <v>3895</v>
      </c>
      <c r="F88" s="88">
        <v>119572.5</v>
      </c>
      <c r="G88" s="88">
        <v>-115653.78</v>
      </c>
      <c r="H88" s="88">
        <v>3918.72</v>
      </c>
      <c r="I88" s="35" t="s">
        <v>305</v>
      </c>
      <c r="J88" s="35" t="s">
        <v>312</v>
      </c>
    </row>
    <row r="89" spans="1:10" x14ac:dyDescent="0.45">
      <c r="A89" s="85">
        <v>28</v>
      </c>
      <c r="B89" s="86">
        <v>100000230111</v>
      </c>
      <c r="C89" s="85">
        <v>0</v>
      </c>
      <c r="D89" s="85" t="s">
        <v>877</v>
      </c>
      <c r="E89" s="87" t="s">
        <v>3895</v>
      </c>
      <c r="F89" s="88">
        <v>119572.5</v>
      </c>
      <c r="G89" s="88">
        <v>-115653.78</v>
      </c>
      <c r="H89" s="88">
        <v>3918.72</v>
      </c>
      <c r="I89" s="35" t="s">
        <v>305</v>
      </c>
      <c r="J89" s="35" t="s">
        <v>312</v>
      </c>
    </row>
    <row r="90" spans="1:10" x14ac:dyDescent="0.45">
      <c r="A90" s="85">
        <v>29</v>
      </c>
      <c r="B90" s="86">
        <v>100000230112</v>
      </c>
      <c r="C90" s="85">
        <v>0</v>
      </c>
      <c r="D90" s="85" t="s">
        <v>877</v>
      </c>
      <c r="E90" s="87" t="s">
        <v>3895</v>
      </c>
      <c r="F90" s="88">
        <v>119572.5</v>
      </c>
      <c r="G90" s="88">
        <v>-115653.78</v>
      </c>
      <c r="H90" s="88">
        <v>3918.72</v>
      </c>
      <c r="I90" s="35" t="s">
        <v>305</v>
      </c>
      <c r="J90" s="35" t="s">
        <v>312</v>
      </c>
    </row>
    <row r="91" spans="1:10" x14ac:dyDescent="0.45">
      <c r="A91" s="85">
        <v>30</v>
      </c>
      <c r="B91" s="86">
        <v>100000230113</v>
      </c>
      <c r="C91" s="85">
        <v>0</v>
      </c>
      <c r="D91" s="85" t="s">
        <v>877</v>
      </c>
      <c r="E91" s="87" t="s">
        <v>3895</v>
      </c>
      <c r="F91" s="88">
        <v>119572.5</v>
      </c>
      <c r="G91" s="88">
        <v>-115653.78</v>
      </c>
      <c r="H91" s="88">
        <v>3918.72</v>
      </c>
      <c r="I91" s="35" t="s">
        <v>305</v>
      </c>
      <c r="J91" s="35" t="s">
        <v>312</v>
      </c>
    </row>
    <row r="92" spans="1:10" x14ac:dyDescent="0.45">
      <c r="A92" s="85">
        <v>31</v>
      </c>
      <c r="B92" s="86">
        <v>100000230114</v>
      </c>
      <c r="C92" s="85">
        <v>0</v>
      </c>
      <c r="D92" s="85" t="s">
        <v>877</v>
      </c>
      <c r="E92" s="87" t="s">
        <v>3895</v>
      </c>
      <c r="F92" s="88">
        <v>119572.5</v>
      </c>
      <c r="G92" s="88">
        <v>-115653.78</v>
      </c>
      <c r="H92" s="88">
        <v>3918.72</v>
      </c>
      <c r="I92" s="35" t="s">
        <v>305</v>
      </c>
      <c r="J92" s="35" t="s">
        <v>312</v>
      </c>
    </row>
    <row r="93" spans="1:10" x14ac:dyDescent="0.45">
      <c r="A93" s="85">
        <v>32</v>
      </c>
      <c r="B93" s="86">
        <v>100000230115</v>
      </c>
      <c r="C93" s="85">
        <v>0</v>
      </c>
      <c r="D93" s="85" t="s">
        <v>877</v>
      </c>
      <c r="E93" s="87" t="s">
        <v>3895</v>
      </c>
      <c r="F93" s="88">
        <v>119572.5</v>
      </c>
      <c r="G93" s="88">
        <v>-115653.78</v>
      </c>
      <c r="H93" s="88">
        <v>3918.72</v>
      </c>
      <c r="I93" s="35" t="s">
        <v>305</v>
      </c>
      <c r="J93" s="35" t="s">
        <v>312</v>
      </c>
    </row>
    <row r="94" spans="1:10" x14ac:dyDescent="0.45">
      <c r="A94" s="85">
        <v>33</v>
      </c>
      <c r="B94" s="86">
        <v>100000230116</v>
      </c>
      <c r="C94" s="85">
        <v>0</v>
      </c>
      <c r="D94" s="85" t="s">
        <v>877</v>
      </c>
      <c r="E94" s="87" t="s">
        <v>3895</v>
      </c>
      <c r="F94" s="88">
        <v>119572.5</v>
      </c>
      <c r="G94" s="88">
        <v>-115653.78</v>
      </c>
      <c r="H94" s="88">
        <v>3918.72</v>
      </c>
      <c r="I94" s="35" t="s">
        <v>305</v>
      </c>
      <c r="J94" s="35" t="s">
        <v>312</v>
      </c>
    </row>
    <row r="95" spans="1:10" x14ac:dyDescent="0.45">
      <c r="A95" s="85">
        <v>34</v>
      </c>
      <c r="B95" s="86">
        <v>100000230117</v>
      </c>
      <c r="C95" s="85">
        <v>0</v>
      </c>
      <c r="D95" s="85" t="s">
        <v>877</v>
      </c>
      <c r="E95" s="87" t="s">
        <v>3895</v>
      </c>
      <c r="F95" s="88">
        <v>119572.5</v>
      </c>
      <c r="G95" s="88">
        <v>-115653.78</v>
      </c>
      <c r="H95" s="88">
        <v>3918.72</v>
      </c>
      <c r="I95" s="35" t="s">
        <v>305</v>
      </c>
      <c r="J95" s="35" t="s">
        <v>312</v>
      </c>
    </row>
    <row r="96" spans="1:10" x14ac:dyDescent="0.45">
      <c r="A96" s="85">
        <v>35</v>
      </c>
      <c r="B96" s="86">
        <v>100000230118</v>
      </c>
      <c r="C96" s="85">
        <v>0</v>
      </c>
      <c r="D96" s="85" t="s">
        <v>877</v>
      </c>
      <c r="E96" s="87" t="s">
        <v>3896</v>
      </c>
      <c r="F96" s="88">
        <v>119572.5</v>
      </c>
      <c r="G96" s="88">
        <v>-115653.78</v>
      </c>
      <c r="H96" s="88">
        <v>3918.72</v>
      </c>
      <c r="I96" s="35" t="s">
        <v>305</v>
      </c>
      <c r="J96" s="35" t="s">
        <v>312</v>
      </c>
    </row>
    <row r="97" spans="1:10" x14ac:dyDescent="0.45">
      <c r="A97" s="85">
        <v>36</v>
      </c>
      <c r="B97" s="86">
        <v>100000230119</v>
      </c>
      <c r="C97" s="85">
        <v>0</v>
      </c>
      <c r="D97" s="85" t="s">
        <v>877</v>
      </c>
      <c r="E97" s="87" t="s">
        <v>3896</v>
      </c>
      <c r="F97" s="88">
        <v>119572.5</v>
      </c>
      <c r="G97" s="88">
        <v>-115653.78</v>
      </c>
      <c r="H97" s="88">
        <v>3918.72</v>
      </c>
      <c r="I97" s="35" t="s">
        <v>305</v>
      </c>
      <c r="J97" s="35" t="s">
        <v>312</v>
      </c>
    </row>
    <row r="98" spans="1:10" x14ac:dyDescent="0.45">
      <c r="A98" s="85">
        <v>37</v>
      </c>
      <c r="B98" s="86">
        <v>100000230120</v>
      </c>
      <c r="C98" s="85">
        <v>0</v>
      </c>
      <c r="D98" s="85" t="s">
        <v>877</v>
      </c>
      <c r="E98" s="87" t="s">
        <v>3896</v>
      </c>
      <c r="F98" s="88">
        <v>119572.5</v>
      </c>
      <c r="G98" s="88">
        <v>-115653.78</v>
      </c>
      <c r="H98" s="88">
        <v>3918.72</v>
      </c>
      <c r="I98" s="35" t="s">
        <v>305</v>
      </c>
      <c r="J98" s="35" t="s">
        <v>312</v>
      </c>
    </row>
    <row r="99" spans="1:10" x14ac:dyDescent="0.45">
      <c r="A99" s="85">
        <v>38</v>
      </c>
      <c r="B99" s="86">
        <v>100000230121</v>
      </c>
      <c r="C99" s="85">
        <v>0</v>
      </c>
      <c r="D99" s="85" t="s">
        <v>877</v>
      </c>
      <c r="E99" s="87" t="s">
        <v>3896</v>
      </c>
      <c r="F99" s="88">
        <v>119572.5</v>
      </c>
      <c r="G99" s="88">
        <v>-115653.78</v>
      </c>
      <c r="H99" s="88">
        <v>3918.72</v>
      </c>
      <c r="I99" s="35" t="s">
        <v>305</v>
      </c>
      <c r="J99" s="35" t="s">
        <v>312</v>
      </c>
    </row>
    <row r="100" spans="1:10" x14ac:dyDescent="0.45">
      <c r="A100" s="85">
        <v>39</v>
      </c>
      <c r="B100" s="86">
        <v>100000230122</v>
      </c>
      <c r="C100" s="85">
        <v>0</v>
      </c>
      <c r="D100" s="85" t="s">
        <v>877</v>
      </c>
      <c r="E100" s="87" t="s">
        <v>3896</v>
      </c>
      <c r="F100" s="88">
        <v>119572.5</v>
      </c>
      <c r="G100" s="88">
        <v>-115653.78</v>
      </c>
      <c r="H100" s="88">
        <v>3918.72</v>
      </c>
      <c r="I100" s="35" t="s">
        <v>305</v>
      </c>
      <c r="J100" s="35" t="s">
        <v>312</v>
      </c>
    </row>
    <row r="101" spans="1:10" x14ac:dyDescent="0.45">
      <c r="A101" s="85">
        <v>40</v>
      </c>
      <c r="B101" s="86">
        <v>100000230123</v>
      </c>
      <c r="C101" s="85">
        <v>0</v>
      </c>
      <c r="D101" s="85" t="s">
        <v>877</v>
      </c>
      <c r="E101" s="87" t="s">
        <v>3896</v>
      </c>
      <c r="F101" s="88">
        <v>119572.5</v>
      </c>
      <c r="G101" s="88">
        <v>-115653.78</v>
      </c>
      <c r="H101" s="88">
        <v>3918.72</v>
      </c>
      <c r="I101" s="35" t="s">
        <v>305</v>
      </c>
      <c r="J101" s="35" t="s">
        <v>312</v>
      </c>
    </row>
    <row r="102" spans="1:10" x14ac:dyDescent="0.45">
      <c r="A102" s="85">
        <v>41</v>
      </c>
      <c r="B102" s="86">
        <v>100000230124</v>
      </c>
      <c r="C102" s="85">
        <v>0</v>
      </c>
      <c r="D102" s="85" t="s">
        <v>877</v>
      </c>
      <c r="E102" s="87" t="s">
        <v>3896</v>
      </c>
      <c r="F102" s="88">
        <v>119572.5</v>
      </c>
      <c r="G102" s="88">
        <v>-115653.78</v>
      </c>
      <c r="H102" s="88">
        <v>3918.72</v>
      </c>
      <c r="I102" s="35" t="s">
        <v>305</v>
      </c>
      <c r="J102" s="35" t="s">
        <v>312</v>
      </c>
    </row>
    <row r="103" spans="1:10" x14ac:dyDescent="0.45">
      <c r="A103" s="85">
        <v>42</v>
      </c>
      <c r="B103" s="86">
        <v>100000230125</v>
      </c>
      <c r="C103" s="85">
        <v>0</v>
      </c>
      <c r="D103" s="85" t="s">
        <v>877</v>
      </c>
      <c r="E103" s="87" t="s">
        <v>3896</v>
      </c>
      <c r="F103" s="88">
        <v>119572.5</v>
      </c>
      <c r="G103" s="88">
        <v>-115653.78</v>
      </c>
      <c r="H103" s="88">
        <v>3918.72</v>
      </c>
      <c r="I103" s="35" t="s">
        <v>305</v>
      </c>
      <c r="J103" s="35" t="s">
        <v>312</v>
      </c>
    </row>
    <row r="104" spans="1:10" x14ac:dyDescent="0.45">
      <c r="A104" s="85">
        <v>43</v>
      </c>
      <c r="B104" s="86">
        <v>100000230126</v>
      </c>
      <c r="C104" s="85">
        <v>0</v>
      </c>
      <c r="D104" s="85" t="s">
        <v>877</v>
      </c>
      <c r="E104" s="87" t="s">
        <v>3896</v>
      </c>
      <c r="F104" s="88">
        <v>119572.5</v>
      </c>
      <c r="G104" s="88">
        <v>-115653.78</v>
      </c>
      <c r="H104" s="88">
        <v>3918.72</v>
      </c>
      <c r="I104" s="35" t="s">
        <v>305</v>
      </c>
      <c r="J104" s="35" t="s">
        <v>312</v>
      </c>
    </row>
    <row r="105" spans="1:10" x14ac:dyDescent="0.45">
      <c r="A105" s="85">
        <v>44</v>
      </c>
      <c r="B105" s="86">
        <v>100000230127</v>
      </c>
      <c r="C105" s="85">
        <v>0</v>
      </c>
      <c r="D105" s="85" t="s">
        <v>877</v>
      </c>
      <c r="E105" s="87" t="s">
        <v>3896</v>
      </c>
      <c r="F105" s="88">
        <v>119572.5</v>
      </c>
      <c r="G105" s="88">
        <v>-115653.78</v>
      </c>
      <c r="H105" s="88">
        <v>3918.72</v>
      </c>
      <c r="I105" s="35" t="s">
        <v>305</v>
      </c>
      <c r="J105" s="35" t="s">
        <v>312</v>
      </c>
    </row>
    <row r="106" spans="1:10" x14ac:dyDescent="0.45">
      <c r="A106" s="85">
        <v>45</v>
      </c>
      <c r="B106" s="86">
        <v>100000230128</v>
      </c>
      <c r="C106" s="85">
        <v>0</v>
      </c>
      <c r="D106" s="85" t="s">
        <v>877</v>
      </c>
      <c r="E106" s="87" t="s">
        <v>3896</v>
      </c>
      <c r="F106" s="88">
        <v>119572.5</v>
      </c>
      <c r="G106" s="88">
        <v>-115653.78</v>
      </c>
      <c r="H106" s="88">
        <v>3918.72</v>
      </c>
      <c r="I106" s="35" t="s">
        <v>305</v>
      </c>
      <c r="J106" s="35" t="s">
        <v>312</v>
      </c>
    </row>
    <row r="107" spans="1:10" x14ac:dyDescent="0.45">
      <c r="A107" s="85">
        <v>46</v>
      </c>
      <c r="B107" s="86">
        <v>100000230129</v>
      </c>
      <c r="C107" s="85">
        <v>0</v>
      </c>
      <c r="D107" s="85" t="s">
        <v>877</v>
      </c>
      <c r="E107" s="87" t="s">
        <v>3896</v>
      </c>
      <c r="F107" s="88">
        <v>119572.5</v>
      </c>
      <c r="G107" s="88">
        <v>-115653.78</v>
      </c>
      <c r="H107" s="88">
        <v>3918.72</v>
      </c>
      <c r="I107" s="35" t="s">
        <v>305</v>
      </c>
      <c r="J107" s="35" t="s">
        <v>312</v>
      </c>
    </row>
    <row r="108" spans="1:10" x14ac:dyDescent="0.45">
      <c r="A108" s="85">
        <v>47</v>
      </c>
      <c r="B108" s="86">
        <v>100000230130</v>
      </c>
      <c r="C108" s="85">
        <v>0</v>
      </c>
      <c r="D108" s="85" t="s">
        <v>877</v>
      </c>
      <c r="E108" s="87" t="s">
        <v>3896</v>
      </c>
      <c r="F108" s="88">
        <v>119572.5</v>
      </c>
      <c r="G108" s="88">
        <v>-115653.78</v>
      </c>
      <c r="H108" s="88">
        <v>3918.72</v>
      </c>
      <c r="I108" s="35" t="s">
        <v>305</v>
      </c>
      <c r="J108" s="35" t="s">
        <v>312</v>
      </c>
    </row>
    <row r="109" spans="1:10" x14ac:dyDescent="0.45">
      <c r="A109" s="85">
        <v>48</v>
      </c>
      <c r="B109" s="86">
        <v>100000230131</v>
      </c>
      <c r="C109" s="85">
        <v>0</v>
      </c>
      <c r="D109" s="85" t="s">
        <v>877</v>
      </c>
      <c r="E109" s="87" t="s">
        <v>3896</v>
      </c>
      <c r="F109" s="88">
        <v>119572.5</v>
      </c>
      <c r="G109" s="88">
        <v>-115653.78</v>
      </c>
      <c r="H109" s="88">
        <v>3918.72</v>
      </c>
      <c r="I109" s="35" t="s">
        <v>305</v>
      </c>
      <c r="J109" s="35" t="s">
        <v>312</v>
      </c>
    </row>
    <row r="110" spans="1:10" x14ac:dyDescent="0.45">
      <c r="A110" s="85">
        <v>49</v>
      </c>
      <c r="B110" s="86">
        <v>100000230132</v>
      </c>
      <c r="C110" s="85">
        <v>0</v>
      </c>
      <c r="D110" s="85" t="s">
        <v>877</v>
      </c>
      <c r="E110" s="87" t="s">
        <v>3897</v>
      </c>
      <c r="F110" s="88">
        <v>119572.5</v>
      </c>
      <c r="G110" s="88">
        <v>-115653.78</v>
      </c>
      <c r="H110" s="88">
        <v>3918.72</v>
      </c>
      <c r="I110" s="35" t="s">
        <v>305</v>
      </c>
      <c r="J110" s="35" t="s">
        <v>312</v>
      </c>
    </row>
    <row r="111" spans="1:10" x14ac:dyDescent="0.45">
      <c r="A111" s="85">
        <v>50</v>
      </c>
      <c r="B111" s="86">
        <v>100000230133</v>
      </c>
      <c r="C111" s="85">
        <v>0</v>
      </c>
      <c r="D111" s="85" t="s">
        <v>877</v>
      </c>
      <c r="E111" s="87" t="s">
        <v>3897</v>
      </c>
      <c r="F111" s="88">
        <v>119572.5</v>
      </c>
      <c r="G111" s="88">
        <v>-115653.78</v>
      </c>
      <c r="H111" s="88">
        <v>3918.72</v>
      </c>
      <c r="I111" s="35" t="s">
        <v>305</v>
      </c>
      <c r="J111" s="35" t="s">
        <v>312</v>
      </c>
    </row>
    <row r="112" spans="1:10" x14ac:dyDescent="0.45">
      <c r="A112" s="85">
        <v>51</v>
      </c>
      <c r="B112" s="86">
        <v>100000230134</v>
      </c>
      <c r="C112" s="85">
        <v>0</v>
      </c>
      <c r="D112" s="85" t="s">
        <v>877</v>
      </c>
      <c r="E112" s="87" t="s">
        <v>3897</v>
      </c>
      <c r="F112" s="88">
        <v>119572.5</v>
      </c>
      <c r="G112" s="88">
        <v>-115653.78</v>
      </c>
      <c r="H112" s="88">
        <v>3918.72</v>
      </c>
      <c r="I112" s="35" t="s">
        <v>305</v>
      </c>
      <c r="J112" s="35" t="s">
        <v>312</v>
      </c>
    </row>
    <row r="113" spans="1:10" x14ac:dyDescent="0.45">
      <c r="A113" s="85">
        <v>52</v>
      </c>
      <c r="B113" s="86">
        <v>100000230135</v>
      </c>
      <c r="C113" s="85">
        <v>0</v>
      </c>
      <c r="D113" s="85" t="s">
        <v>877</v>
      </c>
      <c r="E113" s="87" t="s">
        <v>3897</v>
      </c>
      <c r="F113" s="88">
        <v>119572.5</v>
      </c>
      <c r="G113" s="88">
        <v>-115653.78</v>
      </c>
      <c r="H113" s="88">
        <v>3918.72</v>
      </c>
      <c r="I113" s="35" t="s">
        <v>305</v>
      </c>
      <c r="J113" s="35" t="s">
        <v>312</v>
      </c>
    </row>
    <row r="114" spans="1:10" x14ac:dyDescent="0.45">
      <c r="A114" s="85">
        <v>53</v>
      </c>
      <c r="B114" s="86">
        <v>100000230136</v>
      </c>
      <c r="C114" s="85">
        <v>0</v>
      </c>
      <c r="D114" s="85" t="s">
        <v>877</v>
      </c>
      <c r="E114" s="87" t="s">
        <v>3898</v>
      </c>
      <c r="F114" s="88">
        <v>119572.5</v>
      </c>
      <c r="G114" s="88">
        <v>-115653.78</v>
      </c>
      <c r="H114" s="88">
        <v>3918.72</v>
      </c>
      <c r="I114" s="35" t="s">
        <v>305</v>
      </c>
      <c r="J114" s="35" t="s">
        <v>312</v>
      </c>
    </row>
    <row r="115" spans="1:10" x14ac:dyDescent="0.45">
      <c r="A115" s="85">
        <v>54</v>
      </c>
      <c r="B115" s="86">
        <v>100000230137</v>
      </c>
      <c r="C115" s="85">
        <v>0</v>
      </c>
      <c r="D115" s="85" t="s">
        <v>877</v>
      </c>
      <c r="E115" s="87" t="s">
        <v>3898</v>
      </c>
      <c r="F115" s="88">
        <v>119572.5</v>
      </c>
      <c r="G115" s="88">
        <v>-115653.78</v>
      </c>
      <c r="H115" s="88">
        <v>3918.72</v>
      </c>
      <c r="I115" s="35" t="s">
        <v>305</v>
      </c>
      <c r="J115" s="35" t="s">
        <v>312</v>
      </c>
    </row>
    <row r="116" spans="1:10" x14ac:dyDescent="0.45">
      <c r="A116" s="85">
        <v>55</v>
      </c>
      <c r="B116" s="86">
        <v>100000230138</v>
      </c>
      <c r="C116" s="85">
        <v>0</v>
      </c>
      <c r="D116" s="85" t="s">
        <v>877</v>
      </c>
      <c r="E116" s="87" t="s">
        <v>3898</v>
      </c>
      <c r="F116" s="88">
        <v>119572.5</v>
      </c>
      <c r="G116" s="88">
        <v>-115653.78</v>
      </c>
      <c r="H116" s="88">
        <v>3918.72</v>
      </c>
      <c r="I116" s="35" t="s">
        <v>305</v>
      </c>
      <c r="J116" s="35" t="s">
        <v>312</v>
      </c>
    </row>
    <row r="117" spans="1:10" x14ac:dyDescent="0.45">
      <c r="A117" s="85">
        <v>56</v>
      </c>
      <c r="B117" s="86">
        <v>100000230139</v>
      </c>
      <c r="C117" s="85">
        <v>0</v>
      </c>
      <c r="D117" s="85" t="s">
        <v>877</v>
      </c>
      <c r="E117" s="87" t="s">
        <v>3898</v>
      </c>
      <c r="F117" s="88">
        <v>119572.5</v>
      </c>
      <c r="G117" s="88">
        <v>-115653.78</v>
      </c>
      <c r="H117" s="88">
        <v>3918.72</v>
      </c>
      <c r="I117" s="35" t="s">
        <v>305</v>
      </c>
      <c r="J117" s="35" t="s">
        <v>312</v>
      </c>
    </row>
    <row r="118" spans="1:10" x14ac:dyDescent="0.45">
      <c r="A118" s="85">
        <v>57</v>
      </c>
      <c r="B118" s="86">
        <v>100000230140</v>
      </c>
      <c r="C118" s="85">
        <v>0</v>
      </c>
      <c r="D118" s="85" t="s">
        <v>877</v>
      </c>
      <c r="E118" s="87" t="s">
        <v>3898</v>
      </c>
      <c r="F118" s="88">
        <v>119572.5</v>
      </c>
      <c r="G118" s="88">
        <v>-115653.78</v>
      </c>
      <c r="H118" s="88">
        <v>3918.72</v>
      </c>
      <c r="I118" s="35" t="s">
        <v>305</v>
      </c>
      <c r="J118" s="35" t="s">
        <v>312</v>
      </c>
    </row>
    <row r="119" spans="1:10" x14ac:dyDescent="0.45">
      <c r="A119" s="85">
        <v>58</v>
      </c>
      <c r="B119" s="86">
        <v>100000230141</v>
      </c>
      <c r="C119" s="85">
        <v>0</v>
      </c>
      <c r="D119" s="85" t="s">
        <v>877</v>
      </c>
      <c r="E119" s="87" t="s">
        <v>3898</v>
      </c>
      <c r="F119" s="88">
        <v>119572.5</v>
      </c>
      <c r="G119" s="88">
        <v>-115653.78</v>
      </c>
      <c r="H119" s="88">
        <v>3918.72</v>
      </c>
      <c r="I119" s="35" t="s">
        <v>305</v>
      </c>
      <c r="J119" s="35" t="s">
        <v>312</v>
      </c>
    </row>
    <row r="120" spans="1:10" x14ac:dyDescent="0.45">
      <c r="A120" s="85">
        <v>59</v>
      </c>
      <c r="B120" s="86">
        <v>100000240440</v>
      </c>
      <c r="C120" s="85">
        <v>0</v>
      </c>
      <c r="D120" s="85" t="s">
        <v>3899</v>
      </c>
      <c r="E120" s="87" t="s">
        <v>3900</v>
      </c>
      <c r="F120" s="88">
        <v>83777</v>
      </c>
      <c r="G120" s="88">
        <v>-51650.62</v>
      </c>
      <c r="H120" s="88">
        <v>32126.38</v>
      </c>
      <c r="I120" s="35" t="s">
        <v>305</v>
      </c>
      <c r="J120" s="35" t="s">
        <v>312</v>
      </c>
    </row>
    <row r="121" spans="1:10" x14ac:dyDescent="0.45">
      <c r="A121" s="85">
        <v>60</v>
      </c>
      <c r="B121" s="86">
        <v>100000240721</v>
      </c>
      <c r="C121" s="85">
        <v>0</v>
      </c>
      <c r="D121" s="85" t="s">
        <v>3899</v>
      </c>
      <c r="E121" s="87" t="s">
        <v>3901</v>
      </c>
      <c r="F121" s="88">
        <v>892900</v>
      </c>
      <c r="G121" s="88">
        <v>-631359.29</v>
      </c>
      <c r="H121" s="88">
        <v>261540.71</v>
      </c>
      <c r="I121" s="35" t="s">
        <v>305</v>
      </c>
      <c r="J121" s="35" t="s">
        <v>312</v>
      </c>
    </row>
    <row r="122" spans="1:10" x14ac:dyDescent="0.45">
      <c r="A122" s="85">
        <v>61</v>
      </c>
      <c r="B122" s="86">
        <v>100000240796</v>
      </c>
      <c r="C122" s="85">
        <v>0</v>
      </c>
      <c r="D122" s="85" t="s">
        <v>3899</v>
      </c>
      <c r="E122" s="87" t="s">
        <v>3902</v>
      </c>
      <c r="F122" s="88">
        <v>83777.77</v>
      </c>
      <c r="G122" s="88">
        <v>-49914.5</v>
      </c>
      <c r="H122" s="88">
        <v>33863.269999999997</v>
      </c>
      <c r="I122" s="35" t="s">
        <v>305</v>
      </c>
      <c r="J122" s="35" t="s">
        <v>312</v>
      </c>
    </row>
    <row r="123" spans="1:10" x14ac:dyDescent="0.45">
      <c r="A123" s="85">
        <v>62</v>
      </c>
      <c r="B123" s="86">
        <v>100000240797</v>
      </c>
      <c r="C123" s="85">
        <v>0</v>
      </c>
      <c r="D123" s="85" t="s">
        <v>3899</v>
      </c>
      <c r="E123" s="87" t="s">
        <v>3902</v>
      </c>
      <c r="F123" s="88">
        <v>83777.77</v>
      </c>
      <c r="G123" s="88">
        <v>-51065.39</v>
      </c>
      <c r="H123" s="88">
        <v>32712.38</v>
      </c>
      <c r="I123" s="35" t="s">
        <v>305</v>
      </c>
      <c r="J123" s="35" t="s">
        <v>312</v>
      </c>
    </row>
    <row r="124" spans="1:10" x14ac:dyDescent="0.45">
      <c r="A124" s="85">
        <v>63</v>
      </c>
      <c r="B124" s="86">
        <v>100000240798</v>
      </c>
      <c r="C124" s="85">
        <v>0</v>
      </c>
      <c r="D124" s="85" t="s">
        <v>3899</v>
      </c>
      <c r="E124" s="87" t="s">
        <v>3902</v>
      </c>
      <c r="F124" s="88">
        <v>83777.77</v>
      </c>
      <c r="G124" s="88">
        <v>-51065.39</v>
      </c>
      <c r="H124" s="88">
        <v>32712.38</v>
      </c>
      <c r="I124" s="35" t="s">
        <v>305</v>
      </c>
      <c r="J124" s="35" t="s">
        <v>312</v>
      </c>
    </row>
    <row r="125" spans="1:10" x14ac:dyDescent="0.45">
      <c r="A125" s="85">
        <v>64</v>
      </c>
      <c r="B125" s="86">
        <v>100000240824</v>
      </c>
      <c r="C125" s="85">
        <v>0</v>
      </c>
      <c r="D125" s="85" t="s">
        <v>3899</v>
      </c>
      <c r="E125" s="87" t="s">
        <v>3903</v>
      </c>
      <c r="F125" s="88">
        <v>83777.77</v>
      </c>
      <c r="G125" s="88">
        <v>-49914.5</v>
      </c>
      <c r="H125" s="88">
        <v>33863.269999999997</v>
      </c>
      <c r="I125" s="35" t="s">
        <v>305</v>
      </c>
      <c r="J125" s="35" t="s">
        <v>312</v>
      </c>
    </row>
    <row r="126" spans="1:10" x14ac:dyDescent="0.45">
      <c r="A126" s="85">
        <v>65</v>
      </c>
      <c r="B126" s="86">
        <v>100000240830</v>
      </c>
      <c r="C126" s="85">
        <v>0</v>
      </c>
      <c r="D126" s="85" t="s">
        <v>3899</v>
      </c>
      <c r="E126" s="87" t="s">
        <v>3904</v>
      </c>
      <c r="F126" s="88">
        <v>892900</v>
      </c>
      <c r="G126" s="88">
        <v>-544252.85</v>
      </c>
      <c r="H126" s="88">
        <v>348647.15</v>
      </c>
      <c r="I126" s="35" t="s">
        <v>305</v>
      </c>
      <c r="J126" s="35" t="s">
        <v>312</v>
      </c>
    </row>
    <row r="127" spans="1:10" x14ac:dyDescent="0.45">
      <c r="A127" s="85">
        <v>66</v>
      </c>
      <c r="B127" s="86">
        <v>100000240891</v>
      </c>
      <c r="C127" s="85">
        <v>0</v>
      </c>
      <c r="D127" s="85" t="s">
        <v>3899</v>
      </c>
      <c r="E127" s="87" t="s">
        <v>3905</v>
      </c>
      <c r="F127" s="88">
        <v>83777.77</v>
      </c>
      <c r="G127" s="88">
        <v>-49914.5</v>
      </c>
      <c r="H127" s="88">
        <v>33863.269999999997</v>
      </c>
      <c r="I127" s="35" t="s">
        <v>305</v>
      </c>
      <c r="J127" s="35" t="s">
        <v>312</v>
      </c>
    </row>
    <row r="128" spans="1:10" x14ac:dyDescent="0.45">
      <c r="A128" s="85">
        <v>67</v>
      </c>
      <c r="B128" s="86">
        <v>100000240892</v>
      </c>
      <c r="C128" s="85">
        <v>0</v>
      </c>
      <c r="D128" s="85" t="s">
        <v>3899</v>
      </c>
      <c r="E128" s="87" t="s">
        <v>3905</v>
      </c>
      <c r="F128" s="88">
        <v>83777.77</v>
      </c>
      <c r="G128" s="88">
        <v>-49914.5</v>
      </c>
      <c r="H128" s="88">
        <v>33863.269999999997</v>
      </c>
      <c r="I128" s="35" t="s">
        <v>305</v>
      </c>
      <c r="J128" s="35" t="s">
        <v>312</v>
      </c>
    </row>
    <row r="129" spans="1:10" x14ac:dyDescent="0.45">
      <c r="A129" s="85">
        <v>68</v>
      </c>
      <c r="B129" s="86">
        <v>100000240893</v>
      </c>
      <c r="C129" s="85">
        <v>0</v>
      </c>
      <c r="D129" s="85" t="s">
        <v>3899</v>
      </c>
      <c r="E129" s="87" t="s">
        <v>3905</v>
      </c>
      <c r="F129" s="88">
        <v>83777.77</v>
      </c>
      <c r="G129" s="88">
        <v>-49914.5</v>
      </c>
      <c r="H129" s="88">
        <v>33863.269999999997</v>
      </c>
      <c r="I129" s="35" t="s">
        <v>305</v>
      </c>
      <c r="J129" s="35" t="s">
        <v>312</v>
      </c>
    </row>
    <row r="130" spans="1:10" x14ac:dyDescent="0.45">
      <c r="A130" s="85">
        <v>69</v>
      </c>
      <c r="B130" s="86">
        <v>100000252809</v>
      </c>
      <c r="C130" s="85">
        <v>0</v>
      </c>
      <c r="D130" s="85" t="s">
        <v>3906</v>
      </c>
      <c r="E130" s="87" t="s">
        <v>3907</v>
      </c>
      <c r="F130" s="88">
        <v>83777.77</v>
      </c>
      <c r="G130" s="88">
        <v>-47070.47</v>
      </c>
      <c r="H130" s="88">
        <v>36707.300000000003</v>
      </c>
      <c r="I130" s="35" t="s">
        <v>305</v>
      </c>
      <c r="J130" s="35" t="s">
        <v>312</v>
      </c>
    </row>
    <row r="131" spans="1:10" x14ac:dyDescent="0.45">
      <c r="A131" s="85">
        <v>70</v>
      </c>
      <c r="B131" s="86">
        <v>100000375511</v>
      </c>
      <c r="C131" s="85">
        <v>0</v>
      </c>
      <c r="D131" s="85" t="s">
        <v>2250</v>
      </c>
      <c r="E131" s="87" t="s">
        <v>3908</v>
      </c>
      <c r="F131" s="88">
        <v>6237672</v>
      </c>
      <c r="G131" s="88">
        <v>-4328894.6100000003</v>
      </c>
      <c r="H131" s="88">
        <v>1908777.39</v>
      </c>
      <c r="I131" s="35" t="s">
        <v>305</v>
      </c>
      <c r="J131" s="35" t="s">
        <v>312</v>
      </c>
    </row>
    <row r="132" spans="1:10" x14ac:dyDescent="0.45">
      <c r="A132" s="85">
        <v>71</v>
      </c>
      <c r="B132" s="86">
        <v>100000403320</v>
      </c>
      <c r="C132" s="85">
        <v>0</v>
      </c>
      <c r="D132" s="85" t="s">
        <v>158</v>
      </c>
      <c r="E132" s="87" t="s">
        <v>3909</v>
      </c>
      <c r="F132" s="88">
        <v>44405</v>
      </c>
      <c r="G132" s="88">
        <v>-25488.5</v>
      </c>
      <c r="H132" s="88">
        <v>18916.5</v>
      </c>
      <c r="I132" s="35" t="s">
        <v>305</v>
      </c>
      <c r="J132" s="35" t="s">
        <v>312</v>
      </c>
    </row>
    <row r="133" spans="1:10" x14ac:dyDescent="0.45">
      <c r="A133" s="85">
        <v>72</v>
      </c>
      <c r="B133" s="86">
        <v>100000403321</v>
      </c>
      <c r="C133" s="85">
        <v>0</v>
      </c>
      <c r="D133" s="85" t="s">
        <v>158</v>
      </c>
      <c r="E133" s="87" t="s">
        <v>3910</v>
      </c>
      <c r="F133" s="88">
        <v>44405</v>
      </c>
      <c r="G133" s="88">
        <v>-25488.5</v>
      </c>
      <c r="H133" s="88">
        <v>18916.5</v>
      </c>
      <c r="I133" s="35" t="s">
        <v>305</v>
      </c>
      <c r="J133" s="35" t="s">
        <v>312</v>
      </c>
    </row>
    <row r="134" spans="1:10" x14ac:dyDescent="0.45">
      <c r="A134" s="85">
        <v>73</v>
      </c>
      <c r="B134" s="86">
        <v>100000403322</v>
      </c>
      <c r="C134" s="85">
        <v>0</v>
      </c>
      <c r="D134" s="85" t="s">
        <v>158</v>
      </c>
      <c r="E134" s="87" t="s">
        <v>3911</v>
      </c>
      <c r="F134" s="88">
        <v>44405</v>
      </c>
      <c r="G134" s="88">
        <v>-25488.5</v>
      </c>
      <c r="H134" s="88">
        <v>18916.5</v>
      </c>
      <c r="I134" s="35" t="s">
        <v>305</v>
      </c>
      <c r="J134" s="35" t="s">
        <v>312</v>
      </c>
    </row>
    <row r="135" spans="1:10" x14ac:dyDescent="0.45">
      <c r="A135" s="85">
        <v>74</v>
      </c>
      <c r="B135" s="86">
        <v>100000403323</v>
      </c>
      <c r="C135" s="85">
        <v>0</v>
      </c>
      <c r="D135" s="85" t="s">
        <v>158</v>
      </c>
      <c r="E135" s="87" t="s">
        <v>3912</v>
      </c>
      <c r="F135" s="88">
        <v>44405</v>
      </c>
      <c r="G135" s="88">
        <v>-25488.5</v>
      </c>
      <c r="H135" s="88">
        <v>18916.5</v>
      </c>
      <c r="I135" s="35" t="s">
        <v>305</v>
      </c>
      <c r="J135" s="35" t="s">
        <v>312</v>
      </c>
    </row>
    <row r="136" spans="1:10" x14ac:dyDescent="0.45">
      <c r="A136" s="85">
        <v>75</v>
      </c>
      <c r="B136" s="86">
        <v>100000403324</v>
      </c>
      <c r="C136" s="85">
        <v>0</v>
      </c>
      <c r="D136" s="85" t="s">
        <v>158</v>
      </c>
      <c r="E136" s="87" t="s">
        <v>3913</v>
      </c>
      <c r="F136" s="88">
        <v>44405</v>
      </c>
      <c r="G136" s="88">
        <v>-25488.5</v>
      </c>
      <c r="H136" s="88">
        <v>18916.5</v>
      </c>
      <c r="I136" s="35" t="s">
        <v>305</v>
      </c>
      <c r="J136" s="35" t="s">
        <v>312</v>
      </c>
    </row>
    <row r="137" spans="1:10" x14ac:dyDescent="0.45">
      <c r="A137" s="85">
        <v>76</v>
      </c>
      <c r="B137" s="86">
        <v>100000403325</v>
      </c>
      <c r="C137" s="85">
        <v>0</v>
      </c>
      <c r="D137" s="85" t="s">
        <v>158</v>
      </c>
      <c r="E137" s="87" t="s">
        <v>3914</v>
      </c>
      <c r="F137" s="88">
        <v>44405</v>
      </c>
      <c r="G137" s="88">
        <v>-25488.5</v>
      </c>
      <c r="H137" s="88">
        <v>18916.5</v>
      </c>
      <c r="I137" s="35" t="s">
        <v>305</v>
      </c>
      <c r="J137" s="35" t="s">
        <v>312</v>
      </c>
    </row>
    <row r="138" spans="1:10" x14ac:dyDescent="0.45">
      <c r="A138" s="85">
        <v>77</v>
      </c>
      <c r="B138" s="86">
        <v>100000403326</v>
      </c>
      <c r="C138" s="85">
        <v>0</v>
      </c>
      <c r="D138" s="85" t="s">
        <v>158</v>
      </c>
      <c r="E138" s="87" t="s">
        <v>3915</v>
      </c>
      <c r="F138" s="88">
        <v>44405</v>
      </c>
      <c r="G138" s="88">
        <v>-25488.5</v>
      </c>
      <c r="H138" s="88">
        <v>18916.5</v>
      </c>
      <c r="I138" s="35" t="s">
        <v>305</v>
      </c>
      <c r="J138" s="35" t="s">
        <v>312</v>
      </c>
    </row>
    <row r="139" spans="1:10" x14ac:dyDescent="0.45">
      <c r="A139" s="85">
        <v>78</v>
      </c>
      <c r="B139" s="86">
        <v>100000403327</v>
      </c>
      <c r="C139" s="85">
        <v>0</v>
      </c>
      <c r="D139" s="85" t="s">
        <v>158</v>
      </c>
      <c r="E139" s="87" t="s">
        <v>3916</v>
      </c>
      <c r="F139" s="88">
        <v>44405</v>
      </c>
      <c r="G139" s="88">
        <v>-25488.5</v>
      </c>
      <c r="H139" s="88">
        <v>18916.5</v>
      </c>
      <c r="I139" s="35" t="s">
        <v>305</v>
      </c>
      <c r="J139" s="35" t="s">
        <v>312</v>
      </c>
    </row>
    <row r="140" spans="1:10" x14ac:dyDescent="0.45">
      <c r="A140" s="85">
        <v>79</v>
      </c>
      <c r="B140" s="86">
        <v>100000403328</v>
      </c>
      <c r="C140" s="85">
        <v>0</v>
      </c>
      <c r="D140" s="85" t="s">
        <v>158</v>
      </c>
      <c r="E140" s="87" t="s">
        <v>3917</v>
      </c>
      <c r="F140" s="88">
        <v>44405</v>
      </c>
      <c r="G140" s="88">
        <v>-25488.5</v>
      </c>
      <c r="H140" s="88">
        <v>18916.5</v>
      </c>
      <c r="I140" s="35" t="s">
        <v>305</v>
      </c>
      <c r="J140" s="35" t="s">
        <v>312</v>
      </c>
    </row>
    <row r="141" spans="1:10" x14ac:dyDescent="0.45">
      <c r="A141" s="85">
        <v>80</v>
      </c>
      <c r="B141" s="86">
        <v>100000403329</v>
      </c>
      <c r="C141" s="85">
        <v>0</v>
      </c>
      <c r="D141" s="85" t="s">
        <v>158</v>
      </c>
      <c r="E141" s="87" t="s">
        <v>3918</v>
      </c>
      <c r="F141" s="88">
        <v>44405</v>
      </c>
      <c r="G141" s="88">
        <v>-25488.5</v>
      </c>
      <c r="H141" s="88">
        <v>18916.5</v>
      </c>
      <c r="I141" s="35" t="s">
        <v>305</v>
      </c>
      <c r="J141" s="35" t="s">
        <v>312</v>
      </c>
    </row>
    <row r="142" spans="1:10" x14ac:dyDescent="0.45">
      <c r="A142" s="85">
        <v>81</v>
      </c>
      <c r="B142" s="86">
        <v>100000403330</v>
      </c>
      <c r="C142" s="85">
        <v>0</v>
      </c>
      <c r="D142" s="85" t="s">
        <v>158</v>
      </c>
      <c r="E142" s="87" t="s">
        <v>3919</v>
      </c>
      <c r="F142" s="88">
        <v>44405</v>
      </c>
      <c r="G142" s="88">
        <v>-25488.5</v>
      </c>
      <c r="H142" s="88">
        <v>18916.5</v>
      </c>
      <c r="I142" s="35" t="s">
        <v>305</v>
      </c>
      <c r="J142" s="35" t="s">
        <v>312</v>
      </c>
    </row>
    <row r="143" spans="1:10" x14ac:dyDescent="0.45">
      <c r="A143" s="85">
        <v>82</v>
      </c>
      <c r="B143" s="86">
        <v>100000403331</v>
      </c>
      <c r="C143" s="85">
        <v>0</v>
      </c>
      <c r="D143" s="85" t="s">
        <v>158</v>
      </c>
      <c r="E143" s="87" t="s">
        <v>3920</v>
      </c>
      <c r="F143" s="88">
        <v>44405</v>
      </c>
      <c r="G143" s="88">
        <v>-25488.5</v>
      </c>
      <c r="H143" s="88">
        <v>18916.5</v>
      </c>
      <c r="I143" s="35" t="s">
        <v>305</v>
      </c>
      <c r="J143" s="35" t="s">
        <v>312</v>
      </c>
    </row>
    <row r="144" spans="1:10" x14ac:dyDescent="0.45">
      <c r="A144" s="85">
        <v>83</v>
      </c>
      <c r="B144" s="86">
        <v>100000403332</v>
      </c>
      <c r="C144" s="85">
        <v>0</v>
      </c>
      <c r="D144" s="85" t="s">
        <v>158</v>
      </c>
      <c r="E144" s="87" t="s">
        <v>3921</v>
      </c>
      <c r="F144" s="88">
        <v>44405</v>
      </c>
      <c r="G144" s="88">
        <v>-25488.5</v>
      </c>
      <c r="H144" s="88">
        <v>18916.5</v>
      </c>
      <c r="I144" s="35" t="s">
        <v>305</v>
      </c>
      <c r="J144" s="35" t="s">
        <v>312</v>
      </c>
    </row>
    <row r="145" spans="1:10" x14ac:dyDescent="0.45">
      <c r="A145" s="85">
        <v>84</v>
      </c>
      <c r="B145" s="86">
        <v>100000403333</v>
      </c>
      <c r="C145" s="85">
        <v>0</v>
      </c>
      <c r="D145" s="85" t="s">
        <v>158</v>
      </c>
      <c r="E145" s="87" t="s">
        <v>3922</v>
      </c>
      <c r="F145" s="88">
        <v>44405</v>
      </c>
      <c r="G145" s="88">
        <v>-25488.5</v>
      </c>
      <c r="H145" s="88">
        <v>18916.5</v>
      </c>
      <c r="I145" s="35" t="s">
        <v>305</v>
      </c>
      <c r="J145" s="35" t="s">
        <v>312</v>
      </c>
    </row>
    <row r="146" spans="1:10" x14ac:dyDescent="0.45">
      <c r="A146" s="85">
        <v>85</v>
      </c>
      <c r="B146" s="86">
        <v>100000424151</v>
      </c>
      <c r="C146" s="85">
        <v>0</v>
      </c>
      <c r="D146" s="85" t="s">
        <v>160</v>
      </c>
      <c r="E146" s="87" t="s">
        <v>3703</v>
      </c>
      <c r="F146" s="88">
        <v>74900</v>
      </c>
      <c r="G146" s="88">
        <v>-45508.86</v>
      </c>
      <c r="H146" s="88">
        <v>29391.14</v>
      </c>
      <c r="I146" s="35" t="s">
        <v>305</v>
      </c>
      <c r="J146" s="35" t="s">
        <v>312</v>
      </c>
    </row>
    <row r="147" spans="1:10" x14ac:dyDescent="0.45">
      <c r="A147" s="85">
        <v>86</v>
      </c>
      <c r="B147" s="86">
        <v>100000424152</v>
      </c>
      <c r="C147" s="85">
        <v>0</v>
      </c>
      <c r="D147" s="85" t="s">
        <v>160</v>
      </c>
      <c r="E147" s="87" t="s">
        <v>3703</v>
      </c>
      <c r="F147" s="88">
        <v>74900</v>
      </c>
      <c r="G147" s="88">
        <v>-45508.86</v>
      </c>
      <c r="H147" s="88">
        <v>29391.14</v>
      </c>
      <c r="I147" s="35" t="s">
        <v>305</v>
      </c>
      <c r="J147" s="35" t="s">
        <v>312</v>
      </c>
    </row>
    <row r="148" spans="1:10" x14ac:dyDescent="0.45">
      <c r="A148" s="85">
        <v>87</v>
      </c>
      <c r="B148" s="86">
        <v>100000424153</v>
      </c>
      <c r="C148" s="85">
        <v>0</v>
      </c>
      <c r="D148" s="85" t="s">
        <v>160</v>
      </c>
      <c r="E148" s="87" t="s">
        <v>3703</v>
      </c>
      <c r="F148" s="88">
        <v>74900</v>
      </c>
      <c r="G148" s="88">
        <v>-45508.86</v>
      </c>
      <c r="H148" s="88">
        <v>29391.14</v>
      </c>
      <c r="I148" s="35" t="s">
        <v>305</v>
      </c>
      <c r="J148" s="35" t="s">
        <v>312</v>
      </c>
    </row>
    <row r="149" spans="1:10" x14ac:dyDescent="0.45">
      <c r="A149" s="85">
        <v>88</v>
      </c>
      <c r="B149" s="86">
        <v>100000424154</v>
      </c>
      <c r="C149" s="85">
        <v>0</v>
      </c>
      <c r="D149" s="85" t="s">
        <v>160</v>
      </c>
      <c r="E149" s="87" t="s">
        <v>3703</v>
      </c>
      <c r="F149" s="88">
        <v>74900</v>
      </c>
      <c r="G149" s="88">
        <v>-45508.86</v>
      </c>
      <c r="H149" s="88">
        <v>29391.14</v>
      </c>
      <c r="I149" s="35" t="s">
        <v>305</v>
      </c>
      <c r="J149" s="35" t="s">
        <v>312</v>
      </c>
    </row>
    <row r="150" spans="1:10" x14ac:dyDescent="0.45">
      <c r="A150" s="85">
        <v>89</v>
      </c>
      <c r="B150" s="86">
        <v>100000424155</v>
      </c>
      <c r="C150" s="85">
        <v>0</v>
      </c>
      <c r="D150" s="85" t="s">
        <v>160</v>
      </c>
      <c r="E150" s="87" t="s">
        <v>3703</v>
      </c>
      <c r="F150" s="88">
        <v>74900</v>
      </c>
      <c r="G150" s="88">
        <v>-45508.87</v>
      </c>
      <c r="H150" s="88">
        <v>29391.13</v>
      </c>
      <c r="I150" s="35" t="s">
        <v>305</v>
      </c>
      <c r="J150" s="35" t="s">
        <v>312</v>
      </c>
    </row>
    <row r="151" spans="1:10" x14ac:dyDescent="0.45">
      <c r="A151" s="85">
        <v>90</v>
      </c>
      <c r="B151" s="86">
        <v>100000424156</v>
      </c>
      <c r="C151" s="85">
        <v>0</v>
      </c>
      <c r="D151" s="85" t="s">
        <v>160</v>
      </c>
      <c r="E151" s="87" t="s">
        <v>3703</v>
      </c>
      <c r="F151" s="88">
        <v>74900</v>
      </c>
      <c r="G151" s="88">
        <v>-45508.87</v>
      </c>
      <c r="H151" s="88">
        <v>29391.13</v>
      </c>
      <c r="I151" s="35" t="s">
        <v>305</v>
      </c>
      <c r="J151" s="35" t="s">
        <v>312</v>
      </c>
    </row>
    <row r="152" spans="1:10" x14ac:dyDescent="0.45">
      <c r="A152" s="85">
        <v>91</v>
      </c>
      <c r="B152" s="86">
        <v>100000424157</v>
      </c>
      <c r="C152" s="85">
        <v>0</v>
      </c>
      <c r="D152" s="85" t="s">
        <v>160</v>
      </c>
      <c r="E152" s="87" t="s">
        <v>3703</v>
      </c>
      <c r="F152" s="88">
        <v>74900</v>
      </c>
      <c r="G152" s="88">
        <v>-45508.86</v>
      </c>
      <c r="H152" s="88">
        <v>29391.14</v>
      </c>
      <c r="I152" s="35" t="s">
        <v>305</v>
      </c>
      <c r="J152" s="35" t="s">
        <v>312</v>
      </c>
    </row>
    <row r="153" spans="1:10" x14ac:dyDescent="0.45">
      <c r="A153" s="85">
        <v>92</v>
      </c>
      <c r="B153" s="86">
        <v>100000424158</v>
      </c>
      <c r="C153" s="85">
        <v>0</v>
      </c>
      <c r="D153" s="85" t="s">
        <v>160</v>
      </c>
      <c r="E153" s="87" t="s">
        <v>3703</v>
      </c>
      <c r="F153" s="88">
        <v>74900</v>
      </c>
      <c r="G153" s="88">
        <v>-45508.87</v>
      </c>
      <c r="H153" s="88">
        <v>29391.13</v>
      </c>
      <c r="I153" s="35" t="s">
        <v>305</v>
      </c>
      <c r="J153" s="35" t="s">
        <v>312</v>
      </c>
    </row>
    <row r="154" spans="1:10" x14ac:dyDescent="0.45">
      <c r="A154" s="85">
        <v>93</v>
      </c>
      <c r="B154" s="86">
        <v>100000424159</v>
      </c>
      <c r="C154" s="85">
        <v>0</v>
      </c>
      <c r="D154" s="85" t="s">
        <v>160</v>
      </c>
      <c r="E154" s="87" t="s">
        <v>3703</v>
      </c>
      <c r="F154" s="88">
        <v>74900</v>
      </c>
      <c r="G154" s="88">
        <v>-45508.86</v>
      </c>
      <c r="H154" s="88">
        <v>29391.14</v>
      </c>
      <c r="I154" s="35" t="s">
        <v>305</v>
      </c>
      <c r="J154" s="35" t="s">
        <v>312</v>
      </c>
    </row>
    <row r="155" spans="1:10" x14ac:dyDescent="0.45">
      <c r="A155" s="85">
        <v>94</v>
      </c>
      <c r="B155" s="86">
        <v>100000424160</v>
      </c>
      <c r="C155" s="85">
        <v>0</v>
      </c>
      <c r="D155" s="85" t="s">
        <v>160</v>
      </c>
      <c r="E155" s="87" t="s">
        <v>3703</v>
      </c>
      <c r="F155" s="88">
        <v>74900</v>
      </c>
      <c r="G155" s="88">
        <v>-45508.87</v>
      </c>
      <c r="H155" s="88">
        <v>29391.13</v>
      </c>
      <c r="I155" s="35" t="s">
        <v>305</v>
      </c>
      <c r="J155" s="35" t="s">
        <v>312</v>
      </c>
    </row>
    <row r="156" spans="1:10" x14ac:dyDescent="0.45">
      <c r="A156" s="85">
        <v>95</v>
      </c>
      <c r="B156" s="86">
        <v>100000424161</v>
      </c>
      <c r="C156" s="85">
        <v>0</v>
      </c>
      <c r="D156" s="85" t="s">
        <v>160</v>
      </c>
      <c r="E156" s="87" t="s">
        <v>3703</v>
      </c>
      <c r="F156" s="88">
        <v>74900</v>
      </c>
      <c r="G156" s="88">
        <v>-45508.86</v>
      </c>
      <c r="H156" s="88">
        <v>29391.14</v>
      </c>
      <c r="I156" s="35" t="s">
        <v>305</v>
      </c>
      <c r="J156" s="35" t="s">
        <v>312</v>
      </c>
    </row>
    <row r="157" spans="1:10" x14ac:dyDescent="0.45">
      <c r="A157" s="85">
        <v>96</v>
      </c>
      <c r="B157" s="86">
        <v>100000424162</v>
      </c>
      <c r="C157" s="85">
        <v>0</v>
      </c>
      <c r="D157" s="85" t="s">
        <v>160</v>
      </c>
      <c r="E157" s="87" t="s">
        <v>3703</v>
      </c>
      <c r="F157" s="88">
        <v>74900</v>
      </c>
      <c r="G157" s="88">
        <v>-45508.87</v>
      </c>
      <c r="H157" s="88">
        <v>29391.13</v>
      </c>
      <c r="I157" s="35" t="s">
        <v>305</v>
      </c>
      <c r="J157" s="35" t="s">
        <v>312</v>
      </c>
    </row>
    <row r="158" spans="1:10" x14ac:dyDescent="0.45">
      <c r="A158" s="85">
        <v>97</v>
      </c>
      <c r="B158" s="86">
        <v>100000430913</v>
      </c>
      <c r="C158" s="85">
        <v>0</v>
      </c>
      <c r="D158" s="85" t="s">
        <v>46</v>
      </c>
      <c r="E158" s="87" t="s">
        <v>3704</v>
      </c>
      <c r="F158" s="88">
        <v>119947</v>
      </c>
      <c r="G158" s="88">
        <v>-73967.789999999994</v>
      </c>
      <c r="H158" s="88">
        <v>45979.21</v>
      </c>
      <c r="I158" s="35" t="s">
        <v>305</v>
      </c>
      <c r="J158" s="35" t="s">
        <v>312</v>
      </c>
    </row>
    <row r="159" spans="1:10" x14ac:dyDescent="0.45">
      <c r="A159" s="85">
        <v>98</v>
      </c>
      <c r="B159" s="86">
        <v>100000430914</v>
      </c>
      <c r="C159" s="85">
        <v>0</v>
      </c>
      <c r="D159" s="85" t="s">
        <v>46</v>
      </c>
      <c r="E159" s="87" t="s">
        <v>3704</v>
      </c>
      <c r="F159" s="88">
        <v>119947</v>
      </c>
      <c r="G159" s="88">
        <v>-73967.789999999994</v>
      </c>
      <c r="H159" s="88">
        <v>45979.21</v>
      </c>
      <c r="I159" s="35" t="s">
        <v>305</v>
      </c>
      <c r="J159" s="35" t="s">
        <v>312</v>
      </c>
    </row>
    <row r="160" spans="1:10" x14ac:dyDescent="0.45">
      <c r="A160" s="85">
        <v>99</v>
      </c>
      <c r="B160" s="86">
        <v>100000430915</v>
      </c>
      <c r="C160" s="85">
        <v>0</v>
      </c>
      <c r="D160" s="85" t="s">
        <v>46</v>
      </c>
      <c r="E160" s="87" t="s">
        <v>3704</v>
      </c>
      <c r="F160" s="88">
        <v>119947</v>
      </c>
      <c r="G160" s="88">
        <v>-73967.789999999994</v>
      </c>
      <c r="H160" s="88">
        <v>45979.21</v>
      </c>
      <c r="I160" s="35" t="s">
        <v>305</v>
      </c>
      <c r="J160" s="35" t="s">
        <v>312</v>
      </c>
    </row>
    <row r="161" spans="1:10" x14ac:dyDescent="0.45">
      <c r="A161" s="85">
        <v>100</v>
      </c>
      <c r="B161" s="86">
        <v>100000430916</v>
      </c>
      <c r="C161" s="85">
        <v>0</v>
      </c>
      <c r="D161" s="85" t="s">
        <v>46</v>
      </c>
      <c r="E161" s="87" t="s">
        <v>3704</v>
      </c>
      <c r="F161" s="88">
        <v>119947</v>
      </c>
      <c r="G161" s="88">
        <v>-73967.789999999994</v>
      </c>
      <c r="H161" s="88">
        <v>45979.21</v>
      </c>
      <c r="I161" s="35" t="s">
        <v>305</v>
      </c>
      <c r="J161" s="35" t="s">
        <v>312</v>
      </c>
    </row>
    <row r="162" spans="1:10" x14ac:dyDescent="0.45">
      <c r="A162" s="85">
        <v>101</v>
      </c>
      <c r="B162" s="86">
        <v>100000430917</v>
      </c>
      <c r="C162" s="85">
        <v>0</v>
      </c>
      <c r="D162" s="85" t="s">
        <v>46</v>
      </c>
      <c r="E162" s="87" t="s">
        <v>3704</v>
      </c>
      <c r="F162" s="88">
        <v>119947</v>
      </c>
      <c r="G162" s="88">
        <v>-73967.789999999994</v>
      </c>
      <c r="H162" s="88">
        <v>45979.21</v>
      </c>
      <c r="I162" s="35" t="s">
        <v>305</v>
      </c>
      <c r="J162" s="35" t="s">
        <v>312</v>
      </c>
    </row>
    <row r="163" spans="1:10" x14ac:dyDescent="0.45">
      <c r="A163" s="85">
        <v>102</v>
      </c>
      <c r="B163" s="86">
        <v>100000430918</v>
      </c>
      <c r="C163" s="85">
        <v>0</v>
      </c>
      <c r="D163" s="85" t="s">
        <v>46</v>
      </c>
      <c r="E163" s="87" t="s">
        <v>3704</v>
      </c>
      <c r="F163" s="88">
        <v>119947</v>
      </c>
      <c r="G163" s="88">
        <v>-73967.789999999994</v>
      </c>
      <c r="H163" s="88">
        <v>45979.21</v>
      </c>
      <c r="I163" s="35" t="s">
        <v>305</v>
      </c>
      <c r="J163" s="35" t="s">
        <v>312</v>
      </c>
    </row>
    <row r="164" spans="1:10" x14ac:dyDescent="0.45">
      <c r="A164" s="85">
        <v>103</v>
      </c>
      <c r="B164" s="86">
        <v>100000430919</v>
      </c>
      <c r="C164" s="85">
        <v>0</v>
      </c>
      <c r="D164" s="85" t="s">
        <v>46</v>
      </c>
      <c r="E164" s="87" t="s">
        <v>3704</v>
      </c>
      <c r="F164" s="88">
        <v>119947</v>
      </c>
      <c r="G164" s="88">
        <v>-73967.789999999994</v>
      </c>
      <c r="H164" s="88">
        <v>45979.21</v>
      </c>
      <c r="I164" s="35" t="s">
        <v>305</v>
      </c>
      <c r="J164" s="35" t="s">
        <v>312</v>
      </c>
    </row>
    <row r="165" spans="1:10" x14ac:dyDescent="0.45">
      <c r="A165" s="85">
        <v>104</v>
      </c>
      <c r="B165" s="86">
        <v>100000430920</v>
      </c>
      <c r="C165" s="85">
        <v>0</v>
      </c>
      <c r="D165" s="85" t="s">
        <v>46</v>
      </c>
      <c r="E165" s="87" t="s">
        <v>3704</v>
      </c>
      <c r="F165" s="88">
        <v>119947</v>
      </c>
      <c r="G165" s="88">
        <v>-73967.789999999994</v>
      </c>
      <c r="H165" s="88">
        <v>45979.21</v>
      </c>
      <c r="I165" s="35" t="s">
        <v>305</v>
      </c>
      <c r="J165" s="35" t="s">
        <v>312</v>
      </c>
    </row>
    <row r="166" spans="1:10" x14ac:dyDescent="0.45">
      <c r="A166" s="85">
        <v>105</v>
      </c>
      <c r="B166" s="86">
        <v>100000430921</v>
      </c>
      <c r="C166" s="85">
        <v>0</v>
      </c>
      <c r="D166" s="85" t="s">
        <v>46</v>
      </c>
      <c r="E166" s="87" t="s">
        <v>3704</v>
      </c>
      <c r="F166" s="88">
        <v>119947</v>
      </c>
      <c r="G166" s="88">
        <v>-73967.789999999994</v>
      </c>
      <c r="H166" s="88">
        <v>45979.21</v>
      </c>
      <c r="I166" s="35" t="s">
        <v>305</v>
      </c>
      <c r="J166" s="35" t="s">
        <v>312</v>
      </c>
    </row>
    <row r="167" spans="1:10" x14ac:dyDescent="0.45">
      <c r="A167" s="85">
        <v>106</v>
      </c>
      <c r="B167" s="86">
        <v>100000430922</v>
      </c>
      <c r="C167" s="85">
        <v>0</v>
      </c>
      <c r="D167" s="85" t="s">
        <v>46</v>
      </c>
      <c r="E167" s="87" t="s">
        <v>3704</v>
      </c>
      <c r="F167" s="88">
        <v>119947</v>
      </c>
      <c r="G167" s="88">
        <v>-73967.789999999994</v>
      </c>
      <c r="H167" s="88">
        <v>45979.21</v>
      </c>
      <c r="I167" s="35" t="s">
        <v>305</v>
      </c>
      <c r="J167" s="35" t="s">
        <v>312</v>
      </c>
    </row>
    <row r="168" spans="1:10" x14ac:dyDescent="0.45">
      <c r="A168" s="85">
        <v>107</v>
      </c>
      <c r="B168" s="86">
        <v>100000430923</v>
      </c>
      <c r="C168" s="85">
        <v>0</v>
      </c>
      <c r="D168" s="85" t="s">
        <v>46</v>
      </c>
      <c r="E168" s="87" t="s">
        <v>3704</v>
      </c>
      <c r="F168" s="88">
        <v>119947</v>
      </c>
      <c r="G168" s="88">
        <v>-73967.789999999994</v>
      </c>
      <c r="H168" s="88">
        <v>45979.21</v>
      </c>
      <c r="I168" s="35" t="s">
        <v>305</v>
      </c>
      <c r="J168" s="35" t="s">
        <v>312</v>
      </c>
    </row>
    <row r="169" spans="1:10" x14ac:dyDescent="0.45">
      <c r="A169" s="85">
        <v>108</v>
      </c>
      <c r="B169" s="86">
        <v>100000430924</v>
      </c>
      <c r="C169" s="85">
        <v>0</v>
      </c>
      <c r="D169" s="85" t="s">
        <v>46</v>
      </c>
      <c r="E169" s="87" t="s">
        <v>3704</v>
      </c>
      <c r="F169" s="88">
        <v>119947</v>
      </c>
      <c r="G169" s="88">
        <v>-73967.789999999994</v>
      </c>
      <c r="H169" s="88">
        <v>45979.21</v>
      </c>
      <c r="I169" s="35" t="s">
        <v>305</v>
      </c>
      <c r="J169" s="35" t="s">
        <v>312</v>
      </c>
    </row>
    <row r="170" spans="1:10" x14ac:dyDescent="0.45">
      <c r="A170" s="85">
        <v>109</v>
      </c>
      <c r="B170" s="86">
        <v>100000434934</v>
      </c>
      <c r="C170" s="85">
        <v>0</v>
      </c>
      <c r="D170" s="85" t="s">
        <v>99</v>
      </c>
      <c r="E170" s="87" t="s">
        <v>955</v>
      </c>
      <c r="F170" s="88">
        <v>839415</v>
      </c>
      <c r="G170" s="88">
        <v>-640039.94999999995</v>
      </c>
      <c r="H170" s="88">
        <v>199375.05</v>
      </c>
      <c r="I170" s="35" t="s">
        <v>305</v>
      </c>
      <c r="J170" s="35" t="s">
        <v>312</v>
      </c>
    </row>
    <row r="171" spans="1:10" x14ac:dyDescent="0.45">
      <c r="A171" s="85">
        <v>110</v>
      </c>
      <c r="B171" s="86">
        <v>100000435126</v>
      </c>
      <c r="C171" s="85">
        <v>0</v>
      </c>
      <c r="D171" s="85" t="s">
        <v>99</v>
      </c>
      <c r="E171" s="87" t="s">
        <v>3923</v>
      </c>
      <c r="F171" s="88">
        <v>1183420</v>
      </c>
      <c r="G171" s="88">
        <v>-437171.5</v>
      </c>
      <c r="H171" s="88">
        <v>746248.5</v>
      </c>
      <c r="I171" s="35" t="s">
        <v>305</v>
      </c>
      <c r="J171" s="35" t="s">
        <v>312</v>
      </c>
    </row>
    <row r="172" spans="1:10" x14ac:dyDescent="0.45">
      <c r="A172" s="85">
        <v>111</v>
      </c>
      <c r="B172" s="86">
        <v>100000435639</v>
      </c>
      <c r="C172" s="85">
        <v>0</v>
      </c>
      <c r="D172" s="85" t="s">
        <v>99</v>
      </c>
      <c r="E172" s="87" t="s">
        <v>3924</v>
      </c>
      <c r="F172" s="88">
        <v>1570225</v>
      </c>
      <c r="G172" s="88">
        <v>-561152.97</v>
      </c>
      <c r="H172" s="88">
        <v>1009072.03</v>
      </c>
      <c r="I172" s="35" t="s">
        <v>305</v>
      </c>
      <c r="J172" s="35" t="s">
        <v>312</v>
      </c>
    </row>
    <row r="173" spans="1:10" x14ac:dyDescent="0.45">
      <c r="A173" s="85">
        <v>112</v>
      </c>
      <c r="B173" s="86">
        <v>100000437066</v>
      </c>
      <c r="C173" s="85">
        <v>0</v>
      </c>
      <c r="D173" s="85" t="s">
        <v>115</v>
      </c>
      <c r="E173" s="87" t="s">
        <v>3925</v>
      </c>
      <c r="F173" s="88">
        <v>679000</v>
      </c>
      <c r="G173" s="88">
        <v>-241343.55</v>
      </c>
      <c r="H173" s="88">
        <v>437656.45</v>
      </c>
      <c r="I173" s="35" t="s">
        <v>305</v>
      </c>
      <c r="J173" s="35" t="s">
        <v>312</v>
      </c>
    </row>
    <row r="174" spans="1:10" x14ac:dyDescent="0.45">
      <c r="A174" s="85">
        <v>113</v>
      </c>
      <c r="B174" s="86">
        <v>100000437067</v>
      </c>
      <c r="C174" s="85">
        <v>0</v>
      </c>
      <c r="D174" s="85" t="s">
        <v>115</v>
      </c>
      <c r="E174" s="87" t="s">
        <v>3926</v>
      </c>
      <c r="F174" s="88">
        <v>679000</v>
      </c>
      <c r="G174" s="88">
        <v>-241343.54</v>
      </c>
      <c r="H174" s="88">
        <v>437656.46</v>
      </c>
      <c r="I174" s="35" t="s">
        <v>305</v>
      </c>
      <c r="J174" s="35" t="s">
        <v>312</v>
      </c>
    </row>
    <row r="175" spans="1:10" x14ac:dyDescent="0.45">
      <c r="A175" s="85">
        <v>114</v>
      </c>
      <c r="B175" s="86">
        <v>100000437068</v>
      </c>
      <c r="C175" s="85">
        <v>0</v>
      </c>
      <c r="D175" s="85" t="s">
        <v>115</v>
      </c>
      <c r="E175" s="87" t="s">
        <v>3927</v>
      </c>
      <c r="F175" s="88">
        <v>679000</v>
      </c>
      <c r="G175" s="88">
        <v>-241343.55</v>
      </c>
      <c r="H175" s="88">
        <v>437656.45</v>
      </c>
      <c r="I175" s="35" t="s">
        <v>305</v>
      </c>
      <c r="J175" s="35" t="s">
        <v>312</v>
      </c>
    </row>
    <row r="176" spans="1:10" x14ac:dyDescent="0.45">
      <c r="A176" s="85">
        <v>115</v>
      </c>
      <c r="B176" s="86">
        <v>100000437069</v>
      </c>
      <c r="C176" s="85">
        <v>0</v>
      </c>
      <c r="D176" s="85" t="s">
        <v>115</v>
      </c>
      <c r="E176" s="87" t="s">
        <v>3928</v>
      </c>
      <c r="F176" s="88">
        <v>679000</v>
      </c>
      <c r="G176" s="88">
        <v>-241343.54</v>
      </c>
      <c r="H176" s="88">
        <v>437656.46</v>
      </c>
      <c r="I176" s="35" t="s">
        <v>305</v>
      </c>
      <c r="J176" s="35" t="s">
        <v>312</v>
      </c>
    </row>
    <row r="177" spans="1:10" x14ac:dyDescent="0.45">
      <c r="A177" s="85">
        <v>116</v>
      </c>
      <c r="B177" s="86">
        <v>100000442748</v>
      </c>
      <c r="C177" s="85">
        <v>0</v>
      </c>
      <c r="D177" s="85" t="s">
        <v>115</v>
      </c>
      <c r="E177" s="87" t="s">
        <v>3929</v>
      </c>
      <c r="F177" s="88">
        <v>746325</v>
      </c>
      <c r="G177" s="88">
        <v>-304153.87</v>
      </c>
      <c r="H177" s="88">
        <v>442171.13</v>
      </c>
      <c r="I177" s="35" t="s">
        <v>305</v>
      </c>
      <c r="J177" s="35" t="s">
        <v>312</v>
      </c>
    </row>
    <row r="178" spans="1:10" x14ac:dyDescent="0.45">
      <c r="A178" s="85">
        <v>117</v>
      </c>
      <c r="B178" s="86">
        <v>100000442749</v>
      </c>
      <c r="C178" s="85">
        <v>0</v>
      </c>
      <c r="D178" s="85" t="s">
        <v>115</v>
      </c>
      <c r="E178" s="87" t="s">
        <v>3930</v>
      </c>
      <c r="F178" s="88">
        <v>746325</v>
      </c>
      <c r="G178" s="88">
        <v>-304153.87</v>
      </c>
      <c r="H178" s="88">
        <v>442171.13</v>
      </c>
      <c r="I178" s="35" t="s">
        <v>305</v>
      </c>
      <c r="J178" s="35" t="s">
        <v>312</v>
      </c>
    </row>
    <row r="179" spans="1:10" x14ac:dyDescent="0.45">
      <c r="A179" s="85">
        <v>118</v>
      </c>
      <c r="B179" s="86">
        <v>100000442750</v>
      </c>
      <c r="C179" s="85">
        <v>0</v>
      </c>
      <c r="D179" s="85" t="s">
        <v>115</v>
      </c>
      <c r="E179" s="87" t="s">
        <v>3931</v>
      </c>
      <c r="F179" s="88">
        <v>746325</v>
      </c>
      <c r="G179" s="88">
        <v>-304153.86</v>
      </c>
      <c r="H179" s="88">
        <v>442171.14</v>
      </c>
      <c r="I179" s="35" t="s">
        <v>305</v>
      </c>
      <c r="J179" s="35" t="s">
        <v>312</v>
      </c>
    </row>
    <row r="180" spans="1:10" x14ac:dyDescent="0.45">
      <c r="A180" s="85">
        <v>119</v>
      </c>
      <c r="B180" s="86">
        <v>100000442751</v>
      </c>
      <c r="C180" s="85">
        <v>0</v>
      </c>
      <c r="D180" s="85" t="s">
        <v>115</v>
      </c>
      <c r="E180" s="87" t="s">
        <v>3932</v>
      </c>
      <c r="F180" s="88">
        <v>746325</v>
      </c>
      <c r="G180" s="88">
        <v>-304153.86</v>
      </c>
      <c r="H180" s="88">
        <v>442171.14</v>
      </c>
      <c r="I180" s="35" t="s">
        <v>305</v>
      </c>
      <c r="J180" s="35" t="s">
        <v>312</v>
      </c>
    </row>
    <row r="181" spans="1:10" x14ac:dyDescent="0.45">
      <c r="A181" s="85">
        <v>120</v>
      </c>
      <c r="B181" s="86">
        <v>100000442752</v>
      </c>
      <c r="C181" s="85">
        <v>0</v>
      </c>
      <c r="D181" s="85" t="s">
        <v>115</v>
      </c>
      <c r="E181" s="87" t="s">
        <v>3933</v>
      </c>
      <c r="F181" s="88">
        <v>746325</v>
      </c>
      <c r="G181" s="88">
        <v>-304153.87</v>
      </c>
      <c r="H181" s="88">
        <v>442171.13</v>
      </c>
      <c r="I181" s="35" t="s">
        <v>305</v>
      </c>
      <c r="J181" s="35" t="s">
        <v>312</v>
      </c>
    </row>
    <row r="182" spans="1:10" x14ac:dyDescent="0.45">
      <c r="A182" s="85">
        <v>121</v>
      </c>
      <c r="B182" s="86">
        <v>100000442753</v>
      </c>
      <c r="C182" s="85">
        <v>0</v>
      </c>
      <c r="D182" s="85" t="s">
        <v>115</v>
      </c>
      <c r="E182" s="87" t="s">
        <v>3934</v>
      </c>
      <c r="F182" s="88">
        <v>746325</v>
      </c>
      <c r="G182" s="88">
        <v>-304153.87</v>
      </c>
      <c r="H182" s="88">
        <v>442171.13</v>
      </c>
      <c r="I182" s="35" t="s">
        <v>305</v>
      </c>
      <c r="J182" s="35" t="s">
        <v>312</v>
      </c>
    </row>
    <row r="183" spans="1:10" x14ac:dyDescent="0.45">
      <c r="A183" s="85">
        <v>122</v>
      </c>
      <c r="B183" s="86">
        <v>100000447267</v>
      </c>
      <c r="C183" s="85">
        <v>0</v>
      </c>
      <c r="D183" s="85" t="s">
        <v>726</v>
      </c>
      <c r="E183" s="87" t="s">
        <v>3935</v>
      </c>
      <c r="F183" s="88">
        <v>2114320</v>
      </c>
      <c r="G183" s="88">
        <v>-531762.67000000004</v>
      </c>
      <c r="H183" s="88">
        <v>1582557.33</v>
      </c>
      <c r="I183" s="35" t="s">
        <v>305</v>
      </c>
      <c r="J183" s="35" t="s">
        <v>312</v>
      </c>
    </row>
    <row r="184" spans="1:10" x14ac:dyDescent="0.45">
      <c r="A184" s="85">
        <v>123</v>
      </c>
      <c r="B184" s="86">
        <v>100000448435</v>
      </c>
      <c r="C184" s="85">
        <v>0</v>
      </c>
      <c r="D184" s="85" t="s">
        <v>726</v>
      </c>
      <c r="E184" s="87" t="s">
        <v>3936</v>
      </c>
      <c r="F184" s="88">
        <v>87652.04</v>
      </c>
      <c r="G184" s="88">
        <v>-36057.33</v>
      </c>
      <c r="H184" s="88">
        <v>51594.71</v>
      </c>
      <c r="I184" s="35" t="s">
        <v>305</v>
      </c>
      <c r="J184" s="35" t="s">
        <v>312</v>
      </c>
    </row>
    <row r="185" spans="1:10" x14ac:dyDescent="0.45">
      <c r="A185" s="85">
        <v>124</v>
      </c>
      <c r="B185" s="86">
        <v>100000448436</v>
      </c>
      <c r="C185" s="85">
        <v>0</v>
      </c>
      <c r="D185" s="85" t="s">
        <v>726</v>
      </c>
      <c r="E185" s="87" t="s">
        <v>3937</v>
      </c>
      <c r="F185" s="88">
        <v>87652.04</v>
      </c>
      <c r="G185" s="88">
        <v>-36057.33</v>
      </c>
      <c r="H185" s="88">
        <v>51594.71</v>
      </c>
      <c r="I185" s="35" t="s">
        <v>305</v>
      </c>
      <c r="J185" s="35" t="s">
        <v>312</v>
      </c>
    </row>
    <row r="186" spans="1:10" x14ac:dyDescent="0.45">
      <c r="A186" s="85">
        <v>125</v>
      </c>
      <c r="B186" s="86">
        <v>100000448437</v>
      </c>
      <c r="C186" s="85">
        <v>0</v>
      </c>
      <c r="D186" s="85" t="s">
        <v>726</v>
      </c>
      <c r="E186" s="87" t="s">
        <v>3938</v>
      </c>
      <c r="F186" s="88">
        <v>87652.04</v>
      </c>
      <c r="G186" s="88">
        <v>-36057.33</v>
      </c>
      <c r="H186" s="88">
        <v>51594.71</v>
      </c>
      <c r="I186" s="35" t="s">
        <v>305</v>
      </c>
      <c r="J186" s="35" t="s">
        <v>312</v>
      </c>
    </row>
    <row r="187" spans="1:10" x14ac:dyDescent="0.45">
      <c r="A187" s="85">
        <v>126</v>
      </c>
      <c r="B187" s="86">
        <v>100000448438</v>
      </c>
      <c r="C187" s="85">
        <v>0</v>
      </c>
      <c r="D187" s="85" t="s">
        <v>726</v>
      </c>
      <c r="E187" s="87" t="s">
        <v>3939</v>
      </c>
      <c r="F187" s="88">
        <v>87652.04</v>
      </c>
      <c r="G187" s="88">
        <v>-36057.33</v>
      </c>
      <c r="H187" s="88">
        <v>51594.71</v>
      </c>
      <c r="I187" s="35" t="s">
        <v>305</v>
      </c>
      <c r="J187" s="35" t="s">
        <v>312</v>
      </c>
    </row>
    <row r="188" spans="1:10" x14ac:dyDescent="0.45">
      <c r="A188" s="85">
        <v>127</v>
      </c>
      <c r="B188" s="86">
        <v>100000448439</v>
      </c>
      <c r="C188" s="85">
        <v>0</v>
      </c>
      <c r="D188" s="85" t="s">
        <v>726</v>
      </c>
      <c r="E188" s="87" t="s">
        <v>3940</v>
      </c>
      <c r="F188" s="88">
        <v>87652.04</v>
      </c>
      <c r="G188" s="88">
        <v>-36057.33</v>
      </c>
      <c r="H188" s="88">
        <v>51594.71</v>
      </c>
      <c r="I188" s="35" t="s">
        <v>305</v>
      </c>
      <c r="J188" s="35" t="s">
        <v>312</v>
      </c>
    </row>
    <row r="189" spans="1:10" x14ac:dyDescent="0.45">
      <c r="A189" s="85">
        <v>128</v>
      </c>
      <c r="B189" s="86">
        <v>100000448440</v>
      </c>
      <c r="C189" s="85">
        <v>0</v>
      </c>
      <c r="D189" s="85" t="s">
        <v>726</v>
      </c>
      <c r="E189" s="87" t="s">
        <v>3941</v>
      </c>
      <c r="F189" s="88">
        <v>87652.04</v>
      </c>
      <c r="G189" s="88">
        <v>-36057.33</v>
      </c>
      <c r="H189" s="88">
        <v>51594.71</v>
      </c>
      <c r="I189" s="35" t="s">
        <v>305</v>
      </c>
      <c r="J189" s="35" t="s">
        <v>312</v>
      </c>
    </row>
    <row r="190" spans="1:10" x14ac:dyDescent="0.45">
      <c r="A190" s="85">
        <v>129</v>
      </c>
      <c r="B190" s="86">
        <v>100000448441</v>
      </c>
      <c r="C190" s="85">
        <v>0</v>
      </c>
      <c r="D190" s="85" t="s">
        <v>726</v>
      </c>
      <c r="E190" s="87" t="s">
        <v>3942</v>
      </c>
      <c r="F190" s="88">
        <v>87652.04</v>
      </c>
      <c r="G190" s="88">
        <v>-36057.33</v>
      </c>
      <c r="H190" s="88">
        <v>51594.71</v>
      </c>
      <c r="I190" s="35" t="s">
        <v>305</v>
      </c>
      <c r="J190" s="35" t="s">
        <v>312</v>
      </c>
    </row>
    <row r="191" spans="1:10" x14ac:dyDescent="0.45">
      <c r="A191" s="85">
        <v>130</v>
      </c>
      <c r="B191" s="86">
        <v>100000448442</v>
      </c>
      <c r="C191" s="85">
        <v>0</v>
      </c>
      <c r="D191" s="85" t="s">
        <v>726</v>
      </c>
      <c r="E191" s="87" t="s">
        <v>3943</v>
      </c>
      <c r="F191" s="88">
        <v>87652.04</v>
      </c>
      <c r="G191" s="88">
        <v>-36057.33</v>
      </c>
      <c r="H191" s="88">
        <v>51594.71</v>
      </c>
      <c r="I191" s="35" t="s">
        <v>305</v>
      </c>
      <c r="J191" s="35" t="s">
        <v>312</v>
      </c>
    </row>
    <row r="192" spans="1:10" x14ac:dyDescent="0.45">
      <c r="A192" s="85">
        <v>131</v>
      </c>
      <c r="B192" s="86">
        <v>100000448443</v>
      </c>
      <c r="C192" s="85">
        <v>0</v>
      </c>
      <c r="D192" s="85" t="s">
        <v>726</v>
      </c>
      <c r="E192" s="87" t="s">
        <v>3944</v>
      </c>
      <c r="F192" s="88">
        <v>87652.04</v>
      </c>
      <c r="G192" s="88">
        <v>-36057.33</v>
      </c>
      <c r="H192" s="88">
        <v>51594.71</v>
      </c>
      <c r="I192" s="35" t="s">
        <v>305</v>
      </c>
      <c r="J192" s="35" t="s">
        <v>312</v>
      </c>
    </row>
    <row r="193" spans="1:10" x14ac:dyDescent="0.45">
      <c r="A193" s="85">
        <v>132</v>
      </c>
      <c r="B193" s="86">
        <v>100000448444</v>
      </c>
      <c r="C193" s="85">
        <v>0</v>
      </c>
      <c r="D193" s="85" t="s">
        <v>726</v>
      </c>
      <c r="E193" s="87" t="s">
        <v>3945</v>
      </c>
      <c r="F193" s="88">
        <v>87652.04</v>
      </c>
      <c r="G193" s="88">
        <v>-36057.33</v>
      </c>
      <c r="H193" s="88">
        <v>51594.71</v>
      </c>
      <c r="I193" s="35" t="s">
        <v>305</v>
      </c>
      <c r="J193" s="35" t="s">
        <v>312</v>
      </c>
    </row>
    <row r="194" spans="1:10" x14ac:dyDescent="0.45">
      <c r="A194" s="85">
        <v>133</v>
      </c>
      <c r="B194" s="86">
        <v>100000448445</v>
      </c>
      <c r="C194" s="85">
        <v>0</v>
      </c>
      <c r="D194" s="85" t="s">
        <v>726</v>
      </c>
      <c r="E194" s="87" t="s">
        <v>3946</v>
      </c>
      <c r="F194" s="88">
        <v>87652.04</v>
      </c>
      <c r="G194" s="88">
        <v>-36057.33</v>
      </c>
      <c r="H194" s="88">
        <v>51594.71</v>
      </c>
      <c r="I194" s="35" t="s">
        <v>305</v>
      </c>
      <c r="J194" s="35" t="s">
        <v>312</v>
      </c>
    </row>
    <row r="195" spans="1:10" x14ac:dyDescent="0.45">
      <c r="A195" s="85">
        <v>134</v>
      </c>
      <c r="B195" s="86">
        <v>100000448446</v>
      </c>
      <c r="C195" s="85">
        <v>0</v>
      </c>
      <c r="D195" s="85" t="s">
        <v>726</v>
      </c>
      <c r="E195" s="87" t="s">
        <v>3947</v>
      </c>
      <c r="F195" s="88">
        <v>87652.04</v>
      </c>
      <c r="G195" s="88">
        <v>-36057.33</v>
      </c>
      <c r="H195" s="88">
        <v>51594.71</v>
      </c>
      <c r="I195" s="35" t="s">
        <v>305</v>
      </c>
      <c r="J195" s="35" t="s">
        <v>312</v>
      </c>
    </row>
    <row r="196" spans="1:10" x14ac:dyDescent="0.45">
      <c r="A196" s="85">
        <v>135</v>
      </c>
      <c r="B196" s="86">
        <v>100000448447</v>
      </c>
      <c r="C196" s="85">
        <v>0</v>
      </c>
      <c r="D196" s="85" t="s">
        <v>726</v>
      </c>
      <c r="E196" s="87" t="s">
        <v>3948</v>
      </c>
      <c r="F196" s="88">
        <v>87652.04</v>
      </c>
      <c r="G196" s="88">
        <v>-36057.33</v>
      </c>
      <c r="H196" s="88">
        <v>51594.71</v>
      </c>
      <c r="I196" s="35" t="s">
        <v>305</v>
      </c>
      <c r="J196" s="35" t="s">
        <v>312</v>
      </c>
    </row>
    <row r="197" spans="1:10" x14ac:dyDescent="0.45">
      <c r="A197" s="85">
        <v>136</v>
      </c>
      <c r="B197" s="86">
        <v>100000448448</v>
      </c>
      <c r="C197" s="85">
        <v>0</v>
      </c>
      <c r="D197" s="85" t="s">
        <v>726</v>
      </c>
      <c r="E197" s="87" t="s">
        <v>3949</v>
      </c>
      <c r="F197" s="88">
        <v>87652.04</v>
      </c>
      <c r="G197" s="88">
        <v>-36057.33</v>
      </c>
      <c r="H197" s="88">
        <v>51594.71</v>
      </c>
      <c r="I197" s="35" t="s">
        <v>305</v>
      </c>
      <c r="J197" s="35" t="s">
        <v>312</v>
      </c>
    </row>
    <row r="198" spans="1:10" x14ac:dyDescent="0.45">
      <c r="A198" s="85">
        <v>137</v>
      </c>
      <c r="B198" s="86">
        <v>100000448449</v>
      </c>
      <c r="C198" s="85">
        <v>0</v>
      </c>
      <c r="D198" s="85" t="s">
        <v>726</v>
      </c>
      <c r="E198" s="87" t="s">
        <v>3950</v>
      </c>
      <c r="F198" s="88">
        <v>87652.04</v>
      </c>
      <c r="G198" s="88">
        <v>-36057.33</v>
      </c>
      <c r="H198" s="88">
        <v>51594.71</v>
      </c>
      <c r="I198" s="35" t="s">
        <v>305</v>
      </c>
      <c r="J198" s="35" t="s">
        <v>312</v>
      </c>
    </row>
    <row r="199" spans="1:10" x14ac:dyDescent="0.45">
      <c r="A199" s="85">
        <v>138</v>
      </c>
      <c r="B199" s="86">
        <v>100000448450</v>
      </c>
      <c r="C199" s="85">
        <v>0</v>
      </c>
      <c r="D199" s="85" t="s">
        <v>726</v>
      </c>
      <c r="E199" s="87" t="s">
        <v>3951</v>
      </c>
      <c r="F199" s="88">
        <v>87652.04</v>
      </c>
      <c r="G199" s="88">
        <v>-36057.33</v>
      </c>
      <c r="H199" s="88">
        <v>51594.71</v>
      </c>
      <c r="I199" s="35" t="s">
        <v>305</v>
      </c>
      <c r="J199" s="35" t="s">
        <v>312</v>
      </c>
    </row>
    <row r="200" spans="1:10" x14ac:dyDescent="0.45">
      <c r="A200" s="85">
        <v>139</v>
      </c>
      <c r="B200" s="86">
        <v>100000448451</v>
      </c>
      <c r="C200" s="85">
        <v>0</v>
      </c>
      <c r="D200" s="85" t="s">
        <v>726</v>
      </c>
      <c r="E200" s="87" t="s">
        <v>3952</v>
      </c>
      <c r="F200" s="88">
        <v>87652.04</v>
      </c>
      <c r="G200" s="88">
        <v>-36057.33</v>
      </c>
      <c r="H200" s="88">
        <v>51594.71</v>
      </c>
      <c r="I200" s="35" t="s">
        <v>305</v>
      </c>
      <c r="J200" s="35" t="s">
        <v>312</v>
      </c>
    </row>
    <row r="201" spans="1:10" x14ac:dyDescent="0.45">
      <c r="A201" s="85">
        <v>140</v>
      </c>
      <c r="B201" s="86">
        <v>100000448452</v>
      </c>
      <c r="C201" s="85">
        <v>0</v>
      </c>
      <c r="D201" s="85" t="s">
        <v>726</v>
      </c>
      <c r="E201" s="87" t="s">
        <v>3953</v>
      </c>
      <c r="F201" s="88">
        <v>87652.04</v>
      </c>
      <c r="G201" s="88">
        <v>-36057.33</v>
      </c>
      <c r="H201" s="88">
        <v>51594.71</v>
      </c>
      <c r="I201" s="35" t="s">
        <v>305</v>
      </c>
      <c r="J201" s="35" t="s">
        <v>312</v>
      </c>
    </row>
    <row r="202" spans="1:10" x14ac:dyDescent="0.45">
      <c r="A202" s="85">
        <v>141</v>
      </c>
      <c r="B202" s="86">
        <v>100000448453</v>
      </c>
      <c r="C202" s="85">
        <v>0</v>
      </c>
      <c r="D202" s="85" t="s">
        <v>726</v>
      </c>
      <c r="E202" s="87" t="s">
        <v>3954</v>
      </c>
      <c r="F202" s="88">
        <v>87652.04</v>
      </c>
      <c r="G202" s="88">
        <v>-36057.33</v>
      </c>
      <c r="H202" s="88">
        <v>51594.71</v>
      </c>
      <c r="I202" s="35" t="s">
        <v>305</v>
      </c>
      <c r="J202" s="35" t="s">
        <v>312</v>
      </c>
    </row>
    <row r="203" spans="1:10" x14ac:dyDescent="0.45">
      <c r="A203" s="85">
        <v>142</v>
      </c>
      <c r="B203" s="86">
        <v>100000448454</v>
      </c>
      <c r="C203" s="85">
        <v>0</v>
      </c>
      <c r="D203" s="85" t="s">
        <v>726</v>
      </c>
      <c r="E203" s="87" t="s">
        <v>3955</v>
      </c>
      <c r="F203" s="88">
        <v>87652.04</v>
      </c>
      <c r="G203" s="88">
        <v>-36057.33</v>
      </c>
      <c r="H203" s="88">
        <v>51594.71</v>
      </c>
      <c r="I203" s="35" t="s">
        <v>305</v>
      </c>
      <c r="J203" s="35" t="s">
        <v>312</v>
      </c>
    </row>
    <row r="204" spans="1:10" x14ac:dyDescent="0.45">
      <c r="A204" s="85">
        <v>143</v>
      </c>
      <c r="B204" s="86">
        <v>100000448455</v>
      </c>
      <c r="C204" s="85">
        <v>0</v>
      </c>
      <c r="D204" s="85" t="s">
        <v>726</v>
      </c>
      <c r="E204" s="87" t="s">
        <v>3956</v>
      </c>
      <c r="F204" s="88">
        <v>87652.04</v>
      </c>
      <c r="G204" s="88">
        <v>-36057.33</v>
      </c>
      <c r="H204" s="88">
        <v>51594.71</v>
      </c>
      <c r="I204" s="35" t="s">
        <v>305</v>
      </c>
      <c r="J204" s="35" t="s">
        <v>312</v>
      </c>
    </row>
    <row r="205" spans="1:10" x14ac:dyDescent="0.45">
      <c r="A205" s="85">
        <v>144</v>
      </c>
      <c r="B205" s="86">
        <v>100000448456</v>
      </c>
      <c r="C205" s="85">
        <v>0</v>
      </c>
      <c r="D205" s="85" t="s">
        <v>726</v>
      </c>
      <c r="E205" s="87" t="s">
        <v>3957</v>
      </c>
      <c r="F205" s="88">
        <v>87652.04</v>
      </c>
      <c r="G205" s="88">
        <v>-36057.33</v>
      </c>
      <c r="H205" s="88">
        <v>51594.71</v>
      </c>
      <c r="I205" s="35" t="s">
        <v>305</v>
      </c>
      <c r="J205" s="35" t="s">
        <v>312</v>
      </c>
    </row>
    <row r="206" spans="1:10" x14ac:dyDescent="0.45">
      <c r="A206" s="85">
        <v>145</v>
      </c>
      <c r="B206" s="86">
        <v>100000448457</v>
      </c>
      <c r="C206" s="85">
        <v>0</v>
      </c>
      <c r="D206" s="85" t="s">
        <v>726</v>
      </c>
      <c r="E206" s="87" t="s">
        <v>3958</v>
      </c>
      <c r="F206" s="88">
        <v>87652.04</v>
      </c>
      <c r="G206" s="88">
        <v>-36057.33</v>
      </c>
      <c r="H206" s="88">
        <v>51594.71</v>
      </c>
      <c r="I206" s="35" t="s">
        <v>305</v>
      </c>
      <c r="J206" s="35" t="s">
        <v>312</v>
      </c>
    </row>
    <row r="207" spans="1:10" x14ac:dyDescent="0.45">
      <c r="A207" s="85">
        <v>146</v>
      </c>
      <c r="B207" s="86">
        <v>100000448458</v>
      </c>
      <c r="C207" s="85">
        <v>0</v>
      </c>
      <c r="D207" s="85" t="s">
        <v>726</v>
      </c>
      <c r="E207" s="87" t="s">
        <v>3959</v>
      </c>
      <c r="F207" s="88">
        <v>87652.04</v>
      </c>
      <c r="G207" s="88">
        <v>-36057.33</v>
      </c>
      <c r="H207" s="88">
        <v>51594.71</v>
      </c>
      <c r="I207" s="35" t="s">
        <v>305</v>
      </c>
      <c r="J207" s="35" t="s">
        <v>312</v>
      </c>
    </row>
    <row r="208" spans="1:10" x14ac:dyDescent="0.45">
      <c r="A208" s="85">
        <v>147</v>
      </c>
      <c r="B208" s="86">
        <v>100000448459</v>
      </c>
      <c r="C208" s="85">
        <v>0</v>
      </c>
      <c r="D208" s="85" t="s">
        <v>726</v>
      </c>
      <c r="E208" s="87" t="s">
        <v>3960</v>
      </c>
      <c r="F208" s="88">
        <v>87652.04</v>
      </c>
      <c r="G208" s="88">
        <v>-36057.33</v>
      </c>
      <c r="H208" s="88">
        <v>51594.71</v>
      </c>
      <c r="I208" s="35" t="s">
        <v>305</v>
      </c>
      <c r="J208" s="35" t="s">
        <v>312</v>
      </c>
    </row>
    <row r="209" spans="1:10" x14ac:dyDescent="0.45">
      <c r="A209" s="85">
        <v>148</v>
      </c>
      <c r="B209" s="86">
        <v>100000448460</v>
      </c>
      <c r="C209" s="85">
        <v>0</v>
      </c>
      <c r="D209" s="85" t="s">
        <v>726</v>
      </c>
      <c r="E209" s="87" t="s">
        <v>3961</v>
      </c>
      <c r="F209" s="88">
        <v>87652.04</v>
      </c>
      <c r="G209" s="88">
        <v>-36057.33</v>
      </c>
      <c r="H209" s="88">
        <v>51594.71</v>
      </c>
      <c r="I209" s="35" t="s">
        <v>305</v>
      </c>
      <c r="J209" s="35" t="s">
        <v>312</v>
      </c>
    </row>
    <row r="210" spans="1:10" x14ac:dyDescent="0.45">
      <c r="A210" s="85">
        <v>149</v>
      </c>
      <c r="B210" s="86">
        <v>100000448461</v>
      </c>
      <c r="C210" s="85">
        <v>0</v>
      </c>
      <c r="D210" s="85" t="s">
        <v>726</v>
      </c>
      <c r="E210" s="87" t="s">
        <v>3962</v>
      </c>
      <c r="F210" s="88">
        <v>87652.04</v>
      </c>
      <c r="G210" s="88">
        <v>-36057.33</v>
      </c>
      <c r="H210" s="88">
        <v>51594.71</v>
      </c>
      <c r="I210" s="35" t="s">
        <v>305</v>
      </c>
      <c r="J210" s="35" t="s">
        <v>312</v>
      </c>
    </row>
    <row r="211" spans="1:10" x14ac:dyDescent="0.45">
      <c r="A211" s="85">
        <v>150</v>
      </c>
      <c r="B211" s="86">
        <v>100000448462</v>
      </c>
      <c r="C211" s="85">
        <v>0</v>
      </c>
      <c r="D211" s="85" t="s">
        <v>726</v>
      </c>
      <c r="E211" s="87" t="s">
        <v>3963</v>
      </c>
      <c r="F211" s="88">
        <v>87652.04</v>
      </c>
      <c r="G211" s="88">
        <v>-36057.33</v>
      </c>
      <c r="H211" s="88">
        <v>51594.71</v>
      </c>
      <c r="I211" s="35" t="s">
        <v>305</v>
      </c>
      <c r="J211" s="35" t="s">
        <v>312</v>
      </c>
    </row>
    <row r="212" spans="1:10" x14ac:dyDescent="0.45">
      <c r="A212" s="85">
        <v>151</v>
      </c>
      <c r="B212" s="86">
        <v>100000448463</v>
      </c>
      <c r="C212" s="85">
        <v>0</v>
      </c>
      <c r="D212" s="85" t="s">
        <v>726</v>
      </c>
      <c r="E212" s="87" t="s">
        <v>3964</v>
      </c>
      <c r="F212" s="88">
        <v>87652.04</v>
      </c>
      <c r="G212" s="88">
        <v>-36057.33</v>
      </c>
      <c r="H212" s="88">
        <v>51594.71</v>
      </c>
      <c r="I212" s="35" t="s">
        <v>305</v>
      </c>
      <c r="J212" s="35" t="s">
        <v>312</v>
      </c>
    </row>
    <row r="213" spans="1:10" x14ac:dyDescent="0.45">
      <c r="A213" s="85">
        <v>152</v>
      </c>
      <c r="B213" s="86">
        <v>100000448464</v>
      </c>
      <c r="C213" s="85">
        <v>0</v>
      </c>
      <c r="D213" s="85" t="s">
        <v>726</v>
      </c>
      <c r="E213" s="87" t="s">
        <v>3965</v>
      </c>
      <c r="F213" s="88">
        <v>87652.04</v>
      </c>
      <c r="G213" s="88">
        <v>-36057.33</v>
      </c>
      <c r="H213" s="88">
        <v>51594.71</v>
      </c>
      <c r="I213" s="35" t="s">
        <v>305</v>
      </c>
      <c r="J213" s="35" t="s">
        <v>312</v>
      </c>
    </row>
    <row r="214" spans="1:10" x14ac:dyDescent="0.45">
      <c r="A214" s="85">
        <v>153</v>
      </c>
      <c r="B214" s="86">
        <v>100000448465</v>
      </c>
      <c r="C214" s="85">
        <v>0</v>
      </c>
      <c r="D214" s="85" t="s">
        <v>726</v>
      </c>
      <c r="E214" s="87" t="s">
        <v>3966</v>
      </c>
      <c r="F214" s="88">
        <v>87652.04</v>
      </c>
      <c r="G214" s="88">
        <v>-36057.32</v>
      </c>
      <c r="H214" s="88">
        <v>51594.720000000001</v>
      </c>
      <c r="I214" s="35" t="s">
        <v>305</v>
      </c>
      <c r="J214" s="35" t="s">
        <v>312</v>
      </c>
    </row>
    <row r="215" spans="1:10" x14ac:dyDescent="0.45">
      <c r="A215" s="85">
        <v>154</v>
      </c>
      <c r="B215" s="86">
        <v>100000448466</v>
      </c>
      <c r="C215" s="85">
        <v>0</v>
      </c>
      <c r="D215" s="85" t="s">
        <v>726</v>
      </c>
      <c r="E215" s="87" t="s">
        <v>3967</v>
      </c>
      <c r="F215" s="88">
        <v>87652.04</v>
      </c>
      <c r="G215" s="88">
        <v>-36057.33</v>
      </c>
      <c r="H215" s="88">
        <v>51594.71</v>
      </c>
      <c r="I215" s="35" t="s">
        <v>305</v>
      </c>
      <c r="J215" s="35" t="s">
        <v>312</v>
      </c>
    </row>
    <row r="216" spans="1:10" x14ac:dyDescent="0.45">
      <c r="A216" s="85">
        <v>155</v>
      </c>
      <c r="B216" s="86">
        <v>100000448467</v>
      </c>
      <c r="C216" s="85">
        <v>0</v>
      </c>
      <c r="D216" s="85" t="s">
        <v>726</v>
      </c>
      <c r="E216" s="87" t="s">
        <v>3968</v>
      </c>
      <c r="F216" s="88">
        <v>87652.04</v>
      </c>
      <c r="G216" s="88">
        <v>-36057.32</v>
      </c>
      <c r="H216" s="88">
        <v>51594.720000000001</v>
      </c>
      <c r="I216" s="35" t="s">
        <v>305</v>
      </c>
      <c r="J216" s="35" t="s">
        <v>312</v>
      </c>
    </row>
    <row r="217" spans="1:10" x14ac:dyDescent="0.45">
      <c r="A217" s="85">
        <v>156</v>
      </c>
      <c r="B217" s="86">
        <v>100000448468</v>
      </c>
      <c r="C217" s="85">
        <v>0</v>
      </c>
      <c r="D217" s="85" t="s">
        <v>726</v>
      </c>
      <c r="E217" s="87" t="s">
        <v>3969</v>
      </c>
      <c r="F217" s="88">
        <v>87652.04</v>
      </c>
      <c r="G217" s="88">
        <v>-36057.33</v>
      </c>
      <c r="H217" s="88">
        <v>51594.71</v>
      </c>
      <c r="I217" s="35" t="s">
        <v>305</v>
      </c>
      <c r="J217" s="35" t="s">
        <v>312</v>
      </c>
    </row>
    <row r="218" spans="1:10" x14ac:dyDescent="0.45">
      <c r="A218" s="85">
        <v>157</v>
      </c>
      <c r="B218" s="86">
        <v>100000448469</v>
      </c>
      <c r="C218" s="85">
        <v>0</v>
      </c>
      <c r="D218" s="85" t="s">
        <v>726</v>
      </c>
      <c r="E218" s="87" t="s">
        <v>3970</v>
      </c>
      <c r="F218" s="88">
        <v>87652.04</v>
      </c>
      <c r="G218" s="88">
        <v>-36057.32</v>
      </c>
      <c r="H218" s="88">
        <v>51594.720000000001</v>
      </c>
      <c r="I218" s="35" t="s">
        <v>305</v>
      </c>
      <c r="J218" s="35" t="s">
        <v>312</v>
      </c>
    </row>
    <row r="219" spans="1:10" x14ac:dyDescent="0.45">
      <c r="A219" s="85">
        <v>158</v>
      </c>
      <c r="B219" s="86">
        <v>100000448470</v>
      </c>
      <c r="C219" s="85">
        <v>0</v>
      </c>
      <c r="D219" s="85" t="s">
        <v>726</v>
      </c>
      <c r="E219" s="87" t="s">
        <v>3971</v>
      </c>
      <c r="F219" s="88">
        <v>87652.04</v>
      </c>
      <c r="G219" s="88">
        <v>-36057.33</v>
      </c>
      <c r="H219" s="88">
        <v>51594.71</v>
      </c>
      <c r="I219" s="35" t="s">
        <v>305</v>
      </c>
      <c r="J219" s="35" t="s">
        <v>312</v>
      </c>
    </row>
    <row r="220" spans="1:10" x14ac:dyDescent="0.45">
      <c r="A220" s="85">
        <v>159</v>
      </c>
      <c r="B220" s="86">
        <v>100000448471</v>
      </c>
      <c r="C220" s="85">
        <v>0</v>
      </c>
      <c r="D220" s="85" t="s">
        <v>726</v>
      </c>
      <c r="E220" s="87" t="s">
        <v>3972</v>
      </c>
      <c r="F220" s="88">
        <v>87652.04</v>
      </c>
      <c r="G220" s="88">
        <v>-36057.32</v>
      </c>
      <c r="H220" s="88">
        <v>51594.720000000001</v>
      </c>
      <c r="I220" s="35" t="s">
        <v>305</v>
      </c>
      <c r="J220" s="35" t="s">
        <v>312</v>
      </c>
    </row>
    <row r="221" spans="1:10" x14ac:dyDescent="0.45">
      <c r="A221" s="85">
        <v>160</v>
      </c>
      <c r="B221" s="86">
        <v>100000448472</v>
      </c>
      <c r="C221" s="85">
        <v>0</v>
      </c>
      <c r="D221" s="85" t="s">
        <v>726</v>
      </c>
      <c r="E221" s="87" t="s">
        <v>3973</v>
      </c>
      <c r="F221" s="88">
        <v>87652.04</v>
      </c>
      <c r="G221" s="88">
        <v>-36057.33</v>
      </c>
      <c r="H221" s="88">
        <v>51594.71</v>
      </c>
      <c r="I221" s="35" t="s">
        <v>305</v>
      </c>
      <c r="J221" s="35" t="s">
        <v>312</v>
      </c>
    </row>
    <row r="222" spans="1:10" x14ac:dyDescent="0.45">
      <c r="A222" s="85">
        <v>161</v>
      </c>
      <c r="B222" s="86">
        <v>100000448473</v>
      </c>
      <c r="C222" s="85">
        <v>0</v>
      </c>
      <c r="D222" s="85" t="s">
        <v>726</v>
      </c>
      <c r="E222" s="87" t="s">
        <v>3974</v>
      </c>
      <c r="F222" s="88">
        <v>87652.04</v>
      </c>
      <c r="G222" s="88">
        <v>-36057.32</v>
      </c>
      <c r="H222" s="88">
        <v>51594.720000000001</v>
      </c>
      <c r="I222" s="35" t="s">
        <v>305</v>
      </c>
      <c r="J222" s="35" t="s">
        <v>312</v>
      </c>
    </row>
    <row r="223" spans="1:10" x14ac:dyDescent="0.45">
      <c r="A223" s="85">
        <v>162</v>
      </c>
      <c r="B223" s="86">
        <v>100000448474</v>
      </c>
      <c r="C223" s="85">
        <v>0</v>
      </c>
      <c r="D223" s="85" t="s">
        <v>726</v>
      </c>
      <c r="E223" s="87" t="s">
        <v>3975</v>
      </c>
      <c r="F223" s="88">
        <v>87652.04</v>
      </c>
      <c r="G223" s="88">
        <v>-36057.33</v>
      </c>
      <c r="H223" s="88">
        <v>51594.71</v>
      </c>
      <c r="I223" s="35" t="s">
        <v>305</v>
      </c>
      <c r="J223" s="35" t="s">
        <v>312</v>
      </c>
    </row>
    <row r="224" spans="1:10" x14ac:dyDescent="0.45">
      <c r="A224" s="85">
        <v>163</v>
      </c>
      <c r="B224" s="86">
        <v>100000541755</v>
      </c>
      <c r="C224" s="85">
        <v>0</v>
      </c>
      <c r="D224" s="85" t="s">
        <v>132</v>
      </c>
      <c r="E224" s="87" t="s">
        <v>3976</v>
      </c>
      <c r="F224" s="88">
        <v>1455000</v>
      </c>
      <c r="G224" s="88">
        <v>-195945.44</v>
      </c>
      <c r="H224" s="88">
        <v>1259054.56</v>
      </c>
      <c r="I224" s="35" t="s">
        <v>305</v>
      </c>
      <c r="J224" s="35" t="s">
        <v>312</v>
      </c>
    </row>
    <row r="225" spans="1:17" x14ac:dyDescent="0.45">
      <c r="A225" s="85">
        <v>164</v>
      </c>
      <c r="B225" s="86">
        <v>100000569561</v>
      </c>
      <c r="C225" s="85">
        <v>0</v>
      </c>
      <c r="D225" s="85" t="s">
        <v>134</v>
      </c>
      <c r="E225" s="87" t="s">
        <v>3977</v>
      </c>
      <c r="F225" s="88">
        <v>701600</v>
      </c>
      <c r="G225" s="88">
        <v>-139626.84</v>
      </c>
      <c r="H225" s="88">
        <v>561973.16</v>
      </c>
      <c r="I225" s="35" t="s">
        <v>305</v>
      </c>
      <c r="J225" s="35" t="s">
        <v>312</v>
      </c>
    </row>
    <row r="226" spans="1:17" x14ac:dyDescent="0.45">
      <c r="A226" s="85">
        <v>165</v>
      </c>
      <c r="B226" s="86">
        <v>100000569562</v>
      </c>
      <c r="C226" s="85">
        <v>0</v>
      </c>
      <c r="D226" s="85" t="s">
        <v>134</v>
      </c>
      <c r="E226" s="87" t="s">
        <v>3978</v>
      </c>
      <c r="F226" s="88">
        <v>701600</v>
      </c>
      <c r="G226" s="88">
        <v>-139626.82999999999</v>
      </c>
      <c r="H226" s="88">
        <v>561973.17000000004</v>
      </c>
      <c r="I226" s="35" t="s">
        <v>305</v>
      </c>
      <c r="J226" s="35" t="s">
        <v>312</v>
      </c>
    </row>
    <row r="227" spans="1:17" x14ac:dyDescent="0.45">
      <c r="A227" s="85">
        <v>166</v>
      </c>
      <c r="B227" s="86">
        <v>100000569607</v>
      </c>
      <c r="C227" s="85">
        <v>0</v>
      </c>
      <c r="D227" s="85" t="s">
        <v>134</v>
      </c>
      <c r="E227" s="87" t="s">
        <v>3979</v>
      </c>
      <c r="F227" s="88">
        <v>755089</v>
      </c>
      <c r="G227" s="88">
        <v>-92603.8</v>
      </c>
      <c r="H227" s="88">
        <v>662485.19999999995</v>
      </c>
      <c r="I227" s="35" t="s">
        <v>305</v>
      </c>
      <c r="J227" s="35" t="s">
        <v>312</v>
      </c>
    </row>
    <row r="228" spans="1:17" x14ac:dyDescent="0.45">
      <c r="A228" s="85">
        <v>167</v>
      </c>
      <c r="B228" s="86">
        <v>100000569638</v>
      </c>
      <c r="C228" s="85">
        <v>0</v>
      </c>
      <c r="D228" s="85" t="s">
        <v>134</v>
      </c>
      <c r="E228" s="87" t="s">
        <v>3980</v>
      </c>
      <c r="F228" s="88">
        <v>1232309</v>
      </c>
      <c r="G228" s="88">
        <v>-157022.04999999999</v>
      </c>
      <c r="H228" s="88">
        <v>1075286.95</v>
      </c>
      <c r="I228" s="35" t="s">
        <v>305</v>
      </c>
      <c r="J228" s="35" t="s">
        <v>312</v>
      </c>
    </row>
    <row r="229" spans="1:17" x14ac:dyDescent="0.45">
      <c r="A229" s="90" t="s">
        <v>27</v>
      </c>
      <c r="B229" s="91" t="s">
        <v>142</v>
      </c>
      <c r="C229" s="90"/>
      <c r="D229" s="90"/>
      <c r="E229" s="90"/>
      <c r="F229" s="92">
        <f>SUM(F62:F228)</f>
        <v>38888504.759999961</v>
      </c>
      <c r="G229" s="92">
        <f t="shared" ref="G229:H229" si="6">SUM(G62:G228)</f>
        <v>-20349309.629999921</v>
      </c>
      <c r="H229" s="92">
        <f t="shared" si="6"/>
        <v>18539195.13000004</v>
      </c>
      <c r="I229" s="109"/>
      <c r="J229" s="109"/>
      <c r="K229" s="94"/>
      <c r="L229" s="94"/>
      <c r="M229" s="94"/>
      <c r="N229" s="94"/>
      <c r="O229" s="94"/>
      <c r="P229" s="94"/>
      <c r="Q229" s="94"/>
    </row>
    <row r="230" spans="1:17" x14ac:dyDescent="0.45">
      <c r="A230" s="94"/>
      <c r="B230" s="78"/>
      <c r="C230" s="94"/>
      <c r="D230" s="94"/>
      <c r="E230" s="94"/>
      <c r="F230" s="95"/>
      <c r="G230" s="95"/>
      <c r="H230" s="95"/>
      <c r="I230" s="109"/>
      <c r="J230" s="109"/>
      <c r="K230" s="94"/>
      <c r="L230" s="94"/>
      <c r="M230" s="94"/>
      <c r="N230" s="94"/>
      <c r="O230" s="94"/>
      <c r="P230" s="94"/>
      <c r="Q230" s="94"/>
    </row>
    <row r="231" spans="1:17" x14ac:dyDescent="0.45">
      <c r="A231" s="78" t="s">
        <v>285</v>
      </c>
      <c r="B231" s="78"/>
      <c r="C231" s="94"/>
      <c r="D231" s="94"/>
      <c r="E231" s="94"/>
      <c r="F231" s="95"/>
      <c r="G231" s="95"/>
      <c r="H231" s="95"/>
      <c r="I231" s="109"/>
      <c r="J231" s="109"/>
      <c r="K231" s="94"/>
      <c r="L231" s="94"/>
      <c r="M231" s="94"/>
      <c r="N231" s="94"/>
      <c r="O231" s="94"/>
      <c r="P231" s="94"/>
      <c r="Q231" s="94"/>
    </row>
    <row r="232" spans="1:17" x14ac:dyDescent="0.45">
      <c r="A232" s="80" t="s">
        <v>278</v>
      </c>
      <c r="B232" s="81" t="s">
        <v>0</v>
      </c>
      <c r="C232" s="80" t="s">
        <v>1</v>
      </c>
      <c r="D232" s="80" t="s">
        <v>277</v>
      </c>
      <c r="E232" s="80" t="s">
        <v>2</v>
      </c>
      <c r="F232" s="80" t="s">
        <v>3</v>
      </c>
      <c r="G232" s="80" t="s">
        <v>3665</v>
      </c>
      <c r="H232" s="80" t="s">
        <v>311</v>
      </c>
      <c r="I232" s="124"/>
      <c r="J232" s="124"/>
      <c r="K232" s="83"/>
      <c r="L232" s="83"/>
      <c r="M232" s="83"/>
      <c r="N232" s="83"/>
      <c r="O232" s="83"/>
      <c r="P232" s="83"/>
      <c r="Q232" s="83"/>
    </row>
    <row r="233" spans="1:17" x14ac:dyDescent="0.45">
      <c r="A233" s="85">
        <v>1</v>
      </c>
      <c r="B233" s="86">
        <v>100000025615</v>
      </c>
      <c r="C233" s="85">
        <v>0</v>
      </c>
      <c r="D233" s="85" t="s">
        <v>3981</v>
      </c>
      <c r="E233" s="87" t="s">
        <v>3982</v>
      </c>
      <c r="F233" s="88">
        <v>498800</v>
      </c>
      <c r="G233" s="88">
        <v>-498799</v>
      </c>
      <c r="H233" s="87">
        <v>1</v>
      </c>
      <c r="I233" s="35" t="s">
        <v>305</v>
      </c>
      <c r="J233" s="35" t="s">
        <v>313</v>
      </c>
    </row>
    <row r="234" spans="1:17" x14ac:dyDescent="0.45">
      <c r="A234" s="85">
        <v>2</v>
      </c>
      <c r="B234" s="86">
        <v>100000025616</v>
      </c>
      <c r="C234" s="85">
        <v>0</v>
      </c>
      <c r="D234" s="85" t="s">
        <v>3983</v>
      </c>
      <c r="E234" s="87" t="s">
        <v>3984</v>
      </c>
      <c r="F234" s="88">
        <v>1616700</v>
      </c>
      <c r="G234" s="88">
        <v>-1616699</v>
      </c>
      <c r="H234" s="87">
        <v>1</v>
      </c>
      <c r="I234" s="35" t="s">
        <v>305</v>
      </c>
      <c r="J234" s="35" t="s">
        <v>313</v>
      </c>
    </row>
    <row r="235" spans="1:17" x14ac:dyDescent="0.45">
      <c r="A235" s="85">
        <v>3</v>
      </c>
      <c r="B235" s="86">
        <v>100000025617</v>
      </c>
      <c r="C235" s="85">
        <v>0</v>
      </c>
      <c r="D235" s="85" t="s">
        <v>3985</v>
      </c>
      <c r="E235" s="87" t="s">
        <v>3984</v>
      </c>
      <c r="F235" s="88">
        <v>1079630</v>
      </c>
      <c r="G235" s="88">
        <v>-1079629</v>
      </c>
      <c r="H235" s="87">
        <v>1</v>
      </c>
      <c r="I235" s="35" t="s">
        <v>305</v>
      </c>
      <c r="J235" s="35" t="s">
        <v>313</v>
      </c>
    </row>
    <row r="236" spans="1:17" x14ac:dyDescent="0.45">
      <c r="A236" s="85">
        <v>4</v>
      </c>
      <c r="B236" s="86">
        <v>100000025618</v>
      </c>
      <c r="C236" s="85">
        <v>0</v>
      </c>
      <c r="D236" s="85" t="s">
        <v>3986</v>
      </c>
      <c r="E236" s="87" t="s">
        <v>3987</v>
      </c>
      <c r="F236" s="88">
        <v>413000</v>
      </c>
      <c r="G236" s="88">
        <v>-412999</v>
      </c>
      <c r="H236" s="87">
        <v>1</v>
      </c>
      <c r="I236" s="35" t="s">
        <v>305</v>
      </c>
      <c r="J236" s="35" t="s">
        <v>313</v>
      </c>
    </row>
    <row r="237" spans="1:17" x14ac:dyDescent="0.45">
      <c r="A237" s="85">
        <v>5</v>
      </c>
      <c r="B237" s="86">
        <v>100000025620</v>
      </c>
      <c r="C237" s="85">
        <v>0</v>
      </c>
      <c r="D237" s="85" t="s">
        <v>3988</v>
      </c>
      <c r="E237" s="87" t="s">
        <v>3989</v>
      </c>
      <c r="F237" s="88">
        <v>319000</v>
      </c>
      <c r="G237" s="88">
        <v>-318999</v>
      </c>
      <c r="H237" s="87">
        <v>1</v>
      </c>
      <c r="I237" s="35" t="s">
        <v>305</v>
      </c>
      <c r="J237" s="35" t="s">
        <v>313</v>
      </c>
    </row>
    <row r="238" spans="1:17" x14ac:dyDescent="0.45">
      <c r="A238" s="85">
        <v>6</v>
      </c>
      <c r="B238" s="86">
        <v>100000025621</v>
      </c>
      <c r="C238" s="85">
        <v>0</v>
      </c>
      <c r="D238" s="85" t="s">
        <v>3990</v>
      </c>
      <c r="E238" s="87" t="s">
        <v>3989</v>
      </c>
      <c r="F238" s="88">
        <v>1079630</v>
      </c>
      <c r="G238" s="88">
        <v>-1079629</v>
      </c>
      <c r="H238" s="87">
        <v>1</v>
      </c>
      <c r="I238" s="35" t="s">
        <v>305</v>
      </c>
      <c r="J238" s="35" t="s">
        <v>313</v>
      </c>
    </row>
    <row r="239" spans="1:17" x14ac:dyDescent="0.45">
      <c r="A239" s="85">
        <v>7</v>
      </c>
      <c r="B239" s="86">
        <v>100000025622</v>
      </c>
      <c r="C239" s="85">
        <v>0</v>
      </c>
      <c r="D239" s="85" t="s">
        <v>3083</v>
      </c>
      <c r="E239" s="87" t="s">
        <v>3991</v>
      </c>
      <c r="F239" s="88">
        <v>1619445</v>
      </c>
      <c r="G239" s="88">
        <v>-1619444</v>
      </c>
      <c r="H239" s="87">
        <v>1</v>
      </c>
      <c r="I239" s="35" t="s">
        <v>305</v>
      </c>
      <c r="J239" s="35" t="s">
        <v>313</v>
      </c>
    </row>
    <row r="240" spans="1:17" x14ac:dyDescent="0.45">
      <c r="A240" s="85">
        <v>8</v>
      </c>
      <c r="B240" s="86">
        <v>100000025623</v>
      </c>
      <c r="C240" s="85">
        <v>0</v>
      </c>
      <c r="D240" s="85" t="s">
        <v>3992</v>
      </c>
      <c r="E240" s="87" t="s">
        <v>3989</v>
      </c>
      <c r="F240" s="88">
        <v>538900</v>
      </c>
      <c r="G240" s="88">
        <v>-538899</v>
      </c>
      <c r="H240" s="87">
        <v>1</v>
      </c>
      <c r="I240" s="35" t="s">
        <v>305</v>
      </c>
      <c r="J240" s="35" t="s">
        <v>313</v>
      </c>
    </row>
    <row r="241" spans="1:10" x14ac:dyDescent="0.45">
      <c r="A241" s="85">
        <v>9</v>
      </c>
      <c r="B241" s="86">
        <v>100000025626</v>
      </c>
      <c r="C241" s="85">
        <v>0</v>
      </c>
      <c r="D241" s="85" t="s">
        <v>3084</v>
      </c>
      <c r="E241" s="87" t="s">
        <v>3991</v>
      </c>
      <c r="F241" s="88">
        <v>539815</v>
      </c>
      <c r="G241" s="88">
        <v>-539814</v>
      </c>
      <c r="H241" s="87">
        <v>1</v>
      </c>
      <c r="I241" s="35" t="s">
        <v>305</v>
      </c>
      <c r="J241" s="35" t="s">
        <v>313</v>
      </c>
    </row>
    <row r="242" spans="1:10" x14ac:dyDescent="0.45">
      <c r="A242" s="85">
        <v>10</v>
      </c>
      <c r="B242" s="86">
        <v>100000025627</v>
      </c>
      <c r="C242" s="85">
        <v>0</v>
      </c>
      <c r="D242" s="85" t="s">
        <v>3084</v>
      </c>
      <c r="E242" s="87" t="s">
        <v>3991</v>
      </c>
      <c r="F242" s="88">
        <v>539815</v>
      </c>
      <c r="G242" s="88">
        <v>-539814</v>
      </c>
      <c r="H242" s="87">
        <v>1</v>
      </c>
      <c r="I242" s="35" t="s">
        <v>305</v>
      </c>
      <c r="J242" s="35" t="s">
        <v>313</v>
      </c>
    </row>
    <row r="243" spans="1:10" x14ac:dyDescent="0.45">
      <c r="A243" s="85">
        <v>11</v>
      </c>
      <c r="B243" s="86">
        <v>100000025628</v>
      </c>
      <c r="C243" s="85">
        <v>0</v>
      </c>
      <c r="D243" s="85" t="s">
        <v>3993</v>
      </c>
      <c r="E243" s="87" t="s">
        <v>3991</v>
      </c>
      <c r="F243" s="88">
        <v>539815</v>
      </c>
      <c r="G243" s="88">
        <v>-539814</v>
      </c>
      <c r="H243" s="87">
        <v>1</v>
      </c>
      <c r="I243" s="35" t="s">
        <v>305</v>
      </c>
      <c r="J243" s="35" t="s">
        <v>313</v>
      </c>
    </row>
    <row r="244" spans="1:10" x14ac:dyDescent="0.45">
      <c r="A244" s="85">
        <v>12</v>
      </c>
      <c r="B244" s="86">
        <v>100000025629</v>
      </c>
      <c r="C244" s="85">
        <v>0</v>
      </c>
      <c r="D244" s="85" t="s">
        <v>3994</v>
      </c>
      <c r="E244" s="87" t="s">
        <v>3989</v>
      </c>
      <c r="F244" s="88">
        <v>538900</v>
      </c>
      <c r="G244" s="88">
        <v>-538899</v>
      </c>
      <c r="H244" s="87">
        <v>1</v>
      </c>
      <c r="I244" s="35" t="s">
        <v>305</v>
      </c>
      <c r="J244" s="35" t="s">
        <v>313</v>
      </c>
    </row>
    <row r="245" spans="1:10" x14ac:dyDescent="0.45">
      <c r="A245" s="85">
        <v>13</v>
      </c>
      <c r="B245" s="86">
        <v>100000025630</v>
      </c>
      <c r="C245" s="85">
        <v>0</v>
      </c>
      <c r="D245" s="85" t="s">
        <v>3995</v>
      </c>
      <c r="E245" s="87" t="s">
        <v>3989</v>
      </c>
      <c r="F245" s="88">
        <v>538900</v>
      </c>
      <c r="G245" s="88">
        <v>-538899</v>
      </c>
      <c r="H245" s="87">
        <v>1</v>
      </c>
      <c r="I245" s="35" t="s">
        <v>305</v>
      </c>
      <c r="J245" s="35" t="s">
        <v>313</v>
      </c>
    </row>
    <row r="246" spans="1:10" x14ac:dyDescent="0.45">
      <c r="A246" s="85">
        <v>14</v>
      </c>
      <c r="B246" s="86">
        <v>100000025631</v>
      </c>
      <c r="C246" s="85">
        <v>0</v>
      </c>
      <c r="D246" s="85" t="s">
        <v>3992</v>
      </c>
      <c r="E246" s="87" t="s">
        <v>3989</v>
      </c>
      <c r="F246" s="88">
        <v>538900</v>
      </c>
      <c r="G246" s="88">
        <v>-538899</v>
      </c>
      <c r="H246" s="87">
        <v>1</v>
      </c>
      <c r="I246" s="35" t="s">
        <v>305</v>
      </c>
      <c r="J246" s="35" t="s">
        <v>313</v>
      </c>
    </row>
    <row r="247" spans="1:10" x14ac:dyDescent="0.45">
      <c r="A247" s="85">
        <v>15</v>
      </c>
      <c r="B247" s="86">
        <v>100000025632</v>
      </c>
      <c r="C247" s="85">
        <v>0</v>
      </c>
      <c r="D247" s="85" t="s">
        <v>3083</v>
      </c>
      <c r="E247" s="87" t="s">
        <v>3991</v>
      </c>
      <c r="F247" s="88">
        <v>539815</v>
      </c>
      <c r="G247" s="88">
        <v>-539814</v>
      </c>
      <c r="H247" s="87">
        <v>1</v>
      </c>
      <c r="I247" s="35" t="s">
        <v>305</v>
      </c>
      <c r="J247" s="35" t="s">
        <v>313</v>
      </c>
    </row>
    <row r="248" spans="1:10" x14ac:dyDescent="0.45">
      <c r="A248" s="85">
        <v>16</v>
      </c>
      <c r="B248" s="86">
        <v>100000025633</v>
      </c>
      <c r="C248" s="85">
        <v>0</v>
      </c>
      <c r="D248" s="85" t="s">
        <v>3083</v>
      </c>
      <c r="E248" s="87" t="s">
        <v>3991</v>
      </c>
      <c r="F248" s="88">
        <v>539815</v>
      </c>
      <c r="G248" s="88">
        <v>-539814</v>
      </c>
      <c r="H248" s="87">
        <v>1</v>
      </c>
      <c r="I248" s="35" t="s">
        <v>305</v>
      </c>
      <c r="J248" s="35" t="s">
        <v>313</v>
      </c>
    </row>
    <row r="249" spans="1:10" x14ac:dyDescent="0.45">
      <c r="A249" s="85">
        <v>17</v>
      </c>
      <c r="B249" s="86">
        <v>100000025634</v>
      </c>
      <c r="C249" s="85">
        <v>0</v>
      </c>
      <c r="D249" s="85" t="s">
        <v>3084</v>
      </c>
      <c r="E249" s="87" t="s">
        <v>3991</v>
      </c>
      <c r="F249" s="88">
        <v>539515</v>
      </c>
      <c r="G249" s="88">
        <v>-539514</v>
      </c>
      <c r="H249" s="87">
        <v>1</v>
      </c>
      <c r="I249" s="35" t="s">
        <v>305</v>
      </c>
      <c r="J249" s="35" t="s">
        <v>313</v>
      </c>
    </row>
    <row r="250" spans="1:10" x14ac:dyDescent="0.45">
      <c r="A250" s="85">
        <v>18</v>
      </c>
      <c r="B250" s="86">
        <v>100000025636</v>
      </c>
      <c r="C250" s="85">
        <v>0</v>
      </c>
      <c r="D250" s="85" t="s">
        <v>3996</v>
      </c>
      <c r="E250" s="87" t="s">
        <v>3997</v>
      </c>
      <c r="F250" s="88">
        <v>902000</v>
      </c>
      <c r="G250" s="88">
        <v>-901999</v>
      </c>
      <c r="H250" s="87">
        <v>1</v>
      </c>
      <c r="I250" s="35" t="s">
        <v>305</v>
      </c>
      <c r="J250" s="35" t="s">
        <v>313</v>
      </c>
    </row>
    <row r="251" spans="1:10" x14ac:dyDescent="0.45">
      <c r="A251" s="85">
        <v>19</v>
      </c>
      <c r="B251" s="86">
        <v>100000025637</v>
      </c>
      <c r="C251" s="85">
        <v>0</v>
      </c>
      <c r="D251" s="85" t="s">
        <v>3996</v>
      </c>
      <c r="E251" s="87" t="s">
        <v>3997</v>
      </c>
      <c r="F251" s="88">
        <v>902000</v>
      </c>
      <c r="G251" s="88">
        <v>-901999</v>
      </c>
      <c r="H251" s="87">
        <v>1</v>
      </c>
      <c r="I251" s="35" t="s">
        <v>305</v>
      </c>
      <c r="J251" s="35" t="s">
        <v>313</v>
      </c>
    </row>
    <row r="252" spans="1:10" x14ac:dyDescent="0.45">
      <c r="A252" s="85">
        <v>20</v>
      </c>
      <c r="B252" s="86">
        <v>100000025638</v>
      </c>
      <c r="C252" s="85">
        <v>0</v>
      </c>
      <c r="D252" s="85" t="s">
        <v>3996</v>
      </c>
      <c r="E252" s="87" t="s">
        <v>3997</v>
      </c>
      <c r="F252" s="88">
        <v>902000</v>
      </c>
      <c r="G252" s="88">
        <v>-901999</v>
      </c>
      <c r="H252" s="87">
        <v>1</v>
      </c>
      <c r="I252" s="35" t="s">
        <v>305</v>
      </c>
      <c r="J252" s="35" t="s">
        <v>313</v>
      </c>
    </row>
    <row r="253" spans="1:10" x14ac:dyDescent="0.45">
      <c r="A253" s="85">
        <v>21</v>
      </c>
      <c r="B253" s="86">
        <v>100000025639</v>
      </c>
      <c r="C253" s="85">
        <v>0</v>
      </c>
      <c r="D253" s="85" t="s">
        <v>3086</v>
      </c>
      <c r="E253" s="87" t="s">
        <v>3997</v>
      </c>
      <c r="F253" s="88">
        <v>631942</v>
      </c>
      <c r="G253" s="88">
        <v>-631941</v>
      </c>
      <c r="H253" s="87">
        <v>1</v>
      </c>
      <c r="I253" s="35" t="s">
        <v>305</v>
      </c>
      <c r="J253" s="35" t="s">
        <v>313</v>
      </c>
    </row>
    <row r="254" spans="1:10" x14ac:dyDescent="0.45">
      <c r="A254" s="85">
        <v>22</v>
      </c>
      <c r="B254" s="86">
        <v>100000025640</v>
      </c>
      <c r="C254" s="85">
        <v>0</v>
      </c>
      <c r="D254" s="85" t="s">
        <v>3998</v>
      </c>
      <c r="E254" s="87" t="s">
        <v>3999</v>
      </c>
      <c r="F254" s="88">
        <v>44993</v>
      </c>
      <c r="G254" s="88">
        <v>-44992</v>
      </c>
      <c r="H254" s="87">
        <v>1</v>
      </c>
      <c r="I254" s="35" t="s">
        <v>305</v>
      </c>
      <c r="J254" s="35" t="s">
        <v>313</v>
      </c>
    </row>
    <row r="255" spans="1:10" x14ac:dyDescent="0.45">
      <c r="A255" s="85">
        <v>23</v>
      </c>
      <c r="B255" s="86">
        <v>100000025641</v>
      </c>
      <c r="C255" s="85">
        <v>0</v>
      </c>
      <c r="D255" s="85" t="s">
        <v>4000</v>
      </c>
      <c r="E255" s="87" t="s">
        <v>4001</v>
      </c>
      <c r="F255" s="88">
        <v>49292</v>
      </c>
      <c r="G255" s="88">
        <v>-49291</v>
      </c>
      <c r="H255" s="87">
        <v>1</v>
      </c>
      <c r="I255" s="35" t="s">
        <v>305</v>
      </c>
      <c r="J255" s="35" t="s">
        <v>313</v>
      </c>
    </row>
    <row r="256" spans="1:10" x14ac:dyDescent="0.45">
      <c r="A256" s="85">
        <v>24</v>
      </c>
      <c r="B256" s="86">
        <v>100000025642</v>
      </c>
      <c r="C256" s="85">
        <v>0</v>
      </c>
      <c r="D256" s="85" t="s">
        <v>4002</v>
      </c>
      <c r="E256" s="87" t="s">
        <v>4003</v>
      </c>
      <c r="F256" s="88">
        <v>55528</v>
      </c>
      <c r="G256" s="88">
        <v>-55527</v>
      </c>
      <c r="H256" s="87">
        <v>1</v>
      </c>
      <c r="I256" s="35" t="s">
        <v>305</v>
      </c>
      <c r="J256" s="35" t="s">
        <v>313</v>
      </c>
    </row>
    <row r="257" spans="1:10" x14ac:dyDescent="0.45">
      <c r="A257" s="85">
        <v>25</v>
      </c>
      <c r="B257" s="86">
        <v>100000025643</v>
      </c>
      <c r="C257" s="85">
        <v>0</v>
      </c>
      <c r="D257" s="85" t="s">
        <v>4004</v>
      </c>
      <c r="E257" s="87" t="s">
        <v>4005</v>
      </c>
      <c r="F257" s="88">
        <v>479990</v>
      </c>
      <c r="G257" s="88">
        <v>-479989</v>
      </c>
      <c r="H257" s="87">
        <v>1</v>
      </c>
      <c r="I257" s="35" t="s">
        <v>305</v>
      </c>
      <c r="J257" s="35" t="s">
        <v>313</v>
      </c>
    </row>
    <row r="258" spans="1:10" x14ac:dyDescent="0.45">
      <c r="A258" s="85">
        <v>26</v>
      </c>
      <c r="B258" s="86">
        <v>100000025644</v>
      </c>
      <c r="C258" s="85">
        <v>0</v>
      </c>
      <c r="D258" s="85" t="s">
        <v>4004</v>
      </c>
      <c r="E258" s="87" t="s">
        <v>4006</v>
      </c>
      <c r="F258" s="88">
        <v>42995</v>
      </c>
      <c r="G258" s="88">
        <v>-42994</v>
      </c>
      <c r="H258" s="87">
        <v>1</v>
      </c>
      <c r="I258" s="35" t="s">
        <v>305</v>
      </c>
      <c r="J258" s="35" t="s">
        <v>313</v>
      </c>
    </row>
    <row r="259" spans="1:10" x14ac:dyDescent="0.45">
      <c r="A259" s="85">
        <v>27</v>
      </c>
      <c r="B259" s="86">
        <v>100000025645</v>
      </c>
      <c r="C259" s="85">
        <v>0</v>
      </c>
      <c r="D259" s="85" t="s">
        <v>4007</v>
      </c>
      <c r="E259" s="87" t="s">
        <v>4008</v>
      </c>
      <c r="F259" s="88">
        <v>270924</v>
      </c>
      <c r="G259" s="88">
        <v>-270923</v>
      </c>
      <c r="H259" s="87">
        <v>1</v>
      </c>
      <c r="I259" s="35" t="s">
        <v>305</v>
      </c>
      <c r="J259" s="35" t="s">
        <v>313</v>
      </c>
    </row>
    <row r="260" spans="1:10" x14ac:dyDescent="0.45">
      <c r="A260" s="85">
        <v>28</v>
      </c>
      <c r="B260" s="86">
        <v>100000025646</v>
      </c>
      <c r="C260" s="85">
        <v>0</v>
      </c>
      <c r="D260" s="85" t="s">
        <v>4009</v>
      </c>
      <c r="E260" s="87" t="s">
        <v>4010</v>
      </c>
      <c r="F260" s="88">
        <v>1110560</v>
      </c>
      <c r="G260" s="88">
        <v>-1110559</v>
      </c>
      <c r="H260" s="87">
        <v>1</v>
      </c>
      <c r="I260" s="35" t="s">
        <v>305</v>
      </c>
      <c r="J260" s="35" t="s">
        <v>313</v>
      </c>
    </row>
    <row r="261" spans="1:10" x14ac:dyDescent="0.45">
      <c r="A261" s="85">
        <v>29</v>
      </c>
      <c r="B261" s="86">
        <v>100000025647</v>
      </c>
      <c r="C261" s="85">
        <v>0</v>
      </c>
      <c r="D261" s="85" t="s">
        <v>4011</v>
      </c>
      <c r="E261" s="87" t="s">
        <v>4008</v>
      </c>
      <c r="F261" s="88">
        <v>52000</v>
      </c>
      <c r="G261" s="88">
        <v>-51999</v>
      </c>
      <c r="H261" s="87">
        <v>1</v>
      </c>
      <c r="I261" s="35" t="s">
        <v>305</v>
      </c>
      <c r="J261" s="35" t="s">
        <v>313</v>
      </c>
    </row>
    <row r="262" spans="1:10" x14ac:dyDescent="0.45">
      <c r="A262" s="85">
        <v>30</v>
      </c>
      <c r="B262" s="86">
        <v>100000025648</v>
      </c>
      <c r="C262" s="85">
        <v>0</v>
      </c>
      <c r="D262" s="85" t="s">
        <v>4012</v>
      </c>
      <c r="E262" s="87" t="s">
        <v>4013</v>
      </c>
      <c r="F262" s="88">
        <v>44993.5</v>
      </c>
      <c r="G262" s="88">
        <v>-44992.5</v>
      </c>
      <c r="H262" s="87">
        <v>1</v>
      </c>
      <c r="I262" s="35" t="s">
        <v>305</v>
      </c>
      <c r="J262" s="35" t="s">
        <v>313</v>
      </c>
    </row>
    <row r="263" spans="1:10" x14ac:dyDescent="0.45">
      <c r="A263" s="85">
        <v>31</v>
      </c>
      <c r="B263" s="86">
        <v>100000025649</v>
      </c>
      <c r="C263" s="85">
        <v>0</v>
      </c>
      <c r="D263" s="85" t="s">
        <v>4007</v>
      </c>
      <c r="E263" s="87" t="s">
        <v>4008</v>
      </c>
      <c r="F263" s="88">
        <v>225770</v>
      </c>
      <c r="G263" s="88">
        <v>-225769</v>
      </c>
      <c r="H263" s="87">
        <v>1</v>
      </c>
      <c r="I263" s="35" t="s">
        <v>305</v>
      </c>
      <c r="J263" s="35" t="s">
        <v>313</v>
      </c>
    </row>
    <row r="264" spans="1:10" x14ac:dyDescent="0.45">
      <c r="A264" s="85">
        <v>32</v>
      </c>
      <c r="B264" s="86">
        <v>100000025650</v>
      </c>
      <c r="C264" s="85">
        <v>0</v>
      </c>
      <c r="D264" s="85" t="s">
        <v>4009</v>
      </c>
      <c r="E264" s="87" t="s">
        <v>4014</v>
      </c>
      <c r="F264" s="88">
        <v>610808</v>
      </c>
      <c r="G264" s="88">
        <v>-610807</v>
      </c>
      <c r="H264" s="87">
        <v>1</v>
      </c>
      <c r="I264" s="35" t="s">
        <v>305</v>
      </c>
      <c r="J264" s="35" t="s">
        <v>313</v>
      </c>
    </row>
    <row r="265" spans="1:10" x14ac:dyDescent="0.45">
      <c r="A265" s="85">
        <v>33</v>
      </c>
      <c r="B265" s="86">
        <v>100000025651</v>
      </c>
      <c r="C265" s="85">
        <v>0</v>
      </c>
      <c r="D265" s="85" t="s">
        <v>4015</v>
      </c>
      <c r="E265" s="87" t="s">
        <v>4014</v>
      </c>
      <c r="F265" s="88">
        <v>111056</v>
      </c>
      <c r="G265" s="88">
        <v>-111055</v>
      </c>
      <c r="H265" s="87">
        <v>1</v>
      </c>
      <c r="I265" s="35" t="s">
        <v>305</v>
      </c>
      <c r="J265" s="35" t="s">
        <v>313</v>
      </c>
    </row>
    <row r="266" spans="1:10" x14ac:dyDescent="0.45">
      <c r="A266" s="85">
        <v>34</v>
      </c>
      <c r="B266" s="86">
        <v>100000025652</v>
      </c>
      <c r="C266" s="85">
        <v>0</v>
      </c>
      <c r="D266" s="85" t="s">
        <v>4009</v>
      </c>
      <c r="E266" s="87" t="s">
        <v>4014</v>
      </c>
      <c r="F266" s="88">
        <v>277640</v>
      </c>
      <c r="G266" s="88">
        <v>-277639</v>
      </c>
      <c r="H266" s="87">
        <v>1</v>
      </c>
      <c r="I266" s="35" t="s">
        <v>305</v>
      </c>
      <c r="J266" s="35" t="s">
        <v>313</v>
      </c>
    </row>
    <row r="267" spans="1:10" x14ac:dyDescent="0.45">
      <c r="A267" s="85">
        <v>35</v>
      </c>
      <c r="B267" s="86">
        <v>100000025653</v>
      </c>
      <c r="C267" s="85">
        <v>0</v>
      </c>
      <c r="D267" s="85" t="s">
        <v>4016</v>
      </c>
      <c r="E267" s="87" t="s">
        <v>4017</v>
      </c>
      <c r="F267" s="88">
        <v>44993</v>
      </c>
      <c r="G267" s="88">
        <v>-44992</v>
      </c>
      <c r="H267" s="87">
        <v>1</v>
      </c>
      <c r="I267" s="35" t="s">
        <v>305</v>
      </c>
      <c r="J267" s="35" t="s">
        <v>313</v>
      </c>
    </row>
    <row r="268" spans="1:10" x14ac:dyDescent="0.45">
      <c r="A268" s="85">
        <v>36</v>
      </c>
      <c r="B268" s="86">
        <v>100000025654</v>
      </c>
      <c r="C268" s="85">
        <v>0</v>
      </c>
      <c r="D268" s="85" t="s">
        <v>4018</v>
      </c>
      <c r="E268" s="87" t="s">
        <v>4019</v>
      </c>
      <c r="F268" s="88">
        <v>45154</v>
      </c>
      <c r="G268" s="88">
        <v>-45153</v>
      </c>
      <c r="H268" s="87">
        <v>1</v>
      </c>
      <c r="I268" s="35" t="s">
        <v>305</v>
      </c>
      <c r="J268" s="35" t="s">
        <v>313</v>
      </c>
    </row>
    <row r="269" spans="1:10" x14ac:dyDescent="0.45">
      <c r="A269" s="85">
        <v>37</v>
      </c>
      <c r="B269" s="86">
        <v>100000025655</v>
      </c>
      <c r="C269" s="85">
        <v>0</v>
      </c>
      <c r="D269" s="85" t="s">
        <v>4018</v>
      </c>
      <c r="E269" s="87" t="s">
        <v>4019</v>
      </c>
      <c r="F269" s="88">
        <v>270924</v>
      </c>
      <c r="G269" s="88">
        <v>-270923</v>
      </c>
      <c r="H269" s="87">
        <v>1</v>
      </c>
      <c r="I269" s="35" t="s">
        <v>305</v>
      </c>
      <c r="J269" s="35" t="s">
        <v>313</v>
      </c>
    </row>
    <row r="270" spans="1:10" x14ac:dyDescent="0.45">
      <c r="A270" s="85">
        <v>38</v>
      </c>
      <c r="B270" s="86">
        <v>100000025656</v>
      </c>
      <c r="C270" s="85">
        <v>0</v>
      </c>
      <c r="D270" s="85" t="s">
        <v>4016</v>
      </c>
      <c r="E270" s="87" t="s">
        <v>4013</v>
      </c>
      <c r="F270" s="88">
        <v>44993.5</v>
      </c>
      <c r="G270" s="88">
        <v>-44992.5</v>
      </c>
      <c r="H270" s="87">
        <v>1</v>
      </c>
      <c r="I270" s="35" t="s">
        <v>305</v>
      </c>
      <c r="J270" s="35" t="s">
        <v>313</v>
      </c>
    </row>
    <row r="271" spans="1:10" x14ac:dyDescent="0.45">
      <c r="A271" s="85">
        <v>39</v>
      </c>
      <c r="B271" s="86">
        <v>100000025657</v>
      </c>
      <c r="C271" s="85">
        <v>0</v>
      </c>
      <c r="D271" s="85" t="s">
        <v>4018</v>
      </c>
      <c r="E271" s="87" t="s">
        <v>4019</v>
      </c>
      <c r="F271" s="88">
        <v>225770</v>
      </c>
      <c r="G271" s="88">
        <v>-225769</v>
      </c>
      <c r="H271" s="87">
        <v>1</v>
      </c>
      <c r="I271" s="35" t="s">
        <v>305</v>
      </c>
      <c r="J271" s="35" t="s">
        <v>313</v>
      </c>
    </row>
    <row r="272" spans="1:10" x14ac:dyDescent="0.45">
      <c r="A272" s="85">
        <v>40</v>
      </c>
      <c r="B272" s="86">
        <v>100000025658</v>
      </c>
      <c r="C272" s="85">
        <v>0</v>
      </c>
      <c r="D272" s="85" t="s">
        <v>4020</v>
      </c>
      <c r="E272" s="87" t="s">
        <v>4014</v>
      </c>
      <c r="F272" s="88">
        <v>388696</v>
      </c>
      <c r="G272" s="88">
        <v>-388695</v>
      </c>
      <c r="H272" s="87">
        <v>1</v>
      </c>
      <c r="I272" s="35" t="s">
        <v>305</v>
      </c>
      <c r="J272" s="35" t="s">
        <v>313</v>
      </c>
    </row>
    <row r="273" spans="1:10" x14ac:dyDescent="0.45">
      <c r="A273" s="85">
        <v>41</v>
      </c>
      <c r="B273" s="86">
        <v>100000025659</v>
      </c>
      <c r="C273" s="85">
        <v>0</v>
      </c>
      <c r="D273" s="85" t="s">
        <v>4007</v>
      </c>
      <c r="E273" s="87" t="s">
        <v>4019</v>
      </c>
      <c r="F273" s="88">
        <v>180616</v>
      </c>
      <c r="G273" s="88">
        <v>-180615</v>
      </c>
      <c r="H273" s="87">
        <v>1</v>
      </c>
      <c r="I273" s="35" t="s">
        <v>305</v>
      </c>
      <c r="J273" s="35" t="s">
        <v>313</v>
      </c>
    </row>
    <row r="274" spans="1:10" x14ac:dyDescent="0.45">
      <c r="A274" s="85">
        <v>42</v>
      </c>
      <c r="B274" s="86">
        <v>100000025661</v>
      </c>
      <c r="C274" s="85">
        <v>0</v>
      </c>
      <c r="D274" s="85" t="s">
        <v>4021</v>
      </c>
      <c r="E274" s="87" t="s">
        <v>4022</v>
      </c>
      <c r="F274" s="88">
        <v>244500</v>
      </c>
      <c r="G274" s="88">
        <v>-244499</v>
      </c>
      <c r="H274" s="87">
        <v>1</v>
      </c>
      <c r="I274" s="35" t="s">
        <v>305</v>
      </c>
      <c r="J274" s="35" t="s">
        <v>313</v>
      </c>
    </row>
    <row r="275" spans="1:10" x14ac:dyDescent="0.45">
      <c r="A275" s="85">
        <v>43</v>
      </c>
      <c r="B275" s="86">
        <v>100000145789</v>
      </c>
      <c r="C275" s="85">
        <v>0</v>
      </c>
      <c r="D275" s="85" t="s">
        <v>75</v>
      </c>
      <c r="E275" s="87" t="s">
        <v>1114</v>
      </c>
      <c r="F275" s="88">
        <v>45903</v>
      </c>
      <c r="G275" s="88">
        <v>-45902</v>
      </c>
      <c r="H275" s="87">
        <v>1</v>
      </c>
      <c r="I275" s="35" t="s">
        <v>305</v>
      </c>
      <c r="J275" s="35" t="s">
        <v>313</v>
      </c>
    </row>
    <row r="276" spans="1:10" x14ac:dyDescent="0.45">
      <c r="A276" s="85">
        <v>44</v>
      </c>
      <c r="B276" s="86">
        <v>100000145790</v>
      </c>
      <c r="C276" s="85">
        <v>0</v>
      </c>
      <c r="D276" s="85" t="s">
        <v>75</v>
      </c>
      <c r="E276" s="87" t="s">
        <v>1114</v>
      </c>
      <c r="F276" s="88">
        <v>45903</v>
      </c>
      <c r="G276" s="88">
        <v>-45902</v>
      </c>
      <c r="H276" s="87">
        <v>1</v>
      </c>
      <c r="I276" s="35" t="s">
        <v>305</v>
      </c>
      <c r="J276" s="35" t="s">
        <v>313</v>
      </c>
    </row>
    <row r="277" spans="1:10" x14ac:dyDescent="0.45">
      <c r="A277" s="85">
        <v>45</v>
      </c>
      <c r="B277" s="86">
        <v>100000180401</v>
      </c>
      <c r="C277" s="85">
        <v>0</v>
      </c>
      <c r="D277" s="85" t="s">
        <v>1118</v>
      </c>
      <c r="E277" s="87" t="s">
        <v>1119</v>
      </c>
      <c r="F277" s="88">
        <v>37600</v>
      </c>
      <c r="G277" s="88">
        <v>-37599</v>
      </c>
      <c r="H277" s="87">
        <v>1</v>
      </c>
      <c r="I277" s="35" t="s">
        <v>305</v>
      </c>
      <c r="J277" s="35" t="s">
        <v>313</v>
      </c>
    </row>
    <row r="278" spans="1:10" x14ac:dyDescent="0.45">
      <c r="A278" s="85">
        <v>46</v>
      </c>
      <c r="B278" s="86">
        <v>100000180438</v>
      </c>
      <c r="C278" s="85">
        <v>0</v>
      </c>
      <c r="D278" s="85" t="s">
        <v>1118</v>
      </c>
      <c r="E278" s="87" t="s">
        <v>1120</v>
      </c>
      <c r="F278" s="88">
        <v>699000</v>
      </c>
      <c r="G278" s="88">
        <v>-698999</v>
      </c>
      <c r="H278" s="87">
        <v>1</v>
      </c>
      <c r="I278" s="35" t="s">
        <v>305</v>
      </c>
      <c r="J278" s="35" t="s">
        <v>313</v>
      </c>
    </row>
    <row r="279" spans="1:10" x14ac:dyDescent="0.45">
      <c r="A279" s="85">
        <v>47</v>
      </c>
      <c r="B279" s="86">
        <v>100000240116</v>
      </c>
      <c r="C279" s="85">
        <v>0</v>
      </c>
      <c r="D279" s="85" t="s">
        <v>3899</v>
      </c>
      <c r="E279" s="87" t="s">
        <v>4023</v>
      </c>
      <c r="F279" s="88">
        <v>990000</v>
      </c>
      <c r="G279" s="88">
        <v>-989999</v>
      </c>
      <c r="H279" s="87">
        <v>1</v>
      </c>
      <c r="I279" s="35" t="s">
        <v>305</v>
      </c>
      <c r="J279" s="35" t="s">
        <v>313</v>
      </c>
    </row>
    <row r="280" spans="1:10" x14ac:dyDescent="0.45">
      <c r="A280" s="85">
        <v>48</v>
      </c>
      <c r="B280" s="86">
        <v>100000240125</v>
      </c>
      <c r="C280" s="85">
        <v>0</v>
      </c>
      <c r="D280" s="85" t="s">
        <v>3899</v>
      </c>
      <c r="E280" s="87" t="s">
        <v>4024</v>
      </c>
      <c r="F280" s="88">
        <v>59000</v>
      </c>
      <c r="G280" s="88">
        <v>-58999</v>
      </c>
      <c r="H280" s="87">
        <v>1</v>
      </c>
      <c r="I280" s="35" t="s">
        <v>305</v>
      </c>
      <c r="J280" s="35" t="s">
        <v>313</v>
      </c>
    </row>
    <row r="281" spans="1:10" x14ac:dyDescent="0.45">
      <c r="A281" s="85">
        <v>49</v>
      </c>
      <c r="B281" s="86">
        <v>100000240126</v>
      </c>
      <c r="C281" s="85">
        <v>0</v>
      </c>
      <c r="D281" s="85" t="s">
        <v>3899</v>
      </c>
      <c r="E281" s="87" t="s">
        <v>4024</v>
      </c>
      <c r="F281" s="88">
        <v>59000</v>
      </c>
      <c r="G281" s="88">
        <v>-58999</v>
      </c>
      <c r="H281" s="87">
        <v>1</v>
      </c>
      <c r="I281" s="35" t="s">
        <v>305</v>
      </c>
      <c r="J281" s="35" t="s">
        <v>313</v>
      </c>
    </row>
    <row r="282" spans="1:10" x14ac:dyDescent="0.45">
      <c r="A282" s="85">
        <v>50</v>
      </c>
      <c r="B282" s="86">
        <v>100000240127</v>
      </c>
      <c r="C282" s="85">
        <v>0</v>
      </c>
      <c r="D282" s="85" t="s">
        <v>3899</v>
      </c>
      <c r="E282" s="87" t="s">
        <v>4024</v>
      </c>
      <c r="F282" s="88">
        <v>59000</v>
      </c>
      <c r="G282" s="88">
        <v>-58999</v>
      </c>
      <c r="H282" s="87">
        <v>1</v>
      </c>
      <c r="I282" s="35" t="s">
        <v>305</v>
      </c>
      <c r="J282" s="35" t="s">
        <v>313</v>
      </c>
    </row>
    <row r="283" spans="1:10" x14ac:dyDescent="0.45">
      <c r="A283" s="85">
        <v>51</v>
      </c>
      <c r="B283" s="86">
        <v>100000240128</v>
      </c>
      <c r="C283" s="85">
        <v>0</v>
      </c>
      <c r="D283" s="85" t="s">
        <v>3899</v>
      </c>
      <c r="E283" s="87" t="s">
        <v>4025</v>
      </c>
      <c r="F283" s="88">
        <v>59800</v>
      </c>
      <c r="G283" s="88">
        <v>-59799</v>
      </c>
      <c r="H283" s="87">
        <v>1</v>
      </c>
      <c r="I283" s="35" t="s">
        <v>305</v>
      </c>
      <c r="J283" s="35" t="s">
        <v>313</v>
      </c>
    </row>
    <row r="284" spans="1:10" x14ac:dyDescent="0.45">
      <c r="A284" s="85">
        <v>52</v>
      </c>
      <c r="B284" s="86">
        <v>100000240129</v>
      </c>
      <c r="C284" s="85">
        <v>0</v>
      </c>
      <c r="D284" s="85" t="s">
        <v>3899</v>
      </c>
      <c r="E284" s="87" t="s">
        <v>4026</v>
      </c>
      <c r="F284" s="88">
        <v>59800</v>
      </c>
      <c r="G284" s="88">
        <v>-59799</v>
      </c>
      <c r="H284" s="87">
        <v>1</v>
      </c>
      <c r="I284" s="35" t="s">
        <v>305</v>
      </c>
      <c r="J284" s="35" t="s">
        <v>313</v>
      </c>
    </row>
    <row r="285" spans="1:10" x14ac:dyDescent="0.45">
      <c r="A285" s="85">
        <v>53</v>
      </c>
      <c r="B285" s="86">
        <v>100000240130</v>
      </c>
      <c r="C285" s="85">
        <v>0</v>
      </c>
      <c r="D285" s="85" t="s">
        <v>3899</v>
      </c>
      <c r="E285" s="87" t="s">
        <v>4026</v>
      </c>
      <c r="F285" s="88">
        <v>59800</v>
      </c>
      <c r="G285" s="88">
        <v>-59799</v>
      </c>
      <c r="H285" s="87">
        <v>1</v>
      </c>
      <c r="I285" s="35" t="s">
        <v>305</v>
      </c>
      <c r="J285" s="35" t="s">
        <v>313</v>
      </c>
    </row>
    <row r="286" spans="1:10" x14ac:dyDescent="0.45">
      <c r="A286" s="85">
        <v>54</v>
      </c>
      <c r="B286" s="86">
        <v>100000240131</v>
      </c>
      <c r="C286" s="85">
        <v>0</v>
      </c>
      <c r="D286" s="85" t="s">
        <v>3899</v>
      </c>
      <c r="E286" s="87" t="s">
        <v>4026</v>
      </c>
      <c r="F286" s="88">
        <v>59800</v>
      </c>
      <c r="G286" s="88">
        <v>-59799</v>
      </c>
      <c r="H286" s="87">
        <v>1</v>
      </c>
      <c r="I286" s="35" t="s">
        <v>305</v>
      </c>
      <c r="J286" s="35" t="s">
        <v>313</v>
      </c>
    </row>
    <row r="287" spans="1:10" x14ac:dyDescent="0.45">
      <c r="A287" s="85">
        <v>55</v>
      </c>
      <c r="B287" s="86">
        <v>100000240132</v>
      </c>
      <c r="C287" s="85">
        <v>0</v>
      </c>
      <c r="D287" s="85" t="s">
        <v>3899</v>
      </c>
      <c r="E287" s="87" t="s">
        <v>4026</v>
      </c>
      <c r="F287" s="88">
        <v>59800</v>
      </c>
      <c r="G287" s="88">
        <v>-59799</v>
      </c>
      <c r="H287" s="87">
        <v>1</v>
      </c>
      <c r="I287" s="35" t="s">
        <v>305</v>
      </c>
      <c r="J287" s="35" t="s">
        <v>313</v>
      </c>
    </row>
    <row r="288" spans="1:10" x14ac:dyDescent="0.45">
      <c r="A288" s="85">
        <v>56</v>
      </c>
      <c r="B288" s="86">
        <v>100000240133</v>
      </c>
      <c r="C288" s="85">
        <v>0</v>
      </c>
      <c r="D288" s="85" t="s">
        <v>3899</v>
      </c>
      <c r="E288" s="87" t="s">
        <v>4026</v>
      </c>
      <c r="F288" s="88">
        <v>59800</v>
      </c>
      <c r="G288" s="88">
        <v>-59799</v>
      </c>
      <c r="H288" s="87">
        <v>1</v>
      </c>
      <c r="I288" s="35" t="s">
        <v>305</v>
      </c>
      <c r="J288" s="35" t="s">
        <v>313</v>
      </c>
    </row>
    <row r="289" spans="1:10" x14ac:dyDescent="0.45">
      <c r="A289" s="85">
        <v>57</v>
      </c>
      <c r="B289" s="86">
        <v>100000240134</v>
      </c>
      <c r="C289" s="85">
        <v>0</v>
      </c>
      <c r="D289" s="85" t="s">
        <v>3899</v>
      </c>
      <c r="E289" s="87" t="s">
        <v>4026</v>
      </c>
      <c r="F289" s="88">
        <v>59800</v>
      </c>
      <c r="G289" s="88">
        <v>-59799</v>
      </c>
      <c r="H289" s="87">
        <v>1</v>
      </c>
      <c r="I289" s="35" t="s">
        <v>305</v>
      </c>
      <c r="J289" s="35" t="s">
        <v>313</v>
      </c>
    </row>
    <row r="290" spans="1:10" x14ac:dyDescent="0.45">
      <c r="A290" s="85">
        <v>58</v>
      </c>
      <c r="B290" s="86">
        <v>100000240135</v>
      </c>
      <c r="C290" s="85">
        <v>0</v>
      </c>
      <c r="D290" s="85" t="s">
        <v>3899</v>
      </c>
      <c r="E290" s="87" t="s">
        <v>4026</v>
      </c>
      <c r="F290" s="88">
        <v>59800</v>
      </c>
      <c r="G290" s="88">
        <v>-59799</v>
      </c>
      <c r="H290" s="87">
        <v>1</v>
      </c>
      <c r="I290" s="35" t="s">
        <v>305</v>
      </c>
      <c r="J290" s="35" t="s">
        <v>313</v>
      </c>
    </row>
    <row r="291" spans="1:10" x14ac:dyDescent="0.45">
      <c r="A291" s="85">
        <v>59</v>
      </c>
      <c r="B291" s="86">
        <v>100000240136</v>
      </c>
      <c r="C291" s="85">
        <v>0</v>
      </c>
      <c r="D291" s="85" t="s">
        <v>3899</v>
      </c>
      <c r="E291" s="87" t="s">
        <v>4026</v>
      </c>
      <c r="F291" s="88">
        <v>59800</v>
      </c>
      <c r="G291" s="88">
        <v>-59799</v>
      </c>
      <c r="H291" s="87">
        <v>1</v>
      </c>
      <c r="I291" s="35" t="s">
        <v>305</v>
      </c>
      <c r="J291" s="35" t="s">
        <v>313</v>
      </c>
    </row>
    <row r="292" spans="1:10" x14ac:dyDescent="0.45">
      <c r="A292" s="85">
        <v>60</v>
      </c>
      <c r="B292" s="86">
        <v>100000240137</v>
      </c>
      <c r="C292" s="85">
        <v>0</v>
      </c>
      <c r="D292" s="85" t="s">
        <v>3899</v>
      </c>
      <c r="E292" s="87" t="s">
        <v>4026</v>
      </c>
      <c r="F292" s="88">
        <v>59800</v>
      </c>
      <c r="G292" s="88">
        <v>-59799</v>
      </c>
      <c r="H292" s="87">
        <v>1</v>
      </c>
      <c r="I292" s="35" t="s">
        <v>305</v>
      </c>
      <c r="J292" s="35" t="s">
        <v>313</v>
      </c>
    </row>
    <row r="293" spans="1:10" x14ac:dyDescent="0.45">
      <c r="A293" s="85">
        <v>61</v>
      </c>
      <c r="B293" s="86">
        <v>100000240701</v>
      </c>
      <c r="C293" s="85">
        <v>0</v>
      </c>
      <c r="D293" s="85" t="s">
        <v>3899</v>
      </c>
      <c r="E293" s="87" t="s">
        <v>4027</v>
      </c>
      <c r="F293" s="88">
        <v>59000</v>
      </c>
      <c r="G293" s="88">
        <v>-58999</v>
      </c>
      <c r="H293" s="87">
        <v>1</v>
      </c>
      <c r="I293" s="35" t="s">
        <v>305</v>
      </c>
      <c r="J293" s="35" t="s">
        <v>313</v>
      </c>
    </row>
    <row r="294" spans="1:10" x14ac:dyDescent="0.45">
      <c r="A294" s="85">
        <v>62</v>
      </c>
      <c r="B294" s="86">
        <v>100000240702</v>
      </c>
      <c r="C294" s="85">
        <v>0</v>
      </c>
      <c r="D294" s="85" t="s">
        <v>3899</v>
      </c>
      <c r="E294" s="87" t="s">
        <v>4027</v>
      </c>
      <c r="F294" s="88">
        <v>59000</v>
      </c>
      <c r="G294" s="88">
        <v>-58999</v>
      </c>
      <c r="H294" s="87">
        <v>1</v>
      </c>
      <c r="I294" s="35" t="s">
        <v>305</v>
      </c>
      <c r="J294" s="35" t="s">
        <v>313</v>
      </c>
    </row>
    <row r="295" spans="1:10" x14ac:dyDescent="0.45">
      <c r="A295" s="85">
        <v>63</v>
      </c>
      <c r="B295" s="86">
        <v>100000240703</v>
      </c>
      <c r="C295" s="85">
        <v>0</v>
      </c>
      <c r="D295" s="85" t="s">
        <v>3899</v>
      </c>
      <c r="E295" s="87" t="s">
        <v>4027</v>
      </c>
      <c r="F295" s="88">
        <v>59000</v>
      </c>
      <c r="G295" s="88">
        <v>-58999</v>
      </c>
      <c r="H295" s="87">
        <v>1</v>
      </c>
      <c r="I295" s="35" t="s">
        <v>305</v>
      </c>
      <c r="J295" s="35" t="s">
        <v>313</v>
      </c>
    </row>
    <row r="296" spans="1:10" x14ac:dyDescent="0.45">
      <c r="A296" s="85">
        <v>64</v>
      </c>
      <c r="B296" s="86">
        <v>100000240712</v>
      </c>
      <c r="C296" s="85">
        <v>0</v>
      </c>
      <c r="D296" s="85" t="s">
        <v>3899</v>
      </c>
      <c r="E296" s="87" t="s">
        <v>4028</v>
      </c>
      <c r="F296" s="88">
        <v>59800</v>
      </c>
      <c r="G296" s="88">
        <v>-59799</v>
      </c>
      <c r="H296" s="87">
        <v>1</v>
      </c>
      <c r="I296" s="35" t="s">
        <v>305</v>
      </c>
      <c r="J296" s="35" t="s">
        <v>313</v>
      </c>
    </row>
    <row r="297" spans="1:10" x14ac:dyDescent="0.45">
      <c r="A297" s="85">
        <v>65</v>
      </c>
      <c r="B297" s="86">
        <v>100000240713</v>
      </c>
      <c r="C297" s="85">
        <v>0</v>
      </c>
      <c r="D297" s="85" t="s">
        <v>3899</v>
      </c>
      <c r="E297" s="87" t="s">
        <v>4028</v>
      </c>
      <c r="F297" s="88">
        <v>59800</v>
      </c>
      <c r="G297" s="88">
        <v>-59799</v>
      </c>
      <c r="H297" s="87">
        <v>1</v>
      </c>
      <c r="I297" s="35" t="s">
        <v>305</v>
      </c>
      <c r="J297" s="35" t="s">
        <v>313</v>
      </c>
    </row>
    <row r="298" spans="1:10" x14ac:dyDescent="0.45">
      <c r="A298" s="85">
        <v>66</v>
      </c>
      <c r="B298" s="86">
        <v>100000240714</v>
      </c>
      <c r="C298" s="85">
        <v>0</v>
      </c>
      <c r="D298" s="85" t="s">
        <v>3899</v>
      </c>
      <c r="E298" s="87" t="s">
        <v>4028</v>
      </c>
      <c r="F298" s="88">
        <v>59800</v>
      </c>
      <c r="G298" s="88">
        <v>-59799</v>
      </c>
      <c r="H298" s="87">
        <v>1</v>
      </c>
      <c r="I298" s="35" t="s">
        <v>305</v>
      </c>
      <c r="J298" s="35" t="s">
        <v>313</v>
      </c>
    </row>
    <row r="299" spans="1:10" x14ac:dyDescent="0.45">
      <c r="A299" s="85">
        <v>67</v>
      </c>
      <c r="B299" s="86">
        <v>100000240715</v>
      </c>
      <c r="C299" s="85">
        <v>0</v>
      </c>
      <c r="D299" s="85" t="s">
        <v>3899</v>
      </c>
      <c r="E299" s="87" t="s">
        <v>4028</v>
      </c>
      <c r="F299" s="88">
        <v>59800</v>
      </c>
      <c r="G299" s="88">
        <v>-59799</v>
      </c>
      <c r="H299" s="87">
        <v>1</v>
      </c>
      <c r="I299" s="35" t="s">
        <v>305</v>
      </c>
      <c r="J299" s="35" t="s">
        <v>313</v>
      </c>
    </row>
    <row r="300" spans="1:10" x14ac:dyDescent="0.45">
      <c r="A300" s="85">
        <v>68</v>
      </c>
      <c r="B300" s="86">
        <v>100000240716</v>
      </c>
      <c r="C300" s="85">
        <v>0</v>
      </c>
      <c r="D300" s="85" t="s">
        <v>3899</v>
      </c>
      <c r="E300" s="87" t="s">
        <v>4028</v>
      </c>
      <c r="F300" s="88">
        <v>59800</v>
      </c>
      <c r="G300" s="88">
        <v>-59799</v>
      </c>
      <c r="H300" s="87">
        <v>1</v>
      </c>
      <c r="I300" s="35" t="s">
        <v>305</v>
      </c>
      <c r="J300" s="35" t="s">
        <v>313</v>
      </c>
    </row>
    <row r="301" spans="1:10" x14ac:dyDescent="0.45">
      <c r="A301" s="85">
        <v>69</v>
      </c>
      <c r="B301" s="86">
        <v>100000240717</v>
      </c>
      <c r="C301" s="85">
        <v>0</v>
      </c>
      <c r="D301" s="85" t="s">
        <v>3899</v>
      </c>
      <c r="E301" s="87" t="s">
        <v>4028</v>
      </c>
      <c r="F301" s="88">
        <v>59800</v>
      </c>
      <c r="G301" s="88">
        <v>-59799</v>
      </c>
      <c r="H301" s="87">
        <v>1</v>
      </c>
      <c r="I301" s="35" t="s">
        <v>305</v>
      </c>
      <c r="J301" s="35" t="s">
        <v>313</v>
      </c>
    </row>
    <row r="302" spans="1:10" x14ac:dyDescent="0.45">
      <c r="A302" s="85">
        <v>70</v>
      </c>
      <c r="B302" s="86">
        <v>100000240718</v>
      </c>
      <c r="C302" s="85">
        <v>0</v>
      </c>
      <c r="D302" s="85" t="s">
        <v>3899</v>
      </c>
      <c r="E302" s="87" t="s">
        <v>4028</v>
      </c>
      <c r="F302" s="88">
        <v>59800</v>
      </c>
      <c r="G302" s="88">
        <v>-59799</v>
      </c>
      <c r="H302" s="87">
        <v>1</v>
      </c>
      <c r="I302" s="35" t="s">
        <v>305</v>
      </c>
      <c r="J302" s="35" t="s">
        <v>313</v>
      </c>
    </row>
    <row r="303" spans="1:10" x14ac:dyDescent="0.45">
      <c r="A303" s="85">
        <v>71</v>
      </c>
      <c r="B303" s="86">
        <v>100000240719</v>
      </c>
      <c r="C303" s="85">
        <v>0</v>
      </c>
      <c r="D303" s="85" t="s">
        <v>3899</v>
      </c>
      <c r="E303" s="87" t="s">
        <v>4028</v>
      </c>
      <c r="F303" s="88">
        <v>59800</v>
      </c>
      <c r="G303" s="88">
        <v>-59799</v>
      </c>
      <c r="H303" s="87">
        <v>1</v>
      </c>
      <c r="I303" s="35" t="s">
        <v>305</v>
      </c>
      <c r="J303" s="35" t="s">
        <v>313</v>
      </c>
    </row>
    <row r="304" spans="1:10" x14ac:dyDescent="0.45">
      <c r="A304" s="85">
        <v>72</v>
      </c>
      <c r="B304" s="86">
        <v>100000240818</v>
      </c>
      <c r="C304" s="85">
        <v>0</v>
      </c>
      <c r="D304" s="85" t="s">
        <v>3899</v>
      </c>
      <c r="E304" s="87" t="s">
        <v>4029</v>
      </c>
      <c r="F304" s="88">
        <v>59800</v>
      </c>
      <c r="G304" s="88">
        <v>-59799</v>
      </c>
      <c r="H304" s="87">
        <v>1</v>
      </c>
      <c r="I304" s="35" t="s">
        <v>305</v>
      </c>
      <c r="J304" s="35" t="s">
        <v>313</v>
      </c>
    </row>
    <row r="305" spans="1:10" x14ac:dyDescent="0.45">
      <c r="A305" s="85">
        <v>73</v>
      </c>
      <c r="B305" s="86">
        <v>100000240819</v>
      </c>
      <c r="C305" s="85">
        <v>0</v>
      </c>
      <c r="D305" s="85" t="s">
        <v>3899</v>
      </c>
      <c r="E305" s="87" t="s">
        <v>4029</v>
      </c>
      <c r="F305" s="88">
        <v>59800</v>
      </c>
      <c r="G305" s="88">
        <v>-59799</v>
      </c>
      <c r="H305" s="87">
        <v>1</v>
      </c>
      <c r="I305" s="35" t="s">
        <v>305</v>
      </c>
      <c r="J305" s="35" t="s">
        <v>313</v>
      </c>
    </row>
    <row r="306" spans="1:10" x14ac:dyDescent="0.45">
      <c r="A306" s="85">
        <v>74</v>
      </c>
      <c r="B306" s="86">
        <v>100000240820</v>
      </c>
      <c r="C306" s="85">
        <v>0</v>
      </c>
      <c r="D306" s="85" t="s">
        <v>3899</v>
      </c>
      <c r="E306" s="87" t="s">
        <v>4029</v>
      </c>
      <c r="F306" s="88">
        <v>59800</v>
      </c>
      <c r="G306" s="88">
        <v>-59799</v>
      </c>
      <c r="H306" s="87">
        <v>1</v>
      </c>
      <c r="I306" s="35" t="s">
        <v>305</v>
      </c>
      <c r="J306" s="35" t="s">
        <v>313</v>
      </c>
    </row>
    <row r="307" spans="1:10" x14ac:dyDescent="0.45">
      <c r="A307" s="85">
        <v>75</v>
      </c>
      <c r="B307" s="86">
        <v>100000240821</v>
      </c>
      <c r="C307" s="85">
        <v>0</v>
      </c>
      <c r="D307" s="85" t="s">
        <v>3899</v>
      </c>
      <c r="E307" s="87" t="s">
        <v>4029</v>
      </c>
      <c r="F307" s="88">
        <v>59800</v>
      </c>
      <c r="G307" s="88">
        <v>-59799</v>
      </c>
      <c r="H307" s="87">
        <v>1</v>
      </c>
      <c r="I307" s="35" t="s">
        <v>305</v>
      </c>
      <c r="J307" s="35" t="s">
        <v>313</v>
      </c>
    </row>
    <row r="308" spans="1:10" x14ac:dyDescent="0.45">
      <c r="A308" s="85">
        <v>76</v>
      </c>
      <c r="B308" s="86">
        <v>100000240825</v>
      </c>
      <c r="C308" s="85">
        <v>0</v>
      </c>
      <c r="D308" s="85" t="s">
        <v>3899</v>
      </c>
      <c r="E308" s="87" t="s">
        <v>4030</v>
      </c>
      <c r="F308" s="88">
        <v>1003387</v>
      </c>
      <c r="G308" s="88">
        <v>-1003386</v>
      </c>
      <c r="H308" s="87">
        <v>1</v>
      </c>
      <c r="I308" s="35" t="s">
        <v>305</v>
      </c>
      <c r="J308" s="35" t="s">
        <v>313</v>
      </c>
    </row>
    <row r="309" spans="1:10" x14ac:dyDescent="0.45">
      <c r="A309" s="85">
        <v>77</v>
      </c>
      <c r="B309" s="86">
        <v>100000240829</v>
      </c>
      <c r="C309" s="85">
        <v>0</v>
      </c>
      <c r="D309" s="85" t="s">
        <v>3899</v>
      </c>
      <c r="E309" s="87" t="s">
        <v>4031</v>
      </c>
      <c r="F309" s="88">
        <v>59060</v>
      </c>
      <c r="G309" s="88">
        <v>-59059</v>
      </c>
      <c r="H309" s="87">
        <v>1</v>
      </c>
      <c r="I309" s="35" t="s">
        <v>305</v>
      </c>
      <c r="J309" s="35" t="s">
        <v>313</v>
      </c>
    </row>
    <row r="310" spans="1:10" x14ac:dyDescent="0.45">
      <c r="A310" s="85">
        <v>78</v>
      </c>
      <c r="B310" s="86">
        <v>100000240831</v>
      </c>
      <c r="C310" s="85">
        <v>0</v>
      </c>
      <c r="D310" s="85" t="s">
        <v>3899</v>
      </c>
      <c r="E310" s="87" t="s">
        <v>4032</v>
      </c>
      <c r="F310" s="88">
        <v>59000</v>
      </c>
      <c r="G310" s="88">
        <v>-58999</v>
      </c>
      <c r="H310" s="87">
        <v>1</v>
      </c>
      <c r="I310" s="35" t="s">
        <v>305</v>
      </c>
      <c r="J310" s="35" t="s">
        <v>313</v>
      </c>
    </row>
    <row r="311" spans="1:10" x14ac:dyDescent="0.45">
      <c r="A311" s="85">
        <v>79</v>
      </c>
      <c r="B311" s="86">
        <v>100000240832</v>
      </c>
      <c r="C311" s="85">
        <v>0</v>
      </c>
      <c r="D311" s="85" t="s">
        <v>3899</v>
      </c>
      <c r="E311" s="87" t="s">
        <v>4032</v>
      </c>
      <c r="F311" s="88">
        <v>59000</v>
      </c>
      <c r="G311" s="88">
        <v>-58999</v>
      </c>
      <c r="H311" s="87">
        <v>1</v>
      </c>
      <c r="I311" s="35" t="s">
        <v>305</v>
      </c>
      <c r="J311" s="35" t="s">
        <v>313</v>
      </c>
    </row>
    <row r="312" spans="1:10" x14ac:dyDescent="0.45">
      <c r="A312" s="85">
        <v>80</v>
      </c>
      <c r="B312" s="86">
        <v>100000240833</v>
      </c>
      <c r="C312" s="85">
        <v>0</v>
      </c>
      <c r="D312" s="85" t="s">
        <v>3899</v>
      </c>
      <c r="E312" s="87" t="s">
        <v>4032</v>
      </c>
      <c r="F312" s="88">
        <v>59000</v>
      </c>
      <c r="G312" s="88">
        <v>-58999</v>
      </c>
      <c r="H312" s="87">
        <v>1</v>
      </c>
      <c r="I312" s="35" t="s">
        <v>305</v>
      </c>
      <c r="J312" s="35" t="s">
        <v>313</v>
      </c>
    </row>
    <row r="313" spans="1:10" x14ac:dyDescent="0.45">
      <c r="A313" s="85">
        <v>81</v>
      </c>
      <c r="B313" s="86">
        <v>100000240834</v>
      </c>
      <c r="C313" s="85">
        <v>0</v>
      </c>
      <c r="D313" s="85" t="s">
        <v>3899</v>
      </c>
      <c r="E313" s="87" t="s">
        <v>4032</v>
      </c>
      <c r="F313" s="88">
        <v>59000</v>
      </c>
      <c r="G313" s="88">
        <v>-58999</v>
      </c>
      <c r="H313" s="87">
        <v>1</v>
      </c>
      <c r="I313" s="35" t="s">
        <v>305</v>
      </c>
      <c r="J313" s="35" t="s">
        <v>313</v>
      </c>
    </row>
    <row r="314" spans="1:10" x14ac:dyDescent="0.45">
      <c r="A314" s="85">
        <v>82</v>
      </c>
      <c r="B314" s="86">
        <v>100000240835</v>
      </c>
      <c r="C314" s="85">
        <v>0</v>
      </c>
      <c r="D314" s="85" t="s">
        <v>3899</v>
      </c>
      <c r="E314" s="87" t="s">
        <v>4032</v>
      </c>
      <c r="F314" s="88">
        <v>59000</v>
      </c>
      <c r="G314" s="88">
        <v>-58999</v>
      </c>
      <c r="H314" s="87">
        <v>1</v>
      </c>
      <c r="I314" s="35" t="s">
        <v>305</v>
      </c>
      <c r="J314" s="35" t="s">
        <v>313</v>
      </c>
    </row>
    <row r="315" spans="1:10" x14ac:dyDescent="0.45">
      <c r="A315" s="85">
        <v>83</v>
      </c>
      <c r="B315" s="86">
        <v>100000240836</v>
      </c>
      <c r="C315" s="85">
        <v>0</v>
      </c>
      <c r="D315" s="85" t="s">
        <v>3899</v>
      </c>
      <c r="E315" s="87" t="s">
        <v>4032</v>
      </c>
      <c r="F315" s="88">
        <v>59000</v>
      </c>
      <c r="G315" s="88">
        <v>-58999</v>
      </c>
      <c r="H315" s="87">
        <v>1</v>
      </c>
      <c r="I315" s="35" t="s">
        <v>305</v>
      </c>
      <c r="J315" s="35" t="s">
        <v>313</v>
      </c>
    </row>
    <row r="316" spans="1:10" x14ac:dyDescent="0.45">
      <c r="A316" s="85">
        <v>84</v>
      </c>
      <c r="B316" s="86">
        <v>100000240837</v>
      </c>
      <c r="C316" s="85">
        <v>0</v>
      </c>
      <c r="D316" s="85" t="s">
        <v>3899</v>
      </c>
      <c r="E316" s="87" t="s">
        <v>4032</v>
      </c>
      <c r="F316" s="88">
        <v>59000</v>
      </c>
      <c r="G316" s="88">
        <v>-58999</v>
      </c>
      <c r="H316" s="87">
        <v>1</v>
      </c>
      <c r="I316" s="35" t="s">
        <v>305</v>
      </c>
      <c r="J316" s="35" t="s">
        <v>313</v>
      </c>
    </row>
    <row r="317" spans="1:10" x14ac:dyDescent="0.45">
      <c r="A317" s="85">
        <v>85</v>
      </c>
      <c r="B317" s="86">
        <v>100000240838</v>
      </c>
      <c r="C317" s="85">
        <v>0</v>
      </c>
      <c r="D317" s="85" t="s">
        <v>3899</v>
      </c>
      <c r="E317" s="87" t="s">
        <v>4032</v>
      </c>
      <c r="F317" s="88">
        <v>59000</v>
      </c>
      <c r="G317" s="88">
        <v>-58999</v>
      </c>
      <c r="H317" s="87">
        <v>1</v>
      </c>
      <c r="I317" s="35" t="s">
        <v>305</v>
      </c>
      <c r="J317" s="35" t="s">
        <v>313</v>
      </c>
    </row>
    <row r="318" spans="1:10" x14ac:dyDescent="0.45">
      <c r="A318" s="85">
        <v>86</v>
      </c>
      <c r="B318" s="86">
        <v>100000240839</v>
      </c>
      <c r="C318" s="85">
        <v>0</v>
      </c>
      <c r="D318" s="85" t="s">
        <v>3899</v>
      </c>
      <c r="E318" s="87" t="s">
        <v>4032</v>
      </c>
      <c r="F318" s="88">
        <v>59000</v>
      </c>
      <c r="G318" s="88">
        <v>-58999</v>
      </c>
      <c r="H318" s="87">
        <v>1</v>
      </c>
      <c r="I318" s="35" t="s">
        <v>305</v>
      </c>
      <c r="J318" s="35" t="s">
        <v>313</v>
      </c>
    </row>
    <row r="319" spans="1:10" x14ac:dyDescent="0.45">
      <c r="A319" s="85">
        <v>87</v>
      </c>
      <c r="B319" s="86">
        <v>100000240840</v>
      </c>
      <c r="C319" s="85">
        <v>0</v>
      </c>
      <c r="D319" s="85" t="s">
        <v>3899</v>
      </c>
      <c r="E319" s="87" t="s">
        <v>4032</v>
      </c>
      <c r="F319" s="88">
        <v>59000</v>
      </c>
      <c r="G319" s="88">
        <v>-58999</v>
      </c>
      <c r="H319" s="87">
        <v>1</v>
      </c>
      <c r="I319" s="35" t="s">
        <v>305</v>
      </c>
      <c r="J319" s="35" t="s">
        <v>313</v>
      </c>
    </row>
    <row r="320" spans="1:10" x14ac:dyDescent="0.45">
      <c r="A320" s="85">
        <v>88</v>
      </c>
      <c r="B320" s="86">
        <v>100000240856</v>
      </c>
      <c r="C320" s="85">
        <v>0</v>
      </c>
      <c r="D320" s="85" t="s">
        <v>3899</v>
      </c>
      <c r="E320" s="87" t="s">
        <v>4033</v>
      </c>
      <c r="F320" s="88">
        <v>59000</v>
      </c>
      <c r="G320" s="88">
        <v>-58999</v>
      </c>
      <c r="H320" s="87">
        <v>1</v>
      </c>
      <c r="I320" s="35" t="s">
        <v>305</v>
      </c>
      <c r="J320" s="35" t="s">
        <v>313</v>
      </c>
    </row>
    <row r="321" spans="1:10" x14ac:dyDescent="0.45">
      <c r="A321" s="85">
        <v>89</v>
      </c>
      <c r="B321" s="86">
        <v>100000240857</v>
      </c>
      <c r="C321" s="85">
        <v>0</v>
      </c>
      <c r="D321" s="85" t="s">
        <v>3899</v>
      </c>
      <c r="E321" s="87" t="s">
        <v>4033</v>
      </c>
      <c r="F321" s="88">
        <v>59000</v>
      </c>
      <c r="G321" s="88">
        <v>-58999</v>
      </c>
      <c r="H321" s="87">
        <v>1</v>
      </c>
      <c r="I321" s="35" t="s">
        <v>305</v>
      </c>
      <c r="J321" s="35" t="s">
        <v>313</v>
      </c>
    </row>
    <row r="322" spans="1:10" x14ac:dyDescent="0.45">
      <c r="A322" s="85">
        <v>90</v>
      </c>
      <c r="B322" s="86">
        <v>100000240858</v>
      </c>
      <c r="C322" s="85">
        <v>0</v>
      </c>
      <c r="D322" s="85" t="s">
        <v>3899</v>
      </c>
      <c r="E322" s="87" t="s">
        <v>4034</v>
      </c>
      <c r="F322" s="88">
        <v>59800</v>
      </c>
      <c r="G322" s="88">
        <v>-59799</v>
      </c>
      <c r="H322" s="87">
        <v>1</v>
      </c>
      <c r="I322" s="35" t="s">
        <v>305</v>
      </c>
      <c r="J322" s="35" t="s">
        <v>313</v>
      </c>
    </row>
    <row r="323" spans="1:10" x14ac:dyDescent="0.45">
      <c r="A323" s="85">
        <v>91</v>
      </c>
      <c r="B323" s="86">
        <v>100000240859</v>
      </c>
      <c r="C323" s="85">
        <v>0</v>
      </c>
      <c r="D323" s="85" t="s">
        <v>3899</v>
      </c>
      <c r="E323" s="87" t="s">
        <v>4034</v>
      </c>
      <c r="F323" s="88">
        <v>59800</v>
      </c>
      <c r="G323" s="88">
        <v>-59799</v>
      </c>
      <c r="H323" s="87">
        <v>1</v>
      </c>
      <c r="I323" s="35" t="s">
        <v>305</v>
      </c>
      <c r="J323" s="35" t="s">
        <v>313</v>
      </c>
    </row>
    <row r="324" spans="1:10" x14ac:dyDescent="0.45">
      <c r="A324" s="85">
        <v>92</v>
      </c>
      <c r="B324" s="86">
        <v>100000240860</v>
      </c>
      <c r="C324" s="85">
        <v>0</v>
      </c>
      <c r="D324" s="85" t="s">
        <v>3899</v>
      </c>
      <c r="E324" s="87" t="s">
        <v>4034</v>
      </c>
      <c r="F324" s="88">
        <v>59800</v>
      </c>
      <c r="G324" s="88">
        <v>-59799</v>
      </c>
      <c r="H324" s="87">
        <v>1</v>
      </c>
      <c r="I324" s="35" t="s">
        <v>305</v>
      </c>
      <c r="J324" s="35" t="s">
        <v>313</v>
      </c>
    </row>
    <row r="325" spans="1:10" x14ac:dyDescent="0.45">
      <c r="A325" s="85">
        <v>93</v>
      </c>
      <c r="B325" s="86">
        <v>100000240861</v>
      </c>
      <c r="C325" s="85">
        <v>0</v>
      </c>
      <c r="D325" s="85" t="s">
        <v>3899</v>
      </c>
      <c r="E325" s="87" t="s">
        <v>4034</v>
      </c>
      <c r="F325" s="88">
        <v>59800</v>
      </c>
      <c r="G325" s="88">
        <v>-59799</v>
      </c>
      <c r="H325" s="87">
        <v>1</v>
      </c>
      <c r="I325" s="35" t="s">
        <v>305</v>
      </c>
      <c r="J325" s="35" t="s">
        <v>313</v>
      </c>
    </row>
    <row r="326" spans="1:10" x14ac:dyDescent="0.45">
      <c r="A326" s="85">
        <v>94</v>
      </c>
      <c r="B326" s="86">
        <v>100000240862</v>
      </c>
      <c r="C326" s="85">
        <v>0</v>
      </c>
      <c r="D326" s="85" t="s">
        <v>3899</v>
      </c>
      <c r="E326" s="87" t="s">
        <v>4034</v>
      </c>
      <c r="F326" s="88">
        <v>59800</v>
      </c>
      <c r="G326" s="88">
        <v>-59799</v>
      </c>
      <c r="H326" s="87">
        <v>1</v>
      </c>
      <c r="I326" s="35" t="s">
        <v>305</v>
      </c>
      <c r="J326" s="35" t="s">
        <v>313</v>
      </c>
    </row>
    <row r="327" spans="1:10" x14ac:dyDescent="0.45">
      <c r="A327" s="85">
        <v>95</v>
      </c>
      <c r="B327" s="86">
        <v>100000240863</v>
      </c>
      <c r="C327" s="85">
        <v>0</v>
      </c>
      <c r="D327" s="85" t="s">
        <v>3899</v>
      </c>
      <c r="E327" s="87" t="s">
        <v>4034</v>
      </c>
      <c r="F327" s="88">
        <v>59800</v>
      </c>
      <c r="G327" s="88">
        <v>-59799</v>
      </c>
      <c r="H327" s="87">
        <v>1</v>
      </c>
      <c r="I327" s="35" t="s">
        <v>305</v>
      </c>
      <c r="J327" s="35" t="s">
        <v>313</v>
      </c>
    </row>
    <row r="328" spans="1:10" x14ac:dyDescent="0.45">
      <c r="A328" s="85">
        <v>96</v>
      </c>
      <c r="B328" s="86">
        <v>100000240864</v>
      </c>
      <c r="C328" s="85">
        <v>0</v>
      </c>
      <c r="D328" s="85" t="s">
        <v>3899</v>
      </c>
      <c r="E328" s="87" t="s">
        <v>4034</v>
      </c>
      <c r="F328" s="88">
        <v>59800</v>
      </c>
      <c r="G328" s="88">
        <v>-59799</v>
      </c>
      <c r="H328" s="87">
        <v>1</v>
      </c>
      <c r="I328" s="35" t="s">
        <v>305</v>
      </c>
      <c r="J328" s="35" t="s">
        <v>313</v>
      </c>
    </row>
    <row r="329" spans="1:10" x14ac:dyDescent="0.45">
      <c r="A329" s="85">
        <v>97</v>
      </c>
      <c r="B329" s="86">
        <v>100000240865</v>
      </c>
      <c r="C329" s="85">
        <v>0</v>
      </c>
      <c r="D329" s="85" t="s">
        <v>3899</v>
      </c>
      <c r="E329" s="87" t="s">
        <v>4034</v>
      </c>
      <c r="F329" s="88">
        <v>59800</v>
      </c>
      <c r="G329" s="88">
        <v>-59799</v>
      </c>
      <c r="H329" s="87">
        <v>1</v>
      </c>
      <c r="I329" s="35" t="s">
        <v>305</v>
      </c>
      <c r="J329" s="35" t="s">
        <v>313</v>
      </c>
    </row>
    <row r="330" spans="1:10" x14ac:dyDescent="0.45">
      <c r="A330" s="85">
        <v>98</v>
      </c>
      <c r="B330" s="86">
        <v>100000240866</v>
      </c>
      <c r="C330" s="85">
        <v>0</v>
      </c>
      <c r="D330" s="85" t="s">
        <v>3899</v>
      </c>
      <c r="E330" s="87" t="s">
        <v>4034</v>
      </c>
      <c r="F330" s="88">
        <v>59800</v>
      </c>
      <c r="G330" s="88">
        <v>-59799</v>
      </c>
      <c r="H330" s="87">
        <v>1</v>
      </c>
      <c r="I330" s="35" t="s">
        <v>305</v>
      </c>
      <c r="J330" s="35" t="s">
        <v>313</v>
      </c>
    </row>
    <row r="331" spans="1:10" x14ac:dyDescent="0.45">
      <c r="A331" s="85">
        <v>99</v>
      </c>
      <c r="B331" s="86">
        <v>100000240867</v>
      </c>
      <c r="C331" s="85">
        <v>0</v>
      </c>
      <c r="D331" s="85" t="s">
        <v>3899</v>
      </c>
      <c r="E331" s="87" t="s">
        <v>4034</v>
      </c>
      <c r="F331" s="88">
        <v>59800</v>
      </c>
      <c r="G331" s="88">
        <v>-59799</v>
      </c>
      <c r="H331" s="87">
        <v>1</v>
      </c>
      <c r="I331" s="35" t="s">
        <v>305</v>
      </c>
      <c r="J331" s="35" t="s">
        <v>313</v>
      </c>
    </row>
    <row r="332" spans="1:10" x14ac:dyDescent="0.45">
      <c r="A332" s="85">
        <v>100</v>
      </c>
      <c r="B332" s="86">
        <v>100000240868</v>
      </c>
      <c r="C332" s="85">
        <v>0</v>
      </c>
      <c r="D332" s="85" t="s">
        <v>3899</v>
      </c>
      <c r="E332" s="87" t="s">
        <v>4034</v>
      </c>
      <c r="F332" s="88">
        <v>59800</v>
      </c>
      <c r="G332" s="88">
        <v>-59799</v>
      </c>
      <c r="H332" s="87">
        <v>1</v>
      </c>
      <c r="I332" s="35" t="s">
        <v>305</v>
      </c>
      <c r="J332" s="35" t="s">
        <v>313</v>
      </c>
    </row>
    <row r="333" spans="1:10" x14ac:dyDescent="0.45">
      <c r="A333" s="85">
        <v>101</v>
      </c>
      <c r="B333" s="86">
        <v>100000240869</v>
      </c>
      <c r="C333" s="85">
        <v>0</v>
      </c>
      <c r="D333" s="85" t="s">
        <v>3899</v>
      </c>
      <c r="E333" s="87" t="s">
        <v>4034</v>
      </c>
      <c r="F333" s="88">
        <v>59800</v>
      </c>
      <c r="G333" s="88">
        <v>-59799</v>
      </c>
      <c r="H333" s="87">
        <v>1</v>
      </c>
      <c r="I333" s="35" t="s">
        <v>305</v>
      </c>
      <c r="J333" s="35" t="s">
        <v>313</v>
      </c>
    </row>
    <row r="334" spans="1:10" x14ac:dyDescent="0.45">
      <c r="A334" s="85">
        <v>102</v>
      </c>
      <c r="B334" s="86">
        <v>100000240870</v>
      </c>
      <c r="C334" s="85">
        <v>0</v>
      </c>
      <c r="D334" s="85" t="s">
        <v>3899</v>
      </c>
      <c r="E334" s="87" t="s">
        <v>4034</v>
      </c>
      <c r="F334" s="88">
        <v>59800</v>
      </c>
      <c r="G334" s="88">
        <v>-59799</v>
      </c>
      <c r="H334" s="87">
        <v>1</v>
      </c>
      <c r="I334" s="35" t="s">
        <v>305</v>
      </c>
      <c r="J334" s="35" t="s">
        <v>313</v>
      </c>
    </row>
    <row r="335" spans="1:10" x14ac:dyDescent="0.45">
      <c r="A335" s="85">
        <v>103</v>
      </c>
      <c r="B335" s="86">
        <v>100000240871</v>
      </c>
      <c r="C335" s="85">
        <v>0</v>
      </c>
      <c r="D335" s="85" t="s">
        <v>3899</v>
      </c>
      <c r="E335" s="87" t="s">
        <v>4034</v>
      </c>
      <c r="F335" s="88">
        <v>59800</v>
      </c>
      <c r="G335" s="88">
        <v>-59799</v>
      </c>
      <c r="H335" s="87">
        <v>1</v>
      </c>
      <c r="I335" s="35" t="s">
        <v>305</v>
      </c>
      <c r="J335" s="35" t="s">
        <v>313</v>
      </c>
    </row>
    <row r="336" spans="1:10" x14ac:dyDescent="0.45">
      <c r="A336" s="85">
        <v>104</v>
      </c>
      <c r="B336" s="86">
        <v>100000240872</v>
      </c>
      <c r="C336" s="85">
        <v>0</v>
      </c>
      <c r="D336" s="85" t="s">
        <v>3899</v>
      </c>
      <c r="E336" s="87" t="s">
        <v>4034</v>
      </c>
      <c r="F336" s="88">
        <v>59800</v>
      </c>
      <c r="G336" s="88">
        <v>-59799</v>
      </c>
      <c r="H336" s="87">
        <v>1</v>
      </c>
      <c r="I336" s="35" t="s">
        <v>305</v>
      </c>
      <c r="J336" s="35" t="s">
        <v>313</v>
      </c>
    </row>
    <row r="337" spans="1:10" x14ac:dyDescent="0.45">
      <c r="A337" s="85">
        <v>105</v>
      </c>
      <c r="B337" s="86">
        <v>100000240873</v>
      </c>
      <c r="C337" s="85">
        <v>0</v>
      </c>
      <c r="D337" s="85" t="s">
        <v>3899</v>
      </c>
      <c r="E337" s="87" t="s">
        <v>4034</v>
      </c>
      <c r="F337" s="88">
        <v>59800</v>
      </c>
      <c r="G337" s="88">
        <v>-59799</v>
      </c>
      <c r="H337" s="87">
        <v>1</v>
      </c>
      <c r="I337" s="35" t="s">
        <v>305</v>
      </c>
      <c r="J337" s="35" t="s">
        <v>313</v>
      </c>
    </row>
    <row r="338" spans="1:10" x14ac:dyDescent="0.45">
      <c r="A338" s="85">
        <v>106</v>
      </c>
      <c r="B338" s="86">
        <v>100000240874</v>
      </c>
      <c r="C338" s="85">
        <v>0</v>
      </c>
      <c r="D338" s="85" t="s">
        <v>3899</v>
      </c>
      <c r="E338" s="87" t="s">
        <v>4034</v>
      </c>
      <c r="F338" s="88">
        <v>59800</v>
      </c>
      <c r="G338" s="88">
        <v>-59799</v>
      </c>
      <c r="H338" s="87">
        <v>1</v>
      </c>
      <c r="I338" s="35" t="s">
        <v>305</v>
      </c>
      <c r="J338" s="35" t="s">
        <v>313</v>
      </c>
    </row>
    <row r="339" spans="1:10" x14ac:dyDescent="0.45">
      <c r="A339" s="85">
        <v>107</v>
      </c>
      <c r="B339" s="86">
        <v>100000240875</v>
      </c>
      <c r="C339" s="85">
        <v>0</v>
      </c>
      <c r="D339" s="85" t="s">
        <v>3899</v>
      </c>
      <c r="E339" s="87" t="s">
        <v>4034</v>
      </c>
      <c r="F339" s="88">
        <v>59800</v>
      </c>
      <c r="G339" s="88">
        <v>-59799</v>
      </c>
      <c r="H339" s="87">
        <v>1</v>
      </c>
      <c r="I339" s="35" t="s">
        <v>305</v>
      </c>
      <c r="J339" s="35" t="s">
        <v>313</v>
      </c>
    </row>
    <row r="340" spans="1:10" x14ac:dyDescent="0.45">
      <c r="A340" s="85">
        <v>108</v>
      </c>
      <c r="B340" s="86">
        <v>100000240894</v>
      </c>
      <c r="C340" s="85">
        <v>0</v>
      </c>
      <c r="D340" s="85" t="s">
        <v>3899</v>
      </c>
      <c r="E340" s="87" t="s">
        <v>4035</v>
      </c>
      <c r="F340" s="88">
        <v>59800</v>
      </c>
      <c r="G340" s="88">
        <v>-59799</v>
      </c>
      <c r="H340" s="87">
        <v>1</v>
      </c>
      <c r="I340" s="35" t="s">
        <v>305</v>
      </c>
      <c r="J340" s="35" t="s">
        <v>313</v>
      </c>
    </row>
    <row r="341" spans="1:10" x14ac:dyDescent="0.45">
      <c r="A341" s="85">
        <v>109</v>
      </c>
      <c r="B341" s="86">
        <v>100000240895</v>
      </c>
      <c r="C341" s="85">
        <v>0</v>
      </c>
      <c r="D341" s="85" t="s">
        <v>3899</v>
      </c>
      <c r="E341" s="87" t="s">
        <v>4035</v>
      </c>
      <c r="F341" s="88">
        <v>59800</v>
      </c>
      <c r="G341" s="88">
        <v>-59799</v>
      </c>
      <c r="H341" s="87">
        <v>1</v>
      </c>
      <c r="I341" s="35" t="s">
        <v>305</v>
      </c>
      <c r="J341" s="35" t="s">
        <v>313</v>
      </c>
    </row>
    <row r="342" spans="1:10" x14ac:dyDescent="0.45">
      <c r="A342" s="85">
        <v>110</v>
      </c>
      <c r="B342" s="86">
        <v>100000240896</v>
      </c>
      <c r="C342" s="85">
        <v>0</v>
      </c>
      <c r="D342" s="85" t="s">
        <v>3899</v>
      </c>
      <c r="E342" s="87" t="s">
        <v>4035</v>
      </c>
      <c r="F342" s="88">
        <v>59800</v>
      </c>
      <c r="G342" s="88">
        <v>-59799</v>
      </c>
      <c r="H342" s="87">
        <v>1</v>
      </c>
      <c r="I342" s="35" t="s">
        <v>305</v>
      </c>
      <c r="J342" s="35" t="s">
        <v>313</v>
      </c>
    </row>
    <row r="343" spans="1:10" x14ac:dyDescent="0.45">
      <c r="A343" s="85">
        <v>111</v>
      </c>
      <c r="B343" s="86">
        <v>100000240897</v>
      </c>
      <c r="C343" s="85">
        <v>0</v>
      </c>
      <c r="D343" s="85" t="s">
        <v>3899</v>
      </c>
      <c r="E343" s="87" t="s">
        <v>4035</v>
      </c>
      <c r="F343" s="88">
        <v>59800</v>
      </c>
      <c r="G343" s="88">
        <v>-59799</v>
      </c>
      <c r="H343" s="87">
        <v>1</v>
      </c>
      <c r="I343" s="35" t="s">
        <v>305</v>
      </c>
      <c r="J343" s="35" t="s">
        <v>313</v>
      </c>
    </row>
    <row r="344" spans="1:10" x14ac:dyDescent="0.45">
      <c r="A344" s="85">
        <v>112</v>
      </c>
      <c r="B344" s="86">
        <v>100000240898</v>
      </c>
      <c r="C344" s="85">
        <v>0</v>
      </c>
      <c r="D344" s="85" t="s">
        <v>3899</v>
      </c>
      <c r="E344" s="87" t="s">
        <v>4036</v>
      </c>
      <c r="F344" s="88">
        <v>58636</v>
      </c>
      <c r="G344" s="88">
        <v>-58635</v>
      </c>
      <c r="H344" s="87">
        <v>1</v>
      </c>
      <c r="I344" s="35" t="s">
        <v>305</v>
      </c>
      <c r="J344" s="35" t="s">
        <v>313</v>
      </c>
    </row>
    <row r="345" spans="1:10" x14ac:dyDescent="0.45">
      <c r="A345" s="85">
        <v>113</v>
      </c>
      <c r="B345" s="86">
        <v>100000240899</v>
      </c>
      <c r="C345" s="85">
        <v>0</v>
      </c>
      <c r="D345" s="85" t="s">
        <v>3899</v>
      </c>
      <c r="E345" s="87" t="s">
        <v>4036</v>
      </c>
      <c r="F345" s="88">
        <v>58636</v>
      </c>
      <c r="G345" s="88">
        <v>-58635</v>
      </c>
      <c r="H345" s="87">
        <v>1</v>
      </c>
      <c r="I345" s="35" t="s">
        <v>305</v>
      </c>
      <c r="J345" s="35" t="s">
        <v>313</v>
      </c>
    </row>
    <row r="346" spans="1:10" x14ac:dyDescent="0.45">
      <c r="A346" s="85">
        <v>114</v>
      </c>
      <c r="B346" s="86">
        <v>100000240900</v>
      </c>
      <c r="C346" s="85">
        <v>0</v>
      </c>
      <c r="D346" s="85" t="s">
        <v>3899</v>
      </c>
      <c r="E346" s="87" t="s">
        <v>4037</v>
      </c>
      <c r="F346" s="88">
        <v>582200</v>
      </c>
      <c r="G346" s="88">
        <v>-582199</v>
      </c>
      <c r="H346" s="87">
        <v>1</v>
      </c>
      <c r="I346" s="35" t="s">
        <v>305</v>
      </c>
      <c r="J346" s="35" t="s">
        <v>313</v>
      </c>
    </row>
    <row r="347" spans="1:10" x14ac:dyDescent="0.45">
      <c r="A347" s="85">
        <v>115</v>
      </c>
      <c r="B347" s="86">
        <v>100000240901</v>
      </c>
      <c r="C347" s="85">
        <v>0</v>
      </c>
      <c r="D347" s="85" t="s">
        <v>3899</v>
      </c>
      <c r="E347" s="87" t="s">
        <v>4038</v>
      </c>
      <c r="F347" s="88">
        <v>62470</v>
      </c>
      <c r="G347" s="88">
        <v>-62469</v>
      </c>
      <c r="H347" s="87">
        <v>1</v>
      </c>
      <c r="I347" s="35" t="s">
        <v>305</v>
      </c>
      <c r="J347" s="35" t="s">
        <v>313</v>
      </c>
    </row>
    <row r="348" spans="1:10" x14ac:dyDescent="0.45">
      <c r="A348" s="85">
        <v>116</v>
      </c>
      <c r="B348" s="86">
        <v>100000252801</v>
      </c>
      <c r="C348" s="85">
        <v>0</v>
      </c>
      <c r="D348" s="85" t="s">
        <v>152</v>
      </c>
      <c r="E348" s="87" t="s">
        <v>4039</v>
      </c>
      <c r="F348" s="88">
        <v>59800</v>
      </c>
      <c r="G348" s="88">
        <v>-59799</v>
      </c>
      <c r="H348" s="87">
        <v>1</v>
      </c>
      <c r="I348" s="35" t="s">
        <v>305</v>
      </c>
      <c r="J348" s="35" t="s">
        <v>313</v>
      </c>
    </row>
    <row r="349" spans="1:10" x14ac:dyDescent="0.45">
      <c r="A349" s="85">
        <v>117</v>
      </c>
      <c r="B349" s="86">
        <v>100000252802</v>
      </c>
      <c r="C349" s="85">
        <v>0</v>
      </c>
      <c r="D349" s="85" t="s">
        <v>152</v>
      </c>
      <c r="E349" s="87" t="s">
        <v>4039</v>
      </c>
      <c r="F349" s="88">
        <v>59800</v>
      </c>
      <c r="G349" s="88">
        <v>-59799</v>
      </c>
      <c r="H349" s="87">
        <v>1</v>
      </c>
      <c r="I349" s="35" t="s">
        <v>305</v>
      </c>
      <c r="J349" s="35" t="s">
        <v>313</v>
      </c>
    </row>
    <row r="350" spans="1:10" x14ac:dyDescent="0.45">
      <c r="A350" s="85">
        <v>118</v>
      </c>
      <c r="B350" s="86">
        <v>100000252803</v>
      </c>
      <c r="C350" s="85">
        <v>0</v>
      </c>
      <c r="D350" s="85" t="s">
        <v>152</v>
      </c>
      <c r="E350" s="87" t="s">
        <v>4039</v>
      </c>
      <c r="F350" s="88">
        <v>59800</v>
      </c>
      <c r="G350" s="88">
        <v>-59799</v>
      </c>
      <c r="H350" s="87">
        <v>1</v>
      </c>
      <c r="I350" s="35" t="s">
        <v>305</v>
      </c>
      <c r="J350" s="35" t="s">
        <v>313</v>
      </c>
    </row>
    <row r="351" spans="1:10" x14ac:dyDescent="0.45">
      <c r="A351" s="85">
        <v>119</v>
      </c>
      <c r="B351" s="86">
        <v>100000252804</v>
      </c>
      <c r="C351" s="85">
        <v>0</v>
      </c>
      <c r="D351" s="85" t="s">
        <v>152</v>
      </c>
      <c r="E351" s="87" t="s">
        <v>4039</v>
      </c>
      <c r="F351" s="88">
        <v>59800</v>
      </c>
      <c r="G351" s="88">
        <v>-59799</v>
      </c>
      <c r="H351" s="87">
        <v>1</v>
      </c>
      <c r="I351" s="35" t="s">
        <v>305</v>
      </c>
      <c r="J351" s="35" t="s">
        <v>313</v>
      </c>
    </row>
    <row r="352" spans="1:10" x14ac:dyDescent="0.45">
      <c r="A352" s="85">
        <v>120</v>
      </c>
      <c r="B352" s="86">
        <v>100000252805</v>
      </c>
      <c r="C352" s="85">
        <v>0</v>
      </c>
      <c r="D352" s="85" t="s">
        <v>152</v>
      </c>
      <c r="E352" s="87" t="s">
        <v>4039</v>
      </c>
      <c r="F352" s="88">
        <v>59800</v>
      </c>
      <c r="G352" s="88">
        <v>-59799</v>
      </c>
      <c r="H352" s="87">
        <v>1</v>
      </c>
      <c r="I352" s="35" t="s">
        <v>305</v>
      </c>
      <c r="J352" s="35" t="s">
        <v>313</v>
      </c>
    </row>
    <row r="353" spans="1:10" x14ac:dyDescent="0.45">
      <c r="A353" s="85">
        <v>121</v>
      </c>
      <c r="B353" s="86">
        <v>100000252806</v>
      </c>
      <c r="C353" s="85">
        <v>0</v>
      </c>
      <c r="D353" s="85" t="s">
        <v>152</v>
      </c>
      <c r="E353" s="87" t="s">
        <v>4039</v>
      </c>
      <c r="F353" s="88">
        <v>59800</v>
      </c>
      <c r="G353" s="88">
        <v>-59799</v>
      </c>
      <c r="H353" s="87">
        <v>1</v>
      </c>
      <c r="I353" s="35" t="s">
        <v>305</v>
      </c>
      <c r="J353" s="35" t="s">
        <v>313</v>
      </c>
    </row>
    <row r="354" spans="1:10" x14ac:dyDescent="0.45">
      <c r="A354" s="85">
        <v>122</v>
      </c>
      <c r="B354" s="86">
        <v>100000252808</v>
      </c>
      <c r="C354" s="85">
        <v>0</v>
      </c>
      <c r="D354" s="85" t="s">
        <v>3906</v>
      </c>
      <c r="E354" s="87" t="s">
        <v>4040</v>
      </c>
      <c r="F354" s="88">
        <v>59000</v>
      </c>
      <c r="G354" s="88">
        <v>-58999</v>
      </c>
      <c r="H354" s="87">
        <v>1</v>
      </c>
      <c r="I354" s="35" t="s">
        <v>305</v>
      </c>
      <c r="J354" s="35" t="s">
        <v>313</v>
      </c>
    </row>
    <row r="355" spans="1:10" x14ac:dyDescent="0.45">
      <c r="A355" s="85">
        <v>123</v>
      </c>
      <c r="B355" s="86">
        <v>100000295021</v>
      </c>
      <c r="C355" s="85">
        <v>0</v>
      </c>
      <c r="D355" s="85" t="s">
        <v>1121</v>
      </c>
      <c r="E355" s="87" t="s">
        <v>4041</v>
      </c>
      <c r="F355" s="88">
        <v>59000</v>
      </c>
      <c r="G355" s="88">
        <v>-58999</v>
      </c>
      <c r="H355" s="87">
        <v>1</v>
      </c>
      <c r="I355" s="35" t="s">
        <v>305</v>
      </c>
      <c r="J355" s="35" t="s">
        <v>313</v>
      </c>
    </row>
    <row r="356" spans="1:10" x14ac:dyDescent="0.45">
      <c r="A356" s="85">
        <v>124</v>
      </c>
      <c r="B356" s="86">
        <v>100000295022</v>
      </c>
      <c r="C356" s="85">
        <v>0</v>
      </c>
      <c r="D356" s="85" t="s">
        <v>1121</v>
      </c>
      <c r="E356" s="87" t="s">
        <v>4042</v>
      </c>
      <c r="F356" s="88">
        <v>59000</v>
      </c>
      <c r="G356" s="88">
        <v>-58999</v>
      </c>
      <c r="H356" s="87">
        <v>1</v>
      </c>
      <c r="I356" s="35" t="s">
        <v>305</v>
      </c>
      <c r="J356" s="35" t="s">
        <v>313</v>
      </c>
    </row>
    <row r="357" spans="1:10" x14ac:dyDescent="0.45">
      <c r="A357" s="85">
        <v>125</v>
      </c>
      <c r="B357" s="86">
        <v>100000295023</v>
      </c>
      <c r="C357" s="85">
        <v>0</v>
      </c>
      <c r="D357" s="85" t="s">
        <v>1121</v>
      </c>
      <c r="E357" s="87" t="s">
        <v>4043</v>
      </c>
      <c r="F357" s="88">
        <v>59000</v>
      </c>
      <c r="G357" s="88">
        <v>-58999</v>
      </c>
      <c r="H357" s="87">
        <v>1</v>
      </c>
      <c r="I357" s="35" t="s">
        <v>305</v>
      </c>
      <c r="J357" s="35" t="s">
        <v>313</v>
      </c>
    </row>
    <row r="358" spans="1:10" x14ac:dyDescent="0.45">
      <c r="A358" s="85">
        <v>126</v>
      </c>
      <c r="B358" s="86">
        <v>100000295024</v>
      </c>
      <c r="C358" s="85">
        <v>0</v>
      </c>
      <c r="D358" s="85" t="s">
        <v>1121</v>
      </c>
      <c r="E358" s="87" t="s">
        <v>4044</v>
      </c>
      <c r="F358" s="88">
        <v>59000</v>
      </c>
      <c r="G358" s="88">
        <v>-58999</v>
      </c>
      <c r="H358" s="87">
        <v>1</v>
      </c>
      <c r="I358" s="35" t="s">
        <v>305</v>
      </c>
      <c r="J358" s="35" t="s">
        <v>313</v>
      </c>
    </row>
    <row r="359" spans="1:10" x14ac:dyDescent="0.45">
      <c r="A359" s="85">
        <v>127</v>
      </c>
      <c r="B359" s="86">
        <v>100000295025</v>
      </c>
      <c r="C359" s="85">
        <v>0</v>
      </c>
      <c r="D359" s="85" t="s">
        <v>1121</v>
      </c>
      <c r="E359" s="87" t="s">
        <v>4045</v>
      </c>
      <c r="F359" s="88">
        <v>59000</v>
      </c>
      <c r="G359" s="88">
        <v>-58999</v>
      </c>
      <c r="H359" s="87">
        <v>1</v>
      </c>
      <c r="I359" s="35" t="s">
        <v>305</v>
      </c>
      <c r="J359" s="35" t="s">
        <v>313</v>
      </c>
    </row>
    <row r="360" spans="1:10" x14ac:dyDescent="0.45">
      <c r="A360" s="85">
        <v>128</v>
      </c>
      <c r="B360" s="86">
        <v>100000295026</v>
      </c>
      <c r="C360" s="85">
        <v>0</v>
      </c>
      <c r="D360" s="85" t="s">
        <v>1121</v>
      </c>
      <c r="E360" s="87" t="s">
        <v>4046</v>
      </c>
      <c r="F360" s="88">
        <v>59000</v>
      </c>
      <c r="G360" s="88">
        <v>-58999</v>
      </c>
      <c r="H360" s="87">
        <v>1</v>
      </c>
      <c r="I360" s="35" t="s">
        <v>305</v>
      </c>
      <c r="J360" s="35" t="s">
        <v>313</v>
      </c>
    </row>
    <row r="361" spans="1:10" x14ac:dyDescent="0.45">
      <c r="A361" s="85">
        <v>129</v>
      </c>
      <c r="B361" s="86">
        <v>100000295027</v>
      </c>
      <c r="C361" s="85">
        <v>0</v>
      </c>
      <c r="D361" s="85" t="s">
        <v>1121</v>
      </c>
      <c r="E361" s="87" t="s">
        <v>4047</v>
      </c>
      <c r="F361" s="88">
        <v>59000</v>
      </c>
      <c r="G361" s="88">
        <v>-58999</v>
      </c>
      <c r="H361" s="87">
        <v>1</v>
      </c>
      <c r="I361" s="35" t="s">
        <v>305</v>
      </c>
      <c r="J361" s="35" t="s">
        <v>313</v>
      </c>
    </row>
    <row r="362" spans="1:10" x14ac:dyDescent="0.45">
      <c r="A362" s="85">
        <v>130</v>
      </c>
      <c r="B362" s="86">
        <v>100000295028</v>
      </c>
      <c r="C362" s="85">
        <v>0</v>
      </c>
      <c r="D362" s="85" t="s">
        <v>1121</v>
      </c>
      <c r="E362" s="87" t="s">
        <v>4048</v>
      </c>
      <c r="F362" s="88">
        <v>59000</v>
      </c>
      <c r="G362" s="88">
        <v>-58999</v>
      </c>
      <c r="H362" s="87">
        <v>1</v>
      </c>
      <c r="I362" s="35" t="s">
        <v>305</v>
      </c>
      <c r="J362" s="35" t="s">
        <v>313</v>
      </c>
    </row>
    <row r="363" spans="1:10" x14ac:dyDescent="0.45">
      <c r="A363" s="85">
        <v>131</v>
      </c>
      <c r="B363" s="86">
        <v>100000295029</v>
      </c>
      <c r="C363" s="85">
        <v>0</v>
      </c>
      <c r="D363" s="85" t="s">
        <v>1121</v>
      </c>
      <c r="E363" s="87" t="s">
        <v>4049</v>
      </c>
      <c r="F363" s="88">
        <v>59000</v>
      </c>
      <c r="G363" s="88">
        <v>-58999</v>
      </c>
      <c r="H363" s="87">
        <v>1</v>
      </c>
      <c r="I363" s="35" t="s">
        <v>305</v>
      </c>
      <c r="J363" s="35" t="s">
        <v>313</v>
      </c>
    </row>
    <row r="364" spans="1:10" x14ac:dyDescent="0.45">
      <c r="A364" s="85">
        <v>132</v>
      </c>
      <c r="B364" s="86">
        <v>100000295030</v>
      </c>
      <c r="C364" s="85">
        <v>0</v>
      </c>
      <c r="D364" s="85" t="s">
        <v>1121</v>
      </c>
      <c r="E364" s="87" t="s">
        <v>4050</v>
      </c>
      <c r="F364" s="88">
        <v>59000</v>
      </c>
      <c r="G364" s="88">
        <v>-58999</v>
      </c>
      <c r="H364" s="87">
        <v>1</v>
      </c>
      <c r="I364" s="35" t="s">
        <v>305</v>
      </c>
      <c r="J364" s="35" t="s">
        <v>313</v>
      </c>
    </row>
    <row r="365" spans="1:10" x14ac:dyDescent="0.45">
      <c r="A365" s="85">
        <v>133</v>
      </c>
      <c r="B365" s="86">
        <v>100000295032</v>
      </c>
      <c r="C365" s="85">
        <v>0</v>
      </c>
      <c r="D365" s="85" t="s">
        <v>1121</v>
      </c>
      <c r="E365" s="87" t="s">
        <v>4051</v>
      </c>
      <c r="F365" s="88">
        <v>59800</v>
      </c>
      <c r="G365" s="88">
        <v>-59799</v>
      </c>
      <c r="H365" s="87">
        <v>1</v>
      </c>
      <c r="I365" s="35" t="s">
        <v>305</v>
      </c>
      <c r="J365" s="35" t="s">
        <v>313</v>
      </c>
    </row>
    <row r="366" spans="1:10" x14ac:dyDescent="0.45">
      <c r="A366" s="85">
        <v>134</v>
      </c>
      <c r="B366" s="86">
        <v>100000295033</v>
      </c>
      <c r="C366" s="85">
        <v>0</v>
      </c>
      <c r="D366" s="85" t="s">
        <v>1121</v>
      </c>
      <c r="E366" s="87" t="s">
        <v>4052</v>
      </c>
      <c r="F366" s="88">
        <v>59800</v>
      </c>
      <c r="G366" s="88">
        <v>-59799</v>
      </c>
      <c r="H366" s="87">
        <v>1</v>
      </c>
      <c r="I366" s="35" t="s">
        <v>305</v>
      </c>
      <c r="J366" s="35" t="s">
        <v>313</v>
      </c>
    </row>
    <row r="367" spans="1:10" x14ac:dyDescent="0.45">
      <c r="A367" s="85">
        <v>135</v>
      </c>
      <c r="B367" s="86">
        <v>100000295034</v>
      </c>
      <c r="C367" s="85">
        <v>0</v>
      </c>
      <c r="D367" s="85" t="s">
        <v>1121</v>
      </c>
      <c r="E367" s="87" t="s">
        <v>4053</v>
      </c>
      <c r="F367" s="88">
        <v>59800</v>
      </c>
      <c r="G367" s="88">
        <v>-59799</v>
      </c>
      <c r="H367" s="87">
        <v>1</v>
      </c>
      <c r="I367" s="35" t="s">
        <v>305</v>
      </c>
      <c r="J367" s="35" t="s">
        <v>313</v>
      </c>
    </row>
    <row r="368" spans="1:10" x14ac:dyDescent="0.45">
      <c r="A368" s="85">
        <v>136</v>
      </c>
      <c r="B368" s="86">
        <v>100000295035</v>
      </c>
      <c r="C368" s="85">
        <v>0</v>
      </c>
      <c r="D368" s="85" t="s">
        <v>1121</v>
      </c>
      <c r="E368" s="87" t="s">
        <v>4054</v>
      </c>
      <c r="F368" s="88">
        <v>59800</v>
      </c>
      <c r="G368" s="88">
        <v>-59799</v>
      </c>
      <c r="H368" s="87">
        <v>1</v>
      </c>
      <c r="I368" s="35" t="s">
        <v>305</v>
      </c>
      <c r="J368" s="35" t="s">
        <v>313</v>
      </c>
    </row>
    <row r="369" spans="1:10" x14ac:dyDescent="0.45">
      <c r="A369" s="85">
        <v>137</v>
      </c>
      <c r="B369" s="86">
        <v>100000295036</v>
      </c>
      <c r="C369" s="85">
        <v>0</v>
      </c>
      <c r="D369" s="85" t="s">
        <v>1121</v>
      </c>
      <c r="E369" s="87" t="s">
        <v>4055</v>
      </c>
      <c r="F369" s="88">
        <v>59800</v>
      </c>
      <c r="G369" s="88">
        <v>-59799</v>
      </c>
      <c r="H369" s="87">
        <v>1</v>
      </c>
      <c r="I369" s="35" t="s">
        <v>305</v>
      </c>
      <c r="J369" s="35" t="s">
        <v>313</v>
      </c>
    </row>
    <row r="370" spans="1:10" x14ac:dyDescent="0.45">
      <c r="A370" s="85">
        <v>138</v>
      </c>
      <c r="B370" s="86">
        <v>100000295037</v>
      </c>
      <c r="C370" s="85">
        <v>0</v>
      </c>
      <c r="D370" s="85" t="s">
        <v>1121</v>
      </c>
      <c r="E370" s="87" t="s">
        <v>4056</v>
      </c>
      <c r="F370" s="88">
        <v>59800</v>
      </c>
      <c r="G370" s="88">
        <v>-59799</v>
      </c>
      <c r="H370" s="87">
        <v>1</v>
      </c>
      <c r="I370" s="35" t="s">
        <v>305</v>
      </c>
      <c r="J370" s="35" t="s">
        <v>313</v>
      </c>
    </row>
    <row r="371" spans="1:10" x14ac:dyDescent="0.45">
      <c r="A371" s="85">
        <v>139</v>
      </c>
      <c r="B371" s="86">
        <v>100000295038</v>
      </c>
      <c r="C371" s="85">
        <v>0</v>
      </c>
      <c r="D371" s="85" t="s">
        <v>1121</v>
      </c>
      <c r="E371" s="87" t="s">
        <v>4057</v>
      </c>
      <c r="F371" s="88">
        <v>59800</v>
      </c>
      <c r="G371" s="88">
        <v>-59799</v>
      </c>
      <c r="H371" s="87">
        <v>1</v>
      </c>
      <c r="I371" s="35" t="s">
        <v>305</v>
      </c>
      <c r="J371" s="35" t="s">
        <v>313</v>
      </c>
    </row>
    <row r="372" spans="1:10" x14ac:dyDescent="0.45">
      <c r="A372" s="85">
        <v>140</v>
      </c>
      <c r="B372" s="86">
        <v>100000295039</v>
      </c>
      <c r="C372" s="85">
        <v>0</v>
      </c>
      <c r="D372" s="85" t="s">
        <v>1121</v>
      </c>
      <c r="E372" s="87" t="s">
        <v>4058</v>
      </c>
      <c r="F372" s="88">
        <v>59800</v>
      </c>
      <c r="G372" s="88">
        <v>-59799</v>
      </c>
      <c r="H372" s="87">
        <v>1</v>
      </c>
      <c r="I372" s="35" t="s">
        <v>305</v>
      </c>
      <c r="J372" s="35" t="s">
        <v>313</v>
      </c>
    </row>
    <row r="373" spans="1:10" x14ac:dyDescent="0.45">
      <c r="A373" s="85">
        <v>141</v>
      </c>
      <c r="B373" s="86">
        <v>100000295040</v>
      </c>
      <c r="C373" s="85">
        <v>0</v>
      </c>
      <c r="D373" s="85" t="s">
        <v>1121</v>
      </c>
      <c r="E373" s="87" t="s">
        <v>4059</v>
      </c>
      <c r="F373" s="88">
        <v>59800</v>
      </c>
      <c r="G373" s="88">
        <v>-59799</v>
      </c>
      <c r="H373" s="87">
        <v>1</v>
      </c>
      <c r="I373" s="35" t="s">
        <v>305</v>
      </c>
      <c r="J373" s="35" t="s">
        <v>313</v>
      </c>
    </row>
    <row r="374" spans="1:10" x14ac:dyDescent="0.45">
      <c r="A374" s="85">
        <v>142</v>
      </c>
      <c r="B374" s="86">
        <v>100000295041</v>
      </c>
      <c r="C374" s="85">
        <v>0</v>
      </c>
      <c r="D374" s="85" t="s">
        <v>1121</v>
      </c>
      <c r="E374" s="87" t="s">
        <v>4060</v>
      </c>
      <c r="F374" s="88">
        <v>59800</v>
      </c>
      <c r="G374" s="88">
        <v>-59799</v>
      </c>
      <c r="H374" s="87">
        <v>1</v>
      </c>
      <c r="I374" s="35" t="s">
        <v>305</v>
      </c>
      <c r="J374" s="35" t="s">
        <v>313</v>
      </c>
    </row>
    <row r="375" spans="1:10" x14ac:dyDescent="0.45">
      <c r="A375" s="85">
        <v>143</v>
      </c>
      <c r="B375" s="86">
        <v>100000295042</v>
      </c>
      <c r="C375" s="85">
        <v>0</v>
      </c>
      <c r="D375" s="85" t="s">
        <v>1121</v>
      </c>
      <c r="E375" s="87" t="s">
        <v>4061</v>
      </c>
      <c r="F375" s="88">
        <v>59800</v>
      </c>
      <c r="G375" s="88">
        <v>-59799</v>
      </c>
      <c r="H375" s="87">
        <v>1</v>
      </c>
      <c r="I375" s="35" t="s">
        <v>305</v>
      </c>
      <c r="J375" s="35" t="s">
        <v>313</v>
      </c>
    </row>
    <row r="376" spans="1:10" x14ac:dyDescent="0.45">
      <c r="A376" s="85">
        <v>144</v>
      </c>
      <c r="B376" s="86">
        <v>100000295043</v>
      </c>
      <c r="C376" s="85">
        <v>0</v>
      </c>
      <c r="D376" s="85" t="s">
        <v>1121</v>
      </c>
      <c r="E376" s="87" t="s">
        <v>4062</v>
      </c>
      <c r="F376" s="88">
        <v>59800</v>
      </c>
      <c r="G376" s="88">
        <v>-59799</v>
      </c>
      <c r="H376" s="87">
        <v>1</v>
      </c>
      <c r="I376" s="35" t="s">
        <v>305</v>
      </c>
      <c r="J376" s="35" t="s">
        <v>313</v>
      </c>
    </row>
    <row r="377" spans="1:10" x14ac:dyDescent="0.45">
      <c r="A377" s="85">
        <v>145</v>
      </c>
      <c r="B377" s="86">
        <v>100000295044</v>
      </c>
      <c r="C377" s="85">
        <v>0</v>
      </c>
      <c r="D377" s="85" t="s">
        <v>1121</v>
      </c>
      <c r="E377" s="87" t="s">
        <v>4063</v>
      </c>
      <c r="F377" s="88">
        <v>59800</v>
      </c>
      <c r="G377" s="88">
        <v>-59799</v>
      </c>
      <c r="H377" s="87">
        <v>1</v>
      </c>
      <c r="I377" s="35" t="s">
        <v>305</v>
      </c>
      <c r="J377" s="35" t="s">
        <v>313</v>
      </c>
    </row>
    <row r="378" spans="1:10" x14ac:dyDescent="0.45">
      <c r="A378" s="85">
        <v>146</v>
      </c>
      <c r="B378" s="86">
        <v>100000295045</v>
      </c>
      <c r="C378" s="85">
        <v>0</v>
      </c>
      <c r="D378" s="85" t="s">
        <v>1121</v>
      </c>
      <c r="E378" s="87" t="s">
        <v>4064</v>
      </c>
      <c r="F378" s="88">
        <v>59800</v>
      </c>
      <c r="G378" s="88">
        <v>-59799</v>
      </c>
      <c r="H378" s="87">
        <v>1</v>
      </c>
      <c r="I378" s="35" t="s">
        <v>305</v>
      </c>
      <c r="J378" s="35" t="s">
        <v>313</v>
      </c>
    </row>
    <row r="379" spans="1:10" x14ac:dyDescent="0.45">
      <c r="A379" s="85">
        <v>147</v>
      </c>
      <c r="B379" s="86">
        <v>100000295046</v>
      </c>
      <c r="C379" s="85">
        <v>0</v>
      </c>
      <c r="D379" s="85" t="s">
        <v>1121</v>
      </c>
      <c r="E379" s="87" t="s">
        <v>4065</v>
      </c>
      <c r="F379" s="88">
        <v>59800</v>
      </c>
      <c r="G379" s="88">
        <v>-59799</v>
      </c>
      <c r="H379" s="87">
        <v>1</v>
      </c>
      <c r="I379" s="35" t="s">
        <v>305</v>
      </c>
      <c r="J379" s="35" t="s">
        <v>313</v>
      </c>
    </row>
    <row r="380" spans="1:10" x14ac:dyDescent="0.45">
      <c r="A380" s="85">
        <v>148</v>
      </c>
      <c r="B380" s="86">
        <v>100000295047</v>
      </c>
      <c r="C380" s="85">
        <v>0</v>
      </c>
      <c r="D380" s="85" t="s">
        <v>1121</v>
      </c>
      <c r="E380" s="87" t="s">
        <v>4066</v>
      </c>
      <c r="F380" s="88">
        <v>59800</v>
      </c>
      <c r="G380" s="88">
        <v>-59799</v>
      </c>
      <c r="H380" s="87">
        <v>1</v>
      </c>
      <c r="I380" s="35" t="s">
        <v>305</v>
      </c>
      <c r="J380" s="35" t="s">
        <v>313</v>
      </c>
    </row>
    <row r="381" spans="1:10" x14ac:dyDescent="0.45">
      <c r="A381" s="85">
        <v>149</v>
      </c>
      <c r="B381" s="86">
        <v>100000295048</v>
      </c>
      <c r="C381" s="85">
        <v>0</v>
      </c>
      <c r="D381" s="85" t="s">
        <v>1121</v>
      </c>
      <c r="E381" s="87" t="s">
        <v>4067</v>
      </c>
      <c r="F381" s="88">
        <v>59800</v>
      </c>
      <c r="G381" s="88">
        <v>-59799</v>
      </c>
      <c r="H381" s="87">
        <v>1</v>
      </c>
      <c r="I381" s="35" t="s">
        <v>305</v>
      </c>
      <c r="J381" s="35" t="s">
        <v>313</v>
      </c>
    </row>
    <row r="382" spans="1:10" x14ac:dyDescent="0.45">
      <c r="A382" s="85">
        <v>150</v>
      </c>
      <c r="B382" s="86">
        <v>100000295049</v>
      </c>
      <c r="C382" s="85">
        <v>0</v>
      </c>
      <c r="D382" s="85" t="s">
        <v>1121</v>
      </c>
      <c r="E382" s="87" t="s">
        <v>4068</v>
      </c>
      <c r="F382" s="88">
        <v>59800</v>
      </c>
      <c r="G382" s="88">
        <v>-59799</v>
      </c>
      <c r="H382" s="87">
        <v>1</v>
      </c>
      <c r="I382" s="35" t="s">
        <v>305</v>
      </c>
      <c r="J382" s="35" t="s">
        <v>313</v>
      </c>
    </row>
    <row r="383" spans="1:10" x14ac:dyDescent="0.45">
      <c r="A383" s="85">
        <v>151</v>
      </c>
      <c r="B383" s="86">
        <v>100000295050</v>
      </c>
      <c r="C383" s="85">
        <v>0</v>
      </c>
      <c r="D383" s="85" t="s">
        <v>1121</v>
      </c>
      <c r="E383" s="87" t="s">
        <v>4069</v>
      </c>
      <c r="F383" s="88">
        <v>59800</v>
      </c>
      <c r="G383" s="88">
        <v>-59799</v>
      </c>
      <c r="H383" s="87">
        <v>1</v>
      </c>
      <c r="I383" s="35" t="s">
        <v>305</v>
      </c>
      <c r="J383" s="35" t="s">
        <v>313</v>
      </c>
    </row>
    <row r="384" spans="1:10" x14ac:dyDescent="0.45">
      <c r="A384" s="85">
        <v>152</v>
      </c>
      <c r="B384" s="86">
        <v>100000295051</v>
      </c>
      <c r="C384" s="85">
        <v>0</v>
      </c>
      <c r="D384" s="85" t="s">
        <v>1121</v>
      </c>
      <c r="E384" s="87" t="s">
        <v>4070</v>
      </c>
      <c r="F384" s="88">
        <v>59800</v>
      </c>
      <c r="G384" s="88">
        <v>-59799</v>
      </c>
      <c r="H384" s="87">
        <v>1</v>
      </c>
      <c r="I384" s="35" t="s">
        <v>305</v>
      </c>
      <c r="J384" s="35" t="s">
        <v>313</v>
      </c>
    </row>
    <row r="385" spans="1:10" x14ac:dyDescent="0.45">
      <c r="A385" s="85">
        <v>153</v>
      </c>
      <c r="B385" s="86">
        <v>100000295052</v>
      </c>
      <c r="C385" s="85">
        <v>0</v>
      </c>
      <c r="D385" s="85" t="s">
        <v>1121</v>
      </c>
      <c r="E385" s="87" t="s">
        <v>4071</v>
      </c>
      <c r="F385" s="88">
        <v>59800</v>
      </c>
      <c r="G385" s="88">
        <v>-59799</v>
      </c>
      <c r="H385" s="87">
        <v>1</v>
      </c>
      <c r="I385" s="35" t="s">
        <v>305</v>
      </c>
      <c r="J385" s="35" t="s">
        <v>313</v>
      </c>
    </row>
    <row r="386" spans="1:10" x14ac:dyDescent="0.45">
      <c r="A386" s="85">
        <v>154</v>
      </c>
      <c r="B386" s="86">
        <v>100000295053</v>
      </c>
      <c r="C386" s="85">
        <v>0</v>
      </c>
      <c r="D386" s="85" t="s">
        <v>1121</v>
      </c>
      <c r="E386" s="87" t="s">
        <v>4072</v>
      </c>
      <c r="F386" s="88">
        <v>59800</v>
      </c>
      <c r="G386" s="88">
        <v>-59799</v>
      </c>
      <c r="H386" s="87">
        <v>1</v>
      </c>
      <c r="I386" s="35" t="s">
        <v>305</v>
      </c>
      <c r="J386" s="35" t="s">
        <v>313</v>
      </c>
    </row>
    <row r="387" spans="1:10" x14ac:dyDescent="0.45">
      <c r="A387" s="85">
        <v>155</v>
      </c>
      <c r="B387" s="86">
        <v>100000295054</v>
      </c>
      <c r="C387" s="85">
        <v>0</v>
      </c>
      <c r="D387" s="85" t="s">
        <v>1121</v>
      </c>
      <c r="E387" s="87" t="s">
        <v>4073</v>
      </c>
      <c r="F387" s="88">
        <v>59800</v>
      </c>
      <c r="G387" s="88">
        <v>-59799</v>
      </c>
      <c r="H387" s="87">
        <v>1</v>
      </c>
      <c r="I387" s="35" t="s">
        <v>305</v>
      </c>
      <c r="J387" s="35" t="s">
        <v>313</v>
      </c>
    </row>
    <row r="388" spans="1:10" x14ac:dyDescent="0.45">
      <c r="A388" s="85">
        <v>156</v>
      </c>
      <c r="B388" s="86">
        <v>100000295055</v>
      </c>
      <c r="C388" s="85">
        <v>0</v>
      </c>
      <c r="D388" s="85" t="s">
        <v>1121</v>
      </c>
      <c r="E388" s="87" t="s">
        <v>4074</v>
      </c>
      <c r="F388" s="88">
        <v>59800</v>
      </c>
      <c r="G388" s="88">
        <v>-59799</v>
      </c>
      <c r="H388" s="87">
        <v>1</v>
      </c>
      <c r="I388" s="35" t="s">
        <v>305</v>
      </c>
      <c r="J388" s="35" t="s">
        <v>313</v>
      </c>
    </row>
    <row r="389" spans="1:10" x14ac:dyDescent="0.45">
      <c r="A389" s="85">
        <v>157</v>
      </c>
      <c r="B389" s="86">
        <v>100000295056</v>
      </c>
      <c r="C389" s="85">
        <v>0</v>
      </c>
      <c r="D389" s="85" t="s">
        <v>1121</v>
      </c>
      <c r="E389" s="87" t="s">
        <v>4075</v>
      </c>
      <c r="F389" s="88">
        <v>59800</v>
      </c>
      <c r="G389" s="88">
        <v>-59799</v>
      </c>
      <c r="H389" s="87">
        <v>1</v>
      </c>
      <c r="I389" s="35" t="s">
        <v>305</v>
      </c>
      <c r="J389" s="35" t="s">
        <v>313</v>
      </c>
    </row>
    <row r="390" spans="1:10" x14ac:dyDescent="0.45">
      <c r="A390" s="85">
        <v>158</v>
      </c>
      <c r="B390" s="86">
        <v>100000295057</v>
      </c>
      <c r="C390" s="85">
        <v>0</v>
      </c>
      <c r="D390" s="85" t="s">
        <v>1121</v>
      </c>
      <c r="E390" s="87" t="s">
        <v>4076</v>
      </c>
      <c r="F390" s="88">
        <v>59800</v>
      </c>
      <c r="G390" s="88">
        <v>-59799</v>
      </c>
      <c r="H390" s="87">
        <v>1</v>
      </c>
      <c r="I390" s="35" t="s">
        <v>305</v>
      </c>
      <c r="J390" s="35" t="s">
        <v>313</v>
      </c>
    </row>
    <row r="391" spans="1:10" x14ac:dyDescent="0.45">
      <c r="A391" s="85">
        <v>159</v>
      </c>
      <c r="B391" s="86">
        <v>100000295058</v>
      </c>
      <c r="C391" s="85">
        <v>0</v>
      </c>
      <c r="D391" s="85" t="s">
        <v>1121</v>
      </c>
      <c r="E391" s="87" t="s">
        <v>4077</v>
      </c>
      <c r="F391" s="88">
        <v>59800</v>
      </c>
      <c r="G391" s="88">
        <v>-59799</v>
      </c>
      <c r="H391" s="87">
        <v>1</v>
      </c>
      <c r="I391" s="35" t="s">
        <v>305</v>
      </c>
      <c r="J391" s="35" t="s">
        <v>313</v>
      </c>
    </row>
    <row r="392" spans="1:10" x14ac:dyDescent="0.45">
      <c r="A392" s="85">
        <v>160</v>
      </c>
      <c r="B392" s="86">
        <v>100000295059</v>
      </c>
      <c r="C392" s="85">
        <v>0</v>
      </c>
      <c r="D392" s="85" t="s">
        <v>1121</v>
      </c>
      <c r="E392" s="87" t="s">
        <v>4078</v>
      </c>
      <c r="F392" s="88">
        <v>59800</v>
      </c>
      <c r="G392" s="88">
        <v>-59799</v>
      </c>
      <c r="H392" s="87">
        <v>1</v>
      </c>
      <c r="I392" s="35" t="s">
        <v>305</v>
      </c>
      <c r="J392" s="35" t="s">
        <v>313</v>
      </c>
    </row>
    <row r="393" spans="1:10" x14ac:dyDescent="0.45">
      <c r="A393" s="85">
        <v>161</v>
      </c>
      <c r="B393" s="86">
        <v>100000295060</v>
      </c>
      <c r="C393" s="85">
        <v>0</v>
      </c>
      <c r="D393" s="85" t="s">
        <v>1121</v>
      </c>
      <c r="E393" s="87" t="s">
        <v>4079</v>
      </c>
      <c r="F393" s="88">
        <v>59800</v>
      </c>
      <c r="G393" s="88">
        <v>-59799</v>
      </c>
      <c r="H393" s="87">
        <v>1</v>
      </c>
      <c r="I393" s="35" t="s">
        <v>305</v>
      </c>
      <c r="J393" s="35" t="s">
        <v>313</v>
      </c>
    </row>
    <row r="394" spans="1:10" x14ac:dyDescent="0.45">
      <c r="A394" s="85">
        <v>162</v>
      </c>
      <c r="B394" s="86">
        <v>100000295061</v>
      </c>
      <c r="C394" s="85">
        <v>0</v>
      </c>
      <c r="D394" s="85" t="s">
        <v>1121</v>
      </c>
      <c r="E394" s="87" t="s">
        <v>4080</v>
      </c>
      <c r="F394" s="88">
        <v>59800</v>
      </c>
      <c r="G394" s="88">
        <v>-59799</v>
      </c>
      <c r="H394" s="87">
        <v>1</v>
      </c>
      <c r="I394" s="35" t="s">
        <v>305</v>
      </c>
      <c r="J394" s="35" t="s">
        <v>313</v>
      </c>
    </row>
    <row r="395" spans="1:10" x14ac:dyDescent="0.45">
      <c r="A395" s="85">
        <v>163</v>
      </c>
      <c r="B395" s="86">
        <v>100000295062</v>
      </c>
      <c r="C395" s="85">
        <v>0</v>
      </c>
      <c r="D395" s="85" t="s">
        <v>1121</v>
      </c>
      <c r="E395" s="87" t="s">
        <v>4081</v>
      </c>
      <c r="F395" s="88">
        <v>59800</v>
      </c>
      <c r="G395" s="88">
        <v>-59799</v>
      </c>
      <c r="H395" s="87">
        <v>1</v>
      </c>
      <c r="I395" s="35" t="s">
        <v>305</v>
      </c>
      <c r="J395" s="35" t="s">
        <v>313</v>
      </c>
    </row>
    <row r="396" spans="1:10" x14ac:dyDescent="0.45">
      <c r="A396" s="85">
        <v>164</v>
      </c>
      <c r="B396" s="86">
        <v>100000295063</v>
      </c>
      <c r="C396" s="85">
        <v>0</v>
      </c>
      <c r="D396" s="85" t="s">
        <v>1121</v>
      </c>
      <c r="E396" s="87" t="s">
        <v>4082</v>
      </c>
      <c r="F396" s="88">
        <v>59800</v>
      </c>
      <c r="G396" s="88">
        <v>-59799</v>
      </c>
      <c r="H396" s="87">
        <v>1</v>
      </c>
      <c r="I396" s="35" t="s">
        <v>305</v>
      </c>
      <c r="J396" s="35" t="s">
        <v>313</v>
      </c>
    </row>
    <row r="397" spans="1:10" x14ac:dyDescent="0.45">
      <c r="A397" s="85">
        <v>165</v>
      </c>
      <c r="B397" s="86">
        <v>100000295064</v>
      </c>
      <c r="C397" s="85">
        <v>0</v>
      </c>
      <c r="D397" s="85" t="s">
        <v>1121</v>
      </c>
      <c r="E397" s="87" t="s">
        <v>4083</v>
      </c>
      <c r="F397" s="88">
        <v>59800</v>
      </c>
      <c r="G397" s="88">
        <v>-59799</v>
      </c>
      <c r="H397" s="87">
        <v>1</v>
      </c>
      <c r="I397" s="35" t="s">
        <v>305</v>
      </c>
      <c r="J397" s="35" t="s">
        <v>313</v>
      </c>
    </row>
    <row r="398" spans="1:10" x14ac:dyDescent="0.45">
      <c r="A398" s="85">
        <v>166</v>
      </c>
      <c r="B398" s="86">
        <v>100000295065</v>
      </c>
      <c r="C398" s="85">
        <v>0</v>
      </c>
      <c r="D398" s="85" t="s">
        <v>1121</v>
      </c>
      <c r="E398" s="87" t="s">
        <v>4084</v>
      </c>
      <c r="F398" s="88">
        <v>59800</v>
      </c>
      <c r="G398" s="88">
        <v>-59799</v>
      </c>
      <c r="H398" s="87">
        <v>1</v>
      </c>
      <c r="I398" s="35" t="s">
        <v>305</v>
      </c>
      <c r="J398" s="35" t="s">
        <v>313</v>
      </c>
    </row>
    <row r="399" spans="1:10" x14ac:dyDescent="0.45">
      <c r="A399" s="85">
        <v>167</v>
      </c>
      <c r="B399" s="86">
        <v>100000295066</v>
      </c>
      <c r="C399" s="85">
        <v>0</v>
      </c>
      <c r="D399" s="85" t="s">
        <v>1121</v>
      </c>
      <c r="E399" s="87" t="s">
        <v>4085</v>
      </c>
      <c r="F399" s="88">
        <v>59800</v>
      </c>
      <c r="G399" s="88">
        <v>-59799</v>
      </c>
      <c r="H399" s="87">
        <v>1</v>
      </c>
      <c r="I399" s="35" t="s">
        <v>305</v>
      </c>
      <c r="J399" s="35" t="s">
        <v>313</v>
      </c>
    </row>
    <row r="400" spans="1:10" x14ac:dyDescent="0.45">
      <c r="A400" s="85">
        <v>168</v>
      </c>
      <c r="B400" s="86">
        <v>100000295067</v>
      </c>
      <c r="C400" s="85">
        <v>0</v>
      </c>
      <c r="D400" s="85" t="s">
        <v>1121</v>
      </c>
      <c r="E400" s="87" t="s">
        <v>4086</v>
      </c>
      <c r="F400" s="88">
        <v>59800</v>
      </c>
      <c r="G400" s="88">
        <v>-59799</v>
      </c>
      <c r="H400" s="87">
        <v>1</v>
      </c>
      <c r="I400" s="35" t="s">
        <v>305</v>
      </c>
      <c r="J400" s="35" t="s">
        <v>313</v>
      </c>
    </row>
    <row r="401" spans="1:10" x14ac:dyDescent="0.45">
      <c r="A401" s="85">
        <v>169</v>
      </c>
      <c r="B401" s="86">
        <v>100000295068</v>
      </c>
      <c r="C401" s="85">
        <v>0</v>
      </c>
      <c r="D401" s="85" t="s">
        <v>1121</v>
      </c>
      <c r="E401" s="87" t="s">
        <v>4087</v>
      </c>
      <c r="F401" s="88">
        <v>59800</v>
      </c>
      <c r="G401" s="88">
        <v>-59799</v>
      </c>
      <c r="H401" s="87">
        <v>1</v>
      </c>
      <c r="I401" s="35" t="s">
        <v>305</v>
      </c>
      <c r="J401" s="35" t="s">
        <v>313</v>
      </c>
    </row>
    <row r="402" spans="1:10" x14ac:dyDescent="0.45">
      <c r="A402" s="85">
        <v>170</v>
      </c>
      <c r="B402" s="86">
        <v>100000295069</v>
      </c>
      <c r="C402" s="85">
        <v>0</v>
      </c>
      <c r="D402" s="85" t="s">
        <v>1121</v>
      </c>
      <c r="E402" s="87" t="s">
        <v>4088</v>
      </c>
      <c r="F402" s="88">
        <v>59800</v>
      </c>
      <c r="G402" s="88">
        <v>-59799</v>
      </c>
      <c r="H402" s="87">
        <v>1</v>
      </c>
      <c r="I402" s="35" t="s">
        <v>305</v>
      </c>
      <c r="J402" s="35" t="s">
        <v>313</v>
      </c>
    </row>
    <row r="403" spans="1:10" x14ac:dyDescent="0.45">
      <c r="A403" s="85">
        <v>171</v>
      </c>
      <c r="B403" s="86">
        <v>100000295070</v>
      </c>
      <c r="C403" s="85">
        <v>0</v>
      </c>
      <c r="D403" s="85" t="s">
        <v>1121</v>
      </c>
      <c r="E403" s="87" t="s">
        <v>4089</v>
      </c>
      <c r="F403" s="88">
        <v>59800</v>
      </c>
      <c r="G403" s="88">
        <v>-59799</v>
      </c>
      <c r="H403" s="87">
        <v>1</v>
      </c>
      <c r="I403" s="35" t="s">
        <v>305</v>
      </c>
      <c r="J403" s="35" t="s">
        <v>313</v>
      </c>
    </row>
    <row r="404" spans="1:10" x14ac:dyDescent="0.45">
      <c r="A404" s="85">
        <v>172</v>
      </c>
      <c r="B404" s="86">
        <v>100000295071</v>
      </c>
      <c r="C404" s="85">
        <v>0</v>
      </c>
      <c r="D404" s="85" t="s">
        <v>1121</v>
      </c>
      <c r="E404" s="87" t="s">
        <v>4090</v>
      </c>
      <c r="F404" s="88">
        <v>59800</v>
      </c>
      <c r="G404" s="88">
        <v>-59799</v>
      </c>
      <c r="H404" s="87">
        <v>1</v>
      </c>
      <c r="I404" s="35" t="s">
        <v>305</v>
      </c>
      <c r="J404" s="35" t="s">
        <v>313</v>
      </c>
    </row>
    <row r="405" spans="1:10" x14ac:dyDescent="0.45">
      <c r="A405" s="85">
        <v>173</v>
      </c>
      <c r="B405" s="86">
        <v>100000295072</v>
      </c>
      <c r="C405" s="85">
        <v>0</v>
      </c>
      <c r="D405" s="85" t="s">
        <v>1121</v>
      </c>
      <c r="E405" s="87" t="s">
        <v>4091</v>
      </c>
      <c r="F405" s="88">
        <v>59800</v>
      </c>
      <c r="G405" s="88">
        <v>-59799</v>
      </c>
      <c r="H405" s="87">
        <v>1</v>
      </c>
      <c r="I405" s="35" t="s">
        <v>305</v>
      </c>
      <c r="J405" s="35" t="s">
        <v>313</v>
      </c>
    </row>
    <row r="406" spans="1:10" x14ac:dyDescent="0.45">
      <c r="A406" s="85">
        <v>174</v>
      </c>
      <c r="B406" s="86">
        <v>100000295073</v>
      </c>
      <c r="C406" s="85">
        <v>0</v>
      </c>
      <c r="D406" s="85" t="s">
        <v>1121</v>
      </c>
      <c r="E406" s="87" t="s">
        <v>4092</v>
      </c>
      <c r="F406" s="88">
        <v>59800</v>
      </c>
      <c r="G406" s="88">
        <v>-59799</v>
      </c>
      <c r="H406" s="87">
        <v>1</v>
      </c>
      <c r="I406" s="35" t="s">
        <v>305</v>
      </c>
      <c r="J406" s="35" t="s">
        <v>313</v>
      </c>
    </row>
    <row r="407" spans="1:10" x14ac:dyDescent="0.45">
      <c r="A407" s="85">
        <v>175</v>
      </c>
      <c r="B407" s="86">
        <v>100000295074</v>
      </c>
      <c r="C407" s="85">
        <v>0</v>
      </c>
      <c r="D407" s="85" t="s">
        <v>1121</v>
      </c>
      <c r="E407" s="87" t="s">
        <v>4093</v>
      </c>
      <c r="F407" s="88">
        <v>59800</v>
      </c>
      <c r="G407" s="88">
        <v>-59799</v>
      </c>
      <c r="H407" s="87">
        <v>1</v>
      </c>
      <c r="I407" s="35" t="s">
        <v>305</v>
      </c>
      <c r="J407" s="35" t="s">
        <v>313</v>
      </c>
    </row>
    <row r="408" spans="1:10" x14ac:dyDescent="0.45">
      <c r="A408" s="85">
        <v>176</v>
      </c>
      <c r="B408" s="86">
        <v>100000295075</v>
      </c>
      <c r="C408" s="85">
        <v>0</v>
      </c>
      <c r="D408" s="85" t="s">
        <v>1121</v>
      </c>
      <c r="E408" s="87" t="s">
        <v>4094</v>
      </c>
      <c r="F408" s="88">
        <v>59800</v>
      </c>
      <c r="G408" s="88">
        <v>-59799</v>
      </c>
      <c r="H408" s="87">
        <v>1</v>
      </c>
      <c r="I408" s="35" t="s">
        <v>305</v>
      </c>
      <c r="J408" s="35" t="s">
        <v>313</v>
      </c>
    </row>
    <row r="409" spans="1:10" x14ac:dyDescent="0.45">
      <c r="A409" s="85">
        <v>177</v>
      </c>
      <c r="B409" s="86">
        <v>100000295076</v>
      </c>
      <c r="C409" s="85">
        <v>0</v>
      </c>
      <c r="D409" s="85" t="s">
        <v>1121</v>
      </c>
      <c r="E409" s="87" t="s">
        <v>4095</v>
      </c>
      <c r="F409" s="88">
        <v>59800</v>
      </c>
      <c r="G409" s="88">
        <v>-59799</v>
      </c>
      <c r="H409" s="87">
        <v>1</v>
      </c>
      <c r="I409" s="35" t="s">
        <v>305</v>
      </c>
      <c r="J409" s="35" t="s">
        <v>313</v>
      </c>
    </row>
    <row r="410" spans="1:10" x14ac:dyDescent="0.45">
      <c r="A410" s="85">
        <v>178</v>
      </c>
      <c r="B410" s="86">
        <v>100000295077</v>
      </c>
      <c r="C410" s="85">
        <v>0</v>
      </c>
      <c r="D410" s="85" t="s">
        <v>1121</v>
      </c>
      <c r="E410" s="87" t="s">
        <v>4096</v>
      </c>
      <c r="F410" s="88">
        <v>59800</v>
      </c>
      <c r="G410" s="88">
        <v>-59799</v>
      </c>
      <c r="H410" s="87">
        <v>1</v>
      </c>
      <c r="I410" s="35" t="s">
        <v>305</v>
      </c>
      <c r="J410" s="35" t="s">
        <v>313</v>
      </c>
    </row>
    <row r="411" spans="1:10" x14ac:dyDescent="0.45">
      <c r="A411" s="85">
        <v>179</v>
      </c>
      <c r="B411" s="86">
        <v>100000295078</v>
      </c>
      <c r="C411" s="85">
        <v>0</v>
      </c>
      <c r="D411" s="85" t="s">
        <v>1121</v>
      </c>
      <c r="E411" s="87" t="s">
        <v>4097</v>
      </c>
      <c r="F411" s="88">
        <v>59800</v>
      </c>
      <c r="G411" s="88">
        <v>-59799</v>
      </c>
      <c r="H411" s="87">
        <v>1</v>
      </c>
      <c r="I411" s="35" t="s">
        <v>305</v>
      </c>
      <c r="J411" s="35" t="s">
        <v>313</v>
      </c>
    </row>
    <row r="412" spans="1:10" x14ac:dyDescent="0.45">
      <c r="A412" s="85">
        <v>180</v>
      </c>
      <c r="B412" s="86">
        <v>100000295079</v>
      </c>
      <c r="C412" s="85">
        <v>0</v>
      </c>
      <c r="D412" s="85" t="s">
        <v>1121</v>
      </c>
      <c r="E412" s="87" t="s">
        <v>4098</v>
      </c>
      <c r="F412" s="88">
        <v>59800</v>
      </c>
      <c r="G412" s="88">
        <v>-59799</v>
      </c>
      <c r="H412" s="87">
        <v>1</v>
      </c>
      <c r="I412" s="35" t="s">
        <v>305</v>
      </c>
      <c r="J412" s="35" t="s">
        <v>313</v>
      </c>
    </row>
    <row r="413" spans="1:10" x14ac:dyDescent="0.45">
      <c r="A413" s="85">
        <v>181</v>
      </c>
      <c r="B413" s="86">
        <v>100000295080</v>
      </c>
      <c r="C413" s="85">
        <v>0</v>
      </c>
      <c r="D413" s="85" t="s">
        <v>1121</v>
      </c>
      <c r="E413" s="87" t="s">
        <v>4099</v>
      </c>
      <c r="F413" s="88">
        <v>59800</v>
      </c>
      <c r="G413" s="88">
        <v>-59799</v>
      </c>
      <c r="H413" s="87">
        <v>1</v>
      </c>
      <c r="I413" s="35" t="s">
        <v>305</v>
      </c>
      <c r="J413" s="35" t="s">
        <v>313</v>
      </c>
    </row>
    <row r="414" spans="1:10" x14ac:dyDescent="0.45">
      <c r="A414" s="85">
        <v>182</v>
      </c>
      <c r="B414" s="86">
        <v>100000310672</v>
      </c>
      <c r="C414" s="85">
        <v>0</v>
      </c>
      <c r="D414" s="85" t="s">
        <v>478</v>
      </c>
      <c r="E414" s="87" t="s">
        <v>4100</v>
      </c>
      <c r="F414" s="88">
        <v>59000</v>
      </c>
      <c r="G414" s="88">
        <v>-58999</v>
      </c>
      <c r="H414" s="87">
        <v>1</v>
      </c>
      <c r="I414" s="35" t="s">
        <v>305</v>
      </c>
      <c r="J414" s="35" t="s">
        <v>313</v>
      </c>
    </row>
    <row r="415" spans="1:10" x14ac:dyDescent="0.45">
      <c r="A415" s="85">
        <v>183</v>
      </c>
      <c r="B415" s="86">
        <v>100000310673</v>
      </c>
      <c r="C415" s="85">
        <v>0</v>
      </c>
      <c r="D415" s="85" t="s">
        <v>478</v>
      </c>
      <c r="E415" s="87" t="s">
        <v>4101</v>
      </c>
      <c r="F415" s="88">
        <v>59000</v>
      </c>
      <c r="G415" s="88">
        <v>-58999</v>
      </c>
      <c r="H415" s="87">
        <v>1</v>
      </c>
      <c r="I415" s="35" t="s">
        <v>305</v>
      </c>
      <c r="J415" s="35" t="s">
        <v>313</v>
      </c>
    </row>
    <row r="416" spans="1:10" x14ac:dyDescent="0.45">
      <c r="A416" s="85">
        <v>184</v>
      </c>
      <c r="B416" s="86">
        <v>100000310674</v>
      </c>
      <c r="C416" s="85">
        <v>0</v>
      </c>
      <c r="D416" s="85" t="s">
        <v>478</v>
      </c>
      <c r="E416" s="87" t="s">
        <v>4102</v>
      </c>
      <c r="F416" s="88">
        <v>59000</v>
      </c>
      <c r="G416" s="88">
        <v>-58999</v>
      </c>
      <c r="H416" s="87">
        <v>1</v>
      </c>
      <c r="I416" s="35" t="s">
        <v>305</v>
      </c>
      <c r="J416" s="35" t="s">
        <v>313</v>
      </c>
    </row>
    <row r="417" spans="1:17" x14ac:dyDescent="0.45">
      <c r="A417" s="85">
        <v>185</v>
      </c>
      <c r="B417" s="86">
        <v>100000310675</v>
      </c>
      <c r="C417" s="85">
        <v>0</v>
      </c>
      <c r="D417" s="85" t="s">
        <v>478</v>
      </c>
      <c r="E417" s="87" t="s">
        <v>4103</v>
      </c>
      <c r="F417" s="88">
        <v>59000</v>
      </c>
      <c r="G417" s="88">
        <v>-58999</v>
      </c>
      <c r="H417" s="87">
        <v>1</v>
      </c>
      <c r="I417" s="35" t="s">
        <v>305</v>
      </c>
      <c r="J417" s="35" t="s">
        <v>313</v>
      </c>
    </row>
    <row r="418" spans="1:17" x14ac:dyDescent="0.45">
      <c r="A418" s="85">
        <v>186</v>
      </c>
      <c r="B418" s="86">
        <v>100000310676</v>
      </c>
      <c r="C418" s="85">
        <v>0</v>
      </c>
      <c r="D418" s="85" t="s">
        <v>478</v>
      </c>
      <c r="E418" s="87" t="s">
        <v>4104</v>
      </c>
      <c r="F418" s="88">
        <v>59000</v>
      </c>
      <c r="G418" s="88">
        <v>-58999</v>
      </c>
      <c r="H418" s="87">
        <v>1</v>
      </c>
      <c r="I418" s="35" t="s">
        <v>305</v>
      </c>
      <c r="J418" s="35" t="s">
        <v>313</v>
      </c>
    </row>
    <row r="419" spans="1:17" x14ac:dyDescent="0.45">
      <c r="A419" s="85">
        <v>187</v>
      </c>
      <c r="B419" s="86">
        <v>100000310677</v>
      </c>
      <c r="C419" s="85">
        <v>0</v>
      </c>
      <c r="D419" s="85" t="s">
        <v>478</v>
      </c>
      <c r="E419" s="87" t="s">
        <v>4105</v>
      </c>
      <c r="F419" s="88">
        <v>59000</v>
      </c>
      <c r="G419" s="88">
        <v>-58999</v>
      </c>
      <c r="H419" s="87">
        <v>1</v>
      </c>
      <c r="I419" s="35" t="s">
        <v>305</v>
      </c>
      <c r="J419" s="35" t="s">
        <v>313</v>
      </c>
    </row>
    <row r="420" spans="1:17" x14ac:dyDescent="0.45">
      <c r="A420" s="85">
        <v>188</v>
      </c>
      <c r="B420" s="86">
        <v>100000310678</v>
      </c>
      <c r="C420" s="85">
        <v>0</v>
      </c>
      <c r="D420" s="85" t="s">
        <v>478</v>
      </c>
      <c r="E420" s="87" t="s">
        <v>4106</v>
      </c>
      <c r="F420" s="88">
        <v>59000</v>
      </c>
      <c r="G420" s="88">
        <v>-58999</v>
      </c>
      <c r="H420" s="87">
        <v>1</v>
      </c>
      <c r="I420" s="35" t="s">
        <v>305</v>
      </c>
      <c r="J420" s="35" t="s">
        <v>313</v>
      </c>
    </row>
    <row r="421" spans="1:17" x14ac:dyDescent="0.45">
      <c r="A421" s="85">
        <v>189</v>
      </c>
      <c r="B421" s="86">
        <v>100000310679</v>
      </c>
      <c r="C421" s="85">
        <v>0</v>
      </c>
      <c r="D421" s="85" t="s">
        <v>478</v>
      </c>
      <c r="E421" s="87" t="s">
        <v>4107</v>
      </c>
      <c r="F421" s="88">
        <v>59000</v>
      </c>
      <c r="G421" s="88">
        <v>-58999</v>
      </c>
      <c r="H421" s="87">
        <v>1</v>
      </c>
      <c r="I421" s="35" t="s">
        <v>305</v>
      </c>
      <c r="J421" s="35" t="s">
        <v>313</v>
      </c>
    </row>
    <row r="422" spans="1:17" x14ac:dyDescent="0.45">
      <c r="A422" s="85">
        <v>190</v>
      </c>
      <c r="B422" s="86">
        <v>100000310680</v>
      </c>
      <c r="C422" s="85">
        <v>0</v>
      </c>
      <c r="D422" s="85" t="s">
        <v>478</v>
      </c>
      <c r="E422" s="87" t="s">
        <v>4108</v>
      </c>
      <c r="F422" s="88">
        <v>59000</v>
      </c>
      <c r="G422" s="88">
        <v>-58999</v>
      </c>
      <c r="H422" s="87">
        <v>1</v>
      </c>
      <c r="I422" s="35" t="s">
        <v>305</v>
      </c>
      <c r="J422" s="35" t="s">
        <v>313</v>
      </c>
    </row>
    <row r="423" spans="1:17" x14ac:dyDescent="0.45">
      <c r="A423" s="85">
        <v>191</v>
      </c>
      <c r="B423" s="86">
        <v>100000447182</v>
      </c>
      <c r="C423" s="85">
        <v>0</v>
      </c>
      <c r="D423" s="85" t="s">
        <v>726</v>
      </c>
      <c r="E423" s="87" t="s">
        <v>4109</v>
      </c>
      <c r="F423" s="88">
        <v>755000</v>
      </c>
      <c r="G423" s="88">
        <v>-754999</v>
      </c>
      <c r="H423" s="87">
        <v>1</v>
      </c>
      <c r="I423" s="35" t="s">
        <v>305</v>
      </c>
      <c r="J423" s="35" t="s">
        <v>313</v>
      </c>
    </row>
    <row r="424" spans="1:17" x14ac:dyDescent="0.45">
      <c r="A424" s="87"/>
      <c r="B424" s="91" t="s">
        <v>285</v>
      </c>
      <c r="C424" s="85"/>
      <c r="D424" s="85"/>
      <c r="E424" s="87"/>
      <c r="F424" s="92">
        <f>SUM(F233:F423)</f>
        <v>32740528</v>
      </c>
      <c r="G424" s="92">
        <f t="shared" ref="G424:H424" si="7">SUM(G233:G423)</f>
        <v>-32740337</v>
      </c>
      <c r="H424" s="92">
        <f t="shared" si="7"/>
        <v>191</v>
      </c>
    </row>
    <row r="425" spans="1:17" s="67" customFormat="1" ht="23.25" x14ac:dyDescent="0.5">
      <c r="A425" s="180" t="s">
        <v>281</v>
      </c>
      <c r="B425" s="181"/>
      <c r="C425" s="181"/>
      <c r="D425" s="181"/>
      <c r="E425" s="182"/>
      <c r="F425" s="64">
        <f>F424+F229</f>
        <v>71629032.759999961</v>
      </c>
      <c r="G425" s="64">
        <f t="shared" ref="G425:H425" si="8">G424+G229</f>
        <v>-53089646.629999921</v>
      </c>
      <c r="H425" s="64">
        <f t="shared" si="8"/>
        <v>18539386.13000004</v>
      </c>
      <c r="I425" s="65"/>
      <c r="J425" s="66"/>
    </row>
    <row r="426" spans="1:17" x14ac:dyDescent="0.45">
      <c r="A426" s="94" t="s">
        <v>29</v>
      </c>
      <c r="B426" s="78" t="s">
        <v>143</v>
      </c>
      <c r="C426" s="94"/>
      <c r="D426" s="94"/>
      <c r="E426" s="94"/>
      <c r="F426" s="95">
        <v>71629032.760000005</v>
      </c>
      <c r="G426" s="95">
        <v>-53089646.630000003</v>
      </c>
      <c r="H426" s="95">
        <v>18539386.129999999</v>
      </c>
      <c r="I426" s="109"/>
      <c r="J426" s="109"/>
      <c r="K426" s="94"/>
      <c r="L426" s="94"/>
      <c r="M426" s="94"/>
      <c r="N426" s="94"/>
      <c r="O426" s="94"/>
      <c r="P426" s="94"/>
      <c r="Q426" s="94"/>
    </row>
    <row r="427" spans="1:17" x14ac:dyDescent="0.45">
      <c r="A427" s="94"/>
      <c r="B427" s="78"/>
      <c r="C427" s="94"/>
      <c r="D427" s="94"/>
      <c r="E427" s="94"/>
      <c r="F427" s="95"/>
      <c r="G427" s="95"/>
      <c r="H427" s="95"/>
      <c r="I427" s="109"/>
      <c r="J427" s="109"/>
      <c r="K427" s="94"/>
      <c r="L427" s="94"/>
      <c r="M427" s="94"/>
      <c r="N427" s="94"/>
      <c r="O427" s="94"/>
      <c r="P427" s="94"/>
      <c r="Q427" s="94"/>
    </row>
    <row r="428" spans="1:17" x14ac:dyDescent="0.45">
      <c r="A428" s="78" t="s">
        <v>163</v>
      </c>
      <c r="B428" s="78"/>
      <c r="C428" s="94"/>
      <c r="D428" s="94"/>
      <c r="E428" s="94"/>
      <c r="F428" s="95"/>
      <c r="G428" s="95"/>
      <c r="H428" s="95"/>
      <c r="I428" s="109"/>
      <c r="J428" s="109"/>
      <c r="K428" s="94"/>
      <c r="L428" s="94"/>
      <c r="M428" s="94"/>
      <c r="N428" s="94"/>
      <c r="O428" s="94"/>
      <c r="P428" s="94"/>
      <c r="Q428" s="94"/>
    </row>
    <row r="429" spans="1:17" x14ac:dyDescent="0.45">
      <c r="A429" s="80" t="s">
        <v>278</v>
      </c>
      <c r="B429" s="81" t="s">
        <v>0</v>
      </c>
      <c r="C429" s="80" t="s">
        <v>1</v>
      </c>
      <c r="D429" s="80" t="s">
        <v>277</v>
      </c>
      <c r="E429" s="80" t="s">
        <v>2</v>
      </c>
      <c r="F429" s="80" t="s">
        <v>3</v>
      </c>
      <c r="G429" s="80" t="s">
        <v>3665</v>
      </c>
      <c r="H429" s="80" t="s">
        <v>311</v>
      </c>
      <c r="I429" s="124"/>
      <c r="J429" s="124"/>
      <c r="K429" s="83"/>
      <c r="L429" s="83"/>
      <c r="M429" s="83"/>
      <c r="N429" s="83"/>
      <c r="O429" s="83"/>
      <c r="P429" s="83"/>
      <c r="Q429" s="83"/>
    </row>
    <row r="430" spans="1:17" x14ac:dyDescent="0.45">
      <c r="A430" s="85">
        <v>1</v>
      </c>
      <c r="B430" s="86">
        <v>100000255871</v>
      </c>
      <c r="C430" s="85">
        <v>0</v>
      </c>
      <c r="D430" s="85" t="s">
        <v>154</v>
      </c>
      <c r="E430" s="87" t="s">
        <v>155</v>
      </c>
      <c r="F430" s="88">
        <v>117700</v>
      </c>
      <c r="G430" s="88">
        <v>-95255.81</v>
      </c>
      <c r="H430" s="88">
        <v>22444.19</v>
      </c>
      <c r="I430" s="35" t="s">
        <v>304</v>
      </c>
      <c r="J430" s="35" t="s">
        <v>312</v>
      </c>
    </row>
    <row r="431" spans="1:17" x14ac:dyDescent="0.45">
      <c r="A431" s="85">
        <v>2</v>
      </c>
      <c r="B431" s="86">
        <v>100000255872</v>
      </c>
      <c r="C431" s="85">
        <v>0</v>
      </c>
      <c r="D431" s="85" t="s">
        <v>154</v>
      </c>
      <c r="E431" s="87" t="s">
        <v>155</v>
      </c>
      <c r="F431" s="88">
        <v>117700</v>
      </c>
      <c r="G431" s="88">
        <v>-95255.81</v>
      </c>
      <c r="H431" s="88">
        <v>22444.19</v>
      </c>
      <c r="I431" s="35" t="s">
        <v>304</v>
      </c>
      <c r="J431" s="35" t="s">
        <v>312</v>
      </c>
    </row>
    <row r="432" spans="1:17" x14ac:dyDescent="0.45">
      <c r="A432" s="85">
        <v>3</v>
      </c>
      <c r="B432" s="86">
        <v>100000255873</v>
      </c>
      <c r="C432" s="85">
        <v>0</v>
      </c>
      <c r="D432" s="85" t="s">
        <v>154</v>
      </c>
      <c r="E432" s="87" t="s">
        <v>155</v>
      </c>
      <c r="F432" s="88">
        <v>117700</v>
      </c>
      <c r="G432" s="88">
        <v>-95255.81</v>
      </c>
      <c r="H432" s="88">
        <v>22444.19</v>
      </c>
      <c r="I432" s="35" t="s">
        <v>304</v>
      </c>
      <c r="J432" s="35" t="s">
        <v>312</v>
      </c>
    </row>
    <row r="433" spans="1:17" x14ac:dyDescent="0.45">
      <c r="A433" s="85">
        <v>4</v>
      </c>
      <c r="B433" s="86">
        <v>100000255874</v>
      </c>
      <c r="C433" s="85">
        <v>0</v>
      </c>
      <c r="D433" s="85" t="s">
        <v>154</v>
      </c>
      <c r="E433" s="87" t="s">
        <v>155</v>
      </c>
      <c r="F433" s="88">
        <v>117700</v>
      </c>
      <c r="G433" s="88">
        <v>-95255.81</v>
      </c>
      <c r="H433" s="88">
        <v>22444.19</v>
      </c>
      <c r="I433" s="35" t="s">
        <v>304</v>
      </c>
      <c r="J433" s="35" t="s">
        <v>312</v>
      </c>
    </row>
    <row r="434" spans="1:17" x14ac:dyDescent="0.45">
      <c r="A434" s="85">
        <v>5</v>
      </c>
      <c r="B434" s="86">
        <v>100000421613</v>
      </c>
      <c r="C434" s="85">
        <v>0</v>
      </c>
      <c r="D434" s="85" t="s">
        <v>160</v>
      </c>
      <c r="E434" s="87" t="s">
        <v>161</v>
      </c>
      <c r="F434" s="88">
        <v>9872.41</v>
      </c>
      <c r="G434" s="88">
        <v>-5693.35</v>
      </c>
      <c r="H434" s="88">
        <v>4179.0600000000004</v>
      </c>
      <c r="I434" s="35" t="s">
        <v>304</v>
      </c>
      <c r="J434" s="35" t="s">
        <v>312</v>
      </c>
    </row>
    <row r="435" spans="1:17" x14ac:dyDescent="0.45">
      <c r="A435" s="87"/>
      <c r="B435" s="86">
        <v>100000421613</v>
      </c>
      <c r="C435" s="85">
        <v>1</v>
      </c>
      <c r="D435" s="85" t="s">
        <v>160</v>
      </c>
      <c r="E435" s="87" t="s">
        <v>161</v>
      </c>
      <c r="F435" s="88">
        <v>8077.59</v>
      </c>
      <c r="G435" s="88">
        <v>-8076.59</v>
      </c>
      <c r="H435" s="87">
        <v>1</v>
      </c>
      <c r="I435" s="35" t="s">
        <v>304</v>
      </c>
      <c r="J435" s="35" t="s">
        <v>312</v>
      </c>
    </row>
    <row r="436" spans="1:17" x14ac:dyDescent="0.45">
      <c r="A436" s="85">
        <v>6</v>
      </c>
      <c r="B436" s="86">
        <v>100000421614</v>
      </c>
      <c r="C436" s="85">
        <v>0</v>
      </c>
      <c r="D436" s="85" t="s">
        <v>160</v>
      </c>
      <c r="E436" s="87" t="s">
        <v>161</v>
      </c>
      <c r="F436" s="88">
        <v>9872.41</v>
      </c>
      <c r="G436" s="88">
        <v>-5693.35</v>
      </c>
      <c r="H436" s="88">
        <v>4179.0600000000004</v>
      </c>
      <c r="I436" s="35" t="s">
        <v>304</v>
      </c>
      <c r="J436" s="35" t="s">
        <v>312</v>
      </c>
    </row>
    <row r="437" spans="1:17" x14ac:dyDescent="0.45">
      <c r="A437" s="87"/>
      <c r="B437" s="86">
        <v>100000421614</v>
      </c>
      <c r="C437" s="85">
        <v>1</v>
      </c>
      <c r="D437" s="85" t="s">
        <v>160</v>
      </c>
      <c r="E437" s="87" t="s">
        <v>161</v>
      </c>
      <c r="F437" s="88">
        <v>8077.59</v>
      </c>
      <c r="G437" s="88">
        <v>-8076.59</v>
      </c>
      <c r="H437" s="87">
        <v>1</v>
      </c>
      <c r="I437" s="35" t="s">
        <v>304</v>
      </c>
      <c r="J437" s="35" t="s">
        <v>312</v>
      </c>
    </row>
    <row r="438" spans="1:17" x14ac:dyDescent="0.45">
      <c r="A438" s="85">
        <v>7</v>
      </c>
      <c r="B438" s="86">
        <v>100000510676</v>
      </c>
      <c r="C438" s="85">
        <v>0</v>
      </c>
      <c r="D438" s="85" t="s">
        <v>130</v>
      </c>
      <c r="E438" s="87" t="s">
        <v>4110</v>
      </c>
      <c r="F438" s="88">
        <v>1599293.34</v>
      </c>
      <c r="G438" s="88">
        <v>-380670.1</v>
      </c>
      <c r="H438" s="88">
        <v>1218623.24</v>
      </c>
      <c r="I438" s="35" t="s">
        <v>304</v>
      </c>
      <c r="J438" s="35" t="s">
        <v>312</v>
      </c>
    </row>
    <row r="439" spans="1:17" x14ac:dyDescent="0.45">
      <c r="A439" s="85">
        <v>8</v>
      </c>
      <c r="B439" s="86">
        <v>100000557428</v>
      </c>
      <c r="C439" s="85">
        <v>0</v>
      </c>
      <c r="D439" s="85" t="s">
        <v>494</v>
      </c>
      <c r="E439" s="87" t="s">
        <v>1247</v>
      </c>
      <c r="F439" s="88">
        <v>59920</v>
      </c>
      <c r="G439" s="88">
        <v>-5920.88</v>
      </c>
      <c r="H439" s="88">
        <v>53999.12</v>
      </c>
      <c r="I439" s="35" t="s">
        <v>304</v>
      </c>
      <c r="J439" s="35" t="s">
        <v>312</v>
      </c>
    </row>
    <row r="440" spans="1:17" x14ac:dyDescent="0.45">
      <c r="A440" s="90" t="s">
        <v>27</v>
      </c>
      <c r="B440" s="91" t="s">
        <v>163</v>
      </c>
      <c r="C440" s="90"/>
      <c r="D440" s="90"/>
      <c r="E440" s="90"/>
      <c r="F440" s="92">
        <f>SUM(F430:F439)</f>
        <v>2165913.34</v>
      </c>
      <c r="G440" s="92">
        <f t="shared" ref="G440:H440" si="9">SUM(G430:G439)</f>
        <v>-795154.1</v>
      </c>
      <c r="H440" s="92">
        <f t="shared" si="9"/>
        <v>1370759.24</v>
      </c>
      <c r="I440" s="109"/>
      <c r="J440" s="109"/>
      <c r="K440" s="94"/>
      <c r="L440" s="94"/>
      <c r="M440" s="94"/>
      <c r="N440" s="94"/>
      <c r="O440" s="94"/>
      <c r="P440" s="94"/>
      <c r="Q440" s="94"/>
    </row>
    <row r="441" spans="1:17" x14ac:dyDescent="0.45">
      <c r="A441" s="94"/>
      <c r="B441" s="78"/>
      <c r="C441" s="94"/>
      <c r="D441" s="94"/>
      <c r="E441" s="94"/>
      <c r="F441" s="95"/>
      <c r="G441" s="95"/>
      <c r="H441" s="95"/>
      <c r="I441" s="109"/>
      <c r="J441" s="109"/>
      <c r="K441" s="94"/>
      <c r="L441" s="94"/>
      <c r="M441" s="94"/>
      <c r="N441" s="94"/>
      <c r="O441" s="94"/>
      <c r="P441" s="94"/>
      <c r="Q441" s="94"/>
    </row>
    <row r="442" spans="1:17" x14ac:dyDescent="0.45">
      <c r="A442" s="78" t="s">
        <v>286</v>
      </c>
      <c r="B442" s="78"/>
      <c r="C442" s="94"/>
      <c r="D442" s="94"/>
      <c r="E442" s="94"/>
      <c r="F442" s="95"/>
      <c r="G442" s="95"/>
      <c r="H442" s="95"/>
      <c r="I442" s="109"/>
      <c r="J442" s="109"/>
      <c r="K442" s="94"/>
      <c r="L442" s="94"/>
      <c r="M442" s="94"/>
      <c r="N442" s="94"/>
      <c r="O442" s="94"/>
      <c r="P442" s="94"/>
      <c r="Q442" s="94"/>
    </row>
    <row r="443" spans="1:17" x14ac:dyDescent="0.45">
      <c r="A443" s="80" t="s">
        <v>278</v>
      </c>
      <c r="B443" s="81" t="s">
        <v>0</v>
      </c>
      <c r="C443" s="80" t="s">
        <v>1</v>
      </c>
      <c r="D443" s="80" t="s">
        <v>277</v>
      </c>
      <c r="E443" s="80" t="s">
        <v>2</v>
      </c>
      <c r="F443" s="80" t="s">
        <v>3</v>
      </c>
      <c r="G443" s="80" t="s">
        <v>3665</v>
      </c>
      <c r="H443" s="80" t="s">
        <v>311</v>
      </c>
      <c r="I443" s="124"/>
      <c r="J443" s="124"/>
      <c r="K443" s="83"/>
      <c r="L443" s="83"/>
      <c r="M443" s="83"/>
      <c r="N443" s="83"/>
      <c r="O443" s="83"/>
      <c r="P443" s="83"/>
      <c r="Q443" s="83"/>
    </row>
    <row r="444" spans="1:17" x14ac:dyDescent="0.45">
      <c r="A444" s="85">
        <v>1</v>
      </c>
      <c r="B444" s="86">
        <v>100000145791</v>
      </c>
      <c r="C444" s="85">
        <v>0</v>
      </c>
      <c r="D444" s="85" t="s">
        <v>75</v>
      </c>
      <c r="E444" s="87" t="s">
        <v>2107</v>
      </c>
      <c r="F444" s="88">
        <v>8453</v>
      </c>
      <c r="G444" s="88">
        <v>-8452</v>
      </c>
      <c r="H444" s="87">
        <v>1</v>
      </c>
      <c r="I444" s="35" t="s">
        <v>304</v>
      </c>
      <c r="J444" s="35" t="s">
        <v>313</v>
      </c>
    </row>
    <row r="445" spans="1:17" x14ac:dyDescent="0.45">
      <c r="A445" s="85">
        <v>2</v>
      </c>
      <c r="B445" s="86">
        <v>100000145792</v>
      </c>
      <c r="C445" s="85">
        <v>0</v>
      </c>
      <c r="D445" s="85" t="s">
        <v>75</v>
      </c>
      <c r="E445" s="87" t="s">
        <v>2107</v>
      </c>
      <c r="F445" s="88">
        <v>8453</v>
      </c>
      <c r="G445" s="88">
        <v>-8452</v>
      </c>
      <c r="H445" s="87">
        <v>1</v>
      </c>
      <c r="I445" s="35" t="s">
        <v>304</v>
      </c>
      <c r="J445" s="35" t="s">
        <v>313</v>
      </c>
    </row>
    <row r="446" spans="1:17" x14ac:dyDescent="0.45">
      <c r="A446" s="85">
        <v>3</v>
      </c>
      <c r="B446" s="86">
        <v>100000145793</v>
      </c>
      <c r="C446" s="85">
        <v>0</v>
      </c>
      <c r="D446" s="85" t="s">
        <v>75</v>
      </c>
      <c r="E446" s="87" t="s">
        <v>2107</v>
      </c>
      <c r="F446" s="88">
        <v>8453</v>
      </c>
      <c r="G446" s="88">
        <v>-8452</v>
      </c>
      <c r="H446" s="87">
        <v>1</v>
      </c>
      <c r="I446" s="35" t="s">
        <v>304</v>
      </c>
      <c r="J446" s="35" t="s">
        <v>313</v>
      </c>
    </row>
    <row r="447" spans="1:17" x14ac:dyDescent="0.45">
      <c r="A447" s="85">
        <v>4</v>
      </c>
      <c r="B447" s="86">
        <v>100000145794</v>
      </c>
      <c r="C447" s="85">
        <v>0</v>
      </c>
      <c r="D447" s="85" t="s">
        <v>75</v>
      </c>
      <c r="E447" s="87" t="s">
        <v>2107</v>
      </c>
      <c r="F447" s="88">
        <v>8453</v>
      </c>
      <c r="G447" s="88">
        <v>-8452</v>
      </c>
      <c r="H447" s="87">
        <v>1</v>
      </c>
      <c r="I447" s="35" t="s">
        <v>304</v>
      </c>
      <c r="J447" s="35" t="s">
        <v>313</v>
      </c>
    </row>
    <row r="448" spans="1:17" x14ac:dyDescent="0.45">
      <c r="A448" s="85">
        <v>5</v>
      </c>
      <c r="B448" s="86">
        <v>100000145795</v>
      </c>
      <c r="C448" s="85">
        <v>0</v>
      </c>
      <c r="D448" s="85" t="s">
        <v>75</v>
      </c>
      <c r="E448" s="87" t="s">
        <v>2107</v>
      </c>
      <c r="F448" s="88">
        <v>8453</v>
      </c>
      <c r="G448" s="88">
        <v>-8452</v>
      </c>
      <c r="H448" s="87">
        <v>1</v>
      </c>
      <c r="I448" s="35" t="s">
        <v>304</v>
      </c>
      <c r="J448" s="35" t="s">
        <v>313</v>
      </c>
    </row>
    <row r="449" spans="1:10" x14ac:dyDescent="0.45">
      <c r="A449" s="85">
        <v>6</v>
      </c>
      <c r="B449" s="86">
        <v>100000145796</v>
      </c>
      <c r="C449" s="85">
        <v>0</v>
      </c>
      <c r="D449" s="85" t="s">
        <v>75</v>
      </c>
      <c r="E449" s="87" t="s">
        <v>514</v>
      </c>
      <c r="F449" s="88">
        <v>26215</v>
      </c>
      <c r="G449" s="88">
        <v>-26214</v>
      </c>
      <c r="H449" s="87">
        <v>1</v>
      </c>
      <c r="I449" s="35" t="s">
        <v>304</v>
      </c>
      <c r="J449" s="35" t="s">
        <v>313</v>
      </c>
    </row>
    <row r="450" spans="1:10" x14ac:dyDescent="0.45">
      <c r="A450" s="85">
        <v>7</v>
      </c>
      <c r="B450" s="86">
        <v>100000145797</v>
      </c>
      <c r="C450" s="85">
        <v>0</v>
      </c>
      <c r="D450" s="85" t="s">
        <v>75</v>
      </c>
      <c r="E450" s="87" t="s">
        <v>514</v>
      </c>
      <c r="F450" s="88">
        <v>26215</v>
      </c>
      <c r="G450" s="88">
        <v>-26214</v>
      </c>
      <c r="H450" s="87">
        <v>1</v>
      </c>
      <c r="I450" s="35" t="s">
        <v>304</v>
      </c>
      <c r="J450" s="35" t="s">
        <v>313</v>
      </c>
    </row>
    <row r="451" spans="1:10" x14ac:dyDescent="0.45">
      <c r="A451" s="85">
        <v>8</v>
      </c>
      <c r="B451" s="86">
        <v>100000145798</v>
      </c>
      <c r="C451" s="85">
        <v>0</v>
      </c>
      <c r="D451" s="85" t="s">
        <v>75</v>
      </c>
      <c r="E451" s="87" t="s">
        <v>516</v>
      </c>
      <c r="F451" s="88">
        <v>7276</v>
      </c>
      <c r="G451" s="88">
        <v>-7275</v>
      </c>
      <c r="H451" s="87">
        <v>1</v>
      </c>
      <c r="I451" s="35" t="s">
        <v>304</v>
      </c>
      <c r="J451" s="35" t="s">
        <v>313</v>
      </c>
    </row>
    <row r="452" spans="1:10" x14ac:dyDescent="0.45">
      <c r="A452" s="85">
        <v>9</v>
      </c>
      <c r="B452" s="86">
        <v>100000145799</v>
      </c>
      <c r="C452" s="85">
        <v>0</v>
      </c>
      <c r="D452" s="85" t="s">
        <v>75</v>
      </c>
      <c r="E452" s="87" t="s">
        <v>516</v>
      </c>
      <c r="F452" s="88">
        <v>7276</v>
      </c>
      <c r="G452" s="88">
        <v>-7275</v>
      </c>
      <c r="H452" s="87">
        <v>1</v>
      </c>
      <c r="I452" s="35" t="s">
        <v>304</v>
      </c>
      <c r="J452" s="35" t="s">
        <v>313</v>
      </c>
    </row>
    <row r="453" spans="1:10" x14ac:dyDescent="0.45">
      <c r="A453" s="85">
        <v>10</v>
      </c>
      <c r="B453" s="86">
        <v>100000145800</v>
      </c>
      <c r="C453" s="85">
        <v>0</v>
      </c>
      <c r="D453" s="85" t="s">
        <v>75</v>
      </c>
      <c r="E453" s="87" t="s">
        <v>516</v>
      </c>
      <c r="F453" s="88">
        <v>7276</v>
      </c>
      <c r="G453" s="88">
        <v>-7275</v>
      </c>
      <c r="H453" s="87">
        <v>1</v>
      </c>
      <c r="I453" s="35" t="s">
        <v>304</v>
      </c>
      <c r="J453" s="35" t="s">
        <v>313</v>
      </c>
    </row>
    <row r="454" spans="1:10" x14ac:dyDescent="0.45">
      <c r="A454" s="85">
        <v>11</v>
      </c>
      <c r="B454" s="86">
        <v>100000156393</v>
      </c>
      <c r="C454" s="85">
        <v>0</v>
      </c>
      <c r="D454" s="85" t="s">
        <v>1250</v>
      </c>
      <c r="E454" s="87" t="s">
        <v>4111</v>
      </c>
      <c r="F454" s="88">
        <v>8426</v>
      </c>
      <c r="G454" s="88">
        <v>-8425</v>
      </c>
      <c r="H454" s="87">
        <v>1</v>
      </c>
      <c r="I454" s="35" t="s">
        <v>304</v>
      </c>
      <c r="J454" s="35" t="s">
        <v>313</v>
      </c>
    </row>
    <row r="455" spans="1:10" x14ac:dyDescent="0.45">
      <c r="A455" s="85">
        <v>12</v>
      </c>
      <c r="B455" s="86">
        <v>100000156394</v>
      </c>
      <c r="C455" s="85">
        <v>0</v>
      </c>
      <c r="D455" s="85" t="s">
        <v>1250</v>
      </c>
      <c r="E455" s="87" t="s">
        <v>4112</v>
      </c>
      <c r="F455" s="88">
        <v>8426</v>
      </c>
      <c r="G455" s="88">
        <v>-8425</v>
      </c>
      <c r="H455" s="87">
        <v>1</v>
      </c>
      <c r="I455" s="35" t="s">
        <v>304</v>
      </c>
      <c r="J455" s="35" t="s">
        <v>313</v>
      </c>
    </row>
    <row r="456" spans="1:10" x14ac:dyDescent="0.45">
      <c r="A456" s="85">
        <v>13</v>
      </c>
      <c r="B456" s="86">
        <v>100000156395</v>
      </c>
      <c r="C456" s="85">
        <v>0</v>
      </c>
      <c r="D456" s="85" t="s">
        <v>1250</v>
      </c>
      <c r="E456" s="87" t="s">
        <v>4113</v>
      </c>
      <c r="F456" s="88">
        <v>8426</v>
      </c>
      <c r="G456" s="88">
        <v>-8425</v>
      </c>
      <c r="H456" s="87">
        <v>1</v>
      </c>
      <c r="I456" s="35" t="s">
        <v>304</v>
      </c>
      <c r="J456" s="35" t="s">
        <v>313</v>
      </c>
    </row>
    <row r="457" spans="1:10" x14ac:dyDescent="0.45">
      <c r="A457" s="85">
        <v>14</v>
      </c>
      <c r="B457" s="86">
        <v>100000156396</v>
      </c>
      <c r="C457" s="85">
        <v>0</v>
      </c>
      <c r="D457" s="85" t="s">
        <v>1250</v>
      </c>
      <c r="E457" s="87" t="s">
        <v>4114</v>
      </c>
      <c r="F457" s="88">
        <v>8426</v>
      </c>
      <c r="G457" s="88">
        <v>-8425</v>
      </c>
      <c r="H457" s="87">
        <v>1</v>
      </c>
      <c r="I457" s="35" t="s">
        <v>304</v>
      </c>
      <c r="J457" s="35" t="s">
        <v>313</v>
      </c>
    </row>
    <row r="458" spans="1:10" x14ac:dyDescent="0.45">
      <c r="A458" s="85">
        <v>15</v>
      </c>
      <c r="B458" s="86">
        <v>100000156397</v>
      </c>
      <c r="C458" s="85">
        <v>0</v>
      </c>
      <c r="D458" s="85" t="s">
        <v>1250</v>
      </c>
      <c r="E458" s="87" t="s">
        <v>4115</v>
      </c>
      <c r="F458" s="88">
        <v>8426</v>
      </c>
      <c r="G458" s="88">
        <v>-8425</v>
      </c>
      <c r="H458" s="87">
        <v>1</v>
      </c>
      <c r="I458" s="35" t="s">
        <v>304</v>
      </c>
      <c r="J458" s="35" t="s">
        <v>313</v>
      </c>
    </row>
    <row r="459" spans="1:10" x14ac:dyDescent="0.45">
      <c r="A459" s="85">
        <v>16</v>
      </c>
      <c r="B459" s="86">
        <v>100000156398</v>
      </c>
      <c r="C459" s="85">
        <v>0</v>
      </c>
      <c r="D459" s="85" t="s">
        <v>1250</v>
      </c>
      <c r="E459" s="87" t="s">
        <v>4116</v>
      </c>
      <c r="F459" s="88">
        <v>8426</v>
      </c>
      <c r="G459" s="88">
        <v>-8425</v>
      </c>
      <c r="H459" s="87">
        <v>1</v>
      </c>
      <c r="I459" s="35" t="s">
        <v>304</v>
      </c>
      <c r="J459" s="35" t="s">
        <v>313</v>
      </c>
    </row>
    <row r="460" spans="1:10" x14ac:dyDescent="0.45">
      <c r="A460" s="85">
        <v>17</v>
      </c>
      <c r="B460" s="86">
        <v>100000156399</v>
      </c>
      <c r="C460" s="85">
        <v>0</v>
      </c>
      <c r="D460" s="85" t="s">
        <v>1250</v>
      </c>
      <c r="E460" s="87" t="s">
        <v>4117</v>
      </c>
      <c r="F460" s="88">
        <v>8426</v>
      </c>
      <c r="G460" s="88">
        <v>-8425</v>
      </c>
      <c r="H460" s="87">
        <v>1</v>
      </c>
      <c r="I460" s="35" t="s">
        <v>304</v>
      </c>
      <c r="J460" s="35" t="s">
        <v>313</v>
      </c>
    </row>
    <row r="461" spans="1:10" x14ac:dyDescent="0.45">
      <c r="A461" s="85">
        <v>18</v>
      </c>
      <c r="B461" s="86">
        <v>100000156400</v>
      </c>
      <c r="C461" s="85">
        <v>0</v>
      </c>
      <c r="D461" s="85" t="s">
        <v>1250</v>
      </c>
      <c r="E461" s="87" t="s">
        <v>4118</v>
      </c>
      <c r="F461" s="88">
        <v>8426</v>
      </c>
      <c r="G461" s="88">
        <v>-8425</v>
      </c>
      <c r="H461" s="87">
        <v>1</v>
      </c>
      <c r="I461" s="35" t="s">
        <v>304</v>
      </c>
      <c r="J461" s="35" t="s">
        <v>313</v>
      </c>
    </row>
    <row r="462" spans="1:10" x14ac:dyDescent="0.45">
      <c r="A462" s="85">
        <v>19</v>
      </c>
      <c r="B462" s="86">
        <v>100000156401</v>
      </c>
      <c r="C462" s="85">
        <v>0</v>
      </c>
      <c r="D462" s="85" t="s">
        <v>1250</v>
      </c>
      <c r="E462" s="87" t="s">
        <v>4119</v>
      </c>
      <c r="F462" s="88">
        <v>8426</v>
      </c>
      <c r="G462" s="88">
        <v>-8425</v>
      </c>
      <c r="H462" s="87">
        <v>1</v>
      </c>
      <c r="I462" s="35" t="s">
        <v>304</v>
      </c>
      <c r="J462" s="35" t="s">
        <v>313</v>
      </c>
    </row>
    <row r="463" spans="1:10" x14ac:dyDescent="0.45">
      <c r="A463" s="85">
        <v>20</v>
      </c>
      <c r="B463" s="86">
        <v>100000224962</v>
      </c>
      <c r="C463" s="85">
        <v>0</v>
      </c>
      <c r="D463" s="85" t="s">
        <v>716</v>
      </c>
      <c r="E463" s="87" t="s">
        <v>1263</v>
      </c>
      <c r="F463" s="88">
        <v>4497.5</v>
      </c>
      <c r="G463" s="88">
        <v>-4496.5</v>
      </c>
      <c r="H463" s="87">
        <v>1</v>
      </c>
      <c r="I463" s="35" t="s">
        <v>304</v>
      </c>
      <c r="J463" s="35" t="s">
        <v>313</v>
      </c>
    </row>
    <row r="464" spans="1:10" x14ac:dyDescent="0.45">
      <c r="A464" s="87"/>
      <c r="B464" s="86">
        <v>100000224962</v>
      </c>
      <c r="C464" s="85">
        <v>1</v>
      </c>
      <c r="D464" s="85" t="s">
        <v>716</v>
      </c>
      <c r="E464" s="87" t="s">
        <v>1263</v>
      </c>
      <c r="F464" s="88">
        <v>4497.5</v>
      </c>
      <c r="G464" s="88">
        <v>-4496.5</v>
      </c>
      <c r="H464" s="87">
        <v>1</v>
      </c>
      <c r="I464" s="35" t="s">
        <v>304</v>
      </c>
      <c r="J464" s="35" t="s">
        <v>313</v>
      </c>
    </row>
    <row r="465" spans="1:10" x14ac:dyDescent="0.45">
      <c r="A465" s="85">
        <v>21</v>
      </c>
      <c r="B465" s="86">
        <v>100000224963</v>
      </c>
      <c r="C465" s="85">
        <v>0</v>
      </c>
      <c r="D465" s="85" t="s">
        <v>716</v>
      </c>
      <c r="E465" s="87" t="s">
        <v>1263</v>
      </c>
      <c r="F465" s="88">
        <v>4497.5</v>
      </c>
      <c r="G465" s="88">
        <v>-4496.5</v>
      </c>
      <c r="H465" s="87">
        <v>1</v>
      </c>
      <c r="I465" s="35" t="s">
        <v>304</v>
      </c>
      <c r="J465" s="35" t="s">
        <v>313</v>
      </c>
    </row>
    <row r="466" spans="1:10" x14ac:dyDescent="0.45">
      <c r="A466" s="85"/>
      <c r="B466" s="86">
        <v>100000224963</v>
      </c>
      <c r="C466" s="85">
        <v>1</v>
      </c>
      <c r="D466" s="85" t="s">
        <v>716</v>
      </c>
      <c r="E466" s="87" t="s">
        <v>1263</v>
      </c>
      <c r="F466" s="88">
        <v>4497.5</v>
      </c>
      <c r="G466" s="88">
        <v>-4496.5</v>
      </c>
      <c r="H466" s="87">
        <v>1</v>
      </c>
      <c r="I466" s="35" t="s">
        <v>304</v>
      </c>
      <c r="J466" s="35" t="s">
        <v>313</v>
      </c>
    </row>
    <row r="467" spans="1:10" x14ac:dyDescent="0.45">
      <c r="A467" s="85">
        <v>22</v>
      </c>
      <c r="B467" s="86">
        <v>100000224964</v>
      </c>
      <c r="C467" s="85">
        <v>0</v>
      </c>
      <c r="D467" s="85" t="s">
        <v>716</v>
      </c>
      <c r="E467" s="87" t="s">
        <v>1263</v>
      </c>
      <c r="F467" s="88">
        <v>4497.5</v>
      </c>
      <c r="G467" s="88">
        <v>-4496.5</v>
      </c>
      <c r="H467" s="87">
        <v>1</v>
      </c>
      <c r="I467" s="35" t="s">
        <v>304</v>
      </c>
      <c r="J467" s="35" t="s">
        <v>313</v>
      </c>
    </row>
    <row r="468" spans="1:10" x14ac:dyDescent="0.45">
      <c r="A468" s="85"/>
      <c r="B468" s="86">
        <v>100000224964</v>
      </c>
      <c r="C468" s="85">
        <v>1</v>
      </c>
      <c r="D468" s="85" t="s">
        <v>716</v>
      </c>
      <c r="E468" s="87" t="s">
        <v>1263</v>
      </c>
      <c r="F468" s="88">
        <v>4497.5</v>
      </c>
      <c r="G468" s="88">
        <v>-4496.5</v>
      </c>
      <c r="H468" s="87">
        <v>1</v>
      </c>
      <c r="I468" s="35" t="s">
        <v>304</v>
      </c>
      <c r="J468" s="35" t="s">
        <v>313</v>
      </c>
    </row>
    <row r="469" spans="1:10" x14ac:dyDescent="0.45">
      <c r="A469" s="85">
        <v>23</v>
      </c>
      <c r="B469" s="86">
        <v>100000224965</v>
      </c>
      <c r="C469" s="85">
        <v>0</v>
      </c>
      <c r="D469" s="85" t="s">
        <v>716</v>
      </c>
      <c r="E469" s="87" t="s">
        <v>1263</v>
      </c>
      <c r="F469" s="88">
        <v>4497.5</v>
      </c>
      <c r="G469" s="88">
        <v>-4496.5</v>
      </c>
      <c r="H469" s="87">
        <v>1</v>
      </c>
      <c r="I469" s="35" t="s">
        <v>304</v>
      </c>
      <c r="J469" s="35" t="s">
        <v>313</v>
      </c>
    </row>
    <row r="470" spans="1:10" x14ac:dyDescent="0.45">
      <c r="A470" s="85"/>
      <c r="B470" s="86">
        <v>100000224965</v>
      </c>
      <c r="C470" s="85">
        <v>1</v>
      </c>
      <c r="D470" s="85" t="s">
        <v>716</v>
      </c>
      <c r="E470" s="87" t="s">
        <v>1263</v>
      </c>
      <c r="F470" s="88">
        <v>4497.5</v>
      </c>
      <c r="G470" s="88">
        <v>-4496.5</v>
      </c>
      <c r="H470" s="87">
        <v>1</v>
      </c>
      <c r="I470" s="35" t="s">
        <v>304</v>
      </c>
      <c r="J470" s="35" t="s">
        <v>313</v>
      </c>
    </row>
    <row r="471" spans="1:10" x14ac:dyDescent="0.45">
      <c r="A471" s="85">
        <v>24</v>
      </c>
      <c r="B471" s="86">
        <v>100000252520</v>
      </c>
      <c r="C471" s="85">
        <v>0</v>
      </c>
      <c r="D471" s="85" t="s">
        <v>152</v>
      </c>
      <c r="E471" s="87" t="s">
        <v>4120</v>
      </c>
      <c r="F471" s="88">
        <v>11919.8</v>
      </c>
      <c r="G471" s="88">
        <v>-11918.8</v>
      </c>
      <c r="H471" s="87">
        <v>1</v>
      </c>
      <c r="I471" s="35" t="s">
        <v>304</v>
      </c>
      <c r="J471" s="35" t="s">
        <v>313</v>
      </c>
    </row>
    <row r="472" spans="1:10" x14ac:dyDescent="0.45">
      <c r="A472" s="85">
        <v>25</v>
      </c>
      <c r="B472" s="86">
        <v>100000252521</v>
      </c>
      <c r="C472" s="85">
        <v>0</v>
      </c>
      <c r="D472" s="85" t="s">
        <v>152</v>
      </c>
      <c r="E472" s="87" t="s">
        <v>4120</v>
      </c>
      <c r="F472" s="88">
        <v>11919.8</v>
      </c>
      <c r="G472" s="88">
        <v>-11918.8</v>
      </c>
      <c r="H472" s="87">
        <v>1</v>
      </c>
      <c r="I472" s="35" t="s">
        <v>304</v>
      </c>
      <c r="J472" s="35" t="s">
        <v>313</v>
      </c>
    </row>
    <row r="473" spans="1:10" x14ac:dyDescent="0.45">
      <c r="A473" s="85">
        <v>26</v>
      </c>
      <c r="B473" s="86">
        <v>100000252522</v>
      </c>
      <c r="C473" s="85">
        <v>0</v>
      </c>
      <c r="D473" s="85" t="s">
        <v>152</v>
      </c>
      <c r="E473" s="87" t="s">
        <v>4120</v>
      </c>
      <c r="F473" s="88">
        <v>11919.8</v>
      </c>
      <c r="G473" s="88">
        <v>-11918.8</v>
      </c>
      <c r="H473" s="87">
        <v>1</v>
      </c>
      <c r="I473" s="35" t="s">
        <v>304</v>
      </c>
      <c r="J473" s="35" t="s">
        <v>313</v>
      </c>
    </row>
    <row r="474" spans="1:10" x14ac:dyDescent="0.45">
      <c r="A474" s="85">
        <v>27</v>
      </c>
      <c r="B474" s="86">
        <v>100000252523</v>
      </c>
      <c r="C474" s="85">
        <v>0</v>
      </c>
      <c r="D474" s="85" t="s">
        <v>152</v>
      </c>
      <c r="E474" s="87" t="s">
        <v>4120</v>
      </c>
      <c r="F474" s="88">
        <v>11919.8</v>
      </c>
      <c r="G474" s="88">
        <v>-11918.8</v>
      </c>
      <c r="H474" s="87">
        <v>1</v>
      </c>
      <c r="I474" s="35" t="s">
        <v>304</v>
      </c>
      <c r="J474" s="35" t="s">
        <v>313</v>
      </c>
    </row>
    <row r="475" spans="1:10" x14ac:dyDescent="0.45">
      <c r="A475" s="85">
        <v>28</v>
      </c>
      <c r="B475" s="86">
        <v>100000252524</v>
      </c>
      <c r="C475" s="85">
        <v>0</v>
      </c>
      <c r="D475" s="85" t="s">
        <v>152</v>
      </c>
      <c r="E475" s="87" t="s">
        <v>4120</v>
      </c>
      <c r="F475" s="88">
        <v>11919.8</v>
      </c>
      <c r="G475" s="88">
        <v>-11918.8</v>
      </c>
      <c r="H475" s="87">
        <v>1</v>
      </c>
      <c r="I475" s="35" t="s">
        <v>304</v>
      </c>
      <c r="J475" s="35" t="s">
        <v>313</v>
      </c>
    </row>
    <row r="476" spans="1:10" x14ac:dyDescent="0.45">
      <c r="A476" s="85">
        <v>29</v>
      </c>
      <c r="B476" s="86">
        <v>100000252525</v>
      </c>
      <c r="C476" s="85">
        <v>0</v>
      </c>
      <c r="D476" s="85" t="s">
        <v>152</v>
      </c>
      <c r="E476" s="87" t="s">
        <v>4120</v>
      </c>
      <c r="F476" s="88">
        <v>11919.8</v>
      </c>
      <c r="G476" s="88">
        <v>-11918.8</v>
      </c>
      <c r="H476" s="87">
        <v>1</v>
      </c>
      <c r="I476" s="35" t="s">
        <v>304</v>
      </c>
      <c r="J476" s="35" t="s">
        <v>313</v>
      </c>
    </row>
    <row r="477" spans="1:10" x14ac:dyDescent="0.45">
      <c r="A477" s="85">
        <v>30</v>
      </c>
      <c r="B477" s="86">
        <v>100000252526</v>
      </c>
      <c r="C477" s="85">
        <v>0</v>
      </c>
      <c r="D477" s="85" t="s">
        <v>152</v>
      </c>
      <c r="E477" s="87" t="s">
        <v>4120</v>
      </c>
      <c r="F477" s="88">
        <v>11919.8</v>
      </c>
      <c r="G477" s="88">
        <v>-11918.8</v>
      </c>
      <c r="H477" s="87">
        <v>1</v>
      </c>
      <c r="I477" s="35" t="s">
        <v>304</v>
      </c>
      <c r="J477" s="35" t="s">
        <v>313</v>
      </c>
    </row>
    <row r="478" spans="1:10" x14ac:dyDescent="0.45">
      <c r="A478" s="85">
        <v>31</v>
      </c>
      <c r="B478" s="86">
        <v>100000252527</v>
      </c>
      <c r="C478" s="85">
        <v>0</v>
      </c>
      <c r="D478" s="85" t="s">
        <v>152</v>
      </c>
      <c r="E478" s="87" t="s">
        <v>4120</v>
      </c>
      <c r="F478" s="88">
        <v>11919.8</v>
      </c>
      <c r="G478" s="88">
        <v>-11918.8</v>
      </c>
      <c r="H478" s="87">
        <v>1</v>
      </c>
      <c r="I478" s="35" t="s">
        <v>304</v>
      </c>
      <c r="J478" s="35" t="s">
        <v>313</v>
      </c>
    </row>
    <row r="479" spans="1:10" x14ac:dyDescent="0.45">
      <c r="A479" s="85">
        <v>32</v>
      </c>
      <c r="B479" s="86">
        <v>100000252528</v>
      </c>
      <c r="C479" s="85">
        <v>0</v>
      </c>
      <c r="D479" s="85" t="s">
        <v>152</v>
      </c>
      <c r="E479" s="87" t="s">
        <v>4120</v>
      </c>
      <c r="F479" s="88">
        <v>11919.8</v>
      </c>
      <c r="G479" s="88">
        <v>-11918.8</v>
      </c>
      <c r="H479" s="87">
        <v>1</v>
      </c>
      <c r="I479" s="35" t="s">
        <v>304</v>
      </c>
      <c r="J479" s="35" t="s">
        <v>313</v>
      </c>
    </row>
    <row r="480" spans="1:10" x14ac:dyDescent="0.45">
      <c r="A480" s="85">
        <v>33</v>
      </c>
      <c r="B480" s="86">
        <v>100000252529</v>
      </c>
      <c r="C480" s="85">
        <v>0</v>
      </c>
      <c r="D480" s="85" t="s">
        <v>152</v>
      </c>
      <c r="E480" s="87" t="s">
        <v>4120</v>
      </c>
      <c r="F480" s="88">
        <v>11919.8</v>
      </c>
      <c r="G480" s="88">
        <v>-11918.8</v>
      </c>
      <c r="H480" s="87">
        <v>1</v>
      </c>
      <c r="I480" s="35" t="s">
        <v>304</v>
      </c>
      <c r="J480" s="35" t="s">
        <v>313</v>
      </c>
    </row>
    <row r="481" spans="1:17" x14ac:dyDescent="0.45">
      <c r="A481" s="85">
        <v>34</v>
      </c>
      <c r="B481" s="86">
        <v>100000252530</v>
      </c>
      <c r="C481" s="85">
        <v>0</v>
      </c>
      <c r="D481" s="85" t="s">
        <v>152</v>
      </c>
      <c r="E481" s="87" t="s">
        <v>4120</v>
      </c>
      <c r="F481" s="88">
        <v>11919.8</v>
      </c>
      <c r="G481" s="88">
        <v>-11918.8</v>
      </c>
      <c r="H481" s="87">
        <v>1</v>
      </c>
      <c r="I481" s="35" t="s">
        <v>304</v>
      </c>
      <c r="J481" s="35" t="s">
        <v>313</v>
      </c>
    </row>
    <row r="482" spans="1:17" x14ac:dyDescent="0.45">
      <c r="A482" s="85">
        <v>35</v>
      </c>
      <c r="B482" s="86">
        <v>100000252531</v>
      </c>
      <c r="C482" s="85">
        <v>0</v>
      </c>
      <c r="D482" s="85" t="s">
        <v>152</v>
      </c>
      <c r="E482" s="87" t="s">
        <v>4120</v>
      </c>
      <c r="F482" s="88">
        <v>11919.8</v>
      </c>
      <c r="G482" s="88">
        <v>-11918.8</v>
      </c>
      <c r="H482" s="87">
        <v>1</v>
      </c>
      <c r="I482" s="35" t="s">
        <v>304</v>
      </c>
      <c r="J482" s="35" t="s">
        <v>313</v>
      </c>
    </row>
    <row r="483" spans="1:17" x14ac:dyDescent="0.45">
      <c r="A483" s="85">
        <v>36</v>
      </c>
      <c r="B483" s="86">
        <v>100000252532</v>
      </c>
      <c r="C483" s="85">
        <v>0</v>
      </c>
      <c r="D483" s="85" t="s">
        <v>152</v>
      </c>
      <c r="E483" s="87" t="s">
        <v>4120</v>
      </c>
      <c r="F483" s="88">
        <v>11919.8</v>
      </c>
      <c r="G483" s="88">
        <v>-11918.8</v>
      </c>
      <c r="H483" s="87">
        <v>1</v>
      </c>
      <c r="I483" s="35" t="s">
        <v>304</v>
      </c>
      <c r="J483" s="35" t="s">
        <v>313</v>
      </c>
    </row>
    <row r="484" spans="1:17" x14ac:dyDescent="0.45">
      <c r="A484" s="85">
        <v>37</v>
      </c>
      <c r="B484" s="86">
        <v>100000252533</v>
      </c>
      <c r="C484" s="85">
        <v>0</v>
      </c>
      <c r="D484" s="85" t="s">
        <v>152</v>
      </c>
      <c r="E484" s="87" t="s">
        <v>4120</v>
      </c>
      <c r="F484" s="88">
        <v>11919.8</v>
      </c>
      <c r="G484" s="88">
        <v>-11918.8</v>
      </c>
      <c r="H484" s="87">
        <v>1</v>
      </c>
      <c r="I484" s="35" t="s">
        <v>304</v>
      </c>
      <c r="J484" s="35" t="s">
        <v>313</v>
      </c>
    </row>
    <row r="485" spans="1:17" x14ac:dyDescent="0.45">
      <c r="A485" s="85">
        <v>38</v>
      </c>
      <c r="B485" s="86">
        <v>100000252534</v>
      </c>
      <c r="C485" s="85">
        <v>0</v>
      </c>
      <c r="D485" s="85" t="s">
        <v>152</v>
      </c>
      <c r="E485" s="87" t="s">
        <v>4120</v>
      </c>
      <c r="F485" s="88">
        <v>11919.8</v>
      </c>
      <c r="G485" s="88">
        <v>-11918.8</v>
      </c>
      <c r="H485" s="87">
        <v>1</v>
      </c>
      <c r="I485" s="35" t="s">
        <v>304</v>
      </c>
      <c r="J485" s="35" t="s">
        <v>313</v>
      </c>
    </row>
    <row r="486" spans="1:17" x14ac:dyDescent="0.45">
      <c r="A486" s="85">
        <v>39</v>
      </c>
      <c r="B486" s="86">
        <v>100000252535</v>
      </c>
      <c r="C486" s="85">
        <v>0</v>
      </c>
      <c r="D486" s="85" t="s">
        <v>152</v>
      </c>
      <c r="E486" s="87" t="s">
        <v>4120</v>
      </c>
      <c r="F486" s="88">
        <v>11919.8</v>
      </c>
      <c r="G486" s="88">
        <v>-11918.8</v>
      </c>
      <c r="H486" s="87">
        <v>1</v>
      </c>
      <c r="I486" s="35" t="s">
        <v>304</v>
      </c>
      <c r="J486" s="35" t="s">
        <v>313</v>
      </c>
    </row>
    <row r="487" spans="1:17" x14ac:dyDescent="0.45">
      <c r="A487" s="85">
        <v>40</v>
      </c>
      <c r="B487" s="86">
        <v>100000252536</v>
      </c>
      <c r="C487" s="85">
        <v>0</v>
      </c>
      <c r="D487" s="85" t="s">
        <v>152</v>
      </c>
      <c r="E487" s="87" t="s">
        <v>4120</v>
      </c>
      <c r="F487" s="88">
        <v>11919.8</v>
      </c>
      <c r="G487" s="88">
        <v>-11918.8</v>
      </c>
      <c r="H487" s="87">
        <v>1</v>
      </c>
      <c r="I487" s="35" t="s">
        <v>304</v>
      </c>
      <c r="J487" s="35" t="s">
        <v>313</v>
      </c>
    </row>
    <row r="488" spans="1:17" x14ac:dyDescent="0.45">
      <c r="A488" s="85">
        <v>41</v>
      </c>
      <c r="B488" s="86">
        <v>100000252537</v>
      </c>
      <c r="C488" s="85">
        <v>0</v>
      </c>
      <c r="D488" s="85" t="s">
        <v>152</v>
      </c>
      <c r="E488" s="87" t="s">
        <v>4120</v>
      </c>
      <c r="F488" s="88">
        <v>11919.8</v>
      </c>
      <c r="G488" s="88">
        <v>-11918.8</v>
      </c>
      <c r="H488" s="87">
        <v>1</v>
      </c>
      <c r="I488" s="35" t="s">
        <v>304</v>
      </c>
      <c r="J488" s="35" t="s">
        <v>313</v>
      </c>
    </row>
    <row r="489" spans="1:17" x14ac:dyDescent="0.45">
      <c r="A489" s="85">
        <v>42</v>
      </c>
      <c r="B489" s="86">
        <v>100000252538</v>
      </c>
      <c r="C489" s="85">
        <v>0</v>
      </c>
      <c r="D489" s="85" t="s">
        <v>152</v>
      </c>
      <c r="E489" s="87" t="s">
        <v>4120</v>
      </c>
      <c r="F489" s="88">
        <v>11919.8</v>
      </c>
      <c r="G489" s="88">
        <v>-11918.8</v>
      </c>
      <c r="H489" s="87">
        <v>1</v>
      </c>
      <c r="I489" s="35" t="s">
        <v>304</v>
      </c>
      <c r="J489" s="35" t="s">
        <v>313</v>
      </c>
    </row>
    <row r="490" spans="1:17" x14ac:dyDescent="0.45">
      <c r="A490" s="85">
        <v>43</v>
      </c>
      <c r="B490" s="86">
        <v>100000252539</v>
      </c>
      <c r="C490" s="85">
        <v>0</v>
      </c>
      <c r="D490" s="85" t="s">
        <v>152</v>
      </c>
      <c r="E490" s="87" t="s">
        <v>4120</v>
      </c>
      <c r="F490" s="88">
        <v>11919.8</v>
      </c>
      <c r="G490" s="88">
        <v>-11918.8</v>
      </c>
      <c r="H490" s="87">
        <v>1</v>
      </c>
      <c r="I490" s="35" t="s">
        <v>304</v>
      </c>
      <c r="J490" s="35" t="s">
        <v>313</v>
      </c>
    </row>
    <row r="491" spans="1:17" x14ac:dyDescent="0.45">
      <c r="A491" s="85">
        <v>44</v>
      </c>
      <c r="B491" s="86">
        <v>100000263059</v>
      </c>
      <c r="C491" s="85">
        <v>0</v>
      </c>
      <c r="D491" s="85" t="s">
        <v>9</v>
      </c>
      <c r="E491" s="87" t="s">
        <v>1265</v>
      </c>
      <c r="F491" s="88">
        <v>743008</v>
      </c>
      <c r="G491" s="88">
        <v>-743007</v>
      </c>
      <c r="H491" s="87">
        <v>1</v>
      </c>
      <c r="I491" s="35" t="s">
        <v>304</v>
      </c>
      <c r="J491" s="35" t="s">
        <v>313</v>
      </c>
    </row>
    <row r="492" spans="1:17" x14ac:dyDescent="0.45">
      <c r="A492" s="85">
        <v>45</v>
      </c>
      <c r="B492" s="86">
        <v>100000263060</v>
      </c>
      <c r="C492" s="85">
        <v>0</v>
      </c>
      <c r="D492" s="85" t="s">
        <v>9</v>
      </c>
      <c r="E492" s="87" t="s">
        <v>1265</v>
      </c>
      <c r="F492" s="88">
        <v>743008</v>
      </c>
      <c r="G492" s="88">
        <v>-743007</v>
      </c>
      <c r="H492" s="87">
        <v>1</v>
      </c>
      <c r="I492" s="35" t="s">
        <v>304</v>
      </c>
      <c r="J492" s="35" t="s">
        <v>313</v>
      </c>
    </row>
    <row r="493" spans="1:17" x14ac:dyDescent="0.45">
      <c r="A493" s="87"/>
      <c r="B493" s="91" t="s">
        <v>286</v>
      </c>
      <c r="C493" s="85"/>
      <c r="D493" s="85"/>
      <c r="E493" s="87"/>
      <c r="F493" s="92">
        <f>SUM(F444:F492)</f>
        <v>1952748.9999999998</v>
      </c>
      <c r="G493" s="92">
        <f t="shared" ref="G493:H493" si="10">SUM(G444:G492)</f>
        <v>-1952699.9999999998</v>
      </c>
      <c r="H493" s="92">
        <f t="shared" si="10"/>
        <v>49</v>
      </c>
    </row>
    <row r="494" spans="1:17" s="67" customFormat="1" ht="23.25" x14ac:dyDescent="0.5">
      <c r="A494" s="180" t="s">
        <v>281</v>
      </c>
      <c r="B494" s="181"/>
      <c r="C494" s="181"/>
      <c r="D494" s="181"/>
      <c r="E494" s="182"/>
      <c r="F494" s="64">
        <f>F493+F440</f>
        <v>4118662.34</v>
      </c>
      <c r="G494" s="64">
        <f t="shared" ref="G494:H494" si="11">G493+G440</f>
        <v>-2747854.0999999996</v>
      </c>
      <c r="H494" s="64">
        <f t="shared" si="11"/>
        <v>1370808.24</v>
      </c>
      <c r="I494" s="65"/>
      <c r="J494" s="66"/>
    </row>
    <row r="495" spans="1:17" x14ac:dyDescent="0.45">
      <c r="A495" s="94" t="s">
        <v>29</v>
      </c>
      <c r="B495" s="78" t="s">
        <v>164</v>
      </c>
      <c r="C495" s="94"/>
      <c r="D495" s="94"/>
      <c r="E495" s="94"/>
      <c r="F495" s="95">
        <v>4118662.34</v>
      </c>
      <c r="G495" s="95">
        <v>-2747854.1</v>
      </c>
      <c r="H495" s="95">
        <v>1370808.24</v>
      </c>
      <c r="I495" s="109"/>
      <c r="J495" s="109"/>
      <c r="K495" s="94"/>
      <c r="L495" s="94"/>
      <c r="M495" s="94"/>
      <c r="N495" s="94"/>
      <c r="O495" s="94"/>
      <c r="P495" s="94"/>
      <c r="Q495" s="94"/>
    </row>
    <row r="496" spans="1:17" x14ac:dyDescent="0.45">
      <c r="A496" s="94"/>
      <c r="B496" s="78"/>
      <c r="C496" s="94"/>
      <c r="D496" s="94"/>
      <c r="E496" s="94"/>
      <c r="F496" s="95"/>
      <c r="G496" s="95"/>
      <c r="H496" s="95"/>
      <c r="I496" s="109"/>
      <c r="J496" s="109"/>
      <c r="K496" s="94"/>
      <c r="L496" s="94"/>
      <c r="M496" s="94"/>
      <c r="N496" s="94"/>
      <c r="O496" s="94"/>
      <c r="P496" s="94"/>
      <c r="Q496" s="94"/>
    </row>
    <row r="497" spans="1:17" x14ac:dyDescent="0.45">
      <c r="A497" s="78" t="s">
        <v>197</v>
      </c>
      <c r="B497" s="78"/>
      <c r="C497" s="94"/>
      <c r="D497" s="94"/>
      <c r="E497" s="94"/>
      <c r="F497" s="95"/>
      <c r="G497" s="95"/>
      <c r="H497" s="95"/>
      <c r="I497" s="109"/>
      <c r="J497" s="109"/>
      <c r="K497" s="94"/>
      <c r="L497" s="94"/>
      <c r="M497" s="94"/>
      <c r="N497" s="94"/>
      <c r="O497" s="94"/>
      <c r="P497" s="94"/>
      <c r="Q497" s="94"/>
    </row>
    <row r="498" spans="1:17" x14ac:dyDescent="0.45">
      <c r="A498" s="80" t="s">
        <v>278</v>
      </c>
      <c r="B498" s="81" t="s">
        <v>0</v>
      </c>
      <c r="C498" s="80" t="s">
        <v>1</v>
      </c>
      <c r="D498" s="80" t="s">
        <v>277</v>
      </c>
      <c r="E498" s="80" t="s">
        <v>2</v>
      </c>
      <c r="F498" s="80" t="s">
        <v>3</v>
      </c>
      <c r="G498" s="80" t="s">
        <v>3665</v>
      </c>
      <c r="H498" s="80" t="s">
        <v>311</v>
      </c>
      <c r="I498" s="124"/>
      <c r="J498" s="124"/>
      <c r="K498" s="83"/>
      <c r="L498" s="83"/>
      <c r="M498" s="83"/>
      <c r="N498" s="83"/>
      <c r="O498" s="83"/>
      <c r="P498" s="83"/>
      <c r="Q498" s="83"/>
    </row>
    <row r="499" spans="1:17" x14ac:dyDescent="0.45">
      <c r="A499" s="85">
        <v>1</v>
      </c>
      <c r="B499" s="86">
        <v>100000255023</v>
      </c>
      <c r="C499" s="85">
        <v>0</v>
      </c>
      <c r="D499" s="85" t="s">
        <v>1268</v>
      </c>
      <c r="E499" s="87" t="s">
        <v>1269</v>
      </c>
      <c r="F499" s="88">
        <v>9000</v>
      </c>
      <c r="G499" s="88">
        <v>-7214.79</v>
      </c>
      <c r="H499" s="88">
        <v>1785.21</v>
      </c>
      <c r="I499" s="35" t="s">
        <v>303</v>
      </c>
      <c r="J499" s="35" t="s">
        <v>312</v>
      </c>
    </row>
    <row r="500" spans="1:17" x14ac:dyDescent="0.45">
      <c r="A500" s="85">
        <v>2</v>
      </c>
      <c r="B500" s="86">
        <v>100000400481</v>
      </c>
      <c r="C500" s="85">
        <v>0</v>
      </c>
      <c r="D500" s="85" t="s">
        <v>4121</v>
      </c>
      <c r="E500" s="87" t="s">
        <v>4122</v>
      </c>
      <c r="F500" s="88">
        <v>32000</v>
      </c>
      <c r="G500" s="88">
        <v>-8704.5</v>
      </c>
      <c r="H500" s="88">
        <v>23295.5</v>
      </c>
      <c r="I500" s="35" t="s">
        <v>303</v>
      </c>
      <c r="J500" s="35" t="s">
        <v>312</v>
      </c>
    </row>
    <row r="501" spans="1:17" x14ac:dyDescent="0.45">
      <c r="A501" s="85">
        <v>3</v>
      </c>
      <c r="B501" s="86">
        <v>100000400482</v>
      </c>
      <c r="C501" s="85">
        <v>0</v>
      </c>
      <c r="D501" s="85" t="s">
        <v>4121</v>
      </c>
      <c r="E501" s="87" t="s">
        <v>4122</v>
      </c>
      <c r="F501" s="88">
        <v>32000</v>
      </c>
      <c r="G501" s="88">
        <v>-8704.5</v>
      </c>
      <c r="H501" s="88">
        <v>23295.5</v>
      </c>
      <c r="I501" s="35" t="s">
        <v>303</v>
      </c>
      <c r="J501" s="35" t="s">
        <v>312</v>
      </c>
    </row>
    <row r="502" spans="1:17" x14ac:dyDescent="0.45">
      <c r="A502" s="85">
        <v>4</v>
      </c>
      <c r="B502" s="86">
        <v>100000400483</v>
      </c>
      <c r="C502" s="85">
        <v>0</v>
      </c>
      <c r="D502" s="85" t="s">
        <v>4121</v>
      </c>
      <c r="E502" s="87" t="s">
        <v>4122</v>
      </c>
      <c r="F502" s="88">
        <v>32000</v>
      </c>
      <c r="G502" s="88">
        <v>-8704.5</v>
      </c>
      <c r="H502" s="88">
        <v>23295.5</v>
      </c>
      <c r="I502" s="35" t="s">
        <v>303</v>
      </c>
      <c r="J502" s="35" t="s">
        <v>312</v>
      </c>
    </row>
    <row r="503" spans="1:17" x14ac:dyDescent="0.45">
      <c r="A503" s="85">
        <v>5</v>
      </c>
      <c r="B503" s="86">
        <v>100000400484</v>
      </c>
      <c r="C503" s="85">
        <v>0</v>
      </c>
      <c r="D503" s="85" t="s">
        <v>4121</v>
      </c>
      <c r="E503" s="87" t="s">
        <v>4122</v>
      </c>
      <c r="F503" s="88">
        <v>32000</v>
      </c>
      <c r="G503" s="88">
        <v>-8704.5</v>
      </c>
      <c r="H503" s="88">
        <v>23295.5</v>
      </c>
      <c r="I503" s="35" t="s">
        <v>303</v>
      </c>
      <c r="J503" s="35" t="s">
        <v>312</v>
      </c>
    </row>
    <row r="504" spans="1:17" x14ac:dyDescent="0.45">
      <c r="A504" s="85">
        <v>6</v>
      </c>
      <c r="B504" s="86">
        <v>100000400485</v>
      </c>
      <c r="C504" s="85">
        <v>0</v>
      </c>
      <c r="D504" s="85" t="s">
        <v>4121</v>
      </c>
      <c r="E504" s="87" t="s">
        <v>4122</v>
      </c>
      <c r="F504" s="88">
        <v>32000</v>
      </c>
      <c r="G504" s="88">
        <v>-8704.5</v>
      </c>
      <c r="H504" s="88">
        <v>23295.5</v>
      </c>
      <c r="I504" s="35" t="s">
        <v>303</v>
      </c>
      <c r="J504" s="35" t="s">
        <v>312</v>
      </c>
    </row>
    <row r="505" spans="1:17" x14ac:dyDescent="0.45">
      <c r="A505" s="85">
        <v>7</v>
      </c>
      <c r="B505" s="86">
        <v>100000400486</v>
      </c>
      <c r="C505" s="85">
        <v>0</v>
      </c>
      <c r="D505" s="85" t="s">
        <v>4121</v>
      </c>
      <c r="E505" s="87" t="s">
        <v>4123</v>
      </c>
      <c r="F505" s="88">
        <v>42500</v>
      </c>
      <c r="G505" s="88">
        <v>-11560.67</v>
      </c>
      <c r="H505" s="88">
        <v>30939.33</v>
      </c>
      <c r="I505" s="35" t="s">
        <v>303</v>
      </c>
      <c r="J505" s="35" t="s">
        <v>312</v>
      </c>
    </row>
    <row r="506" spans="1:17" x14ac:dyDescent="0.45">
      <c r="A506" s="85">
        <v>8</v>
      </c>
      <c r="B506" s="86">
        <v>100000400487</v>
      </c>
      <c r="C506" s="85">
        <v>0</v>
      </c>
      <c r="D506" s="85" t="s">
        <v>4121</v>
      </c>
      <c r="E506" s="87" t="s">
        <v>4123</v>
      </c>
      <c r="F506" s="88">
        <v>42500</v>
      </c>
      <c r="G506" s="88">
        <v>-11560.67</v>
      </c>
      <c r="H506" s="88">
        <v>30939.33</v>
      </c>
      <c r="I506" s="35" t="s">
        <v>303</v>
      </c>
      <c r="J506" s="35" t="s">
        <v>312</v>
      </c>
    </row>
    <row r="507" spans="1:17" x14ac:dyDescent="0.45">
      <c r="A507" s="85">
        <v>9</v>
      </c>
      <c r="B507" s="86">
        <v>100000400488</v>
      </c>
      <c r="C507" s="85">
        <v>0</v>
      </c>
      <c r="D507" s="85" t="s">
        <v>4121</v>
      </c>
      <c r="E507" s="87" t="s">
        <v>4123</v>
      </c>
      <c r="F507" s="88">
        <v>42500</v>
      </c>
      <c r="G507" s="88">
        <v>-11560.67</v>
      </c>
      <c r="H507" s="88">
        <v>30939.33</v>
      </c>
      <c r="I507" s="35" t="s">
        <v>303</v>
      </c>
      <c r="J507" s="35" t="s">
        <v>312</v>
      </c>
    </row>
    <row r="508" spans="1:17" x14ac:dyDescent="0.45">
      <c r="A508" s="85">
        <v>10</v>
      </c>
      <c r="B508" s="86">
        <v>100000400489</v>
      </c>
      <c r="C508" s="85">
        <v>0</v>
      </c>
      <c r="D508" s="85" t="s">
        <v>4121</v>
      </c>
      <c r="E508" s="87" t="s">
        <v>4123</v>
      </c>
      <c r="F508" s="88">
        <v>42500</v>
      </c>
      <c r="G508" s="88">
        <v>-11560.67</v>
      </c>
      <c r="H508" s="88">
        <v>30939.33</v>
      </c>
      <c r="I508" s="35" t="s">
        <v>303</v>
      </c>
      <c r="J508" s="35" t="s">
        <v>312</v>
      </c>
    </row>
    <row r="509" spans="1:17" x14ac:dyDescent="0.45">
      <c r="A509" s="85">
        <v>11</v>
      </c>
      <c r="B509" s="86">
        <v>100000450408</v>
      </c>
      <c r="C509" s="85">
        <v>0</v>
      </c>
      <c r="D509" s="85" t="s">
        <v>18</v>
      </c>
      <c r="E509" s="87" t="s">
        <v>4124</v>
      </c>
      <c r="F509" s="88">
        <v>1552000</v>
      </c>
      <c r="G509" s="88">
        <v>-510883.11</v>
      </c>
      <c r="H509" s="88">
        <v>1041116.89</v>
      </c>
      <c r="I509" s="35" t="s">
        <v>303</v>
      </c>
      <c r="J509" s="35" t="s">
        <v>312</v>
      </c>
    </row>
    <row r="510" spans="1:17" x14ac:dyDescent="0.45">
      <c r="A510" s="85">
        <v>12</v>
      </c>
      <c r="B510" s="86">
        <v>100000451076</v>
      </c>
      <c r="C510" s="85">
        <v>0</v>
      </c>
      <c r="D510" s="85" t="s">
        <v>18</v>
      </c>
      <c r="E510" s="87" t="s">
        <v>4125</v>
      </c>
      <c r="F510" s="88">
        <v>1929200</v>
      </c>
      <c r="G510" s="88">
        <v>-548948.34</v>
      </c>
      <c r="H510" s="88">
        <v>1380251.66</v>
      </c>
      <c r="I510" s="35" t="s">
        <v>303</v>
      </c>
      <c r="J510" s="35" t="s">
        <v>312</v>
      </c>
    </row>
    <row r="511" spans="1:17" x14ac:dyDescent="0.45">
      <c r="A511" s="90" t="s">
        <v>27</v>
      </c>
      <c r="B511" s="91" t="s">
        <v>197</v>
      </c>
      <c r="C511" s="90"/>
      <c r="D511" s="90"/>
      <c r="E511" s="90"/>
      <c r="F511" s="92">
        <f>SUM(F499:F510)</f>
        <v>3820200</v>
      </c>
      <c r="G511" s="92">
        <f t="shared" ref="G511:H511" si="12">SUM(G499:G510)</f>
        <v>-1156811.42</v>
      </c>
      <c r="H511" s="92">
        <f t="shared" si="12"/>
        <v>2663388.58</v>
      </c>
      <c r="I511" s="109"/>
      <c r="J511" s="109"/>
      <c r="K511" s="94"/>
      <c r="L511" s="94"/>
      <c r="M511" s="94"/>
      <c r="N511" s="94"/>
      <c r="O511" s="94"/>
      <c r="P511" s="94"/>
      <c r="Q511" s="94"/>
    </row>
    <row r="512" spans="1:17" x14ac:dyDescent="0.45">
      <c r="A512" s="94"/>
      <c r="B512" s="78"/>
      <c r="C512" s="94"/>
      <c r="D512" s="94"/>
      <c r="E512" s="94"/>
      <c r="F512" s="95"/>
      <c r="G512" s="95"/>
      <c r="H512" s="95"/>
      <c r="I512" s="109"/>
      <c r="J512" s="109"/>
      <c r="K512" s="94"/>
      <c r="L512" s="94"/>
      <c r="M512" s="94"/>
      <c r="N512" s="94"/>
      <c r="O512" s="94"/>
      <c r="P512" s="94"/>
      <c r="Q512" s="94"/>
    </row>
    <row r="513" spans="1:17" x14ac:dyDescent="0.45">
      <c r="A513" s="78" t="s">
        <v>287</v>
      </c>
      <c r="B513" s="78"/>
      <c r="C513" s="94"/>
      <c r="D513" s="94"/>
      <c r="E513" s="94"/>
      <c r="F513" s="95"/>
      <c r="G513" s="95"/>
      <c r="H513" s="95"/>
      <c r="I513" s="109"/>
      <c r="J513" s="109"/>
      <c r="K513" s="94"/>
      <c r="L513" s="94"/>
      <c r="M513" s="94"/>
      <c r="N513" s="94"/>
      <c r="O513" s="94"/>
      <c r="P513" s="94"/>
      <c r="Q513" s="94"/>
    </row>
    <row r="514" spans="1:17" x14ac:dyDescent="0.45">
      <c r="A514" s="80" t="s">
        <v>278</v>
      </c>
      <c r="B514" s="81" t="s">
        <v>0</v>
      </c>
      <c r="C514" s="80" t="s">
        <v>1</v>
      </c>
      <c r="D514" s="80" t="s">
        <v>277</v>
      </c>
      <c r="E514" s="80" t="s">
        <v>2</v>
      </c>
      <c r="F514" s="80" t="s">
        <v>3</v>
      </c>
      <c r="G514" s="80" t="s">
        <v>3665</v>
      </c>
      <c r="H514" s="80" t="s">
        <v>311</v>
      </c>
      <c r="I514" s="124"/>
      <c r="J514" s="124"/>
      <c r="K514" s="83"/>
      <c r="L514" s="83"/>
      <c r="M514" s="83"/>
      <c r="N514" s="83"/>
      <c r="O514" s="83"/>
      <c r="P514" s="83"/>
      <c r="Q514" s="83"/>
    </row>
    <row r="515" spans="1:17" x14ac:dyDescent="0.45">
      <c r="A515" s="85">
        <v>1</v>
      </c>
      <c r="B515" s="86">
        <v>100000025662</v>
      </c>
      <c r="C515" s="85">
        <v>0</v>
      </c>
      <c r="D515" s="85" t="s">
        <v>4126</v>
      </c>
      <c r="E515" s="87" t="s">
        <v>3519</v>
      </c>
      <c r="F515" s="88">
        <v>55900</v>
      </c>
      <c r="G515" s="88">
        <v>-55899</v>
      </c>
      <c r="H515" s="87">
        <v>1</v>
      </c>
      <c r="I515" s="35" t="s">
        <v>303</v>
      </c>
      <c r="J515" s="35" t="s">
        <v>313</v>
      </c>
    </row>
    <row r="516" spans="1:17" x14ac:dyDescent="0.45">
      <c r="A516" s="85">
        <v>2</v>
      </c>
      <c r="B516" s="86">
        <v>100000145801</v>
      </c>
      <c r="C516" s="85">
        <v>0</v>
      </c>
      <c r="D516" s="85" t="s">
        <v>75</v>
      </c>
      <c r="E516" s="87" t="s">
        <v>2130</v>
      </c>
      <c r="F516" s="88">
        <v>85000</v>
      </c>
      <c r="G516" s="88">
        <v>-84999</v>
      </c>
      <c r="H516" s="87">
        <v>1</v>
      </c>
      <c r="I516" s="35" t="s">
        <v>303</v>
      </c>
      <c r="J516" s="35" t="s">
        <v>313</v>
      </c>
    </row>
    <row r="517" spans="1:17" x14ac:dyDescent="0.45">
      <c r="A517" s="85">
        <v>3</v>
      </c>
      <c r="B517" s="86">
        <v>100000145802</v>
      </c>
      <c r="C517" s="85">
        <v>0</v>
      </c>
      <c r="D517" s="85" t="s">
        <v>75</v>
      </c>
      <c r="E517" s="87" t="s">
        <v>2131</v>
      </c>
      <c r="F517" s="88">
        <v>38400</v>
      </c>
      <c r="G517" s="88">
        <v>-38399</v>
      </c>
      <c r="H517" s="87">
        <v>1</v>
      </c>
      <c r="I517" s="35" t="s">
        <v>303</v>
      </c>
      <c r="J517" s="35" t="s">
        <v>313</v>
      </c>
    </row>
    <row r="518" spans="1:17" x14ac:dyDescent="0.45">
      <c r="A518" s="85">
        <v>4</v>
      </c>
      <c r="B518" s="86">
        <v>100000145803</v>
      </c>
      <c r="C518" s="85">
        <v>0</v>
      </c>
      <c r="D518" s="85" t="s">
        <v>75</v>
      </c>
      <c r="E518" s="87" t="s">
        <v>2132</v>
      </c>
      <c r="F518" s="88">
        <v>78389.259999999995</v>
      </c>
      <c r="G518" s="88">
        <v>-78388.259999999995</v>
      </c>
      <c r="H518" s="87">
        <v>1</v>
      </c>
      <c r="I518" s="35" t="s">
        <v>303</v>
      </c>
      <c r="J518" s="35" t="s">
        <v>313</v>
      </c>
    </row>
    <row r="519" spans="1:17" x14ac:dyDescent="0.45">
      <c r="A519" s="85">
        <v>5</v>
      </c>
      <c r="B519" s="86">
        <v>100000145804</v>
      </c>
      <c r="C519" s="85">
        <v>0</v>
      </c>
      <c r="D519" s="85" t="s">
        <v>75</v>
      </c>
      <c r="E519" s="87" t="s">
        <v>562</v>
      </c>
      <c r="F519" s="88">
        <v>49900</v>
      </c>
      <c r="G519" s="88">
        <v>-49899</v>
      </c>
      <c r="H519" s="87">
        <v>1</v>
      </c>
      <c r="I519" s="35" t="s">
        <v>303</v>
      </c>
      <c r="J519" s="35" t="s">
        <v>313</v>
      </c>
    </row>
    <row r="520" spans="1:17" x14ac:dyDescent="0.45">
      <c r="A520" s="85">
        <v>6</v>
      </c>
      <c r="B520" s="86">
        <v>100000310694</v>
      </c>
      <c r="C520" s="85">
        <v>0</v>
      </c>
      <c r="D520" s="85" t="s">
        <v>478</v>
      </c>
      <c r="E520" s="87" t="s">
        <v>1291</v>
      </c>
      <c r="F520" s="88">
        <v>12500</v>
      </c>
      <c r="G520" s="88">
        <v>-12499</v>
      </c>
      <c r="H520" s="87">
        <v>1</v>
      </c>
      <c r="I520" s="35" t="s">
        <v>303</v>
      </c>
      <c r="J520" s="35" t="s">
        <v>313</v>
      </c>
    </row>
    <row r="521" spans="1:17" x14ac:dyDescent="0.45">
      <c r="A521" s="87"/>
      <c r="B521" s="91" t="s">
        <v>287</v>
      </c>
      <c r="C521" s="85"/>
      <c r="D521" s="85"/>
      <c r="E521" s="87"/>
      <c r="F521" s="92">
        <f>SUM(F515:F520)</f>
        <v>320089.26</v>
      </c>
      <c r="G521" s="92">
        <f t="shared" ref="G521:H521" si="13">SUM(G515:G520)</f>
        <v>-320083.26</v>
      </c>
      <c r="H521" s="92">
        <f t="shared" si="13"/>
        <v>6</v>
      </c>
    </row>
    <row r="522" spans="1:17" s="67" customFormat="1" ht="23.25" x14ac:dyDescent="0.5">
      <c r="A522" s="180" t="s">
        <v>281</v>
      </c>
      <c r="B522" s="181"/>
      <c r="C522" s="181"/>
      <c r="D522" s="181"/>
      <c r="E522" s="182"/>
      <c r="F522" s="64">
        <f>F521+F511</f>
        <v>4140289.26</v>
      </c>
      <c r="G522" s="64">
        <f t="shared" ref="G522:H522" si="14">G521+G511</f>
        <v>-1476894.68</v>
      </c>
      <c r="H522" s="64">
        <f t="shared" si="14"/>
        <v>2663394.58</v>
      </c>
      <c r="I522" s="65"/>
      <c r="J522" s="66"/>
    </row>
    <row r="523" spans="1:17" x14ac:dyDescent="0.45">
      <c r="A523" s="94" t="s">
        <v>29</v>
      </c>
      <c r="B523" s="78" t="s">
        <v>198</v>
      </c>
      <c r="C523" s="94"/>
      <c r="D523" s="94"/>
      <c r="E523" s="94"/>
      <c r="F523" s="95">
        <v>4140289.26</v>
      </c>
      <c r="G523" s="95">
        <v>-1476894.68</v>
      </c>
      <c r="H523" s="95">
        <v>2663394.58</v>
      </c>
      <c r="I523" s="109"/>
      <c r="J523" s="109"/>
      <c r="K523" s="94"/>
      <c r="L523" s="94"/>
      <c r="M523" s="94"/>
      <c r="N523" s="94"/>
      <c r="O523" s="94"/>
      <c r="P523" s="94"/>
      <c r="Q523" s="94"/>
    </row>
    <row r="524" spans="1:17" x14ac:dyDescent="0.45">
      <c r="A524" s="94"/>
      <c r="B524" s="78"/>
      <c r="C524" s="94"/>
      <c r="D524" s="94"/>
      <c r="E524" s="94"/>
      <c r="F524" s="95"/>
      <c r="G524" s="95"/>
      <c r="H524" s="95"/>
      <c r="I524" s="109"/>
      <c r="J524" s="109"/>
      <c r="K524" s="94"/>
      <c r="L524" s="94"/>
      <c r="M524" s="94"/>
      <c r="N524" s="94"/>
      <c r="O524" s="94"/>
      <c r="P524" s="94"/>
      <c r="Q524" s="94"/>
    </row>
    <row r="525" spans="1:17" x14ac:dyDescent="0.45">
      <c r="A525" s="78" t="s">
        <v>588</v>
      </c>
      <c r="B525" s="78"/>
      <c r="C525" s="94"/>
      <c r="D525" s="94"/>
      <c r="E525" s="94"/>
      <c r="F525" s="95"/>
      <c r="G525" s="95"/>
      <c r="H525" s="95"/>
      <c r="I525" s="109"/>
      <c r="J525" s="109"/>
      <c r="K525" s="94"/>
      <c r="L525" s="94"/>
      <c r="M525" s="94"/>
      <c r="N525" s="94"/>
      <c r="O525" s="94"/>
      <c r="P525" s="94"/>
      <c r="Q525" s="94"/>
    </row>
    <row r="526" spans="1:17" x14ac:dyDescent="0.45">
      <c r="A526" s="80" t="s">
        <v>278</v>
      </c>
      <c r="B526" s="81" t="s">
        <v>0</v>
      </c>
      <c r="C526" s="80" t="s">
        <v>1</v>
      </c>
      <c r="D526" s="80" t="s">
        <v>277</v>
      </c>
      <c r="E526" s="80" t="s">
        <v>2</v>
      </c>
      <c r="F526" s="80" t="s">
        <v>3</v>
      </c>
      <c r="G526" s="80" t="s">
        <v>3665</v>
      </c>
      <c r="H526" s="80" t="s">
        <v>311</v>
      </c>
      <c r="I526" s="124"/>
      <c r="J526" s="124"/>
      <c r="K526" s="83"/>
      <c r="L526" s="83"/>
      <c r="M526" s="83"/>
      <c r="N526" s="83"/>
      <c r="O526" s="83"/>
      <c r="P526" s="83"/>
      <c r="Q526" s="83"/>
    </row>
    <row r="527" spans="1:17" x14ac:dyDescent="0.45">
      <c r="A527" s="85">
        <v>1</v>
      </c>
      <c r="B527" s="86">
        <v>100000213201</v>
      </c>
      <c r="C527" s="85">
        <v>0</v>
      </c>
      <c r="D527" s="85" t="s">
        <v>107</v>
      </c>
      <c r="E527" s="87" t="s">
        <v>4127</v>
      </c>
      <c r="F527" s="88">
        <v>59150</v>
      </c>
      <c r="G527" s="88">
        <v>-44365.02</v>
      </c>
      <c r="H527" s="88">
        <v>14784.98</v>
      </c>
      <c r="I527" s="35" t="s">
        <v>299</v>
      </c>
      <c r="J527" s="35" t="s">
        <v>312</v>
      </c>
    </row>
    <row r="528" spans="1:17" x14ac:dyDescent="0.45">
      <c r="A528" s="85">
        <v>2</v>
      </c>
      <c r="B528" s="86">
        <v>100000213202</v>
      </c>
      <c r="C528" s="85">
        <v>0</v>
      </c>
      <c r="D528" s="85" t="s">
        <v>107</v>
      </c>
      <c r="E528" s="87" t="s">
        <v>4127</v>
      </c>
      <c r="F528" s="88">
        <v>59150</v>
      </c>
      <c r="G528" s="88">
        <v>-44365.02</v>
      </c>
      <c r="H528" s="88">
        <v>14784.98</v>
      </c>
      <c r="I528" s="35" t="s">
        <v>299</v>
      </c>
      <c r="J528" s="35" t="s">
        <v>312</v>
      </c>
    </row>
    <row r="529" spans="1:17" x14ac:dyDescent="0.45">
      <c r="A529" s="85">
        <v>3</v>
      </c>
      <c r="B529" s="86">
        <v>100000213203</v>
      </c>
      <c r="C529" s="85">
        <v>0</v>
      </c>
      <c r="D529" s="85" t="s">
        <v>107</v>
      </c>
      <c r="E529" s="87" t="s">
        <v>4127</v>
      </c>
      <c r="F529" s="88">
        <v>59150</v>
      </c>
      <c r="G529" s="88">
        <v>-44365.02</v>
      </c>
      <c r="H529" s="88">
        <v>14784.98</v>
      </c>
      <c r="I529" s="35" t="s">
        <v>299</v>
      </c>
      <c r="J529" s="35" t="s">
        <v>312</v>
      </c>
    </row>
    <row r="530" spans="1:17" x14ac:dyDescent="0.45">
      <c r="A530" s="85">
        <v>4</v>
      </c>
      <c r="B530" s="86">
        <v>100000213204</v>
      </c>
      <c r="C530" s="85">
        <v>0</v>
      </c>
      <c r="D530" s="85" t="s">
        <v>107</v>
      </c>
      <c r="E530" s="87" t="s">
        <v>4127</v>
      </c>
      <c r="F530" s="88">
        <v>59150</v>
      </c>
      <c r="G530" s="88">
        <v>-44365.02</v>
      </c>
      <c r="H530" s="88">
        <v>14784.98</v>
      </c>
      <c r="I530" s="35" t="s">
        <v>299</v>
      </c>
      <c r="J530" s="35" t="s">
        <v>312</v>
      </c>
    </row>
    <row r="531" spans="1:17" x14ac:dyDescent="0.45">
      <c r="A531" s="85">
        <v>5</v>
      </c>
      <c r="B531" s="86">
        <v>100000213205</v>
      </c>
      <c r="C531" s="85">
        <v>0</v>
      </c>
      <c r="D531" s="85" t="s">
        <v>107</v>
      </c>
      <c r="E531" s="87" t="s">
        <v>4127</v>
      </c>
      <c r="F531" s="88">
        <v>59150</v>
      </c>
      <c r="G531" s="88">
        <v>-44365.02</v>
      </c>
      <c r="H531" s="88">
        <v>14784.98</v>
      </c>
      <c r="I531" s="35" t="s">
        <v>299</v>
      </c>
      <c r="J531" s="35" t="s">
        <v>312</v>
      </c>
    </row>
    <row r="532" spans="1:17" x14ac:dyDescent="0.45">
      <c r="A532" s="90" t="s">
        <v>27</v>
      </c>
      <c r="B532" s="91" t="s">
        <v>588</v>
      </c>
      <c r="C532" s="90"/>
      <c r="D532" s="90"/>
      <c r="E532" s="90"/>
      <c r="F532" s="92">
        <f>SUM(F527:F531)</f>
        <v>295750</v>
      </c>
      <c r="G532" s="92">
        <f t="shared" ref="G532:H532" si="15">SUM(G527:G531)</f>
        <v>-221825.09999999998</v>
      </c>
      <c r="H532" s="92">
        <f t="shared" si="15"/>
        <v>73924.899999999994</v>
      </c>
      <c r="I532" s="109"/>
      <c r="J532" s="109"/>
      <c r="K532" s="94"/>
      <c r="L532" s="94"/>
      <c r="M532" s="94"/>
      <c r="N532" s="94"/>
      <c r="O532" s="94"/>
      <c r="P532" s="94"/>
      <c r="Q532" s="94"/>
    </row>
    <row r="533" spans="1:17" s="67" customFormat="1" ht="23.25" x14ac:dyDescent="0.5">
      <c r="A533" s="180" t="s">
        <v>281</v>
      </c>
      <c r="B533" s="181"/>
      <c r="C533" s="181"/>
      <c r="D533" s="181"/>
      <c r="E533" s="182"/>
      <c r="F533" s="64">
        <f>F532</f>
        <v>295750</v>
      </c>
      <c r="G533" s="64">
        <f t="shared" ref="G533:H533" si="16">G532</f>
        <v>-221825.09999999998</v>
      </c>
      <c r="H533" s="64">
        <f t="shared" si="16"/>
        <v>73924.899999999994</v>
      </c>
      <c r="I533" s="65"/>
      <c r="J533" s="66"/>
    </row>
    <row r="534" spans="1:17" x14ac:dyDescent="0.45">
      <c r="A534" s="94" t="s">
        <v>29</v>
      </c>
      <c r="B534" s="78" t="s">
        <v>600</v>
      </c>
      <c r="C534" s="94"/>
      <c r="D534" s="94"/>
      <c r="E534" s="94"/>
      <c r="F534" s="95">
        <v>295750</v>
      </c>
      <c r="G534" s="95">
        <v>-221825.1</v>
      </c>
      <c r="H534" s="95">
        <v>73924.899999999994</v>
      </c>
      <c r="I534" s="109"/>
      <c r="J534" s="109"/>
      <c r="K534" s="94"/>
      <c r="L534" s="94"/>
      <c r="M534" s="94"/>
      <c r="N534" s="94"/>
      <c r="O534" s="94"/>
      <c r="P534" s="94"/>
      <c r="Q534" s="94"/>
    </row>
    <row r="535" spans="1:17" x14ac:dyDescent="0.45">
      <c r="A535" s="94"/>
      <c r="B535" s="78"/>
      <c r="C535" s="94"/>
      <c r="D535" s="94"/>
      <c r="E535" s="94"/>
      <c r="F535" s="95"/>
      <c r="G535" s="95"/>
      <c r="H535" s="95"/>
      <c r="I535" s="109"/>
      <c r="J535" s="109"/>
      <c r="K535" s="94"/>
      <c r="L535" s="94"/>
      <c r="M535" s="94"/>
      <c r="N535" s="94"/>
      <c r="O535" s="94"/>
      <c r="P535" s="94"/>
      <c r="Q535" s="94"/>
    </row>
    <row r="536" spans="1:17" x14ac:dyDescent="0.45">
      <c r="A536" s="78" t="s">
        <v>1299</v>
      </c>
      <c r="B536" s="78"/>
      <c r="C536" s="94"/>
      <c r="D536" s="94"/>
      <c r="E536" s="94"/>
      <c r="F536" s="95"/>
      <c r="G536" s="95"/>
      <c r="H536" s="95"/>
      <c r="I536" s="109"/>
      <c r="J536" s="109"/>
      <c r="K536" s="94"/>
      <c r="L536" s="94"/>
      <c r="M536" s="94"/>
      <c r="N536" s="94"/>
      <c r="O536" s="94"/>
      <c r="P536" s="94"/>
      <c r="Q536" s="94"/>
    </row>
    <row r="537" spans="1:17" x14ac:dyDescent="0.45">
      <c r="A537" s="80" t="s">
        <v>278</v>
      </c>
      <c r="B537" s="81" t="s">
        <v>0</v>
      </c>
      <c r="C537" s="80" t="s">
        <v>1</v>
      </c>
      <c r="D537" s="80" t="s">
        <v>277</v>
      </c>
      <c r="E537" s="80" t="s">
        <v>2</v>
      </c>
      <c r="F537" s="80" t="s">
        <v>3</v>
      </c>
      <c r="G537" s="80" t="s">
        <v>3665</v>
      </c>
      <c r="H537" s="80" t="s">
        <v>311</v>
      </c>
      <c r="I537" s="124"/>
      <c r="J537" s="124"/>
      <c r="K537" s="83"/>
      <c r="L537" s="83"/>
      <c r="M537" s="83"/>
      <c r="N537" s="83"/>
      <c r="O537" s="83"/>
      <c r="P537" s="83"/>
      <c r="Q537" s="83"/>
    </row>
    <row r="538" spans="1:17" x14ac:dyDescent="0.45">
      <c r="A538" s="85">
        <v>1</v>
      </c>
      <c r="B538" s="86">
        <v>100000301837</v>
      </c>
      <c r="C538" s="85">
        <v>0</v>
      </c>
      <c r="D538" s="85" t="s">
        <v>236</v>
      </c>
      <c r="E538" s="87" t="s">
        <v>1300</v>
      </c>
      <c r="F538" s="88">
        <v>95900</v>
      </c>
      <c r="G538" s="88">
        <v>-70181.53</v>
      </c>
      <c r="H538" s="88">
        <v>25718.47</v>
      </c>
      <c r="I538" s="35" t="s">
        <v>298</v>
      </c>
      <c r="J538" s="35" t="s">
        <v>312</v>
      </c>
    </row>
    <row r="539" spans="1:17" x14ac:dyDescent="0.45">
      <c r="A539" s="85">
        <v>2</v>
      </c>
      <c r="B539" s="86">
        <v>100000301838</v>
      </c>
      <c r="C539" s="85">
        <v>0</v>
      </c>
      <c r="D539" s="85" t="s">
        <v>236</v>
      </c>
      <c r="E539" s="87" t="s">
        <v>1300</v>
      </c>
      <c r="F539" s="88">
        <v>95900</v>
      </c>
      <c r="G539" s="88">
        <v>-70181.53</v>
      </c>
      <c r="H539" s="88">
        <v>25718.47</v>
      </c>
      <c r="I539" s="35" t="s">
        <v>298</v>
      </c>
      <c r="J539" s="35" t="s">
        <v>312</v>
      </c>
    </row>
    <row r="540" spans="1:17" x14ac:dyDescent="0.45">
      <c r="A540" s="85">
        <v>3</v>
      </c>
      <c r="B540" s="86">
        <v>100000418061</v>
      </c>
      <c r="C540" s="85">
        <v>0</v>
      </c>
      <c r="D540" s="85" t="s">
        <v>373</v>
      </c>
      <c r="E540" s="87" t="s">
        <v>4128</v>
      </c>
      <c r="F540" s="88">
        <v>55000</v>
      </c>
      <c r="G540" s="88">
        <v>-24951.35</v>
      </c>
      <c r="H540" s="88">
        <v>30048.65</v>
      </c>
      <c r="I540" s="35" t="s">
        <v>298</v>
      </c>
      <c r="J540" s="35" t="s">
        <v>312</v>
      </c>
    </row>
    <row r="541" spans="1:17" x14ac:dyDescent="0.45">
      <c r="A541" s="87"/>
      <c r="B541" s="86">
        <v>100000418061</v>
      </c>
      <c r="C541" s="85">
        <v>1</v>
      </c>
      <c r="D541" s="85" t="s">
        <v>373</v>
      </c>
      <c r="E541" s="87" t="s">
        <v>4128</v>
      </c>
      <c r="F541" s="88">
        <v>20000</v>
      </c>
      <c r="G541" s="88">
        <v>-19999</v>
      </c>
      <c r="H541" s="87">
        <v>1</v>
      </c>
      <c r="I541" s="35" t="s">
        <v>298</v>
      </c>
      <c r="J541" s="35" t="s">
        <v>312</v>
      </c>
    </row>
    <row r="542" spans="1:17" x14ac:dyDescent="0.45">
      <c r="A542" s="85">
        <v>4</v>
      </c>
      <c r="B542" s="86">
        <v>100000418062</v>
      </c>
      <c r="C542" s="85">
        <v>0</v>
      </c>
      <c r="D542" s="85" t="s">
        <v>373</v>
      </c>
      <c r="E542" s="87" t="s">
        <v>4128</v>
      </c>
      <c r="F542" s="88">
        <v>55000</v>
      </c>
      <c r="G542" s="88">
        <v>-24951.42</v>
      </c>
      <c r="H542" s="88">
        <v>30048.58</v>
      </c>
      <c r="I542" s="35" t="s">
        <v>298</v>
      </c>
      <c r="J542" s="35" t="s">
        <v>312</v>
      </c>
    </row>
    <row r="543" spans="1:17" x14ac:dyDescent="0.45">
      <c r="A543" s="87"/>
      <c r="B543" s="86">
        <v>100000418062</v>
      </c>
      <c r="C543" s="85">
        <v>1</v>
      </c>
      <c r="D543" s="85" t="s">
        <v>373</v>
      </c>
      <c r="E543" s="87" t="s">
        <v>4128</v>
      </c>
      <c r="F543" s="88">
        <v>20000</v>
      </c>
      <c r="G543" s="88">
        <v>-19999</v>
      </c>
      <c r="H543" s="87">
        <v>1</v>
      </c>
      <c r="I543" s="35" t="s">
        <v>298</v>
      </c>
      <c r="J543" s="35" t="s">
        <v>312</v>
      </c>
    </row>
    <row r="544" spans="1:17" x14ac:dyDescent="0.45">
      <c r="A544" s="85">
        <v>5</v>
      </c>
      <c r="B544" s="86">
        <v>100000418063</v>
      </c>
      <c r="C544" s="85">
        <v>0</v>
      </c>
      <c r="D544" s="85" t="s">
        <v>373</v>
      </c>
      <c r="E544" s="87" t="s">
        <v>4128</v>
      </c>
      <c r="F544" s="88">
        <v>55000</v>
      </c>
      <c r="G544" s="88">
        <v>-24951.42</v>
      </c>
      <c r="H544" s="88">
        <v>30048.58</v>
      </c>
      <c r="I544" s="35" t="s">
        <v>298</v>
      </c>
      <c r="J544" s="35" t="s">
        <v>312</v>
      </c>
    </row>
    <row r="545" spans="1:10" x14ac:dyDescent="0.45">
      <c r="A545" s="87"/>
      <c r="B545" s="86">
        <v>100000418063</v>
      </c>
      <c r="C545" s="85">
        <v>1</v>
      </c>
      <c r="D545" s="85" t="s">
        <v>373</v>
      </c>
      <c r="E545" s="87" t="s">
        <v>4128</v>
      </c>
      <c r="F545" s="88">
        <v>20000</v>
      </c>
      <c r="G545" s="88">
        <v>-19999</v>
      </c>
      <c r="H545" s="87">
        <v>1</v>
      </c>
      <c r="I545" s="35" t="s">
        <v>298</v>
      </c>
      <c r="J545" s="35" t="s">
        <v>312</v>
      </c>
    </row>
    <row r="546" spans="1:10" x14ac:dyDescent="0.45">
      <c r="A546" s="85">
        <v>6</v>
      </c>
      <c r="B546" s="86">
        <v>100000418064</v>
      </c>
      <c r="C546" s="85">
        <v>0</v>
      </c>
      <c r="D546" s="85" t="s">
        <v>373</v>
      </c>
      <c r="E546" s="87" t="s">
        <v>4128</v>
      </c>
      <c r="F546" s="88">
        <v>55000</v>
      </c>
      <c r="G546" s="88">
        <v>-24951.42</v>
      </c>
      <c r="H546" s="88">
        <v>30048.58</v>
      </c>
      <c r="I546" s="35" t="s">
        <v>298</v>
      </c>
      <c r="J546" s="35" t="s">
        <v>312</v>
      </c>
    </row>
    <row r="547" spans="1:10" x14ac:dyDescent="0.45">
      <c r="A547" s="87"/>
      <c r="B547" s="86">
        <v>100000418064</v>
      </c>
      <c r="C547" s="85">
        <v>1</v>
      </c>
      <c r="D547" s="85" t="s">
        <v>373</v>
      </c>
      <c r="E547" s="87" t="s">
        <v>4128</v>
      </c>
      <c r="F547" s="88">
        <v>20000</v>
      </c>
      <c r="G547" s="88">
        <v>-19999</v>
      </c>
      <c r="H547" s="87">
        <v>1</v>
      </c>
      <c r="I547" s="35" t="s">
        <v>298</v>
      </c>
      <c r="J547" s="35" t="s">
        <v>312</v>
      </c>
    </row>
    <row r="548" spans="1:10" x14ac:dyDescent="0.45">
      <c r="A548" s="85">
        <v>7</v>
      </c>
      <c r="B548" s="86">
        <v>100000418065</v>
      </c>
      <c r="C548" s="85">
        <v>0</v>
      </c>
      <c r="D548" s="85" t="s">
        <v>373</v>
      </c>
      <c r="E548" s="87" t="s">
        <v>4128</v>
      </c>
      <c r="F548" s="88">
        <v>55000</v>
      </c>
      <c r="G548" s="88">
        <v>-24951.42</v>
      </c>
      <c r="H548" s="88">
        <v>30048.58</v>
      </c>
      <c r="I548" s="35" t="s">
        <v>298</v>
      </c>
      <c r="J548" s="35" t="s">
        <v>312</v>
      </c>
    </row>
    <row r="549" spans="1:10" x14ac:dyDescent="0.45">
      <c r="A549" s="87"/>
      <c r="B549" s="86">
        <v>100000418065</v>
      </c>
      <c r="C549" s="85">
        <v>1</v>
      </c>
      <c r="D549" s="85" t="s">
        <v>373</v>
      </c>
      <c r="E549" s="87" t="s">
        <v>4128</v>
      </c>
      <c r="F549" s="88">
        <v>20000</v>
      </c>
      <c r="G549" s="88">
        <v>-19999</v>
      </c>
      <c r="H549" s="87">
        <v>1</v>
      </c>
      <c r="I549" s="35" t="s">
        <v>298</v>
      </c>
      <c r="J549" s="35" t="s">
        <v>312</v>
      </c>
    </row>
    <row r="550" spans="1:10" x14ac:dyDescent="0.45">
      <c r="A550" s="85">
        <v>8</v>
      </c>
      <c r="B550" s="86">
        <v>100000418066</v>
      </c>
      <c r="C550" s="85">
        <v>0</v>
      </c>
      <c r="D550" s="85" t="s">
        <v>373</v>
      </c>
      <c r="E550" s="87" t="s">
        <v>4128</v>
      </c>
      <c r="F550" s="88">
        <v>55000</v>
      </c>
      <c r="G550" s="88">
        <v>-24951.42</v>
      </c>
      <c r="H550" s="88">
        <v>30048.58</v>
      </c>
      <c r="I550" s="35" t="s">
        <v>298</v>
      </c>
      <c r="J550" s="35" t="s">
        <v>312</v>
      </c>
    </row>
    <row r="551" spans="1:10" x14ac:dyDescent="0.45">
      <c r="A551" s="87"/>
      <c r="B551" s="86">
        <v>100000418066</v>
      </c>
      <c r="C551" s="85">
        <v>1</v>
      </c>
      <c r="D551" s="85" t="s">
        <v>373</v>
      </c>
      <c r="E551" s="87" t="s">
        <v>4128</v>
      </c>
      <c r="F551" s="88">
        <v>20000</v>
      </c>
      <c r="G551" s="88">
        <v>-19999</v>
      </c>
      <c r="H551" s="87">
        <v>1</v>
      </c>
      <c r="I551" s="35" t="s">
        <v>298</v>
      </c>
      <c r="J551" s="35" t="s">
        <v>312</v>
      </c>
    </row>
    <row r="552" spans="1:10" x14ac:dyDescent="0.45">
      <c r="A552" s="85">
        <v>9</v>
      </c>
      <c r="B552" s="86">
        <v>100000418067</v>
      </c>
      <c r="C552" s="85">
        <v>0</v>
      </c>
      <c r="D552" s="85" t="s">
        <v>373</v>
      </c>
      <c r="E552" s="87" t="s">
        <v>4128</v>
      </c>
      <c r="F552" s="88">
        <v>55000</v>
      </c>
      <c r="G552" s="88">
        <v>-24951.42</v>
      </c>
      <c r="H552" s="88">
        <v>30048.58</v>
      </c>
      <c r="I552" s="35" t="s">
        <v>298</v>
      </c>
      <c r="J552" s="35" t="s">
        <v>312</v>
      </c>
    </row>
    <row r="553" spans="1:10" x14ac:dyDescent="0.45">
      <c r="A553" s="87"/>
      <c r="B553" s="86">
        <v>100000418067</v>
      </c>
      <c r="C553" s="85">
        <v>1</v>
      </c>
      <c r="D553" s="85" t="s">
        <v>373</v>
      </c>
      <c r="E553" s="87" t="s">
        <v>4128</v>
      </c>
      <c r="F553" s="88">
        <v>20000</v>
      </c>
      <c r="G553" s="88">
        <v>-19999</v>
      </c>
      <c r="H553" s="87">
        <v>1</v>
      </c>
      <c r="I553" s="35" t="s">
        <v>298</v>
      </c>
      <c r="J553" s="35" t="s">
        <v>312</v>
      </c>
    </row>
    <row r="554" spans="1:10" x14ac:dyDescent="0.45">
      <c r="A554" s="85">
        <v>10</v>
      </c>
      <c r="B554" s="86">
        <v>100000418068</v>
      </c>
      <c r="C554" s="85">
        <v>0</v>
      </c>
      <c r="D554" s="85" t="s">
        <v>373</v>
      </c>
      <c r="E554" s="87" t="s">
        <v>4128</v>
      </c>
      <c r="F554" s="88">
        <v>55000</v>
      </c>
      <c r="G554" s="88">
        <v>-24951.42</v>
      </c>
      <c r="H554" s="88">
        <v>30048.58</v>
      </c>
      <c r="I554" s="35" t="s">
        <v>298</v>
      </c>
      <c r="J554" s="35" t="s">
        <v>312</v>
      </c>
    </row>
    <row r="555" spans="1:10" x14ac:dyDescent="0.45">
      <c r="A555" s="87"/>
      <c r="B555" s="86">
        <v>100000418068</v>
      </c>
      <c r="C555" s="85">
        <v>1</v>
      </c>
      <c r="D555" s="85" t="s">
        <v>373</v>
      </c>
      <c r="E555" s="87" t="s">
        <v>4128</v>
      </c>
      <c r="F555" s="88">
        <v>20000</v>
      </c>
      <c r="G555" s="88">
        <v>-19999</v>
      </c>
      <c r="H555" s="87">
        <v>1</v>
      </c>
      <c r="I555" s="35" t="s">
        <v>298</v>
      </c>
      <c r="J555" s="35" t="s">
        <v>312</v>
      </c>
    </row>
    <row r="556" spans="1:10" x14ac:dyDescent="0.45">
      <c r="A556" s="85">
        <v>11</v>
      </c>
      <c r="B556" s="86">
        <v>100000418069</v>
      </c>
      <c r="C556" s="85">
        <v>0</v>
      </c>
      <c r="D556" s="85" t="s">
        <v>373</v>
      </c>
      <c r="E556" s="87" t="s">
        <v>4128</v>
      </c>
      <c r="F556" s="88">
        <v>55000</v>
      </c>
      <c r="G556" s="88">
        <v>-24951.42</v>
      </c>
      <c r="H556" s="88">
        <v>30048.58</v>
      </c>
      <c r="I556" s="35" t="s">
        <v>298</v>
      </c>
      <c r="J556" s="35" t="s">
        <v>312</v>
      </c>
    </row>
    <row r="557" spans="1:10" x14ac:dyDescent="0.45">
      <c r="A557" s="87"/>
      <c r="B557" s="86">
        <v>100000418069</v>
      </c>
      <c r="C557" s="85">
        <v>1</v>
      </c>
      <c r="D557" s="85" t="s">
        <v>373</v>
      </c>
      <c r="E557" s="87" t="s">
        <v>4128</v>
      </c>
      <c r="F557" s="88">
        <v>20000</v>
      </c>
      <c r="G557" s="88">
        <v>-19999</v>
      </c>
      <c r="H557" s="87">
        <v>1</v>
      </c>
      <c r="I557" s="35" t="s">
        <v>298</v>
      </c>
      <c r="J557" s="35" t="s">
        <v>312</v>
      </c>
    </row>
    <row r="558" spans="1:10" x14ac:dyDescent="0.45">
      <c r="A558" s="85">
        <v>12</v>
      </c>
      <c r="B558" s="86">
        <v>100000418070</v>
      </c>
      <c r="C558" s="85">
        <v>0</v>
      </c>
      <c r="D558" s="85" t="s">
        <v>373</v>
      </c>
      <c r="E558" s="87" t="s">
        <v>4128</v>
      </c>
      <c r="F558" s="88">
        <v>55000</v>
      </c>
      <c r="G558" s="88">
        <v>-24951.42</v>
      </c>
      <c r="H558" s="88">
        <v>30048.58</v>
      </c>
      <c r="I558" s="35" t="s">
        <v>298</v>
      </c>
      <c r="J558" s="35" t="s">
        <v>312</v>
      </c>
    </row>
    <row r="559" spans="1:10" x14ac:dyDescent="0.45">
      <c r="A559" s="87"/>
      <c r="B559" s="86">
        <v>100000418070</v>
      </c>
      <c r="C559" s="85">
        <v>1</v>
      </c>
      <c r="D559" s="85" t="s">
        <v>373</v>
      </c>
      <c r="E559" s="87" t="s">
        <v>4128</v>
      </c>
      <c r="F559" s="88">
        <v>20000</v>
      </c>
      <c r="G559" s="88">
        <v>-19999</v>
      </c>
      <c r="H559" s="87">
        <v>1</v>
      </c>
      <c r="I559" s="35" t="s">
        <v>298</v>
      </c>
      <c r="J559" s="35" t="s">
        <v>312</v>
      </c>
    </row>
    <row r="560" spans="1:10" x14ac:dyDescent="0.45">
      <c r="A560" s="85">
        <v>13</v>
      </c>
      <c r="B560" s="86">
        <v>100000418071</v>
      </c>
      <c r="C560" s="85">
        <v>0</v>
      </c>
      <c r="D560" s="85" t="s">
        <v>373</v>
      </c>
      <c r="E560" s="87" t="s">
        <v>4128</v>
      </c>
      <c r="F560" s="88">
        <v>55000</v>
      </c>
      <c r="G560" s="88">
        <v>-24951.42</v>
      </c>
      <c r="H560" s="88">
        <v>30048.58</v>
      </c>
      <c r="I560" s="35" t="s">
        <v>298</v>
      </c>
      <c r="J560" s="35" t="s">
        <v>312</v>
      </c>
    </row>
    <row r="561" spans="1:17" x14ac:dyDescent="0.45">
      <c r="A561" s="87"/>
      <c r="B561" s="86">
        <v>100000418071</v>
      </c>
      <c r="C561" s="85">
        <v>1</v>
      </c>
      <c r="D561" s="85" t="s">
        <v>373</v>
      </c>
      <c r="E561" s="87" t="s">
        <v>4128</v>
      </c>
      <c r="F561" s="88">
        <v>20000</v>
      </c>
      <c r="G561" s="88">
        <v>-19999</v>
      </c>
      <c r="H561" s="87">
        <v>1</v>
      </c>
      <c r="I561" s="35" t="s">
        <v>298</v>
      </c>
      <c r="J561" s="35" t="s">
        <v>312</v>
      </c>
    </row>
    <row r="562" spans="1:17" x14ac:dyDescent="0.45">
      <c r="A562" s="85">
        <v>14</v>
      </c>
      <c r="B562" s="86">
        <v>100000418072</v>
      </c>
      <c r="C562" s="85">
        <v>0</v>
      </c>
      <c r="D562" s="85" t="s">
        <v>373</v>
      </c>
      <c r="E562" s="87" t="s">
        <v>4128</v>
      </c>
      <c r="F562" s="88">
        <v>55000</v>
      </c>
      <c r="G562" s="88">
        <v>-24951.42</v>
      </c>
      <c r="H562" s="88">
        <v>30048.58</v>
      </c>
      <c r="I562" s="35" t="s">
        <v>298</v>
      </c>
      <c r="J562" s="35" t="s">
        <v>312</v>
      </c>
    </row>
    <row r="563" spans="1:17" x14ac:dyDescent="0.45">
      <c r="A563" s="87"/>
      <c r="B563" s="86">
        <v>100000418072</v>
      </c>
      <c r="C563" s="85">
        <v>1</v>
      </c>
      <c r="D563" s="85" t="s">
        <v>373</v>
      </c>
      <c r="E563" s="87" t="s">
        <v>4128</v>
      </c>
      <c r="F563" s="88">
        <v>20000</v>
      </c>
      <c r="G563" s="88">
        <v>-19999</v>
      </c>
      <c r="H563" s="87">
        <v>1</v>
      </c>
      <c r="I563" s="35" t="s">
        <v>298</v>
      </c>
      <c r="J563" s="35" t="s">
        <v>312</v>
      </c>
    </row>
    <row r="564" spans="1:17" x14ac:dyDescent="0.45">
      <c r="A564" s="85">
        <v>15</v>
      </c>
      <c r="B564" s="86">
        <v>100000418073</v>
      </c>
      <c r="C564" s="85">
        <v>0</v>
      </c>
      <c r="D564" s="85" t="s">
        <v>373</v>
      </c>
      <c r="E564" s="87" t="s">
        <v>4128</v>
      </c>
      <c r="F564" s="88">
        <v>55000</v>
      </c>
      <c r="G564" s="88">
        <v>-24951.42</v>
      </c>
      <c r="H564" s="88">
        <v>30048.58</v>
      </c>
      <c r="I564" s="35" t="s">
        <v>298</v>
      </c>
      <c r="J564" s="35" t="s">
        <v>312</v>
      </c>
    </row>
    <row r="565" spans="1:17" x14ac:dyDescent="0.45">
      <c r="A565" s="87"/>
      <c r="B565" s="86">
        <v>100000418073</v>
      </c>
      <c r="C565" s="85">
        <v>1</v>
      </c>
      <c r="D565" s="85" t="s">
        <v>373</v>
      </c>
      <c r="E565" s="87" t="s">
        <v>4128</v>
      </c>
      <c r="F565" s="88">
        <v>20000</v>
      </c>
      <c r="G565" s="88">
        <v>-19999</v>
      </c>
      <c r="H565" s="87">
        <v>1</v>
      </c>
      <c r="I565" s="35" t="s">
        <v>298</v>
      </c>
      <c r="J565" s="35" t="s">
        <v>312</v>
      </c>
    </row>
    <row r="566" spans="1:17" x14ac:dyDescent="0.45">
      <c r="A566" s="85">
        <v>16</v>
      </c>
      <c r="B566" s="86">
        <v>100000418074</v>
      </c>
      <c r="C566" s="85">
        <v>0</v>
      </c>
      <c r="D566" s="85" t="s">
        <v>373</v>
      </c>
      <c r="E566" s="87" t="s">
        <v>4128</v>
      </c>
      <c r="F566" s="88">
        <v>55000</v>
      </c>
      <c r="G566" s="88">
        <v>-24951.42</v>
      </c>
      <c r="H566" s="88">
        <v>30048.58</v>
      </c>
      <c r="I566" s="35" t="s">
        <v>298</v>
      </c>
      <c r="J566" s="35" t="s">
        <v>312</v>
      </c>
    </row>
    <row r="567" spans="1:17" x14ac:dyDescent="0.45">
      <c r="A567" s="87"/>
      <c r="B567" s="86">
        <v>100000418074</v>
      </c>
      <c r="C567" s="85">
        <v>1</v>
      </c>
      <c r="D567" s="85" t="s">
        <v>373</v>
      </c>
      <c r="E567" s="87" t="s">
        <v>4128</v>
      </c>
      <c r="F567" s="88">
        <v>20000</v>
      </c>
      <c r="G567" s="88">
        <v>-19999</v>
      </c>
      <c r="H567" s="87">
        <v>1</v>
      </c>
      <c r="I567" s="35" t="s">
        <v>298</v>
      </c>
      <c r="J567" s="35" t="s">
        <v>312</v>
      </c>
    </row>
    <row r="568" spans="1:17" x14ac:dyDescent="0.45">
      <c r="A568" s="85">
        <v>17</v>
      </c>
      <c r="B568" s="86">
        <v>100000418075</v>
      </c>
      <c r="C568" s="85">
        <v>0</v>
      </c>
      <c r="D568" s="85" t="s">
        <v>373</v>
      </c>
      <c r="E568" s="87" t="s">
        <v>4128</v>
      </c>
      <c r="F568" s="88">
        <v>55000</v>
      </c>
      <c r="G568" s="88">
        <v>-24951.42</v>
      </c>
      <c r="H568" s="88">
        <v>30048.58</v>
      </c>
      <c r="I568" s="35" t="s">
        <v>298</v>
      </c>
      <c r="J568" s="35" t="s">
        <v>312</v>
      </c>
    </row>
    <row r="569" spans="1:17" x14ac:dyDescent="0.45">
      <c r="A569" s="87"/>
      <c r="B569" s="86">
        <v>100000418075</v>
      </c>
      <c r="C569" s="85">
        <v>1</v>
      </c>
      <c r="D569" s="85" t="s">
        <v>373</v>
      </c>
      <c r="E569" s="87" t="s">
        <v>4128</v>
      </c>
      <c r="F569" s="88">
        <v>20000</v>
      </c>
      <c r="G569" s="88">
        <v>-19999</v>
      </c>
      <c r="H569" s="87">
        <v>1</v>
      </c>
      <c r="I569" s="35" t="s">
        <v>298</v>
      </c>
      <c r="J569" s="35" t="s">
        <v>312</v>
      </c>
    </row>
    <row r="570" spans="1:17" x14ac:dyDescent="0.45">
      <c r="A570" s="90" t="s">
        <v>27</v>
      </c>
      <c r="B570" s="91" t="s">
        <v>1299</v>
      </c>
      <c r="C570" s="90"/>
      <c r="D570" s="90"/>
      <c r="E570" s="90"/>
      <c r="F570" s="92">
        <f>SUM(F538:F569)</f>
        <v>1316800</v>
      </c>
      <c r="G570" s="92">
        <f t="shared" ref="G570:H570" si="17">SUM(G538:G569)</f>
        <v>-814619.29000000015</v>
      </c>
      <c r="H570" s="92">
        <f t="shared" si="17"/>
        <v>502180.7100000002</v>
      </c>
      <c r="I570" s="109"/>
      <c r="J570" s="109"/>
      <c r="K570" s="94"/>
      <c r="L570" s="94"/>
      <c r="M570" s="94"/>
      <c r="N570" s="94"/>
      <c r="O570" s="94"/>
      <c r="P570" s="94"/>
      <c r="Q570" s="94"/>
    </row>
    <row r="571" spans="1:17" x14ac:dyDescent="0.45">
      <c r="A571" s="94"/>
      <c r="B571" s="78"/>
      <c r="C571" s="94"/>
      <c r="D571" s="94"/>
      <c r="E571" s="94"/>
      <c r="F571" s="95"/>
      <c r="G571" s="95"/>
      <c r="H571" s="95"/>
      <c r="I571" s="109"/>
      <c r="J571" s="109"/>
      <c r="K571" s="94"/>
      <c r="L571" s="94"/>
      <c r="M571" s="94"/>
      <c r="N571" s="94"/>
      <c r="O571" s="94"/>
      <c r="P571" s="94"/>
      <c r="Q571" s="94"/>
    </row>
    <row r="572" spans="1:17" x14ac:dyDescent="0.45">
      <c r="A572" s="78" t="s">
        <v>2136</v>
      </c>
      <c r="B572" s="78"/>
      <c r="C572" s="94"/>
      <c r="D572" s="94"/>
      <c r="E572" s="94"/>
      <c r="F572" s="95"/>
      <c r="G572" s="95"/>
      <c r="H572" s="95"/>
      <c r="I572" s="109"/>
      <c r="J572" s="109"/>
      <c r="K572" s="94"/>
      <c r="L572" s="94"/>
      <c r="M572" s="94"/>
      <c r="N572" s="94"/>
      <c r="O572" s="94"/>
      <c r="P572" s="94"/>
      <c r="Q572" s="94"/>
    </row>
    <row r="573" spans="1:17" x14ac:dyDescent="0.45">
      <c r="A573" s="80" t="s">
        <v>278</v>
      </c>
      <c r="B573" s="81" t="s">
        <v>0</v>
      </c>
      <c r="C573" s="80" t="s">
        <v>1</v>
      </c>
      <c r="D573" s="80" t="s">
        <v>277</v>
      </c>
      <c r="E573" s="80" t="s">
        <v>2</v>
      </c>
      <c r="F573" s="80" t="s">
        <v>3</v>
      </c>
      <c r="G573" s="80" t="s">
        <v>3665</v>
      </c>
      <c r="H573" s="80" t="s">
        <v>311</v>
      </c>
      <c r="I573" s="124"/>
      <c r="J573" s="124"/>
      <c r="K573" s="83"/>
      <c r="L573" s="83"/>
      <c r="M573" s="83"/>
      <c r="N573" s="83"/>
      <c r="O573" s="83"/>
      <c r="P573" s="83"/>
      <c r="Q573" s="83"/>
    </row>
    <row r="574" spans="1:17" x14ac:dyDescent="0.45">
      <c r="A574" s="85">
        <v>1</v>
      </c>
      <c r="B574" s="86">
        <v>100000025663</v>
      </c>
      <c r="C574" s="85">
        <v>0</v>
      </c>
      <c r="D574" s="85" t="s">
        <v>4129</v>
      </c>
      <c r="E574" s="87" t="s">
        <v>4130</v>
      </c>
      <c r="F574" s="88">
        <v>30000</v>
      </c>
      <c r="G574" s="88">
        <v>-29999</v>
      </c>
      <c r="H574" s="87">
        <v>1</v>
      </c>
      <c r="I574" s="35" t="s">
        <v>298</v>
      </c>
      <c r="J574" s="35" t="s">
        <v>313</v>
      </c>
    </row>
    <row r="575" spans="1:17" x14ac:dyDescent="0.45">
      <c r="A575" s="85">
        <v>2</v>
      </c>
      <c r="B575" s="86">
        <v>100000025664</v>
      </c>
      <c r="C575" s="85">
        <v>0</v>
      </c>
      <c r="D575" s="85" t="s">
        <v>3586</v>
      </c>
      <c r="E575" s="87" t="s">
        <v>4131</v>
      </c>
      <c r="F575" s="88">
        <v>33972.5</v>
      </c>
      <c r="G575" s="88">
        <v>-33971.5</v>
      </c>
      <c r="H575" s="87">
        <v>1</v>
      </c>
      <c r="I575" s="35" t="s">
        <v>298</v>
      </c>
      <c r="J575" s="35" t="s">
        <v>313</v>
      </c>
    </row>
    <row r="576" spans="1:17" x14ac:dyDescent="0.45">
      <c r="A576" s="85">
        <v>3</v>
      </c>
      <c r="B576" s="86">
        <v>100000029495</v>
      </c>
      <c r="C576" s="85">
        <v>0</v>
      </c>
      <c r="D576" s="85" t="s">
        <v>4132</v>
      </c>
      <c r="E576" s="87" t="s">
        <v>1303</v>
      </c>
      <c r="F576" s="88">
        <v>49000</v>
      </c>
      <c r="G576" s="88">
        <v>-48999</v>
      </c>
      <c r="H576" s="87">
        <v>1</v>
      </c>
      <c r="I576" s="35" t="s">
        <v>298</v>
      </c>
      <c r="J576" s="35" t="s">
        <v>313</v>
      </c>
    </row>
    <row r="577" spans="1:17" x14ac:dyDescent="0.45">
      <c r="A577" s="85">
        <v>4</v>
      </c>
      <c r="B577" s="86">
        <v>100000575334</v>
      </c>
      <c r="C577" s="85">
        <v>0</v>
      </c>
      <c r="D577" s="85" t="s">
        <v>49</v>
      </c>
      <c r="E577" s="87" t="s">
        <v>1306</v>
      </c>
      <c r="F577" s="88">
        <v>51216</v>
      </c>
      <c r="G577" s="88">
        <v>-51215</v>
      </c>
      <c r="H577" s="87">
        <v>1</v>
      </c>
      <c r="I577" s="35" t="s">
        <v>298</v>
      </c>
      <c r="J577" s="35" t="s">
        <v>313</v>
      </c>
    </row>
    <row r="578" spans="1:17" x14ac:dyDescent="0.45">
      <c r="A578" s="87"/>
      <c r="B578" s="99" t="s">
        <v>2136</v>
      </c>
      <c r="C578" s="85"/>
      <c r="D578" s="85"/>
      <c r="E578" s="87"/>
      <c r="F578" s="92">
        <f>SUM(F574:F577)</f>
        <v>164188.5</v>
      </c>
      <c r="G578" s="92">
        <f t="shared" ref="G578:H578" si="18">SUM(G574:G577)</f>
        <v>-164184.5</v>
      </c>
      <c r="H578" s="92">
        <f t="shared" si="18"/>
        <v>4</v>
      </c>
    </row>
    <row r="579" spans="1:17" s="67" customFormat="1" ht="23.25" x14ac:dyDescent="0.5">
      <c r="A579" s="180" t="s">
        <v>281</v>
      </c>
      <c r="B579" s="181"/>
      <c r="C579" s="181"/>
      <c r="D579" s="181"/>
      <c r="E579" s="182"/>
      <c r="F579" s="64">
        <f>F578+F570</f>
        <v>1480988.5</v>
      </c>
      <c r="G579" s="64">
        <f t="shared" ref="G579:H579" si="19">G578+G570</f>
        <v>-978803.79000000015</v>
      </c>
      <c r="H579" s="64">
        <f t="shared" si="19"/>
        <v>502184.7100000002</v>
      </c>
      <c r="I579" s="65"/>
      <c r="J579" s="66"/>
    </row>
    <row r="580" spans="1:17" x14ac:dyDescent="0.45">
      <c r="A580" s="94" t="s">
        <v>29</v>
      </c>
      <c r="B580" s="78" t="s">
        <v>1307</v>
      </c>
      <c r="C580" s="94"/>
      <c r="D580" s="94"/>
      <c r="E580" s="94"/>
      <c r="F580" s="95">
        <v>1480988.5</v>
      </c>
      <c r="G580" s="95">
        <v>-978803.79</v>
      </c>
      <c r="H580" s="95">
        <v>502184.71</v>
      </c>
      <c r="I580" s="109"/>
      <c r="J580" s="109"/>
      <c r="K580" s="94"/>
      <c r="L580" s="94"/>
      <c r="M580" s="94"/>
      <c r="N580" s="94"/>
      <c r="O580" s="94"/>
      <c r="P580" s="94"/>
      <c r="Q580" s="94"/>
    </row>
    <row r="581" spans="1:17" x14ac:dyDescent="0.45">
      <c r="A581" s="94"/>
      <c r="B581" s="78"/>
      <c r="C581" s="94"/>
      <c r="D581" s="94"/>
      <c r="E581" s="94"/>
      <c r="F581" s="95"/>
      <c r="G581" s="95"/>
      <c r="H581" s="95"/>
      <c r="I581" s="109"/>
      <c r="J581" s="109"/>
      <c r="K581" s="94"/>
      <c r="L581" s="94"/>
      <c r="M581" s="94"/>
      <c r="N581" s="94"/>
      <c r="O581" s="94"/>
      <c r="P581" s="94"/>
      <c r="Q581" s="94"/>
    </row>
    <row r="582" spans="1:17" x14ac:dyDescent="0.45">
      <c r="A582" s="78" t="s">
        <v>246</v>
      </c>
      <c r="B582" s="78"/>
      <c r="C582" s="94"/>
      <c r="D582" s="94"/>
      <c r="E582" s="94"/>
      <c r="F582" s="95"/>
      <c r="G582" s="95"/>
      <c r="H582" s="95"/>
      <c r="I582" s="109"/>
      <c r="J582" s="109"/>
      <c r="K582" s="94"/>
      <c r="L582" s="94"/>
      <c r="M582" s="94"/>
      <c r="N582" s="94"/>
      <c r="O582" s="94"/>
      <c r="P582" s="94"/>
      <c r="Q582" s="94"/>
    </row>
    <row r="583" spans="1:17" x14ac:dyDescent="0.45">
      <c r="A583" s="80" t="s">
        <v>278</v>
      </c>
      <c r="B583" s="81" t="s">
        <v>0</v>
      </c>
      <c r="C583" s="80" t="s">
        <v>1</v>
      </c>
      <c r="D583" s="80" t="s">
        <v>277</v>
      </c>
      <c r="E583" s="80" t="s">
        <v>2</v>
      </c>
      <c r="F583" s="80" t="s">
        <v>3</v>
      </c>
      <c r="G583" s="80" t="s">
        <v>3665</v>
      </c>
      <c r="H583" s="80" t="s">
        <v>311</v>
      </c>
      <c r="I583" s="124"/>
      <c r="J583" s="124"/>
      <c r="K583" s="83"/>
      <c r="L583" s="83"/>
      <c r="M583" s="83"/>
      <c r="N583" s="83"/>
      <c r="O583" s="83"/>
      <c r="P583" s="83"/>
      <c r="Q583" s="83"/>
    </row>
    <row r="584" spans="1:17" x14ac:dyDescent="0.45">
      <c r="A584" s="85">
        <v>1</v>
      </c>
      <c r="B584" s="86">
        <v>100000376538</v>
      </c>
      <c r="C584" s="85">
        <v>0</v>
      </c>
      <c r="D584" s="85" t="s">
        <v>721</v>
      </c>
      <c r="E584" s="87" t="s">
        <v>4133</v>
      </c>
      <c r="F584" s="88">
        <v>198000</v>
      </c>
      <c r="G584" s="88">
        <v>-107272.6</v>
      </c>
      <c r="H584" s="88">
        <v>90727.4</v>
      </c>
      <c r="I584" s="35" t="s">
        <v>297</v>
      </c>
      <c r="J584" s="35" t="s">
        <v>312</v>
      </c>
    </row>
    <row r="585" spans="1:17" x14ac:dyDescent="0.45">
      <c r="A585" s="85">
        <v>2</v>
      </c>
      <c r="B585" s="86">
        <v>100000436759</v>
      </c>
      <c r="C585" s="85">
        <v>0</v>
      </c>
      <c r="D585" s="85" t="s">
        <v>115</v>
      </c>
      <c r="E585" s="87" t="s">
        <v>1308</v>
      </c>
      <c r="F585" s="88">
        <v>17227</v>
      </c>
      <c r="G585" s="88">
        <v>-10714.11</v>
      </c>
      <c r="H585" s="88">
        <v>6512.89</v>
      </c>
      <c r="I585" s="35" t="s">
        <v>297</v>
      </c>
      <c r="J585" s="35" t="s">
        <v>312</v>
      </c>
    </row>
    <row r="586" spans="1:17" x14ac:dyDescent="0.45">
      <c r="A586" s="85">
        <v>3</v>
      </c>
      <c r="B586" s="86">
        <v>100000436760</v>
      </c>
      <c r="C586" s="85">
        <v>0</v>
      </c>
      <c r="D586" s="85" t="s">
        <v>115</v>
      </c>
      <c r="E586" s="87" t="s">
        <v>1308</v>
      </c>
      <c r="F586" s="88">
        <v>17227</v>
      </c>
      <c r="G586" s="88">
        <v>-10714.1</v>
      </c>
      <c r="H586" s="88">
        <v>6512.9</v>
      </c>
      <c r="I586" s="35" t="s">
        <v>297</v>
      </c>
      <c r="J586" s="35" t="s">
        <v>312</v>
      </c>
    </row>
    <row r="587" spans="1:17" x14ac:dyDescent="0.45">
      <c r="A587" s="85">
        <v>4</v>
      </c>
      <c r="B587" s="86">
        <v>100000494951</v>
      </c>
      <c r="C587" s="85">
        <v>0</v>
      </c>
      <c r="D587" s="85" t="s">
        <v>1309</v>
      </c>
      <c r="E587" s="87" t="s">
        <v>1310</v>
      </c>
      <c r="F587" s="88">
        <v>304000</v>
      </c>
      <c r="G587" s="88">
        <v>-62571.95</v>
      </c>
      <c r="H587" s="88">
        <v>241428.05</v>
      </c>
      <c r="I587" s="35" t="s">
        <v>297</v>
      </c>
      <c r="J587" s="35" t="s">
        <v>312</v>
      </c>
    </row>
    <row r="588" spans="1:17" x14ac:dyDescent="0.45">
      <c r="A588" s="90" t="s">
        <v>27</v>
      </c>
      <c r="B588" s="91" t="s">
        <v>246</v>
      </c>
      <c r="C588" s="90"/>
      <c r="D588" s="90"/>
      <c r="E588" s="90"/>
      <c r="F588" s="92">
        <f>SUM(F584:F587)</f>
        <v>536454</v>
      </c>
      <c r="G588" s="92">
        <f>SUM(G584:G587)</f>
        <v>-191272.76</v>
      </c>
      <c r="H588" s="92">
        <f>SUM(H584:H587)</f>
        <v>345181.24</v>
      </c>
      <c r="I588" s="109"/>
      <c r="J588" s="109"/>
      <c r="K588" s="94"/>
      <c r="L588" s="94"/>
      <c r="M588" s="94"/>
      <c r="N588" s="94"/>
      <c r="O588" s="94"/>
      <c r="P588" s="94"/>
      <c r="Q588" s="94"/>
    </row>
    <row r="589" spans="1:17" x14ac:dyDescent="0.45">
      <c r="A589" s="94"/>
      <c r="B589" s="78"/>
      <c r="C589" s="94"/>
      <c r="D589" s="94"/>
      <c r="E589" s="94"/>
      <c r="F589" s="95"/>
      <c r="G589" s="95"/>
      <c r="H589" s="95"/>
      <c r="I589" s="109"/>
      <c r="J589" s="109"/>
      <c r="K589" s="94"/>
      <c r="L589" s="94"/>
      <c r="M589" s="94"/>
      <c r="N589" s="94"/>
      <c r="O589" s="94"/>
      <c r="P589" s="94"/>
      <c r="Q589" s="94"/>
    </row>
    <row r="590" spans="1:17" x14ac:dyDescent="0.45">
      <c r="A590" s="78" t="s">
        <v>288</v>
      </c>
      <c r="B590" s="78"/>
      <c r="C590" s="94"/>
      <c r="D590" s="94"/>
      <c r="E590" s="94"/>
      <c r="F590" s="95"/>
      <c r="G590" s="95"/>
      <c r="H590" s="95"/>
      <c r="I590" s="109"/>
      <c r="J590" s="109"/>
      <c r="K590" s="94"/>
      <c r="L590" s="94"/>
      <c r="M590" s="94"/>
      <c r="N590" s="94"/>
      <c r="O590" s="94"/>
      <c r="P590" s="94"/>
      <c r="Q590" s="94"/>
    </row>
    <row r="591" spans="1:17" x14ac:dyDescent="0.45">
      <c r="A591" s="80" t="s">
        <v>278</v>
      </c>
      <c r="B591" s="81" t="s">
        <v>0</v>
      </c>
      <c r="C591" s="80" t="s">
        <v>1</v>
      </c>
      <c r="D591" s="80" t="s">
        <v>277</v>
      </c>
      <c r="E591" s="80" t="s">
        <v>2</v>
      </c>
      <c r="F591" s="80" t="s">
        <v>3</v>
      </c>
      <c r="G591" s="80" t="s">
        <v>3665</v>
      </c>
      <c r="H591" s="80" t="s">
        <v>311</v>
      </c>
      <c r="I591" s="124"/>
      <c r="J591" s="124"/>
      <c r="K591" s="83"/>
      <c r="L591" s="83"/>
      <c r="M591" s="83"/>
      <c r="N591" s="83"/>
      <c r="O591" s="83"/>
      <c r="P591" s="83"/>
      <c r="Q591" s="83"/>
    </row>
    <row r="592" spans="1:17" x14ac:dyDescent="0.45">
      <c r="A592" s="85">
        <v>1</v>
      </c>
      <c r="B592" s="86">
        <v>100000025606</v>
      </c>
      <c r="C592" s="85">
        <v>0</v>
      </c>
      <c r="D592" s="85" t="s">
        <v>4134</v>
      </c>
      <c r="E592" s="87" t="s">
        <v>4135</v>
      </c>
      <c r="F592" s="88">
        <v>71620</v>
      </c>
      <c r="G592" s="88">
        <v>-71619</v>
      </c>
      <c r="H592" s="87">
        <v>1</v>
      </c>
      <c r="I592" s="35" t="s">
        <v>297</v>
      </c>
      <c r="J592" s="35" t="s">
        <v>313</v>
      </c>
    </row>
    <row r="593" spans="1:10" x14ac:dyDescent="0.45">
      <c r="A593" s="85">
        <v>2</v>
      </c>
      <c r="B593" s="86">
        <v>100000025607</v>
      </c>
      <c r="C593" s="85">
        <v>0</v>
      </c>
      <c r="D593" s="85" t="s">
        <v>2619</v>
      </c>
      <c r="E593" s="87" t="s">
        <v>4136</v>
      </c>
      <c r="F593" s="88">
        <v>142500</v>
      </c>
      <c r="G593" s="88">
        <v>-142499</v>
      </c>
      <c r="H593" s="87">
        <v>1</v>
      </c>
      <c r="I593" s="35" t="s">
        <v>297</v>
      </c>
      <c r="J593" s="35" t="s">
        <v>313</v>
      </c>
    </row>
    <row r="594" spans="1:10" x14ac:dyDescent="0.45">
      <c r="A594" s="85">
        <v>3</v>
      </c>
      <c r="B594" s="86">
        <v>100000025608</v>
      </c>
      <c r="C594" s="85">
        <v>0</v>
      </c>
      <c r="D594" s="85" t="s">
        <v>4137</v>
      </c>
      <c r="E594" s="87" t="s">
        <v>4138</v>
      </c>
      <c r="F594" s="88">
        <v>48700</v>
      </c>
      <c r="G594" s="88">
        <v>-48699</v>
      </c>
      <c r="H594" s="87">
        <v>1</v>
      </c>
      <c r="I594" s="35" t="s">
        <v>297</v>
      </c>
      <c r="J594" s="35" t="s">
        <v>313</v>
      </c>
    </row>
    <row r="595" spans="1:10" x14ac:dyDescent="0.45">
      <c r="A595" s="85">
        <v>4</v>
      </c>
      <c r="B595" s="86">
        <v>100000025609</v>
      </c>
      <c r="C595" s="85">
        <v>0</v>
      </c>
      <c r="D595" s="85" t="s">
        <v>4137</v>
      </c>
      <c r="E595" s="87" t="s">
        <v>4139</v>
      </c>
      <c r="F595" s="88">
        <v>47750</v>
      </c>
      <c r="G595" s="88">
        <v>-47749</v>
      </c>
      <c r="H595" s="87">
        <v>1</v>
      </c>
      <c r="I595" s="35" t="s">
        <v>297</v>
      </c>
      <c r="J595" s="35" t="s">
        <v>313</v>
      </c>
    </row>
    <row r="596" spans="1:10" x14ac:dyDescent="0.45">
      <c r="A596" s="85">
        <v>5</v>
      </c>
      <c r="B596" s="86">
        <v>100000025610</v>
      </c>
      <c r="C596" s="85">
        <v>0</v>
      </c>
      <c r="D596" s="85" t="s">
        <v>3524</v>
      </c>
      <c r="E596" s="87" t="s">
        <v>4136</v>
      </c>
      <c r="F596" s="88">
        <v>34587.75</v>
      </c>
      <c r="G596" s="88">
        <v>-34586.75</v>
      </c>
      <c r="H596" s="87">
        <v>1</v>
      </c>
      <c r="I596" s="35" t="s">
        <v>297</v>
      </c>
      <c r="J596" s="35" t="s">
        <v>313</v>
      </c>
    </row>
    <row r="597" spans="1:10" x14ac:dyDescent="0.45">
      <c r="A597" s="85">
        <v>6</v>
      </c>
      <c r="B597" s="86">
        <v>100000029496</v>
      </c>
      <c r="C597" s="85">
        <v>0</v>
      </c>
      <c r="D597" s="85" t="s">
        <v>4140</v>
      </c>
      <c r="E597" s="87" t="s">
        <v>4141</v>
      </c>
      <c r="F597" s="88">
        <v>37186</v>
      </c>
      <c r="G597" s="88">
        <v>-37185</v>
      </c>
      <c r="H597" s="87">
        <v>1</v>
      </c>
      <c r="I597" s="35" t="s">
        <v>297</v>
      </c>
      <c r="J597" s="35" t="s">
        <v>313</v>
      </c>
    </row>
    <row r="598" spans="1:10" x14ac:dyDescent="0.45">
      <c r="A598" s="85">
        <v>7</v>
      </c>
      <c r="B598" s="86">
        <v>100000043135</v>
      </c>
      <c r="C598" s="85">
        <v>0</v>
      </c>
      <c r="D598" s="85" t="s">
        <v>1313</v>
      </c>
      <c r="E598" s="87" t="s">
        <v>635</v>
      </c>
      <c r="F598" s="88">
        <v>18600</v>
      </c>
      <c r="G598" s="88">
        <v>-18599</v>
      </c>
      <c r="H598" s="87">
        <v>1</v>
      </c>
      <c r="I598" s="35" t="s">
        <v>297</v>
      </c>
      <c r="J598" s="35" t="s">
        <v>313</v>
      </c>
    </row>
    <row r="599" spans="1:10" x14ac:dyDescent="0.45">
      <c r="A599" s="85">
        <v>8</v>
      </c>
      <c r="B599" s="86">
        <v>100000043142</v>
      </c>
      <c r="C599" s="85">
        <v>0</v>
      </c>
      <c r="D599" s="85" t="s">
        <v>1313</v>
      </c>
      <c r="E599" s="87" t="s">
        <v>215</v>
      </c>
      <c r="F599" s="88">
        <v>9200</v>
      </c>
      <c r="G599" s="88">
        <v>-9199</v>
      </c>
      <c r="H599" s="87">
        <v>1</v>
      </c>
      <c r="I599" s="35" t="s">
        <v>297</v>
      </c>
      <c r="J599" s="35" t="s">
        <v>313</v>
      </c>
    </row>
    <row r="600" spans="1:10" x14ac:dyDescent="0.45">
      <c r="A600" s="85">
        <v>9</v>
      </c>
      <c r="B600" s="86">
        <v>100000085853</v>
      </c>
      <c r="C600" s="85">
        <v>0</v>
      </c>
      <c r="D600" s="85" t="s">
        <v>386</v>
      </c>
      <c r="E600" s="87" t="s">
        <v>4142</v>
      </c>
      <c r="F600" s="88">
        <v>35310</v>
      </c>
      <c r="G600" s="88">
        <v>-35309</v>
      </c>
      <c r="H600" s="87">
        <v>1</v>
      </c>
      <c r="I600" s="35" t="s">
        <v>297</v>
      </c>
      <c r="J600" s="35" t="s">
        <v>313</v>
      </c>
    </row>
    <row r="601" spans="1:10" x14ac:dyDescent="0.45">
      <c r="A601" s="85">
        <v>10</v>
      </c>
      <c r="B601" s="86">
        <v>100000145807</v>
      </c>
      <c r="C601" s="85">
        <v>0</v>
      </c>
      <c r="D601" s="85" t="s">
        <v>75</v>
      </c>
      <c r="E601" s="87" t="s">
        <v>218</v>
      </c>
      <c r="F601" s="88">
        <v>7276</v>
      </c>
      <c r="G601" s="88">
        <v>-7275</v>
      </c>
      <c r="H601" s="87">
        <v>1</v>
      </c>
      <c r="I601" s="35" t="s">
        <v>297</v>
      </c>
      <c r="J601" s="35" t="s">
        <v>313</v>
      </c>
    </row>
    <row r="602" spans="1:10" x14ac:dyDescent="0.45">
      <c r="A602" s="85">
        <v>11</v>
      </c>
      <c r="B602" s="86">
        <v>100000201918</v>
      </c>
      <c r="C602" s="85">
        <v>0</v>
      </c>
      <c r="D602" s="85" t="s">
        <v>1317</v>
      </c>
      <c r="E602" s="87" t="s">
        <v>2151</v>
      </c>
      <c r="F602" s="88">
        <v>14700</v>
      </c>
      <c r="G602" s="88">
        <v>-14699</v>
      </c>
      <c r="H602" s="87">
        <v>1</v>
      </c>
      <c r="I602" s="35" t="s">
        <v>297</v>
      </c>
      <c r="J602" s="35" t="s">
        <v>313</v>
      </c>
    </row>
    <row r="603" spans="1:10" x14ac:dyDescent="0.45">
      <c r="A603" s="85">
        <v>12</v>
      </c>
      <c r="B603" s="86">
        <v>100000203924</v>
      </c>
      <c r="C603" s="85">
        <v>0</v>
      </c>
      <c r="D603" s="85" t="s">
        <v>1319</v>
      </c>
      <c r="E603" s="87" t="s">
        <v>1320</v>
      </c>
      <c r="F603" s="88">
        <v>13674.6</v>
      </c>
      <c r="G603" s="88">
        <v>-13673.6</v>
      </c>
      <c r="H603" s="87">
        <v>1</v>
      </c>
      <c r="I603" s="35" t="s">
        <v>297</v>
      </c>
      <c r="J603" s="35" t="s">
        <v>313</v>
      </c>
    </row>
    <row r="604" spans="1:10" x14ac:dyDescent="0.45">
      <c r="A604" s="85">
        <v>13</v>
      </c>
      <c r="B604" s="86">
        <v>100000211199</v>
      </c>
      <c r="C604" s="85">
        <v>0</v>
      </c>
      <c r="D604" s="85" t="s">
        <v>2558</v>
      </c>
      <c r="E604" s="87" t="s">
        <v>4143</v>
      </c>
      <c r="F604" s="88">
        <v>1764000</v>
      </c>
      <c r="G604" s="88">
        <v>-1763999</v>
      </c>
      <c r="H604" s="87">
        <v>1</v>
      </c>
      <c r="I604" s="35" t="s">
        <v>297</v>
      </c>
      <c r="J604" s="35" t="s">
        <v>313</v>
      </c>
    </row>
    <row r="605" spans="1:10" x14ac:dyDescent="0.45">
      <c r="A605" s="85">
        <v>14</v>
      </c>
      <c r="B605" s="86">
        <v>100000212836</v>
      </c>
      <c r="C605" s="85">
        <v>0</v>
      </c>
      <c r="D605" s="85" t="s">
        <v>696</v>
      </c>
      <c r="E605" s="87" t="s">
        <v>697</v>
      </c>
      <c r="F605" s="88">
        <v>34882.199999999997</v>
      </c>
      <c r="G605" s="88">
        <v>-34881.199999999997</v>
      </c>
      <c r="H605" s="87">
        <v>1</v>
      </c>
      <c r="I605" s="35" t="s">
        <v>297</v>
      </c>
      <c r="J605" s="35" t="s">
        <v>313</v>
      </c>
    </row>
    <row r="606" spans="1:10" x14ac:dyDescent="0.45">
      <c r="A606" s="85">
        <v>15</v>
      </c>
      <c r="B606" s="86">
        <v>100000230923</v>
      </c>
      <c r="C606" s="85">
        <v>0</v>
      </c>
      <c r="D606" s="85" t="s">
        <v>3876</v>
      </c>
      <c r="E606" s="87" t="s">
        <v>4144</v>
      </c>
      <c r="F606" s="88">
        <v>23000</v>
      </c>
      <c r="G606" s="88">
        <v>-22999</v>
      </c>
      <c r="H606" s="87">
        <v>1</v>
      </c>
      <c r="I606" s="35" t="s">
        <v>297</v>
      </c>
      <c r="J606" s="35" t="s">
        <v>313</v>
      </c>
    </row>
    <row r="607" spans="1:10" x14ac:dyDescent="0.45">
      <c r="A607" s="85">
        <v>16</v>
      </c>
      <c r="B607" s="86">
        <v>100000255022</v>
      </c>
      <c r="C607" s="85">
        <v>0</v>
      </c>
      <c r="D607" s="85" t="s">
        <v>1268</v>
      </c>
      <c r="E607" s="87" t="s">
        <v>1322</v>
      </c>
      <c r="F607" s="88">
        <v>28000</v>
      </c>
      <c r="G607" s="88">
        <v>-27999</v>
      </c>
      <c r="H607" s="87">
        <v>1</v>
      </c>
      <c r="I607" s="35" t="s">
        <v>297</v>
      </c>
      <c r="J607" s="35" t="s">
        <v>313</v>
      </c>
    </row>
    <row r="608" spans="1:10" x14ac:dyDescent="0.45">
      <c r="A608" s="85">
        <v>17</v>
      </c>
      <c r="B608" s="86">
        <v>100000263106</v>
      </c>
      <c r="C608" s="85">
        <v>0</v>
      </c>
      <c r="D608" s="85" t="s">
        <v>9</v>
      </c>
      <c r="E608" s="87" t="s">
        <v>234</v>
      </c>
      <c r="F608" s="88">
        <v>21960</v>
      </c>
      <c r="G608" s="88">
        <v>-21959</v>
      </c>
      <c r="H608" s="87">
        <v>1</v>
      </c>
      <c r="I608" s="35" t="s">
        <v>297</v>
      </c>
      <c r="J608" s="35" t="s">
        <v>313</v>
      </c>
    </row>
    <row r="609" spans="1:10" x14ac:dyDescent="0.45">
      <c r="A609" s="85">
        <v>18</v>
      </c>
      <c r="B609" s="86">
        <v>100000263107</v>
      </c>
      <c r="C609" s="85">
        <v>0</v>
      </c>
      <c r="D609" s="85" t="s">
        <v>9</v>
      </c>
      <c r="E609" s="87" t="s">
        <v>234</v>
      </c>
      <c r="F609" s="88">
        <v>21960</v>
      </c>
      <c r="G609" s="88">
        <v>-21959</v>
      </c>
      <c r="H609" s="87">
        <v>1</v>
      </c>
      <c r="I609" s="35" t="s">
        <v>297</v>
      </c>
      <c r="J609" s="35" t="s">
        <v>313</v>
      </c>
    </row>
    <row r="610" spans="1:10" x14ac:dyDescent="0.45">
      <c r="A610" s="85">
        <v>19</v>
      </c>
      <c r="B610" s="86">
        <v>100000263108</v>
      </c>
      <c r="C610" s="85">
        <v>0</v>
      </c>
      <c r="D610" s="85" t="s">
        <v>9</v>
      </c>
      <c r="E610" s="87" t="s">
        <v>234</v>
      </c>
      <c r="F610" s="88">
        <v>21960</v>
      </c>
      <c r="G610" s="88">
        <v>-21959</v>
      </c>
      <c r="H610" s="87">
        <v>1</v>
      </c>
      <c r="I610" s="35" t="s">
        <v>297</v>
      </c>
      <c r="J610" s="35" t="s">
        <v>313</v>
      </c>
    </row>
    <row r="611" spans="1:10" x14ac:dyDescent="0.45">
      <c r="A611" s="85">
        <v>20</v>
      </c>
      <c r="B611" s="86">
        <v>100000263109</v>
      </c>
      <c r="C611" s="85">
        <v>0</v>
      </c>
      <c r="D611" s="85" t="s">
        <v>9</v>
      </c>
      <c r="E611" s="87" t="s">
        <v>234</v>
      </c>
      <c r="F611" s="88">
        <v>21960</v>
      </c>
      <c r="G611" s="88">
        <v>-21959</v>
      </c>
      <c r="H611" s="87">
        <v>1</v>
      </c>
      <c r="I611" s="35" t="s">
        <v>297</v>
      </c>
      <c r="J611" s="35" t="s">
        <v>313</v>
      </c>
    </row>
    <row r="612" spans="1:10" x14ac:dyDescent="0.45">
      <c r="A612" s="85">
        <v>21</v>
      </c>
      <c r="B612" s="86">
        <v>100000263163</v>
      </c>
      <c r="C612" s="85">
        <v>0</v>
      </c>
      <c r="D612" s="85" t="s">
        <v>9</v>
      </c>
      <c r="E612" s="87" t="s">
        <v>235</v>
      </c>
      <c r="F612" s="88">
        <v>7805</v>
      </c>
      <c r="G612" s="88">
        <v>-7804</v>
      </c>
      <c r="H612" s="87">
        <v>1</v>
      </c>
      <c r="I612" s="35" t="s">
        <v>297</v>
      </c>
      <c r="J612" s="35" t="s">
        <v>313</v>
      </c>
    </row>
    <row r="613" spans="1:10" x14ac:dyDescent="0.45">
      <c r="A613" s="85">
        <v>22</v>
      </c>
      <c r="B613" s="86">
        <v>100000263164</v>
      </c>
      <c r="C613" s="85">
        <v>0</v>
      </c>
      <c r="D613" s="85" t="s">
        <v>9</v>
      </c>
      <c r="E613" s="87" t="s">
        <v>235</v>
      </c>
      <c r="F613" s="88">
        <v>7805</v>
      </c>
      <c r="G613" s="88">
        <v>-7804</v>
      </c>
      <c r="H613" s="87">
        <v>1</v>
      </c>
      <c r="I613" s="35" t="s">
        <v>297</v>
      </c>
      <c r="J613" s="35" t="s">
        <v>313</v>
      </c>
    </row>
    <row r="614" spans="1:10" x14ac:dyDescent="0.45">
      <c r="A614" s="85">
        <v>23</v>
      </c>
      <c r="B614" s="86">
        <v>100000263165</v>
      </c>
      <c r="C614" s="85">
        <v>0</v>
      </c>
      <c r="D614" s="85" t="s">
        <v>9</v>
      </c>
      <c r="E614" s="87" t="s">
        <v>235</v>
      </c>
      <c r="F614" s="88">
        <v>7805</v>
      </c>
      <c r="G614" s="88">
        <v>-7804</v>
      </c>
      <c r="H614" s="87">
        <v>1</v>
      </c>
      <c r="I614" s="35" t="s">
        <v>297</v>
      </c>
      <c r="J614" s="35" t="s">
        <v>313</v>
      </c>
    </row>
    <row r="615" spans="1:10" x14ac:dyDescent="0.45">
      <c r="A615" s="85">
        <v>24</v>
      </c>
      <c r="B615" s="86">
        <v>100000263166</v>
      </c>
      <c r="C615" s="85">
        <v>0</v>
      </c>
      <c r="D615" s="85" t="s">
        <v>9</v>
      </c>
      <c r="E615" s="87" t="s">
        <v>235</v>
      </c>
      <c r="F615" s="88">
        <v>7805</v>
      </c>
      <c r="G615" s="88">
        <v>-7804</v>
      </c>
      <c r="H615" s="87">
        <v>1</v>
      </c>
      <c r="I615" s="35" t="s">
        <v>297</v>
      </c>
      <c r="J615" s="35" t="s">
        <v>313</v>
      </c>
    </row>
    <row r="616" spans="1:10" x14ac:dyDescent="0.45">
      <c r="A616" s="85">
        <v>25</v>
      </c>
      <c r="B616" s="86">
        <v>100000293285</v>
      </c>
      <c r="C616" s="85">
        <v>0</v>
      </c>
      <c r="D616" s="85" t="s">
        <v>1323</v>
      </c>
      <c r="E616" s="87" t="s">
        <v>1324</v>
      </c>
      <c r="F616" s="88">
        <v>12918.19</v>
      </c>
      <c r="G616" s="88">
        <v>-12917.19</v>
      </c>
      <c r="H616" s="87">
        <v>1</v>
      </c>
      <c r="I616" s="35" t="s">
        <v>297</v>
      </c>
      <c r="J616" s="35" t="s">
        <v>313</v>
      </c>
    </row>
    <row r="617" spans="1:10" x14ac:dyDescent="0.45">
      <c r="A617" s="85">
        <v>26</v>
      </c>
      <c r="B617" s="86">
        <v>100000293286</v>
      </c>
      <c r="C617" s="85">
        <v>0</v>
      </c>
      <c r="D617" s="85" t="s">
        <v>1323</v>
      </c>
      <c r="E617" s="87" t="s">
        <v>1324</v>
      </c>
      <c r="F617" s="88">
        <v>12918.19</v>
      </c>
      <c r="G617" s="88">
        <v>-12917.19</v>
      </c>
      <c r="H617" s="87">
        <v>1</v>
      </c>
      <c r="I617" s="35" t="s">
        <v>297</v>
      </c>
      <c r="J617" s="35" t="s">
        <v>313</v>
      </c>
    </row>
    <row r="618" spans="1:10" x14ac:dyDescent="0.45">
      <c r="A618" s="85">
        <v>27</v>
      </c>
      <c r="B618" s="86">
        <v>100000301631</v>
      </c>
      <c r="C618" s="85">
        <v>0</v>
      </c>
      <c r="D618" s="85" t="s">
        <v>236</v>
      </c>
      <c r="E618" s="87" t="s">
        <v>237</v>
      </c>
      <c r="F618" s="88">
        <v>24154.82</v>
      </c>
      <c r="G618" s="88">
        <v>-24153.82</v>
      </c>
      <c r="H618" s="87">
        <v>1</v>
      </c>
      <c r="I618" s="35" t="s">
        <v>297</v>
      </c>
      <c r="J618" s="35" t="s">
        <v>313</v>
      </c>
    </row>
    <row r="619" spans="1:10" x14ac:dyDescent="0.45">
      <c r="A619" s="85">
        <v>28</v>
      </c>
      <c r="B619" s="86">
        <v>100000301632</v>
      </c>
      <c r="C619" s="85">
        <v>0</v>
      </c>
      <c r="D619" s="85" t="s">
        <v>236</v>
      </c>
      <c r="E619" s="87" t="s">
        <v>237</v>
      </c>
      <c r="F619" s="88">
        <v>24154.82</v>
      </c>
      <c r="G619" s="88">
        <v>-24153.82</v>
      </c>
      <c r="H619" s="87">
        <v>1</v>
      </c>
      <c r="I619" s="35" t="s">
        <v>297</v>
      </c>
      <c r="J619" s="35" t="s">
        <v>313</v>
      </c>
    </row>
    <row r="620" spans="1:10" x14ac:dyDescent="0.45">
      <c r="A620" s="85">
        <v>29</v>
      </c>
      <c r="B620" s="86">
        <v>100000301633</v>
      </c>
      <c r="C620" s="85">
        <v>0</v>
      </c>
      <c r="D620" s="85" t="s">
        <v>236</v>
      </c>
      <c r="E620" s="87" t="s">
        <v>237</v>
      </c>
      <c r="F620" s="88">
        <v>24154.82</v>
      </c>
      <c r="G620" s="88">
        <v>-24153.82</v>
      </c>
      <c r="H620" s="87">
        <v>1</v>
      </c>
      <c r="I620" s="35" t="s">
        <v>297</v>
      </c>
      <c r="J620" s="35" t="s">
        <v>313</v>
      </c>
    </row>
    <row r="621" spans="1:10" x14ac:dyDescent="0.45">
      <c r="A621" s="85">
        <v>30</v>
      </c>
      <c r="B621" s="86">
        <v>100000301634</v>
      </c>
      <c r="C621" s="85">
        <v>0</v>
      </c>
      <c r="D621" s="85" t="s">
        <v>236</v>
      </c>
      <c r="E621" s="87" t="s">
        <v>237</v>
      </c>
      <c r="F621" s="88">
        <v>24154.82</v>
      </c>
      <c r="G621" s="88">
        <v>-24153.82</v>
      </c>
      <c r="H621" s="87">
        <v>1</v>
      </c>
      <c r="I621" s="35" t="s">
        <v>297</v>
      </c>
      <c r="J621" s="35" t="s">
        <v>313</v>
      </c>
    </row>
    <row r="622" spans="1:10" x14ac:dyDescent="0.45">
      <c r="A622" s="85">
        <v>31</v>
      </c>
      <c r="B622" s="86">
        <v>100000301635</v>
      </c>
      <c r="C622" s="85">
        <v>0</v>
      </c>
      <c r="D622" s="85" t="s">
        <v>236</v>
      </c>
      <c r="E622" s="87" t="s">
        <v>237</v>
      </c>
      <c r="F622" s="88">
        <v>24154.82</v>
      </c>
      <c r="G622" s="88">
        <v>-24153.82</v>
      </c>
      <c r="H622" s="87">
        <v>1</v>
      </c>
      <c r="I622" s="35" t="s">
        <v>297</v>
      </c>
      <c r="J622" s="35" t="s">
        <v>313</v>
      </c>
    </row>
    <row r="623" spans="1:10" x14ac:dyDescent="0.45">
      <c r="A623" s="85">
        <v>32</v>
      </c>
      <c r="B623" s="86">
        <v>100000301636</v>
      </c>
      <c r="C623" s="85">
        <v>0</v>
      </c>
      <c r="D623" s="85" t="s">
        <v>236</v>
      </c>
      <c r="E623" s="87" t="s">
        <v>237</v>
      </c>
      <c r="F623" s="88">
        <v>24154.82</v>
      </c>
      <c r="G623" s="88">
        <v>-24153.82</v>
      </c>
      <c r="H623" s="87">
        <v>1</v>
      </c>
      <c r="I623" s="35" t="s">
        <v>297</v>
      </c>
      <c r="J623" s="35" t="s">
        <v>313</v>
      </c>
    </row>
    <row r="624" spans="1:10" x14ac:dyDescent="0.45">
      <c r="A624" s="85">
        <v>33</v>
      </c>
      <c r="B624" s="86">
        <v>100000301637</v>
      </c>
      <c r="C624" s="85">
        <v>0</v>
      </c>
      <c r="D624" s="85" t="s">
        <v>236</v>
      </c>
      <c r="E624" s="87" t="s">
        <v>237</v>
      </c>
      <c r="F624" s="88">
        <v>24154.82</v>
      </c>
      <c r="G624" s="88">
        <v>-24153.82</v>
      </c>
      <c r="H624" s="87">
        <v>1</v>
      </c>
      <c r="I624" s="35" t="s">
        <v>297</v>
      </c>
      <c r="J624" s="35" t="s">
        <v>313</v>
      </c>
    </row>
    <row r="625" spans="1:10" x14ac:dyDescent="0.45">
      <c r="A625" s="85">
        <v>34</v>
      </c>
      <c r="B625" s="86">
        <v>100000301638</v>
      </c>
      <c r="C625" s="85">
        <v>0</v>
      </c>
      <c r="D625" s="85" t="s">
        <v>236</v>
      </c>
      <c r="E625" s="87" t="s">
        <v>237</v>
      </c>
      <c r="F625" s="88">
        <v>24154.82</v>
      </c>
      <c r="G625" s="88">
        <v>-24153.82</v>
      </c>
      <c r="H625" s="87">
        <v>1</v>
      </c>
      <c r="I625" s="35" t="s">
        <v>297</v>
      </c>
      <c r="J625" s="35" t="s">
        <v>313</v>
      </c>
    </row>
    <row r="626" spans="1:10" x14ac:dyDescent="0.45">
      <c r="A626" s="85">
        <v>35</v>
      </c>
      <c r="B626" s="86">
        <v>100000301639</v>
      </c>
      <c r="C626" s="85">
        <v>0</v>
      </c>
      <c r="D626" s="85" t="s">
        <v>236</v>
      </c>
      <c r="E626" s="87" t="s">
        <v>237</v>
      </c>
      <c r="F626" s="88">
        <v>24154.82</v>
      </c>
      <c r="G626" s="88">
        <v>-24153.82</v>
      </c>
      <c r="H626" s="87">
        <v>1</v>
      </c>
      <c r="I626" s="35" t="s">
        <v>297</v>
      </c>
      <c r="J626" s="35" t="s">
        <v>313</v>
      </c>
    </row>
    <row r="627" spans="1:10" x14ac:dyDescent="0.45">
      <c r="A627" s="85">
        <v>36</v>
      </c>
      <c r="B627" s="86">
        <v>100000301640</v>
      </c>
      <c r="C627" s="85">
        <v>0</v>
      </c>
      <c r="D627" s="85" t="s">
        <v>236</v>
      </c>
      <c r="E627" s="87" t="s">
        <v>237</v>
      </c>
      <c r="F627" s="88">
        <v>24154.82</v>
      </c>
      <c r="G627" s="88">
        <v>-24153.82</v>
      </c>
      <c r="H627" s="87">
        <v>1</v>
      </c>
      <c r="I627" s="35" t="s">
        <v>297</v>
      </c>
      <c r="J627" s="35" t="s">
        <v>313</v>
      </c>
    </row>
    <row r="628" spans="1:10" x14ac:dyDescent="0.45">
      <c r="A628" s="85">
        <v>37</v>
      </c>
      <c r="B628" s="86">
        <v>100000301641</v>
      </c>
      <c r="C628" s="85">
        <v>0</v>
      </c>
      <c r="D628" s="85" t="s">
        <v>236</v>
      </c>
      <c r="E628" s="87" t="s">
        <v>237</v>
      </c>
      <c r="F628" s="88">
        <v>24154.82</v>
      </c>
      <c r="G628" s="88">
        <v>-24153.82</v>
      </c>
      <c r="H628" s="87">
        <v>1</v>
      </c>
      <c r="I628" s="35" t="s">
        <v>297</v>
      </c>
      <c r="J628" s="35" t="s">
        <v>313</v>
      </c>
    </row>
    <row r="629" spans="1:10" x14ac:dyDescent="0.45">
      <c r="A629" s="85">
        <v>38</v>
      </c>
      <c r="B629" s="86">
        <v>100000301642</v>
      </c>
      <c r="C629" s="85">
        <v>0</v>
      </c>
      <c r="D629" s="85" t="s">
        <v>236</v>
      </c>
      <c r="E629" s="87" t="s">
        <v>237</v>
      </c>
      <c r="F629" s="88">
        <v>24154.82</v>
      </c>
      <c r="G629" s="88">
        <v>-24153.82</v>
      </c>
      <c r="H629" s="87">
        <v>1</v>
      </c>
      <c r="I629" s="35" t="s">
        <v>297</v>
      </c>
      <c r="J629" s="35" t="s">
        <v>313</v>
      </c>
    </row>
    <row r="630" spans="1:10" x14ac:dyDescent="0.45">
      <c r="A630" s="85">
        <v>39</v>
      </c>
      <c r="B630" s="86">
        <v>100000301643</v>
      </c>
      <c r="C630" s="85">
        <v>0</v>
      </c>
      <c r="D630" s="85" t="s">
        <v>236</v>
      </c>
      <c r="E630" s="87" t="s">
        <v>237</v>
      </c>
      <c r="F630" s="88">
        <v>24154.82</v>
      </c>
      <c r="G630" s="88">
        <v>-24153.82</v>
      </c>
      <c r="H630" s="87">
        <v>1</v>
      </c>
      <c r="I630" s="35" t="s">
        <v>297</v>
      </c>
      <c r="J630" s="35" t="s">
        <v>313</v>
      </c>
    </row>
    <row r="631" spans="1:10" x14ac:dyDescent="0.45">
      <c r="A631" s="85">
        <v>40</v>
      </c>
      <c r="B631" s="86">
        <v>100000301644</v>
      </c>
      <c r="C631" s="85">
        <v>0</v>
      </c>
      <c r="D631" s="85" t="s">
        <v>236</v>
      </c>
      <c r="E631" s="87" t="s">
        <v>237</v>
      </c>
      <c r="F631" s="88">
        <v>24154.82</v>
      </c>
      <c r="G631" s="88">
        <v>-24153.82</v>
      </c>
      <c r="H631" s="87">
        <v>1</v>
      </c>
      <c r="I631" s="35" t="s">
        <v>297</v>
      </c>
      <c r="J631" s="35" t="s">
        <v>313</v>
      </c>
    </row>
    <row r="632" spans="1:10" x14ac:dyDescent="0.45">
      <c r="A632" s="85">
        <v>41</v>
      </c>
      <c r="B632" s="86">
        <v>100000301645</v>
      </c>
      <c r="C632" s="85">
        <v>0</v>
      </c>
      <c r="D632" s="85" t="s">
        <v>236</v>
      </c>
      <c r="E632" s="87" t="s">
        <v>237</v>
      </c>
      <c r="F632" s="88">
        <v>24154.82</v>
      </c>
      <c r="G632" s="88">
        <v>-24153.82</v>
      </c>
      <c r="H632" s="87">
        <v>1</v>
      </c>
      <c r="I632" s="35" t="s">
        <v>297</v>
      </c>
      <c r="J632" s="35" t="s">
        <v>313</v>
      </c>
    </row>
    <row r="633" spans="1:10" x14ac:dyDescent="0.45">
      <c r="A633" s="85">
        <v>42</v>
      </c>
      <c r="B633" s="86">
        <v>100000301646</v>
      </c>
      <c r="C633" s="85">
        <v>0</v>
      </c>
      <c r="D633" s="85" t="s">
        <v>236</v>
      </c>
      <c r="E633" s="87" t="s">
        <v>237</v>
      </c>
      <c r="F633" s="88">
        <v>24154.82</v>
      </c>
      <c r="G633" s="88">
        <v>-24153.82</v>
      </c>
      <c r="H633" s="87">
        <v>1</v>
      </c>
      <c r="I633" s="35" t="s">
        <v>297</v>
      </c>
      <c r="J633" s="35" t="s">
        <v>313</v>
      </c>
    </row>
    <row r="634" spans="1:10" x14ac:dyDescent="0.45">
      <c r="A634" s="85">
        <v>43</v>
      </c>
      <c r="B634" s="86">
        <v>100000303207</v>
      </c>
      <c r="C634" s="85">
        <v>0</v>
      </c>
      <c r="D634" s="85" t="s">
        <v>236</v>
      </c>
      <c r="E634" s="87" t="s">
        <v>238</v>
      </c>
      <c r="F634" s="88">
        <v>5281.8</v>
      </c>
      <c r="G634" s="88">
        <v>-5280.8</v>
      </c>
      <c r="H634" s="87">
        <v>1</v>
      </c>
      <c r="I634" s="35" t="s">
        <v>297</v>
      </c>
      <c r="J634" s="35" t="s">
        <v>313</v>
      </c>
    </row>
    <row r="635" spans="1:10" x14ac:dyDescent="0.45">
      <c r="A635" s="85">
        <v>44</v>
      </c>
      <c r="B635" s="86">
        <v>100000303208</v>
      </c>
      <c r="C635" s="85">
        <v>0</v>
      </c>
      <c r="D635" s="85" t="s">
        <v>236</v>
      </c>
      <c r="E635" s="87" t="s">
        <v>238</v>
      </c>
      <c r="F635" s="88">
        <v>5281.8</v>
      </c>
      <c r="G635" s="88">
        <v>-5280.8</v>
      </c>
      <c r="H635" s="87">
        <v>1</v>
      </c>
      <c r="I635" s="35" t="s">
        <v>297</v>
      </c>
      <c r="J635" s="35" t="s">
        <v>313</v>
      </c>
    </row>
    <row r="636" spans="1:10" x14ac:dyDescent="0.45">
      <c r="A636" s="85">
        <v>45</v>
      </c>
      <c r="B636" s="86">
        <v>100000303209</v>
      </c>
      <c r="C636" s="85">
        <v>0</v>
      </c>
      <c r="D636" s="85" t="s">
        <v>236</v>
      </c>
      <c r="E636" s="87" t="s">
        <v>238</v>
      </c>
      <c r="F636" s="88">
        <v>5281.8</v>
      </c>
      <c r="G636" s="88">
        <v>-5280.8</v>
      </c>
      <c r="H636" s="87">
        <v>1</v>
      </c>
      <c r="I636" s="35" t="s">
        <v>297</v>
      </c>
      <c r="J636" s="35" t="s">
        <v>313</v>
      </c>
    </row>
    <row r="637" spans="1:10" x14ac:dyDescent="0.45">
      <c r="A637" s="85">
        <v>46</v>
      </c>
      <c r="B637" s="86">
        <v>100000303210</v>
      </c>
      <c r="C637" s="85">
        <v>0</v>
      </c>
      <c r="D637" s="85" t="s">
        <v>236</v>
      </c>
      <c r="E637" s="87" t="s">
        <v>238</v>
      </c>
      <c r="F637" s="88">
        <v>5281.8</v>
      </c>
      <c r="G637" s="88">
        <v>-5280.8</v>
      </c>
      <c r="H637" s="87">
        <v>1</v>
      </c>
      <c r="I637" s="35" t="s">
        <v>297</v>
      </c>
      <c r="J637" s="35" t="s">
        <v>313</v>
      </c>
    </row>
    <row r="638" spans="1:10" x14ac:dyDescent="0.45">
      <c r="A638" s="85">
        <v>47</v>
      </c>
      <c r="B638" s="86">
        <v>100000303211</v>
      </c>
      <c r="C638" s="85">
        <v>0</v>
      </c>
      <c r="D638" s="85" t="s">
        <v>236</v>
      </c>
      <c r="E638" s="87" t="s">
        <v>238</v>
      </c>
      <c r="F638" s="88">
        <v>5281.8</v>
      </c>
      <c r="G638" s="88">
        <v>-5280.8</v>
      </c>
      <c r="H638" s="87">
        <v>1</v>
      </c>
      <c r="I638" s="35" t="s">
        <v>297</v>
      </c>
      <c r="J638" s="35" t="s">
        <v>313</v>
      </c>
    </row>
    <row r="639" spans="1:10" x14ac:dyDescent="0.45">
      <c r="A639" s="85">
        <v>48</v>
      </c>
      <c r="B639" s="86">
        <v>100000303212</v>
      </c>
      <c r="C639" s="85">
        <v>0</v>
      </c>
      <c r="D639" s="85" t="s">
        <v>236</v>
      </c>
      <c r="E639" s="87" t="s">
        <v>238</v>
      </c>
      <c r="F639" s="88">
        <v>5281.8</v>
      </c>
      <c r="G639" s="88">
        <v>-5280.8</v>
      </c>
      <c r="H639" s="87">
        <v>1</v>
      </c>
      <c r="I639" s="35" t="s">
        <v>297</v>
      </c>
      <c r="J639" s="35" t="s">
        <v>313</v>
      </c>
    </row>
    <row r="640" spans="1:10" x14ac:dyDescent="0.45">
      <c r="A640" s="85">
        <v>49</v>
      </c>
      <c r="B640" s="86">
        <v>100000303213</v>
      </c>
      <c r="C640" s="85">
        <v>0</v>
      </c>
      <c r="D640" s="85" t="s">
        <v>236</v>
      </c>
      <c r="E640" s="87" t="s">
        <v>238</v>
      </c>
      <c r="F640" s="88">
        <v>5281.8</v>
      </c>
      <c r="G640" s="88">
        <v>-5280.8</v>
      </c>
      <c r="H640" s="87">
        <v>1</v>
      </c>
      <c r="I640" s="35" t="s">
        <v>297</v>
      </c>
      <c r="J640" s="35" t="s">
        <v>313</v>
      </c>
    </row>
    <row r="641" spans="1:17" x14ac:dyDescent="0.45">
      <c r="A641" s="85">
        <v>50</v>
      </c>
      <c r="B641" s="86">
        <v>100000303214</v>
      </c>
      <c r="C641" s="85">
        <v>0</v>
      </c>
      <c r="D641" s="85" t="s">
        <v>236</v>
      </c>
      <c r="E641" s="87" t="s">
        <v>238</v>
      </c>
      <c r="F641" s="88">
        <v>5281.8</v>
      </c>
      <c r="G641" s="88">
        <v>-5280.8</v>
      </c>
      <c r="H641" s="87">
        <v>1</v>
      </c>
      <c r="I641" s="35" t="s">
        <v>297</v>
      </c>
      <c r="J641" s="35" t="s">
        <v>313</v>
      </c>
    </row>
    <row r="642" spans="1:17" x14ac:dyDescent="0.45">
      <c r="A642" s="85">
        <v>51</v>
      </c>
      <c r="B642" s="86">
        <v>100000303215</v>
      </c>
      <c r="C642" s="85">
        <v>0</v>
      </c>
      <c r="D642" s="85" t="s">
        <v>236</v>
      </c>
      <c r="E642" s="87" t="s">
        <v>238</v>
      </c>
      <c r="F642" s="88">
        <v>5281.8</v>
      </c>
      <c r="G642" s="88">
        <v>-5280.8</v>
      </c>
      <c r="H642" s="87">
        <v>1</v>
      </c>
      <c r="I642" s="35" t="s">
        <v>297</v>
      </c>
      <c r="J642" s="35" t="s">
        <v>313</v>
      </c>
    </row>
    <row r="643" spans="1:17" x14ac:dyDescent="0.45">
      <c r="A643" s="85">
        <v>52</v>
      </c>
      <c r="B643" s="86">
        <v>100000303216</v>
      </c>
      <c r="C643" s="85">
        <v>0</v>
      </c>
      <c r="D643" s="85" t="s">
        <v>236</v>
      </c>
      <c r="E643" s="87" t="s">
        <v>238</v>
      </c>
      <c r="F643" s="88">
        <v>5281.8</v>
      </c>
      <c r="G643" s="88">
        <v>-5280.8</v>
      </c>
      <c r="H643" s="87">
        <v>1</v>
      </c>
      <c r="I643" s="35" t="s">
        <v>297</v>
      </c>
      <c r="J643" s="35" t="s">
        <v>313</v>
      </c>
    </row>
    <row r="644" spans="1:17" x14ac:dyDescent="0.45">
      <c r="A644" s="85">
        <v>53</v>
      </c>
      <c r="B644" s="86">
        <v>100000303217</v>
      </c>
      <c r="C644" s="85">
        <v>0</v>
      </c>
      <c r="D644" s="85" t="s">
        <v>236</v>
      </c>
      <c r="E644" s="87" t="s">
        <v>238</v>
      </c>
      <c r="F644" s="88">
        <v>5281.8</v>
      </c>
      <c r="G644" s="88">
        <v>-5280.8</v>
      </c>
      <c r="H644" s="87">
        <v>1</v>
      </c>
      <c r="I644" s="35" t="s">
        <v>297</v>
      </c>
      <c r="J644" s="35" t="s">
        <v>313</v>
      </c>
    </row>
    <row r="645" spans="1:17" x14ac:dyDescent="0.45">
      <c r="A645" s="85">
        <v>54</v>
      </c>
      <c r="B645" s="86">
        <v>100000303218</v>
      </c>
      <c r="C645" s="85">
        <v>0</v>
      </c>
      <c r="D645" s="85" t="s">
        <v>236</v>
      </c>
      <c r="E645" s="87" t="s">
        <v>238</v>
      </c>
      <c r="F645" s="88">
        <v>5281.8</v>
      </c>
      <c r="G645" s="88">
        <v>-5280.8</v>
      </c>
      <c r="H645" s="87">
        <v>1</v>
      </c>
      <c r="I645" s="35" t="s">
        <v>297</v>
      </c>
      <c r="J645" s="35" t="s">
        <v>313</v>
      </c>
    </row>
    <row r="646" spans="1:17" x14ac:dyDescent="0.45">
      <c r="A646" s="85">
        <v>55</v>
      </c>
      <c r="B646" s="86">
        <v>100000303219</v>
      </c>
      <c r="C646" s="85">
        <v>0</v>
      </c>
      <c r="D646" s="85" t="s">
        <v>236</v>
      </c>
      <c r="E646" s="87" t="s">
        <v>238</v>
      </c>
      <c r="F646" s="88">
        <v>5281.8</v>
      </c>
      <c r="G646" s="88">
        <v>-5280.8</v>
      </c>
      <c r="H646" s="87">
        <v>1</v>
      </c>
      <c r="I646" s="35" t="s">
        <v>297</v>
      </c>
      <c r="J646" s="35" t="s">
        <v>313</v>
      </c>
    </row>
    <row r="647" spans="1:17" x14ac:dyDescent="0.45">
      <c r="A647" s="85">
        <v>56</v>
      </c>
      <c r="B647" s="86">
        <v>100000303220</v>
      </c>
      <c r="C647" s="85">
        <v>0</v>
      </c>
      <c r="D647" s="85" t="s">
        <v>236</v>
      </c>
      <c r="E647" s="87" t="s">
        <v>238</v>
      </c>
      <c r="F647" s="88">
        <v>5281.8</v>
      </c>
      <c r="G647" s="88">
        <v>-5280.8</v>
      </c>
      <c r="H647" s="87">
        <v>1</v>
      </c>
      <c r="I647" s="35" t="s">
        <v>297</v>
      </c>
      <c r="J647" s="35" t="s">
        <v>313</v>
      </c>
    </row>
    <row r="648" spans="1:17" x14ac:dyDescent="0.45">
      <c r="A648" s="85">
        <v>57</v>
      </c>
      <c r="B648" s="86">
        <v>100000303221</v>
      </c>
      <c r="C648" s="85">
        <v>0</v>
      </c>
      <c r="D648" s="85" t="s">
        <v>236</v>
      </c>
      <c r="E648" s="87" t="s">
        <v>238</v>
      </c>
      <c r="F648" s="88">
        <v>5281.8</v>
      </c>
      <c r="G648" s="88">
        <v>-5280.8</v>
      </c>
      <c r="H648" s="87">
        <v>1</v>
      </c>
      <c r="I648" s="35" t="s">
        <v>297</v>
      </c>
      <c r="J648" s="35" t="s">
        <v>313</v>
      </c>
    </row>
    <row r="649" spans="1:17" x14ac:dyDescent="0.45">
      <c r="A649" s="85">
        <v>58</v>
      </c>
      <c r="B649" s="86">
        <v>100000303222</v>
      </c>
      <c r="C649" s="85">
        <v>0</v>
      </c>
      <c r="D649" s="85" t="s">
        <v>236</v>
      </c>
      <c r="E649" s="87" t="s">
        <v>238</v>
      </c>
      <c r="F649" s="88">
        <v>5281.8</v>
      </c>
      <c r="G649" s="88">
        <v>-5280.8</v>
      </c>
      <c r="H649" s="87">
        <v>1</v>
      </c>
      <c r="I649" s="35" t="s">
        <v>297</v>
      </c>
      <c r="J649" s="35" t="s">
        <v>313</v>
      </c>
    </row>
    <row r="650" spans="1:17" x14ac:dyDescent="0.45">
      <c r="A650" s="85">
        <v>59</v>
      </c>
      <c r="B650" s="86">
        <v>100000322127</v>
      </c>
      <c r="C650" s="85">
        <v>0</v>
      </c>
      <c r="D650" s="85" t="s">
        <v>366</v>
      </c>
      <c r="E650" s="87" t="s">
        <v>710</v>
      </c>
      <c r="F650" s="88">
        <v>195000</v>
      </c>
      <c r="G650" s="88">
        <v>-194999</v>
      </c>
      <c r="H650" s="87">
        <v>1</v>
      </c>
      <c r="I650" s="35" t="s">
        <v>297</v>
      </c>
      <c r="J650" s="35" t="s">
        <v>313</v>
      </c>
    </row>
    <row r="651" spans="1:17" x14ac:dyDescent="0.45">
      <c r="A651" s="87"/>
      <c r="B651" s="91" t="s">
        <v>288</v>
      </c>
      <c r="C651" s="85"/>
      <c r="D651" s="85"/>
      <c r="E651" s="87"/>
      <c r="F651" s="92">
        <f>SUM(F592:F650)</f>
        <v>3141868.8499999945</v>
      </c>
      <c r="G651" s="92">
        <f>SUM(G592:G650)</f>
        <v>-3141809.8499999945</v>
      </c>
      <c r="H651" s="92">
        <f>SUM(H592:H650)</f>
        <v>59</v>
      </c>
    </row>
    <row r="652" spans="1:17" s="67" customFormat="1" ht="23.25" x14ac:dyDescent="0.5">
      <c r="A652" s="180" t="s">
        <v>281</v>
      </c>
      <c r="B652" s="181"/>
      <c r="C652" s="181"/>
      <c r="D652" s="181"/>
      <c r="E652" s="182"/>
      <c r="F652" s="64">
        <f>F651+F588</f>
        <v>3678322.8499999945</v>
      </c>
      <c r="G652" s="64">
        <f t="shared" ref="G652:H652" si="20">G651+G588</f>
        <v>-3333082.6099999947</v>
      </c>
      <c r="H652" s="64">
        <f t="shared" si="20"/>
        <v>345240.24</v>
      </c>
      <c r="I652" s="65"/>
      <c r="J652" s="66"/>
    </row>
    <row r="653" spans="1:17" x14ac:dyDescent="0.45">
      <c r="A653" s="94" t="s">
        <v>29</v>
      </c>
      <c r="B653" s="78" t="s">
        <v>247</v>
      </c>
      <c r="C653" s="94"/>
      <c r="D653" s="94"/>
      <c r="E653" s="94"/>
      <c r="F653" s="95">
        <v>3678322.85</v>
      </c>
      <c r="G653" s="95">
        <v>-3333082.61</v>
      </c>
      <c r="H653" s="95">
        <v>345240.24</v>
      </c>
      <c r="I653" s="109"/>
      <c r="J653" s="109"/>
      <c r="K653" s="94"/>
      <c r="L653" s="94"/>
      <c r="M653" s="94"/>
      <c r="N653" s="94"/>
      <c r="O653" s="94"/>
      <c r="P653" s="94"/>
      <c r="Q653" s="94"/>
    </row>
    <row r="654" spans="1:17" x14ac:dyDescent="0.45">
      <c r="A654" s="94"/>
      <c r="B654" s="78"/>
      <c r="C654" s="94"/>
      <c r="D654" s="94"/>
      <c r="E654" s="94"/>
      <c r="F654" s="95"/>
      <c r="G654" s="95"/>
      <c r="H654" s="95"/>
      <c r="I654" s="109"/>
      <c r="J654" s="109"/>
      <c r="K654" s="94"/>
      <c r="L654" s="94"/>
      <c r="M654" s="94"/>
      <c r="N654" s="94"/>
      <c r="O654" s="94"/>
      <c r="P654" s="94"/>
      <c r="Q654" s="94"/>
    </row>
    <row r="655" spans="1:17" x14ac:dyDescent="0.45">
      <c r="A655" s="78" t="s">
        <v>290</v>
      </c>
      <c r="B655" s="78"/>
      <c r="C655" s="94"/>
      <c r="D655" s="94"/>
      <c r="E655" s="94"/>
      <c r="F655" s="95"/>
      <c r="G655" s="95"/>
      <c r="H655" s="95"/>
      <c r="I655" s="109"/>
      <c r="J655" s="109"/>
      <c r="K655" s="94"/>
      <c r="L655" s="94"/>
      <c r="M655" s="94"/>
      <c r="N655" s="94"/>
      <c r="O655" s="94"/>
      <c r="P655" s="94"/>
      <c r="Q655" s="94"/>
    </row>
    <row r="656" spans="1:17" x14ac:dyDescent="0.45">
      <c r="A656" s="80" t="s">
        <v>278</v>
      </c>
      <c r="B656" s="81" t="s">
        <v>0</v>
      </c>
      <c r="C656" s="80" t="s">
        <v>1</v>
      </c>
      <c r="D656" s="80" t="s">
        <v>277</v>
      </c>
      <c r="E656" s="80" t="s">
        <v>2</v>
      </c>
      <c r="F656" s="80" t="s">
        <v>3</v>
      </c>
      <c r="G656" s="80" t="s">
        <v>3665</v>
      </c>
      <c r="H656" s="80" t="s">
        <v>311</v>
      </c>
      <c r="I656" s="124"/>
      <c r="J656" s="124"/>
      <c r="K656" s="83"/>
      <c r="L656" s="83"/>
      <c r="M656" s="83"/>
      <c r="N656" s="83"/>
      <c r="O656" s="83"/>
      <c r="P656" s="83"/>
      <c r="Q656" s="83"/>
    </row>
    <row r="657" spans="1:17" x14ac:dyDescent="0.45">
      <c r="A657" s="85">
        <v>1</v>
      </c>
      <c r="B657" s="86">
        <v>100000145808</v>
      </c>
      <c r="C657" s="85">
        <v>0</v>
      </c>
      <c r="D657" s="85" t="s">
        <v>75</v>
      </c>
      <c r="E657" s="87" t="s">
        <v>713</v>
      </c>
      <c r="F657" s="88">
        <v>10000</v>
      </c>
      <c r="G657" s="88">
        <v>-9999</v>
      </c>
      <c r="H657" s="87">
        <v>1</v>
      </c>
      <c r="I657" s="35" t="s">
        <v>294</v>
      </c>
      <c r="J657" s="35" t="s">
        <v>313</v>
      </c>
    </row>
    <row r="658" spans="1:17" x14ac:dyDescent="0.45">
      <c r="A658" s="85">
        <v>2</v>
      </c>
      <c r="B658" s="86">
        <v>100000145809</v>
      </c>
      <c r="C658" s="85">
        <v>0</v>
      </c>
      <c r="D658" s="85" t="s">
        <v>75</v>
      </c>
      <c r="E658" s="87" t="s">
        <v>2155</v>
      </c>
      <c r="F658" s="88">
        <v>7255</v>
      </c>
      <c r="G658" s="88">
        <v>-7254</v>
      </c>
      <c r="H658" s="87">
        <v>1</v>
      </c>
      <c r="I658" s="35" t="s">
        <v>294</v>
      </c>
      <c r="J658" s="35" t="s">
        <v>313</v>
      </c>
    </row>
    <row r="659" spans="1:17" x14ac:dyDescent="0.45">
      <c r="A659" s="85">
        <v>3</v>
      </c>
      <c r="B659" s="86">
        <v>100000145810</v>
      </c>
      <c r="C659" s="85">
        <v>0</v>
      </c>
      <c r="D659" s="85" t="s">
        <v>75</v>
      </c>
      <c r="E659" s="87" t="s">
        <v>2155</v>
      </c>
      <c r="F659" s="88">
        <v>7255</v>
      </c>
      <c r="G659" s="88">
        <v>-7254</v>
      </c>
      <c r="H659" s="87">
        <v>1</v>
      </c>
      <c r="I659" s="35" t="s">
        <v>294</v>
      </c>
      <c r="J659" s="35" t="s">
        <v>313</v>
      </c>
    </row>
    <row r="660" spans="1:17" x14ac:dyDescent="0.45">
      <c r="A660" s="85">
        <v>4</v>
      </c>
      <c r="B660" s="86">
        <v>100000145811</v>
      </c>
      <c r="C660" s="85">
        <v>0</v>
      </c>
      <c r="D660" s="85" t="s">
        <v>75</v>
      </c>
      <c r="E660" s="87" t="s">
        <v>4145</v>
      </c>
      <c r="F660" s="88">
        <v>7255</v>
      </c>
      <c r="G660" s="88">
        <v>-7254</v>
      </c>
      <c r="H660" s="87">
        <v>1</v>
      </c>
      <c r="I660" s="35" t="s">
        <v>294</v>
      </c>
      <c r="J660" s="35" t="s">
        <v>313</v>
      </c>
    </row>
    <row r="661" spans="1:17" x14ac:dyDescent="0.45">
      <c r="A661" s="85">
        <v>5</v>
      </c>
      <c r="B661" s="86">
        <v>100000145812</v>
      </c>
      <c r="C661" s="85">
        <v>0</v>
      </c>
      <c r="D661" s="85" t="s">
        <v>75</v>
      </c>
      <c r="E661" s="87" t="s">
        <v>2155</v>
      </c>
      <c r="F661" s="88">
        <v>7255</v>
      </c>
      <c r="G661" s="88">
        <v>-7254</v>
      </c>
      <c r="H661" s="87">
        <v>1</v>
      </c>
      <c r="I661" s="35" t="s">
        <v>294</v>
      </c>
      <c r="J661" s="35" t="s">
        <v>313</v>
      </c>
    </row>
    <row r="662" spans="1:17" x14ac:dyDescent="0.45">
      <c r="A662" s="85">
        <v>6</v>
      </c>
      <c r="B662" s="86">
        <v>100000145813</v>
      </c>
      <c r="C662" s="85">
        <v>0</v>
      </c>
      <c r="D662" s="85" t="s">
        <v>75</v>
      </c>
      <c r="E662" s="87" t="s">
        <v>2155</v>
      </c>
      <c r="F662" s="88">
        <v>7255</v>
      </c>
      <c r="G662" s="88">
        <v>-7254</v>
      </c>
      <c r="H662" s="87">
        <v>1</v>
      </c>
      <c r="I662" s="35" t="s">
        <v>294</v>
      </c>
      <c r="J662" s="35" t="s">
        <v>313</v>
      </c>
    </row>
    <row r="663" spans="1:17" x14ac:dyDescent="0.45">
      <c r="A663" s="90" t="s">
        <v>27</v>
      </c>
      <c r="B663" s="78" t="s">
        <v>290</v>
      </c>
      <c r="C663" s="90"/>
      <c r="D663" s="90"/>
      <c r="E663" s="90"/>
      <c r="F663" s="92">
        <f>SUM(F657:F662)</f>
        <v>46275</v>
      </c>
      <c r="G663" s="92">
        <f t="shared" ref="G663:H663" si="21">SUM(G657:G662)</f>
        <v>-46269</v>
      </c>
      <c r="H663" s="92">
        <f t="shared" si="21"/>
        <v>6</v>
      </c>
      <c r="I663" s="109"/>
      <c r="J663" s="109"/>
      <c r="K663" s="94"/>
      <c r="L663" s="94"/>
      <c r="M663" s="94"/>
      <c r="N663" s="94"/>
      <c r="O663" s="94"/>
      <c r="P663" s="94"/>
      <c r="Q663" s="94"/>
    </row>
    <row r="664" spans="1:17" s="67" customFormat="1" ht="23.25" x14ac:dyDescent="0.5">
      <c r="A664" s="180" t="s">
        <v>281</v>
      </c>
      <c r="B664" s="181"/>
      <c r="C664" s="181"/>
      <c r="D664" s="181"/>
      <c r="E664" s="182"/>
      <c r="F664" s="64">
        <f>F663</f>
        <v>46275</v>
      </c>
      <c r="G664" s="64">
        <f t="shared" ref="G664:H664" si="22">G663</f>
        <v>-46269</v>
      </c>
      <c r="H664" s="64">
        <f t="shared" si="22"/>
        <v>6</v>
      </c>
      <c r="I664" s="65"/>
      <c r="J664" s="66"/>
    </row>
    <row r="665" spans="1:17" x14ac:dyDescent="0.45">
      <c r="A665" s="94" t="s">
        <v>29</v>
      </c>
      <c r="B665" s="78" t="s">
        <v>261</v>
      </c>
      <c r="C665" s="94"/>
      <c r="D665" s="94"/>
      <c r="E665" s="94"/>
      <c r="F665" s="95">
        <v>46275</v>
      </c>
      <c r="G665" s="95">
        <v>-46269</v>
      </c>
      <c r="H665" s="94">
        <v>6</v>
      </c>
      <c r="I665" s="109"/>
      <c r="J665" s="109"/>
      <c r="K665" s="94"/>
      <c r="L665" s="94"/>
      <c r="M665" s="94"/>
      <c r="N665" s="94"/>
      <c r="O665" s="94"/>
      <c r="P665" s="94"/>
      <c r="Q665" s="94"/>
    </row>
    <row r="666" spans="1:17" x14ac:dyDescent="0.45">
      <c r="A666" s="94"/>
      <c r="B666" s="78"/>
      <c r="C666" s="94"/>
      <c r="D666" s="94"/>
      <c r="E666" s="94"/>
      <c r="F666" s="95"/>
      <c r="G666" s="95"/>
      <c r="H666" s="94"/>
      <c r="I666" s="109"/>
      <c r="J666" s="109"/>
      <c r="K666" s="94"/>
      <c r="L666" s="94"/>
      <c r="M666" s="94"/>
      <c r="N666" s="94"/>
      <c r="O666" s="94"/>
      <c r="P666" s="94"/>
      <c r="Q666" s="94"/>
    </row>
    <row r="667" spans="1:17" x14ac:dyDescent="0.45">
      <c r="A667" s="78" t="s">
        <v>269</v>
      </c>
      <c r="B667" s="78"/>
      <c r="C667" s="94"/>
      <c r="D667" s="94"/>
      <c r="E667" s="94"/>
      <c r="F667" s="95"/>
      <c r="G667" s="95"/>
      <c r="H667" s="94"/>
      <c r="I667" s="109"/>
      <c r="J667" s="109"/>
      <c r="K667" s="94"/>
      <c r="L667" s="94"/>
      <c r="M667" s="94"/>
      <c r="N667" s="94"/>
      <c r="O667" s="94"/>
      <c r="P667" s="94"/>
      <c r="Q667" s="94"/>
    </row>
    <row r="668" spans="1:17" x14ac:dyDescent="0.45">
      <c r="A668" s="80" t="s">
        <v>278</v>
      </c>
      <c r="B668" s="81" t="s">
        <v>0</v>
      </c>
      <c r="C668" s="80" t="s">
        <v>1</v>
      </c>
      <c r="D668" s="80" t="s">
        <v>277</v>
      </c>
      <c r="E668" s="80" t="s">
        <v>2</v>
      </c>
      <c r="F668" s="80" t="s">
        <v>3</v>
      </c>
      <c r="G668" s="80" t="s">
        <v>3665</v>
      </c>
      <c r="H668" s="80" t="s">
        <v>311</v>
      </c>
      <c r="I668" s="124"/>
      <c r="J668" s="124"/>
      <c r="K668" s="83"/>
      <c r="L668" s="83"/>
      <c r="M668" s="83"/>
      <c r="N668" s="83"/>
      <c r="O668" s="83"/>
      <c r="P668" s="83"/>
      <c r="Q668" s="83"/>
    </row>
    <row r="669" spans="1:17" x14ac:dyDescent="0.45">
      <c r="A669" s="85">
        <v>1</v>
      </c>
      <c r="B669" s="86">
        <v>100000224522</v>
      </c>
      <c r="C669" s="85">
        <v>0</v>
      </c>
      <c r="D669" s="85" t="s">
        <v>716</v>
      </c>
      <c r="E669" s="87" t="s">
        <v>4146</v>
      </c>
      <c r="F669" s="88">
        <v>13375</v>
      </c>
      <c r="G669" s="88">
        <v>-12935.03</v>
      </c>
      <c r="H669" s="87">
        <v>439.97</v>
      </c>
      <c r="I669" s="35" t="s">
        <v>293</v>
      </c>
      <c r="J669" s="35" t="s">
        <v>312</v>
      </c>
    </row>
    <row r="670" spans="1:17" x14ac:dyDescent="0.45">
      <c r="A670" s="85"/>
      <c r="B670" s="86">
        <v>100000224522</v>
      </c>
      <c r="C670" s="85">
        <v>1</v>
      </c>
      <c r="D670" s="85" t="s">
        <v>716</v>
      </c>
      <c r="E670" s="87" t="s">
        <v>4146</v>
      </c>
      <c r="F670" s="88">
        <v>8025</v>
      </c>
      <c r="G670" s="88">
        <v>-8024</v>
      </c>
      <c r="H670" s="87">
        <v>1</v>
      </c>
      <c r="I670" s="35" t="s">
        <v>293</v>
      </c>
      <c r="J670" s="35" t="s">
        <v>312</v>
      </c>
    </row>
    <row r="671" spans="1:17" x14ac:dyDescent="0.45">
      <c r="A671" s="85">
        <v>2</v>
      </c>
      <c r="B671" s="86">
        <v>100000224523</v>
      </c>
      <c r="C671" s="85">
        <v>0</v>
      </c>
      <c r="D671" s="85" t="s">
        <v>716</v>
      </c>
      <c r="E671" s="87" t="s">
        <v>4146</v>
      </c>
      <c r="F671" s="88">
        <v>13375</v>
      </c>
      <c r="G671" s="88">
        <v>-12935.03</v>
      </c>
      <c r="H671" s="87">
        <v>439.97</v>
      </c>
      <c r="I671" s="35" t="s">
        <v>293</v>
      </c>
      <c r="J671" s="35" t="s">
        <v>312</v>
      </c>
    </row>
    <row r="672" spans="1:17" x14ac:dyDescent="0.45">
      <c r="A672" s="85"/>
      <c r="B672" s="86">
        <v>100000224523</v>
      </c>
      <c r="C672" s="85">
        <v>1</v>
      </c>
      <c r="D672" s="85" t="s">
        <v>716</v>
      </c>
      <c r="E672" s="87" t="s">
        <v>4146</v>
      </c>
      <c r="F672" s="88">
        <v>8025</v>
      </c>
      <c r="G672" s="88">
        <v>-8024</v>
      </c>
      <c r="H672" s="87">
        <v>1</v>
      </c>
      <c r="I672" s="35" t="s">
        <v>293</v>
      </c>
      <c r="J672" s="35" t="s">
        <v>312</v>
      </c>
    </row>
    <row r="673" spans="1:10" x14ac:dyDescent="0.45">
      <c r="A673" s="85">
        <v>3</v>
      </c>
      <c r="B673" s="86">
        <v>100000224524</v>
      </c>
      <c r="C673" s="85">
        <v>0</v>
      </c>
      <c r="D673" s="85" t="s">
        <v>716</v>
      </c>
      <c r="E673" s="87" t="s">
        <v>4146</v>
      </c>
      <c r="F673" s="88">
        <v>13375</v>
      </c>
      <c r="G673" s="88">
        <v>-12935.03</v>
      </c>
      <c r="H673" s="87">
        <v>439.97</v>
      </c>
      <c r="I673" s="35" t="s">
        <v>293</v>
      </c>
      <c r="J673" s="35" t="s">
        <v>312</v>
      </c>
    </row>
    <row r="674" spans="1:10" x14ac:dyDescent="0.45">
      <c r="A674" s="87"/>
      <c r="B674" s="86">
        <v>100000224524</v>
      </c>
      <c r="C674" s="85">
        <v>1</v>
      </c>
      <c r="D674" s="85" t="s">
        <v>716</v>
      </c>
      <c r="E674" s="87" t="s">
        <v>4146</v>
      </c>
      <c r="F674" s="88">
        <v>8025</v>
      </c>
      <c r="G674" s="88">
        <v>-8024</v>
      </c>
      <c r="H674" s="87">
        <v>1</v>
      </c>
      <c r="I674" s="35" t="s">
        <v>293</v>
      </c>
      <c r="J674" s="35" t="s">
        <v>312</v>
      </c>
    </row>
    <row r="675" spans="1:10" x14ac:dyDescent="0.45">
      <c r="A675" s="85">
        <v>4</v>
      </c>
      <c r="B675" s="86">
        <v>100000236679</v>
      </c>
      <c r="C675" s="85">
        <v>0</v>
      </c>
      <c r="D675" s="85" t="s">
        <v>1329</v>
      </c>
      <c r="E675" s="87" t="s">
        <v>4147</v>
      </c>
      <c r="F675" s="88">
        <v>30000</v>
      </c>
      <c r="G675" s="88">
        <v>-27366.44</v>
      </c>
      <c r="H675" s="88">
        <v>2633.56</v>
      </c>
      <c r="I675" s="35" t="s">
        <v>293</v>
      </c>
      <c r="J675" s="35" t="s">
        <v>312</v>
      </c>
    </row>
    <row r="676" spans="1:10" x14ac:dyDescent="0.45">
      <c r="A676" s="85">
        <v>5</v>
      </c>
      <c r="B676" s="86">
        <v>100000236680</v>
      </c>
      <c r="C676" s="85">
        <v>0</v>
      </c>
      <c r="D676" s="85" t="s">
        <v>1329</v>
      </c>
      <c r="E676" s="87" t="s">
        <v>4147</v>
      </c>
      <c r="F676" s="88">
        <v>30000</v>
      </c>
      <c r="G676" s="88">
        <v>-27366.44</v>
      </c>
      <c r="H676" s="88">
        <v>2633.56</v>
      </c>
      <c r="I676" s="35" t="s">
        <v>293</v>
      </c>
      <c r="J676" s="35" t="s">
        <v>312</v>
      </c>
    </row>
    <row r="677" spans="1:10" x14ac:dyDescent="0.45">
      <c r="A677" s="85">
        <v>6</v>
      </c>
      <c r="B677" s="86">
        <v>100000236681</v>
      </c>
      <c r="C677" s="85">
        <v>0</v>
      </c>
      <c r="D677" s="85" t="s">
        <v>1329</v>
      </c>
      <c r="E677" s="87" t="s">
        <v>4147</v>
      </c>
      <c r="F677" s="88">
        <v>30000</v>
      </c>
      <c r="G677" s="88">
        <v>-27366.44</v>
      </c>
      <c r="H677" s="88">
        <v>2633.56</v>
      </c>
      <c r="I677" s="35" t="s">
        <v>293</v>
      </c>
      <c r="J677" s="35" t="s">
        <v>312</v>
      </c>
    </row>
    <row r="678" spans="1:10" x14ac:dyDescent="0.45">
      <c r="A678" s="85">
        <v>7</v>
      </c>
      <c r="B678" s="86">
        <v>100000236682</v>
      </c>
      <c r="C678" s="85">
        <v>0</v>
      </c>
      <c r="D678" s="85" t="s">
        <v>1329</v>
      </c>
      <c r="E678" s="87" t="s">
        <v>4147</v>
      </c>
      <c r="F678" s="88">
        <v>30000</v>
      </c>
      <c r="G678" s="88">
        <v>-27366.44</v>
      </c>
      <c r="H678" s="88">
        <v>2633.56</v>
      </c>
      <c r="I678" s="35" t="s">
        <v>293</v>
      </c>
      <c r="J678" s="35" t="s">
        <v>312</v>
      </c>
    </row>
    <row r="679" spans="1:10" x14ac:dyDescent="0.45">
      <c r="A679" s="85">
        <v>8</v>
      </c>
      <c r="B679" s="86">
        <v>100000236683</v>
      </c>
      <c r="C679" s="85">
        <v>0</v>
      </c>
      <c r="D679" s="85" t="s">
        <v>1329</v>
      </c>
      <c r="E679" s="87" t="s">
        <v>4147</v>
      </c>
      <c r="F679" s="88">
        <v>30000</v>
      </c>
      <c r="G679" s="88">
        <v>-27366.44</v>
      </c>
      <c r="H679" s="88">
        <v>2633.56</v>
      </c>
      <c r="I679" s="35" t="s">
        <v>293</v>
      </c>
      <c r="J679" s="35" t="s">
        <v>312</v>
      </c>
    </row>
    <row r="680" spans="1:10" x14ac:dyDescent="0.45">
      <c r="A680" s="85">
        <v>9</v>
      </c>
      <c r="B680" s="86">
        <v>100000236684</v>
      </c>
      <c r="C680" s="85">
        <v>0</v>
      </c>
      <c r="D680" s="85" t="s">
        <v>1329</v>
      </c>
      <c r="E680" s="87" t="s">
        <v>4147</v>
      </c>
      <c r="F680" s="88">
        <v>30000</v>
      </c>
      <c r="G680" s="88">
        <v>-27366.44</v>
      </c>
      <c r="H680" s="88">
        <v>2633.56</v>
      </c>
      <c r="I680" s="35" t="s">
        <v>293</v>
      </c>
      <c r="J680" s="35" t="s">
        <v>312</v>
      </c>
    </row>
    <row r="681" spans="1:10" x14ac:dyDescent="0.45">
      <c r="A681" s="85">
        <v>10</v>
      </c>
      <c r="B681" s="86">
        <v>100000236685</v>
      </c>
      <c r="C681" s="85">
        <v>0</v>
      </c>
      <c r="D681" s="85" t="s">
        <v>1329</v>
      </c>
      <c r="E681" s="87" t="s">
        <v>4147</v>
      </c>
      <c r="F681" s="88">
        <v>30000</v>
      </c>
      <c r="G681" s="88">
        <v>-27366.44</v>
      </c>
      <c r="H681" s="88">
        <v>2633.56</v>
      </c>
      <c r="I681" s="35" t="s">
        <v>293</v>
      </c>
      <c r="J681" s="35" t="s">
        <v>312</v>
      </c>
    </row>
    <row r="682" spans="1:10" x14ac:dyDescent="0.45">
      <c r="A682" s="85">
        <v>11</v>
      </c>
      <c r="B682" s="86">
        <v>100000236686</v>
      </c>
      <c r="C682" s="85">
        <v>0</v>
      </c>
      <c r="D682" s="85" t="s">
        <v>1329</v>
      </c>
      <c r="E682" s="87" t="s">
        <v>4147</v>
      </c>
      <c r="F682" s="88">
        <v>30000</v>
      </c>
      <c r="G682" s="88">
        <v>-27366.44</v>
      </c>
      <c r="H682" s="88">
        <v>2633.56</v>
      </c>
      <c r="I682" s="35" t="s">
        <v>293</v>
      </c>
      <c r="J682" s="35" t="s">
        <v>312</v>
      </c>
    </row>
    <row r="683" spans="1:10" x14ac:dyDescent="0.45">
      <c r="A683" s="85">
        <v>12</v>
      </c>
      <c r="B683" s="86">
        <v>100000236687</v>
      </c>
      <c r="C683" s="85">
        <v>0</v>
      </c>
      <c r="D683" s="85" t="s">
        <v>1329</v>
      </c>
      <c r="E683" s="87" t="s">
        <v>4147</v>
      </c>
      <c r="F683" s="88">
        <v>30000</v>
      </c>
      <c r="G683" s="88">
        <v>-27366.44</v>
      </c>
      <c r="H683" s="88">
        <v>2633.56</v>
      </c>
      <c r="I683" s="35" t="s">
        <v>293</v>
      </c>
      <c r="J683" s="35" t="s">
        <v>312</v>
      </c>
    </row>
    <row r="684" spans="1:10" x14ac:dyDescent="0.45">
      <c r="A684" s="85">
        <v>13</v>
      </c>
      <c r="B684" s="86">
        <v>100000258471</v>
      </c>
      <c r="C684" s="85">
        <v>0</v>
      </c>
      <c r="D684" s="85" t="s">
        <v>720</v>
      </c>
      <c r="E684" s="87" t="s">
        <v>719</v>
      </c>
      <c r="F684" s="88">
        <v>20254.939999999999</v>
      </c>
      <c r="G684" s="88">
        <v>-9925.06</v>
      </c>
      <c r="H684" s="88">
        <v>10329.879999999999</v>
      </c>
      <c r="I684" s="35" t="s">
        <v>293</v>
      </c>
      <c r="J684" s="35" t="s">
        <v>312</v>
      </c>
    </row>
    <row r="685" spans="1:10" x14ac:dyDescent="0.45">
      <c r="A685" s="85">
        <v>14</v>
      </c>
      <c r="B685" s="86">
        <v>100000258472</v>
      </c>
      <c r="C685" s="85">
        <v>0</v>
      </c>
      <c r="D685" s="85" t="s">
        <v>720</v>
      </c>
      <c r="E685" s="87" t="s">
        <v>719</v>
      </c>
      <c r="F685" s="88">
        <v>20254.939999999999</v>
      </c>
      <c r="G685" s="88">
        <v>-9925.06</v>
      </c>
      <c r="H685" s="88">
        <v>10329.879999999999</v>
      </c>
      <c r="I685" s="35" t="s">
        <v>293</v>
      </c>
      <c r="J685" s="35" t="s">
        <v>312</v>
      </c>
    </row>
    <row r="686" spans="1:10" x14ac:dyDescent="0.45">
      <c r="A686" s="85">
        <v>15</v>
      </c>
      <c r="B686" s="86">
        <v>100000258473</v>
      </c>
      <c r="C686" s="85">
        <v>0</v>
      </c>
      <c r="D686" s="85" t="s">
        <v>720</v>
      </c>
      <c r="E686" s="87" t="s">
        <v>719</v>
      </c>
      <c r="F686" s="88">
        <v>20254.939999999999</v>
      </c>
      <c r="G686" s="88">
        <v>-9925.06</v>
      </c>
      <c r="H686" s="88">
        <v>10329.879999999999</v>
      </c>
      <c r="I686" s="35" t="s">
        <v>293</v>
      </c>
      <c r="J686" s="35" t="s">
        <v>312</v>
      </c>
    </row>
    <row r="687" spans="1:10" x14ac:dyDescent="0.45">
      <c r="A687" s="85">
        <v>16</v>
      </c>
      <c r="B687" s="86">
        <v>100000258474</v>
      </c>
      <c r="C687" s="85">
        <v>0</v>
      </c>
      <c r="D687" s="85" t="s">
        <v>720</v>
      </c>
      <c r="E687" s="87" t="s">
        <v>719</v>
      </c>
      <c r="F687" s="88">
        <v>20254.939999999999</v>
      </c>
      <c r="G687" s="88">
        <v>-9925.06</v>
      </c>
      <c r="H687" s="88">
        <v>10329.879999999999</v>
      </c>
      <c r="I687" s="35" t="s">
        <v>293</v>
      </c>
      <c r="J687" s="35" t="s">
        <v>312</v>
      </c>
    </row>
    <row r="688" spans="1:10" x14ac:dyDescent="0.45">
      <c r="A688" s="85">
        <v>17</v>
      </c>
      <c r="B688" s="86">
        <v>100000258475</v>
      </c>
      <c r="C688" s="85">
        <v>0</v>
      </c>
      <c r="D688" s="85" t="s">
        <v>720</v>
      </c>
      <c r="E688" s="87" t="s">
        <v>719</v>
      </c>
      <c r="F688" s="88">
        <v>20254.939999999999</v>
      </c>
      <c r="G688" s="88">
        <v>-9925.06</v>
      </c>
      <c r="H688" s="88">
        <v>10329.879999999999</v>
      </c>
      <c r="I688" s="35" t="s">
        <v>293</v>
      </c>
      <c r="J688" s="35" t="s">
        <v>312</v>
      </c>
    </row>
    <row r="689" spans="1:10" x14ac:dyDescent="0.45">
      <c r="A689" s="85">
        <v>18</v>
      </c>
      <c r="B689" s="86">
        <v>100000258476</v>
      </c>
      <c r="C689" s="85">
        <v>0</v>
      </c>
      <c r="D689" s="85" t="s">
        <v>720</v>
      </c>
      <c r="E689" s="87" t="s">
        <v>719</v>
      </c>
      <c r="F689" s="88">
        <v>20254.939999999999</v>
      </c>
      <c r="G689" s="88">
        <v>-9925.06</v>
      </c>
      <c r="H689" s="88">
        <v>10329.879999999999</v>
      </c>
      <c r="I689" s="35" t="s">
        <v>293</v>
      </c>
      <c r="J689" s="35" t="s">
        <v>312</v>
      </c>
    </row>
    <row r="690" spans="1:10" x14ac:dyDescent="0.45">
      <c r="A690" s="85">
        <v>19</v>
      </c>
      <c r="B690" s="86">
        <v>100000258477</v>
      </c>
      <c r="C690" s="85">
        <v>0</v>
      </c>
      <c r="D690" s="85" t="s">
        <v>720</v>
      </c>
      <c r="E690" s="87" t="s">
        <v>719</v>
      </c>
      <c r="F690" s="88">
        <v>20254.939999999999</v>
      </c>
      <c r="G690" s="88">
        <v>-9925.06</v>
      </c>
      <c r="H690" s="88">
        <v>10329.879999999999</v>
      </c>
      <c r="I690" s="35" t="s">
        <v>293</v>
      </c>
      <c r="J690" s="35" t="s">
        <v>312</v>
      </c>
    </row>
    <row r="691" spans="1:10" x14ac:dyDescent="0.45">
      <c r="A691" s="85">
        <v>20</v>
      </c>
      <c r="B691" s="86">
        <v>100000258478</v>
      </c>
      <c r="C691" s="85">
        <v>0</v>
      </c>
      <c r="D691" s="85" t="s">
        <v>720</v>
      </c>
      <c r="E691" s="87" t="s">
        <v>719</v>
      </c>
      <c r="F691" s="88">
        <v>20254.939999999999</v>
      </c>
      <c r="G691" s="88">
        <v>-9925.06</v>
      </c>
      <c r="H691" s="88">
        <v>10329.879999999999</v>
      </c>
      <c r="I691" s="35" t="s">
        <v>293</v>
      </c>
      <c r="J691" s="35" t="s">
        <v>312</v>
      </c>
    </row>
    <row r="692" spans="1:10" x14ac:dyDescent="0.45">
      <c r="A692" s="85">
        <v>21</v>
      </c>
      <c r="B692" s="86">
        <v>100000258479</v>
      </c>
      <c r="C692" s="85">
        <v>0</v>
      </c>
      <c r="D692" s="85" t="s">
        <v>720</v>
      </c>
      <c r="E692" s="87" t="s">
        <v>719</v>
      </c>
      <c r="F692" s="88">
        <v>20254.939999999999</v>
      </c>
      <c r="G692" s="88">
        <v>-9925.06</v>
      </c>
      <c r="H692" s="88">
        <v>10329.879999999999</v>
      </c>
      <c r="I692" s="35" t="s">
        <v>293</v>
      </c>
      <c r="J692" s="35" t="s">
        <v>312</v>
      </c>
    </row>
    <row r="693" spans="1:10" x14ac:dyDescent="0.45">
      <c r="A693" s="85">
        <v>22</v>
      </c>
      <c r="B693" s="86">
        <v>100000258480</v>
      </c>
      <c r="C693" s="85">
        <v>0</v>
      </c>
      <c r="D693" s="85" t="s">
        <v>720</v>
      </c>
      <c r="E693" s="87" t="s">
        <v>719</v>
      </c>
      <c r="F693" s="88">
        <v>20254.939999999999</v>
      </c>
      <c r="G693" s="88">
        <v>-9925.06</v>
      </c>
      <c r="H693" s="88">
        <v>10329.879999999999</v>
      </c>
      <c r="I693" s="35" t="s">
        <v>293</v>
      </c>
      <c r="J693" s="35" t="s">
        <v>312</v>
      </c>
    </row>
    <row r="694" spans="1:10" x14ac:dyDescent="0.45">
      <c r="A694" s="85">
        <v>23</v>
      </c>
      <c r="B694" s="86">
        <v>100000258481</v>
      </c>
      <c r="C694" s="85">
        <v>0</v>
      </c>
      <c r="D694" s="85" t="s">
        <v>720</v>
      </c>
      <c r="E694" s="87" t="s">
        <v>719</v>
      </c>
      <c r="F694" s="88">
        <v>20254.939999999999</v>
      </c>
      <c r="G694" s="88">
        <v>-9925.06</v>
      </c>
      <c r="H694" s="88">
        <v>10329.879999999999</v>
      </c>
      <c r="I694" s="35" t="s">
        <v>293</v>
      </c>
      <c r="J694" s="35" t="s">
        <v>312</v>
      </c>
    </row>
    <row r="695" spans="1:10" x14ac:dyDescent="0.45">
      <c r="A695" s="85">
        <v>24</v>
      </c>
      <c r="B695" s="86">
        <v>100000258957</v>
      </c>
      <c r="C695" s="85">
        <v>0</v>
      </c>
      <c r="D695" s="85" t="s">
        <v>720</v>
      </c>
      <c r="E695" s="87" t="s">
        <v>719</v>
      </c>
      <c r="F695" s="88">
        <v>23900</v>
      </c>
      <c r="G695" s="88">
        <v>-14255.19</v>
      </c>
      <c r="H695" s="88">
        <v>9644.81</v>
      </c>
      <c r="I695" s="35" t="s">
        <v>293</v>
      </c>
      <c r="J695" s="35" t="s">
        <v>312</v>
      </c>
    </row>
    <row r="696" spans="1:10" x14ac:dyDescent="0.45">
      <c r="A696" s="85">
        <v>25</v>
      </c>
      <c r="B696" s="86">
        <v>100000258958</v>
      </c>
      <c r="C696" s="85">
        <v>0</v>
      </c>
      <c r="D696" s="85" t="s">
        <v>720</v>
      </c>
      <c r="E696" s="87" t="s">
        <v>719</v>
      </c>
      <c r="F696" s="88">
        <v>23900</v>
      </c>
      <c r="G696" s="88">
        <v>-14255.2</v>
      </c>
      <c r="H696" s="88">
        <v>9644.7999999999993</v>
      </c>
      <c r="I696" s="35" t="s">
        <v>293</v>
      </c>
      <c r="J696" s="35" t="s">
        <v>312</v>
      </c>
    </row>
    <row r="697" spans="1:10" x14ac:dyDescent="0.45">
      <c r="A697" s="85">
        <v>26</v>
      </c>
      <c r="B697" s="86">
        <v>100000258959</v>
      </c>
      <c r="C697" s="85">
        <v>0</v>
      </c>
      <c r="D697" s="85" t="s">
        <v>720</v>
      </c>
      <c r="E697" s="87" t="s">
        <v>719</v>
      </c>
      <c r="F697" s="88">
        <v>23900</v>
      </c>
      <c r="G697" s="88">
        <v>-14255.2</v>
      </c>
      <c r="H697" s="88">
        <v>9644.7999999999993</v>
      </c>
      <c r="I697" s="35" t="s">
        <v>293</v>
      </c>
      <c r="J697" s="35" t="s">
        <v>312</v>
      </c>
    </row>
    <row r="698" spans="1:10" x14ac:dyDescent="0.45">
      <c r="A698" s="85">
        <v>27</v>
      </c>
      <c r="B698" s="86">
        <v>100000258960</v>
      </c>
      <c r="C698" s="85">
        <v>0</v>
      </c>
      <c r="D698" s="85" t="s">
        <v>720</v>
      </c>
      <c r="E698" s="87" t="s">
        <v>719</v>
      </c>
      <c r="F698" s="88">
        <v>23900</v>
      </c>
      <c r="G698" s="88">
        <v>-14255.19</v>
      </c>
      <c r="H698" s="88">
        <v>9644.81</v>
      </c>
      <c r="I698" s="35" t="s">
        <v>293</v>
      </c>
      <c r="J698" s="35" t="s">
        <v>312</v>
      </c>
    </row>
    <row r="699" spans="1:10" x14ac:dyDescent="0.45">
      <c r="A699" s="85">
        <v>28</v>
      </c>
      <c r="B699" s="86">
        <v>100000258961</v>
      </c>
      <c r="C699" s="85">
        <v>0</v>
      </c>
      <c r="D699" s="85" t="s">
        <v>720</v>
      </c>
      <c r="E699" s="87" t="s">
        <v>719</v>
      </c>
      <c r="F699" s="88">
        <v>23900</v>
      </c>
      <c r="G699" s="88">
        <v>-14255.2</v>
      </c>
      <c r="H699" s="88">
        <v>9644.7999999999993</v>
      </c>
      <c r="I699" s="35" t="s">
        <v>293</v>
      </c>
      <c r="J699" s="35" t="s">
        <v>312</v>
      </c>
    </row>
    <row r="700" spans="1:10" x14ac:dyDescent="0.45">
      <c r="A700" s="85">
        <v>29</v>
      </c>
      <c r="B700" s="86">
        <v>100000258962</v>
      </c>
      <c r="C700" s="85">
        <v>0</v>
      </c>
      <c r="D700" s="85" t="s">
        <v>720</v>
      </c>
      <c r="E700" s="87" t="s">
        <v>719</v>
      </c>
      <c r="F700" s="88">
        <v>23900</v>
      </c>
      <c r="G700" s="88">
        <v>-14255.19</v>
      </c>
      <c r="H700" s="88">
        <v>9644.81</v>
      </c>
      <c r="I700" s="35" t="s">
        <v>293</v>
      </c>
      <c r="J700" s="35" t="s">
        <v>312</v>
      </c>
    </row>
    <row r="701" spans="1:10" x14ac:dyDescent="0.45">
      <c r="A701" s="85">
        <v>30</v>
      </c>
      <c r="B701" s="86">
        <v>100000258963</v>
      </c>
      <c r="C701" s="85">
        <v>0</v>
      </c>
      <c r="D701" s="85" t="s">
        <v>720</v>
      </c>
      <c r="E701" s="87" t="s">
        <v>719</v>
      </c>
      <c r="F701" s="88">
        <v>23900</v>
      </c>
      <c r="G701" s="88">
        <v>-14255.2</v>
      </c>
      <c r="H701" s="88">
        <v>9644.7999999999993</v>
      </c>
      <c r="I701" s="35" t="s">
        <v>293</v>
      </c>
      <c r="J701" s="35" t="s">
        <v>312</v>
      </c>
    </row>
    <row r="702" spans="1:10" x14ac:dyDescent="0.45">
      <c r="A702" s="85">
        <v>31</v>
      </c>
      <c r="B702" s="86">
        <v>100000258964</v>
      </c>
      <c r="C702" s="85">
        <v>0</v>
      </c>
      <c r="D702" s="85" t="s">
        <v>720</v>
      </c>
      <c r="E702" s="87" t="s">
        <v>719</v>
      </c>
      <c r="F702" s="88">
        <v>23900</v>
      </c>
      <c r="G702" s="88">
        <v>-14255.19</v>
      </c>
      <c r="H702" s="88">
        <v>9644.81</v>
      </c>
      <c r="I702" s="35" t="s">
        <v>293</v>
      </c>
      <c r="J702" s="35" t="s">
        <v>312</v>
      </c>
    </row>
    <row r="703" spans="1:10" x14ac:dyDescent="0.45">
      <c r="A703" s="85">
        <v>32</v>
      </c>
      <c r="B703" s="86">
        <v>100000258965</v>
      </c>
      <c r="C703" s="85">
        <v>0</v>
      </c>
      <c r="D703" s="85" t="s">
        <v>720</v>
      </c>
      <c r="E703" s="87" t="s">
        <v>719</v>
      </c>
      <c r="F703" s="88">
        <v>23900</v>
      </c>
      <c r="G703" s="88">
        <v>-14255.2</v>
      </c>
      <c r="H703" s="88">
        <v>9644.7999999999993</v>
      </c>
      <c r="I703" s="35" t="s">
        <v>293</v>
      </c>
      <c r="J703" s="35" t="s">
        <v>312</v>
      </c>
    </row>
    <row r="704" spans="1:10" x14ac:dyDescent="0.45">
      <c r="A704" s="85">
        <v>33</v>
      </c>
      <c r="B704" s="86">
        <v>100000258966</v>
      </c>
      <c r="C704" s="85">
        <v>0</v>
      </c>
      <c r="D704" s="85" t="s">
        <v>720</v>
      </c>
      <c r="E704" s="87" t="s">
        <v>719</v>
      </c>
      <c r="F704" s="88">
        <v>23900</v>
      </c>
      <c r="G704" s="88">
        <v>-14255.19</v>
      </c>
      <c r="H704" s="88">
        <v>9644.81</v>
      </c>
      <c r="I704" s="35" t="s">
        <v>293</v>
      </c>
      <c r="J704" s="35" t="s">
        <v>312</v>
      </c>
    </row>
    <row r="705" spans="1:10" x14ac:dyDescent="0.45">
      <c r="A705" s="85">
        <v>34</v>
      </c>
      <c r="B705" s="86">
        <v>100000258967</v>
      </c>
      <c r="C705" s="85">
        <v>0</v>
      </c>
      <c r="D705" s="85" t="s">
        <v>720</v>
      </c>
      <c r="E705" s="87" t="s">
        <v>719</v>
      </c>
      <c r="F705" s="88">
        <v>23900</v>
      </c>
      <c r="G705" s="88">
        <v>-14255.2</v>
      </c>
      <c r="H705" s="88">
        <v>9644.7999999999993</v>
      </c>
      <c r="I705" s="35" t="s">
        <v>293</v>
      </c>
      <c r="J705" s="35" t="s">
        <v>312</v>
      </c>
    </row>
    <row r="706" spans="1:10" x14ac:dyDescent="0.45">
      <c r="A706" s="85">
        <v>35</v>
      </c>
      <c r="B706" s="86">
        <v>100000258968</v>
      </c>
      <c r="C706" s="85">
        <v>0</v>
      </c>
      <c r="D706" s="85" t="s">
        <v>720</v>
      </c>
      <c r="E706" s="87" t="s">
        <v>719</v>
      </c>
      <c r="F706" s="88">
        <v>23900</v>
      </c>
      <c r="G706" s="88">
        <v>-14255.19</v>
      </c>
      <c r="H706" s="88">
        <v>9644.81</v>
      </c>
      <c r="I706" s="35" t="s">
        <v>293</v>
      </c>
      <c r="J706" s="35" t="s">
        <v>312</v>
      </c>
    </row>
    <row r="707" spans="1:10" x14ac:dyDescent="0.45">
      <c r="A707" s="85">
        <v>36</v>
      </c>
      <c r="B707" s="86">
        <v>100000259036</v>
      </c>
      <c r="C707" s="85">
        <v>0</v>
      </c>
      <c r="D707" s="85" t="s">
        <v>720</v>
      </c>
      <c r="E707" s="87" t="s">
        <v>719</v>
      </c>
      <c r="F707" s="88">
        <v>23900</v>
      </c>
      <c r="G707" s="88">
        <v>-12701.9</v>
      </c>
      <c r="H707" s="88">
        <v>11198.1</v>
      </c>
      <c r="I707" s="35" t="s">
        <v>293</v>
      </c>
      <c r="J707" s="35" t="s">
        <v>312</v>
      </c>
    </row>
    <row r="708" spans="1:10" x14ac:dyDescent="0.45">
      <c r="A708" s="85">
        <v>37</v>
      </c>
      <c r="B708" s="86">
        <v>100000259037</v>
      </c>
      <c r="C708" s="85">
        <v>0</v>
      </c>
      <c r="D708" s="85" t="s">
        <v>720</v>
      </c>
      <c r="E708" s="87" t="s">
        <v>719</v>
      </c>
      <c r="F708" s="88">
        <v>23900</v>
      </c>
      <c r="G708" s="88">
        <v>-12701.9</v>
      </c>
      <c r="H708" s="88">
        <v>11198.1</v>
      </c>
      <c r="I708" s="35" t="s">
        <v>293</v>
      </c>
      <c r="J708" s="35" t="s">
        <v>312</v>
      </c>
    </row>
    <row r="709" spans="1:10" x14ac:dyDescent="0.45">
      <c r="A709" s="85">
        <v>38</v>
      </c>
      <c r="B709" s="86">
        <v>100000259038</v>
      </c>
      <c r="C709" s="85">
        <v>0</v>
      </c>
      <c r="D709" s="85" t="s">
        <v>720</v>
      </c>
      <c r="E709" s="87" t="s">
        <v>719</v>
      </c>
      <c r="F709" s="88">
        <v>23900</v>
      </c>
      <c r="G709" s="88">
        <v>-12701.9</v>
      </c>
      <c r="H709" s="88">
        <v>11198.1</v>
      </c>
      <c r="I709" s="35" t="s">
        <v>293</v>
      </c>
      <c r="J709" s="35" t="s">
        <v>312</v>
      </c>
    </row>
    <row r="710" spans="1:10" x14ac:dyDescent="0.45">
      <c r="A710" s="85">
        <v>39</v>
      </c>
      <c r="B710" s="86">
        <v>100000259039</v>
      </c>
      <c r="C710" s="85">
        <v>0</v>
      </c>
      <c r="D710" s="85" t="s">
        <v>720</v>
      </c>
      <c r="E710" s="87" t="s">
        <v>719</v>
      </c>
      <c r="F710" s="88">
        <v>23900</v>
      </c>
      <c r="G710" s="88">
        <v>-12701.9</v>
      </c>
      <c r="H710" s="88">
        <v>11198.1</v>
      </c>
      <c r="I710" s="35" t="s">
        <v>293</v>
      </c>
      <c r="J710" s="35" t="s">
        <v>312</v>
      </c>
    </row>
    <row r="711" spans="1:10" x14ac:dyDescent="0.45">
      <c r="A711" s="85">
        <v>40</v>
      </c>
      <c r="B711" s="86">
        <v>100000259040</v>
      </c>
      <c r="C711" s="85">
        <v>0</v>
      </c>
      <c r="D711" s="85" t="s">
        <v>720</v>
      </c>
      <c r="E711" s="87" t="s">
        <v>719</v>
      </c>
      <c r="F711" s="88">
        <v>23900</v>
      </c>
      <c r="G711" s="88">
        <v>-12701.9</v>
      </c>
      <c r="H711" s="88">
        <v>11198.1</v>
      </c>
      <c r="I711" s="35" t="s">
        <v>293</v>
      </c>
      <c r="J711" s="35" t="s">
        <v>312</v>
      </c>
    </row>
    <row r="712" spans="1:10" x14ac:dyDescent="0.45">
      <c r="A712" s="85">
        <v>41</v>
      </c>
      <c r="B712" s="86">
        <v>100000259041</v>
      </c>
      <c r="C712" s="85">
        <v>0</v>
      </c>
      <c r="D712" s="85" t="s">
        <v>720</v>
      </c>
      <c r="E712" s="87" t="s">
        <v>719</v>
      </c>
      <c r="F712" s="88">
        <v>23900</v>
      </c>
      <c r="G712" s="88">
        <v>-12701.9</v>
      </c>
      <c r="H712" s="88">
        <v>11198.1</v>
      </c>
      <c r="I712" s="35" t="s">
        <v>293</v>
      </c>
      <c r="J712" s="35" t="s">
        <v>312</v>
      </c>
    </row>
    <row r="713" spans="1:10" x14ac:dyDescent="0.45">
      <c r="A713" s="85">
        <v>42</v>
      </c>
      <c r="B713" s="86">
        <v>100000259042</v>
      </c>
      <c r="C713" s="85">
        <v>0</v>
      </c>
      <c r="D713" s="85" t="s">
        <v>720</v>
      </c>
      <c r="E713" s="87" t="s">
        <v>719</v>
      </c>
      <c r="F713" s="88">
        <v>23900</v>
      </c>
      <c r="G713" s="88">
        <v>-12701.9</v>
      </c>
      <c r="H713" s="88">
        <v>11198.1</v>
      </c>
      <c r="I713" s="35" t="s">
        <v>293</v>
      </c>
      <c r="J713" s="35" t="s">
        <v>312</v>
      </c>
    </row>
    <row r="714" spans="1:10" x14ac:dyDescent="0.45">
      <c r="A714" s="85">
        <v>43</v>
      </c>
      <c r="B714" s="86">
        <v>100000259043</v>
      </c>
      <c r="C714" s="85">
        <v>0</v>
      </c>
      <c r="D714" s="85" t="s">
        <v>720</v>
      </c>
      <c r="E714" s="87" t="s">
        <v>719</v>
      </c>
      <c r="F714" s="88">
        <v>23900</v>
      </c>
      <c r="G714" s="88">
        <v>-12701.9</v>
      </c>
      <c r="H714" s="88">
        <v>11198.1</v>
      </c>
      <c r="I714" s="35" t="s">
        <v>293</v>
      </c>
      <c r="J714" s="35" t="s">
        <v>312</v>
      </c>
    </row>
    <row r="715" spans="1:10" x14ac:dyDescent="0.45">
      <c r="A715" s="85">
        <v>44</v>
      </c>
      <c r="B715" s="86">
        <v>100000259044</v>
      </c>
      <c r="C715" s="85">
        <v>0</v>
      </c>
      <c r="D715" s="85" t="s">
        <v>720</v>
      </c>
      <c r="E715" s="87" t="s">
        <v>719</v>
      </c>
      <c r="F715" s="88">
        <v>23900</v>
      </c>
      <c r="G715" s="88">
        <v>-12701.9</v>
      </c>
      <c r="H715" s="88">
        <v>11198.1</v>
      </c>
      <c r="I715" s="35" t="s">
        <v>293</v>
      </c>
      <c r="J715" s="35" t="s">
        <v>312</v>
      </c>
    </row>
    <row r="716" spans="1:10" x14ac:dyDescent="0.45">
      <c r="A716" s="85">
        <v>45</v>
      </c>
      <c r="B716" s="86">
        <v>100000259045</v>
      </c>
      <c r="C716" s="85">
        <v>0</v>
      </c>
      <c r="D716" s="85" t="s">
        <v>720</v>
      </c>
      <c r="E716" s="87" t="s">
        <v>719</v>
      </c>
      <c r="F716" s="88">
        <v>23900</v>
      </c>
      <c r="G716" s="88">
        <v>-12701.9</v>
      </c>
      <c r="H716" s="88">
        <v>11198.1</v>
      </c>
      <c r="I716" s="35" t="s">
        <v>293</v>
      </c>
      <c r="J716" s="35" t="s">
        <v>312</v>
      </c>
    </row>
    <row r="717" spans="1:10" x14ac:dyDescent="0.45">
      <c r="A717" s="85">
        <v>46</v>
      </c>
      <c r="B717" s="86">
        <v>100000322174</v>
      </c>
      <c r="C717" s="85">
        <v>0</v>
      </c>
      <c r="D717" s="85" t="s">
        <v>4148</v>
      </c>
      <c r="E717" s="87" t="s">
        <v>4149</v>
      </c>
      <c r="F717" s="88">
        <v>1170000</v>
      </c>
      <c r="G717" s="88">
        <v>-355167.12</v>
      </c>
      <c r="H717" s="88">
        <v>814832.88</v>
      </c>
      <c r="I717" s="35" t="s">
        <v>293</v>
      </c>
      <c r="J717" s="35" t="s">
        <v>312</v>
      </c>
    </row>
    <row r="718" spans="1:10" x14ac:dyDescent="0.45">
      <c r="A718" s="85">
        <v>47</v>
      </c>
      <c r="B718" s="86">
        <v>100000401228</v>
      </c>
      <c r="C718" s="85">
        <v>0</v>
      </c>
      <c r="D718" s="85" t="s">
        <v>158</v>
      </c>
      <c r="E718" s="87" t="s">
        <v>1331</v>
      </c>
      <c r="F718" s="88">
        <v>401785</v>
      </c>
      <c r="G718" s="88">
        <v>-148871.03</v>
      </c>
      <c r="H718" s="88">
        <v>252913.97</v>
      </c>
      <c r="I718" s="35" t="s">
        <v>293</v>
      </c>
      <c r="J718" s="35" t="s">
        <v>312</v>
      </c>
    </row>
    <row r="719" spans="1:10" x14ac:dyDescent="0.45">
      <c r="A719" s="85">
        <v>48</v>
      </c>
      <c r="B719" s="86">
        <v>100000401235</v>
      </c>
      <c r="C719" s="85">
        <v>0</v>
      </c>
      <c r="D719" s="85" t="s">
        <v>158</v>
      </c>
      <c r="E719" s="87" t="s">
        <v>262</v>
      </c>
      <c r="F719" s="88">
        <v>292000</v>
      </c>
      <c r="G719" s="88">
        <v>-108612.07</v>
      </c>
      <c r="H719" s="88">
        <v>183387.93</v>
      </c>
      <c r="I719" s="35" t="s">
        <v>293</v>
      </c>
      <c r="J719" s="35" t="s">
        <v>312</v>
      </c>
    </row>
    <row r="720" spans="1:10" x14ac:dyDescent="0.45">
      <c r="A720" s="85">
        <v>49</v>
      </c>
      <c r="B720" s="86">
        <v>100000413255</v>
      </c>
      <c r="C720" s="85">
        <v>0</v>
      </c>
      <c r="D720" s="85" t="s">
        <v>373</v>
      </c>
      <c r="E720" s="87" t="s">
        <v>1332</v>
      </c>
      <c r="F720" s="88">
        <v>23900</v>
      </c>
      <c r="G720" s="88">
        <v>-10012</v>
      </c>
      <c r="H720" s="88">
        <v>13888</v>
      </c>
      <c r="I720" s="35" t="s">
        <v>293</v>
      </c>
      <c r="J720" s="35" t="s">
        <v>312</v>
      </c>
    </row>
    <row r="721" spans="1:10" x14ac:dyDescent="0.45">
      <c r="A721" s="85">
        <v>50</v>
      </c>
      <c r="B721" s="86">
        <v>100000413256</v>
      </c>
      <c r="C721" s="85">
        <v>0</v>
      </c>
      <c r="D721" s="85" t="s">
        <v>373</v>
      </c>
      <c r="E721" s="87" t="s">
        <v>1332</v>
      </c>
      <c r="F721" s="88">
        <v>23900</v>
      </c>
      <c r="G721" s="88">
        <v>-10012.01</v>
      </c>
      <c r="H721" s="88">
        <v>13887.99</v>
      </c>
      <c r="I721" s="35" t="s">
        <v>293</v>
      </c>
      <c r="J721" s="35" t="s">
        <v>312</v>
      </c>
    </row>
    <row r="722" spans="1:10" x14ac:dyDescent="0.45">
      <c r="A722" s="85">
        <v>51</v>
      </c>
      <c r="B722" s="86">
        <v>100000413257</v>
      </c>
      <c r="C722" s="85">
        <v>0</v>
      </c>
      <c r="D722" s="85" t="s">
        <v>373</v>
      </c>
      <c r="E722" s="87" t="s">
        <v>1332</v>
      </c>
      <c r="F722" s="88">
        <v>23900</v>
      </c>
      <c r="G722" s="88">
        <v>-10012</v>
      </c>
      <c r="H722" s="88">
        <v>13888</v>
      </c>
      <c r="I722" s="35" t="s">
        <v>293</v>
      </c>
      <c r="J722" s="35" t="s">
        <v>312</v>
      </c>
    </row>
    <row r="723" spans="1:10" x14ac:dyDescent="0.45">
      <c r="A723" s="85">
        <v>52</v>
      </c>
      <c r="B723" s="86">
        <v>100000413258</v>
      </c>
      <c r="C723" s="85">
        <v>0</v>
      </c>
      <c r="D723" s="85" t="s">
        <v>373</v>
      </c>
      <c r="E723" s="87" t="s">
        <v>1332</v>
      </c>
      <c r="F723" s="88">
        <v>23900</v>
      </c>
      <c r="G723" s="88">
        <v>-10012</v>
      </c>
      <c r="H723" s="88">
        <v>13888</v>
      </c>
      <c r="I723" s="35" t="s">
        <v>293</v>
      </c>
      <c r="J723" s="35" t="s">
        <v>312</v>
      </c>
    </row>
    <row r="724" spans="1:10" x14ac:dyDescent="0.45">
      <c r="A724" s="85">
        <v>53</v>
      </c>
      <c r="B724" s="86">
        <v>100000413259</v>
      </c>
      <c r="C724" s="85">
        <v>0</v>
      </c>
      <c r="D724" s="85" t="s">
        <v>373</v>
      </c>
      <c r="E724" s="87" t="s">
        <v>1332</v>
      </c>
      <c r="F724" s="88">
        <v>23900</v>
      </c>
      <c r="G724" s="88">
        <v>-10012.01</v>
      </c>
      <c r="H724" s="88">
        <v>13887.99</v>
      </c>
      <c r="I724" s="35" t="s">
        <v>293</v>
      </c>
      <c r="J724" s="35" t="s">
        <v>312</v>
      </c>
    </row>
    <row r="725" spans="1:10" x14ac:dyDescent="0.45">
      <c r="A725" s="85">
        <v>54</v>
      </c>
      <c r="B725" s="86">
        <v>100000413260</v>
      </c>
      <c r="C725" s="85">
        <v>0</v>
      </c>
      <c r="D725" s="85" t="s">
        <v>373</v>
      </c>
      <c r="E725" s="87" t="s">
        <v>1332</v>
      </c>
      <c r="F725" s="88">
        <v>23900</v>
      </c>
      <c r="G725" s="88">
        <v>-10012.01</v>
      </c>
      <c r="H725" s="88">
        <v>13887.99</v>
      </c>
      <c r="I725" s="35" t="s">
        <v>293</v>
      </c>
      <c r="J725" s="35" t="s">
        <v>312</v>
      </c>
    </row>
    <row r="726" spans="1:10" x14ac:dyDescent="0.45">
      <c r="A726" s="85">
        <v>55</v>
      </c>
      <c r="B726" s="86">
        <v>100000413261</v>
      </c>
      <c r="C726" s="85">
        <v>0</v>
      </c>
      <c r="D726" s="85" t="s">
        <v>373</v>
      </c>
      <c r="E726" s="87" t="s">
        <v>1332</v>
      </c>
      <c r="F726" s="88">
        <v>23900</v>
      </c>
      <c r="G726" s="88">
        <v>-10012</v>
      </c>
      <c r="H726" s="88">
        <v>13888</v>
      </c>
      <c r="I726" s="35" t="s">
        <v>293</v>
      </c>
      <c r="J726" s="35" t="s">
        <v>312</v>
      </c>
    </row>
    <row r="727" spans="1:10" x14ac:dyDescent="0.45">
      <c r="A727" s="85">
        <v>56</v>
      </c>
      <c r="B727" s="86">
        <v>100000413262</v>
      </c>
      <c r="C727" s="85">
        <v>0</v>
      </c>
      <c r="D727" s="85" t="s">
        <v>373</v>
      </c>
      <c r="E727" s="87" t="s">
        <v>1332</v>
      </c>
      <c r="F727" s="88">
        <v>23900</v>
      </c>
      <c r="G727" s="88">
        <v>-10012</v>
      </c>
      <c r="H727" s="88">
        <v>13888</v>
      </c>
      <c r="I727" s="35" t="s">
        <v>293</v>
      </c>
      <c r="J727" s="35" t="s">
        <v>312</v>
      </c>
    </row>
    <row r="728" spans="1:10" x14ac:dyDescent="0.45">
      <c r="A728" s="85">
        <v>57</v>
      </c>
      <c r="B728" s="86">
        <v>100000413263</v>
      </c>
      <c r="C728" s="85">
        <v>0</v>
      </c>
      <c r="D728" s="85" t="s">
        <v>373</v>
      </c>
      <c r="E728" s="87" t="s">
        <v>1332</v>
      </c>
      <c r="F728" s="88">
        <v>23900</v>
      </c>
      <c r="G728" s="88">
        <v>-10012.01</v>
      </c>
      <c r="H728" s="88">
        <v>13887.99</v>
      </c>
      <c r="I728" s="35" t="s">
        <v>293</v>
      </c>
      <c r="J728" s="35" t="s">
        <v>312</v>
      </c>
    </row>
    <row r="729" spans="1:10" x14ac:dyDescent="0.45">
      <c r="A729" s="85">
        <v>58</v>
      </c>
      <c r="B729" s="86">
        <v>100000413264</v>
      </c>
      <c r="C729" s="85">
        <v>0</v>
      </c>
      <c r="D729" s="85" t="s">
        <v>373</v>
      </c>
      <c r="E729" s="87" t="s">
        <v>1332</v>
      </c>
      <c r="F729" s="88">
        <v>23900</v>
      </c>
      <c r="G729" s="88">
        <v>-10012.02</v>
      </c>
      <c r="H729" s="88">
        <v>13887.98</v>
      </c>
      <c r="I729" s="35" t="s">
        <v>293</v>
      </c>
      <c r="J729" s="35" t="s">
        <v>312</v>
      </c>
    </row>
    <row r="730" spans="1:10" x14ac:dyDescent="0.45">
      <c r="A730" s="85">
        <v>59</v>
      </c>
      <c r="B730" s="86">
        <v>100000413265</v>
      </c>
      <c r="C730" s="85">
        <v>0</v>
      </c>
      <c r="D730" s="85" t="s">
        <v>373</v>
      </c>
      <c r="E730" s="87" t="s">
        <v>1332</v>
      </c>
      <c r="F730" s="88">
        <v>23900</v>
      </c>
      <c r="G730" s="88">
        <v>-10012</v>
      </c>
      <c r="H730" s="88">
        <v>13888</v>
      </c>
      <c r="I730" s="35" t="s">
        <v>293</v>
      </c>
      <c r="J730" s="35" t="s">
        <v>312</v>
      </c>
    </row>
    <row r="731" spans="1:10" x14ac:dyDescent="0.45">
      <c r="A731" s="85">
        <v>60</v>
      </c>
      <c r="B731" s="86">
        <v>100000413266</v>
      </c>
      <c r="C731" s="85">
        <v>0</v>
      </c>
      <c r="D731" s="85" t="s">
        <v>373</v>
      </c>
      <c r="E731" s="87" t="s">
        <v>1332</v>
      </c>
      <c r="F731" s="88">
        <v>23900</v>
      </c>
      <c r="G731" s="88">
        <v>-10012</v>
      </c>
      <c r="H731" s="88">
        <v>13888</v>
      </c>
      <c r="I731" s="35" t="s">
        <v>293</v>
      </c>
      <c r="J731" s="35" t="s">
        <v>312</v>
      </c>
    </row>
    <row r="732" spans="1:10" x14ac:dyDescent="0.45">
      <c r="A732" s="85">
        <v>61</v>
      </c>
      <c r="B732" s="86">
        <v>100000413267</v>
      </c>
      <c r="C732" s="85">
        <v>0</v>
      </c>
      <c r="D732" s="85" t="s">
        <v>373</v>
      </c>
      <c r="E732" s="87" t="s">
        <v>1332</v>
      </c>
      <c r="F732" s="88">
        <v>23900</v>
      </c>
      <c r="G732" s="88">
        <v>-10012.02</v>
      </c>
      <c r="H732" s="88">
        <v>13887.98</v>
      </c>
      <c r="I732" s="35" t="s">
        <v>293</v>
      </c>
      <c r="J732" s="35" t="s">
        <v>312</v>
      </c>
    </row>
    <row r="733" spans="1:10" x14ac:dyDescent="0.45">
      <c r="A733" s="85">
        <v>62</v>
      </c>
      <c r="B733" s="86">
        <v>100000413268</v>
      </c>
      <c r="C733" s="85">
        <v>0</v>
      </c>
      <c r="D733" s="85" t="s">
        <v>373</v>
      </c>
      <c r="E733" s="87" t="s">
        <v>1332</v>
      </c>
      <c r="F733" s="88">
        <v>23900</v>
      </c>
      <c r="G733" s="88">
        <v>-10012.02</v>
      </c>
      <c r="H733" s="88">
        <v>13887.98</v>
      </c>
      <c r="I733" s="35" t="s">
        <v>293</v>
      </c>
      <c r="J733" s="35" t="s">
        <v>312</v>
      </c>
    </row>
    <row r="734" spans="1:10" x14ac:dyDescent="0.45">
      <c r="A734" s="85">
        <v>63</v>
      </c>
      <c r="B734" s="86">
        <v>100000413269</v>
      </c>
      <c r="C734" s="85">
        <v>0</v>
      </c>
      <c r="D734" s="85" t="s">
        <v>373</v>
      </c>
      <c r="E734" s="87" t="s">
        <v>1332</v>
      </c>
      <c r="F734" s="88">
        <v>23900</v>
      </c>
      <c r="G734" s="88">
        <v>-10012</v>
      </c>
      <c r="H734" s="88">
        <v>13888</v>
      </c>
      <c r="I734" s="35" t="s">
        <v>293</v>
      </c>
      <c r="J734" s="35" t="s">
        <v>312</v>
      </c>
    </row>
    <row r="735" spans="1:10" x14ac:dyDescent="0.45">
      <c r="A735" s="85">
        <v>64</v>
      </c>
      <c r="B735" s="86">
        <v>100000413270</v>
      </c>
      <c r="C735" s="85">
        <v>0</v>
      </c>
      <c r="D735" s="85" t="s">
        <v>373</v>
      </c>
      <c r="E735" s="87" t="s">
        <v>1332</v>
      </c>
      <c r="F735" s="88">
        <v>23900</v>
      </c>
      <c r="G735" s="88">
        <v>-10012</v>
      </c>
      <c r="H735" s="88">
        <v>13888</v>
      </c>
      <c r="I735" s="35" t="s">
        <v>293</v>
      </c>
      <c r="J735" s="35" t="s">
        <v>312</v>
      </c>
    </row>
    <row r="736" spans="1:10" x14ac:dyDescent="0.45">
      <c r="A736" s="85">
        <v>65</v>
      </c>
      <c r="B736" s="86">
        <v>100000413271</v>
      </c>
      <c r="C736" s="85">
        <v>0</v>
      </c>
      <c r="D736" s="85" t="s">
        <v>373</v>
      </c>
      <c r="E736" s="87" t="s">
        <v>1332</v>
      </c>
      <c r="F736" s="88">
        <v>23900</v>
      </c>
      <c r="G736" s="88">
        <v>-10012.02</v>
      </c>
      <c r="H736" s="88">
        <v>13887.98</v>
      </c>
      <c r="I736" s="35" t="s">
        <v>293</v>
      </c>
      <c r="J736" s="35" t="s">
        <v>312</v>
      </c>
    </row>
    <row r="737" spans="1:10" x14ac:dyDescent="0.45">
      <c r="A737" s="85">
        <v>66</v>
      </c>
      <c r="B737" s="86">
        <v>100000413272</v>
      </c>
      <c r="C737" s="85">
        <v>0</v>
      </c>
      <c r="D737" s="85" t="s">
        <v>373</v>
      </c>
      <c r="E737" s="87" t="s">
        <v>1332</v>
      </c>
      <c r="F737" s="88">
        <v>23900</v>
      </c>
      <c r="G737" s="88">
        <v>-10012.02</v>
      </c>
      <c r="H737" s="88">
        <v>13887.98</v>
      </c>
      <c r="I737" s="35" t="s">
        <v>293</v>
      </c>
      <c r="J737" s="35" t="s">
        <v>312</v>
      </c>
    </row>
    <row r="738" spans="1:10" x14ac:dyDescent="0.45">
      <c r="A738" s="85">
        <v>67</v>
      </c>
      <c r="B738" s="86">
        <v>100000413273</v>
      </c>
      <c r="C738" s="85">
        <v>0</v>
      </c>
      <c r="D738" s="85" t="s">
        <v>373</v>
      </c>
      <c r="E738" s="87" t="s">
        <v>1332</v>
      </c>
      <c r="F738" s="88">
        <v>23900</v>
      </c>
      <c r="G738" s="88">
        <v>-10012</v>
      </c>
      <c r="H738" s="88">
        <v>13888</v>
      </c>
      <c r="I738" s="35" t="s">
        <v>293</v>
      </c>
      <c r="J738" s="35" t="s">
        <v>312</v>
      </c>
    </row>
    <row r="739" spans="1:10" x14ac:dyDescent="0.45">
      <c r="A739" s="85">
        <v>68</v>
      </c>
      <c r="B739" s="86">
        <v>100000413274</v>
      </c>
      <c r="C739" s="85">
        <v>0</v>
      </c>
      <c r="D739" s="85" t="s">
        <v>373</v>
      </c>
      <c r="E739" s="87" t="s">
        <v>1332</v>
      </c>
      <c r="F739" s="88">
        <v>23900</v>
      </c>
      <c r="G739" s="88">
        <v>-10012</v>
      </c>
      <c r="H739" s="88">
        <v>13888</v>
      </c>
      <c r="I739" s="35" t="s">
        <v>293</v>
      </c>
      <c r="J739" s="35" t="s">
        <v>312</v>
      </c>
    </row>
    <row r="740" spans="1:10" x14ac:dyDescent="0.45">
      <c r="A740" s="85">
        <v>69</v>
      </c>
      <c r="B740" s="86">
        <v>100000413275</v>
      </c>
      <c r="C740" s="85">
        <v>0</v>
      </c>
      <c r="D740" s="85" t="s">
        <v>373</v>
      </c>
      <c r="E740" s="87" t="s">
        <v>1332</v>
      </c>
      <c r="F740" s="88">
        <v>23900</v>
      </c>
      <c r="G740" s="88">
        <v>-10012.02</v>
      </c>
      <c r="H740" s="88">
        <v>13887.98</v>
      </c>
      <c r="I740" s="35" t="s">
        <v>293</v>
      </c>
      <c r="J740" s="35" t="s">
        <v>312</v>
      </c>
    </row>
    <row r="741" spans="1:10" x14ac:dyDescent="0.45">
      <c r="A741" s="85">
        <v>70</v>
      </c>
      <c r="B741" s="86">
        <v>100000413276</v>
      </c>
      <c r="C741" s="85">
        <v>0</v>
      </c>
      <c r="D741" s="85" t="s">
        <v>373</v>
      </c>
      <c r="E741" s="87" t="s">
        <v>1332</v>
      </c>
      <c r="F741" s="88">
        <v>23900</v>
      </c>
      <c r="G741" s="88">
        <v>-10012.02</v>
      </c>
      <c r="H741" s="88">
        <v>13887.98</v>
      </c>
      <c r="I741" s="35" t="s">
        <v>293</v>
      </c>
      <c r="J741" s="35" t="s">
        <v>312</v>
      </c>
    </row>
    <row r="742" spans="1:10" x14ac:dyDescent="0.45">
      <c r="A742" s="85">
        <v>71</v>
      </c>
      <c r="B742" s="86">
        <v>100000413277</v>
      </c>
      <c r="C742" s="85">
        <v>0</v>
      </c>
      <c r="D742" s="85" t="s">
        <v>373</v>
      </c>
      <c r="E742" s="87" t="s">
        <v>1332</v>
      </c>
      <c r="F742" s="88">
        <v>23900</v>
      </c>
      <c r="G742" s="88">
        <v>-10012</v>
      </c>
      <c r="H742" s="88">
        <v>13888</v>
      </c>
      <c r="I742" s="35" t="s">
        <v>293</v>
      </c>
      <c r="J742" s="35" t="s">
        <v>312</v>
      </c>
    </row>
    <row r="743" spans="1:10" x14ac:dyDescent="0.45">
      <c r="A743" s="85">
        <v>72</v>
      </c>
      <c r="B743" s="86">
        <v>100000413278</v>
      </c>
      <c r="C743" s="85">
        <v>0</v>
      </c>
      <c r="D743" s="85" t="s">
        <v>373</v>
      </c>
      <c r="E743" s="87" t="s">
        <v>1332</v>
      </c>
      <c r="F743" s="88">
        <v>23900</v>
      </c>
      <c r="G743" s="88">
        <v>-10012.02</v>
      </c>
      <c r="H743" s="88">
        <v>13887.98</v>
      </c>
      <c r="I743" s="35" t="s">
        <v>293</v>
      </c>
      <c r="J743" s="35" t="s">
        <v>312</v>
      </c>
    </row>
    <row r="744" spans="1:10" x14ac:dyDescent="0.45">
      <c r="A744" s="85">
        <v>73</v>
      </c>
      <c r="B744" s="86">
        <v>100000413279</v>
      </c>
      <c r="C744" s="85">
        <v>0</v>
      </c>
      <c r="D744" s="85" t="s">
        <v>373</v>
      </c>
      <c r="E744" s="87" t="s">
        <v>1332</v>
      </c>
      <c r="F744" s="88">
        <v>23900</v>
      </c>
      <c r="G744" s="88">
        <v>-10012</v>
      </c>
      <c r="H744" s="88">
        <v>13888</v>
      </c>
      <c r="I744" s="35" t="s">
        <v>293</v>
      </c>
      <c r="J744" s="35" t="s">
        <v>312</v>
      </c>
    </row>
    <row r="745" spans="1:10" x14ac:dyDescent="0.45">
      <c r="A745" s="85">
        <v>74</v>
      </c>
      <c r="B745" s="86">
        <v>100000413280</v>
      </c>
      <c r="C745" s="85">
        <v>0</v>
      </c>
      <c r="D745" s="85" t="s">
        <v>373</v>
      </c>
      <c r="E745" s="87" t="s">
        <v>1332</v>
      </c>
      <c r="F745" s="88">
        <v>23900</v>
      </c>
      <c r="G745" s="88">
        <v>-10012.02</v>
      </c>
      <c r="H745" s="88">
        <v>13887.98</v>
      </c>
      <c r="I745" s="35" t="s">
        <v>293</v>
      </c>
      <c r="J745" s="35" t="s">
        <v>312</v>
      </c>
    </row>
    <row r="746" spans="1:10" x14ac:dyDescent="0.45">
      <c r="A746" s="85">
        <v>75</v>
      </c>
      <c r="B746" s="86">
        <v>100000413281</v>
      </c>
      <c r="C746" s="85">
        <v>0</v>
      </c>
      <c r="D746" s="85" t="s">
        <v>373</v>
      </c>
      <c r="E746" s="87" t="s">
        <v>1332</v>
      </c>
      <c r="F746" s="88">
        <v>23900</v>
      </c>
      <c r="G746" s="88">
        <v>-10012</v>
      </c>
      <c r="H746" s="88">
        <v>13888</v>
      </c>
      <c r="I746" s="35" t="s">
        <v>293</v>
      </c>
      <c r="J746" s="35" t="s">
        <v>312</v>
      </c>
    </row>
    <row r="747" spans="1:10" x14ac:dyDescent="0.45">
      <c r="A747" s="85">
        <v>76</v>
      </c>
      <c r="B747" s="86">
        <v>100000413282</v>
      </c>
      <c r="C747" s="85">
        <v>0</v>
      </c>
      <c r="D747" s="85" t="s">
        <v>373</v>
      </c>
      <c r="E747" s="87" t="s">
        <v>1332</v>
      </c>
      <c r="F747" s="88">
        <v>23900</v>
      </c>
      <c r="G747" s="88">
        <v>-10012</v>
      </c>
      <c r="H747" s="88">
        <v>13888</v>
      </c>
      <c r="I747" s="35" t="s">
        <v>293</v>
      </c>
      <c r="J747" s="35" t="s">
        <v>312</v>
      </c>
    </row>
    <row r="748" spans="1:10" x14ac:dyDescent="0.45">
      <c r="A748" s="85">
        <v>77</v>
      </c>
      <c r="B748" s="86">
        <v>100000413283</v>
      </c>
      <c r="C748" s="85">
        <v>0</v>
      </c>
      <c r="D748" s="85" t="s">
        <v>373</v>
      </c>
      <c r="E748" s="87" t="s">
        <v>1332</v>
      </c>
      <c r="F748" s="88">
        <v>23900</v>
      </c>
      <c r="G748" s="88">
        <v>-10012.02</v>
      </c>
      <c r="H748" s="88">
        <v>13887.98</v>
      </c>
      <c r="I748" s="35" t="s">
        <v>293</v>
      </c>
      <c r="J748" s="35" t="s">
        <v>312</v>
      </c>
    </row>
    <row r="749" spans="1:10" x14ac:dyDescent="0.45">
      <c r="A749" s="85">
        <v>78</v>
      </c>
      <c r="B749" s="86">
        <v>100000413284</v>
      </c>
      <c r="C749" s="85">
        <v>0</v>
      </c>
      <c r="D749" s="85" t="s">
        <v>373</v>
      </c>
      <c r="E749" s="87" t="s">
        <v>1332</v>
      </c>
      <c r="F749" s="88">
        <v>23900</v>
      </c>
      <c r="G749" s="88">
        <v>-10012</v>
      </c>
      <c r="H749" s="88">
        <v>13888</v>
      </c>
      <c r="I749" s="35" t="s">
        <v>293</v>
      </c>
      <c r="J749" s="35" t="s">
        <v>312</v>
      </c>
    </row>
    <row r="750" spans="1:10" x14ac:dyDescent="0.45">
      <c r="A750" s="85">
        <v>79</v>
      </c>
      <c r="B750" s="86">
        <v>100000413285</v>
      </c>
      <c r="C750" s="85">
        <v>0</v>
      </c>
      <c r="D750" s="85" t="s">
        <v>373</v>
      </c>
      <c r="E750" s="87" t="s">
        <v>1332</v>
      </c>
      <c r="F750" s="88">
        <v>23900</v>
      </c>
      <c r="G750" s="88">
        <v>-10012.02</v>
      </c>
      <c r="H750" s="88">
        <v>13887.98</v>
      </c>
      <c r="I750" s="35" t="s">
        <v>293</v>
      </c>
      <c r="J750" s="35" t="s">
        <v>312</v>
      </c>
    </row>
    <row r="751" spans="1:10" x14ac:dyDescent="0.45">
      <c r="A751" s="85">
        <v>80</v>
      </c>
      <c r="B751" s="86">
        <v>100000413286</v>
      </c>
      <c r="C751" s="85">
        <v>0</v>
      </c>
      <c r="D751" s="85" t="s">
        <v>373</v>
      </c>
      <c r="E751" s="87" t="s">
        <v>1332</v>
      </c>
      <c r="F751" s="88">
        <v>23900</v>
      </c>
      <c r="G751" s="88">
        <v>-10012.02</v>
      </c>
      <c r="H751" s="88">
        <v>13887.98</v>
      </c>
      <c r="I751" s="35" t="s">
        <v>293</v>
      </c>
      <c r="J751" s="35" t="s">
        <v>312</v>
      </c>
    </row>
    <row r="752" spans="1:10" x14ac:dyDescent="0.45">
      <c r="A752" s="85">
        <v>81</v>
      </c>
      <c r="B752" s="86">
        <v>100000413287</v>
      </c>
      <c r="C752" s="85">
        <v>0</v>
      </c>
      <c r="D752" s="85" t="s">
        <v>373</v>
      </c>
      <c r="E752" s="87" t="s">
        <v>1332</v>
      </c>
      <c r="F752" s="88">
        <v>23900</v>
      </c>
      <c r="G752" s="88">
        <v>-10012</v>
      </c>
      <c r="H752" s="88">
        <v>13888</v>
      </c>
      <c r="I752" s="35" t="s">
        <v>293</v>
      </c>
      <c r="J752" s="35" t="s">
        <v>312</v>
      </c>
    </row>
    <row r="753" spans="1:10" x14ac:dyDescent="0.45">
      <c r="A753" s="85">
        <v>82</v>
      </c>
      <c r="B753" s="86">
        <v>100000413288</v>
      </c>
      <c r="C753" s="85">
        <v>0</v>
      </c>
      <c r="D753" s="85" t="s">
        <v>373</v>
      </c>
      <c r="E753" s="87" t="s">
        <v>1332</v>
      </c>
      <c r="F753" s="88">
        <v>23900</v>
      </c>
      <c r="G753" s="88">
        <v>-10012.02</v>
      </c>
      <c r="H753" s="88">
        <v>13887.98</v>
      </c>
      <c r="I753" s="35" t="s">
        <v>293</v>
      </c>
      <c r="J753" s="35" t="s">
        <v>312</v>
      </c>
    </row>
    <row r="754" spans="1:10" x14ac:dyDescent="0.45">
      <c r="A754" s="85">
        <v>83</v>
      </c>
      <c r="B754" s="86">
        <v>100000413289</v>
      </c>
      <c r="C754" s="85">
        <v>0</v>
      </c>
      <c r="D754" s="85" t="s">
        <v>373</v>
      </c>
      <c r="E754" s="87" t="s">
        <v>1332</v>
      </c>
      <c r="F754" s="88">
        <v>23900</v>
      </c>
      <c r="G754" s="88">
        <v>-10012</v>
      </c>
      <c r="H754" s="88">
        <v>13888</v>
      </c>
      <c r="I754" s="35" t="s">
        <v>293</v>
      </c>
      <c r="J754" s="35" t="s">
        <v>312</v>
      </c>
    </row>
    <row r="755" spans="1:10" x14ac:dyDescent="0.45">
      <c r="A755" s="85">
        <v>84</v>
      </c>
      <c r="B755" s="86">
        <v>100000413290</v>
      </c>
      <c r="C755" s="85">
        <v>0</v>
      </c>
      <c r="D755" s="85" t="s">
        <v>373</v>
      </c>
      <c r="E755" s="87" t="s">
        <v>1332</v>
      </c>
      <c r="F755" s="88">
        <v>23900</v>
      </c>
      <c r="G755" s="88">
        <v>-10012.02</v>
      </c>
      <c r="H755" s="88">
        <v>13887.98</v>
      </c>
      <c r="I755" s="35" t="s">
        <v>293</v>
      </c>
      <c r="J755" s="35" t="s">
        <v>312</v>
      </c>
    </row>
    <row r="756" spans="1:10" x14ac:dyDescent="0.45">
      <c r="A756" s="85">
        <v>85</v>
      </c>
      <c r="B756" s="86">
        <v>100000413291</v>
      </c>
      <c r="C756" s="85">
        <v>0</v>
      </c>
      <c r="D756" s="85" t="s">
        <v>373</v>
      </c>
      <c r="E756" s="87" t="s">
        <v>1332</v>
      </c>
      <c r="F756" s="88">
        <v>23900</v>
      </c>
      <c r="G756" s="88">
        <v>-10012</v>
      </c>
      <c r="H756" s="88">
        <v>13888</v>
      </c>
      <c r="I756" s="35" t="s">
        <v>293</v>
      </c>
      <c r="J756" s="35" t="s">
        <v>312</v>
      </c>
    </row>
    <row r="757" spans="1:10" x14ac:dyDescent="0.45">
      <c r="A757" s="85">
        <v>86</v>
      </c>
      <c r="B757" s="86">
        <v>100000413292</v>
      </c>
      <c r="C757" s="85">
        <v>0</v>
      </c>
      <c r="D757" s="85" t="s">
        <v>373</v>
      </c>
      <c r="E757" s="87" t="s">
        <v>1332</v>
      </c>
      <c r="F757" s="88">
        <v>23900</v>
      </c>
      <c r="G757" s="88">
        <v>-10012.02</v>
      </c>
      <c r="H757" s="88">
        <v>13887.98</v>
      </c>
      <c r="I757" s="35" t="s">
        <v>293</v>
      </c>
      <c r="J757" s="35" t="s">
        <v>312</v>
      </c>
    </row>
    <row r="758" spans="1:10" x14ac:dyDescent="0.45">
      <c r="A758" s="85">
        <v>87</v>
      </c>
      <c r="B758" s="86">
        <v>100000413293</v>
      </c>
      <c r="C758" s="85">
        <v>0</v>
      </c>
      <c r="D758" s="85" t="s">
        <v>373</v>
      </c>
      <c r="E758" s="87" t="s">
        <v>1332</v>
      </c>
      <c r="F758" s="88">
        <v>23900</v>
      </c>
      <c r="G758" s="88">
        <v>-10012</v>
      </c>
      <c r="H758" s="88">
        <v>13888</v>
      </c>
      <c r="I758" s="35" t="s">
        <v>293</v>
      </c>
      <c r="J758" s="35" t="s">
        <v>312</v>
      </c>
    </row>
    <row r="759" spans="1:10" x14ac:dyDescent="0.45">
      <c r="A759" s="85">
        <v>88</v>
      </c>
      <c r="B759" s="86">
        <v>100000413294</v>
      </c>
      <c r="C759" s="85">
        <v>0</v>
      </c>
      <c r="D759" s="85" t="s">
        <v>373</v>
      </c>
      <c r="E759" s="87" t="s">
        <v>1332</v>
      </c>
      <c r="F759" s="88">
        <v>23900</v>
      </c>
      <c r="G759" s="88">
        <v>-10012.02</v>
      </c>
      <c r="H759" s="88">
        <v>13887.98</v>
      </c>
      <c r="I759" s="35" t="s">
        <v>293</v>
      </c>
      <c r="J759" s="35" t="s">
        <v>312</v>
      </c>
    </row>
    <row r="760" spans="1:10" x14ac:dyDescent="0.45">
      <c r="A760" s="85">
        <v>89</v>
      </c>
      <c r="B760" s="86">
        <v>100000413470</v>
      </c>
      <c r="C760" s="85">
        <v>0</v>
      </c>
      <c r="D760" s="85" t="s">
        <v>373</v>
      </c>
      <c r="E760" s="87" t="s">
        <v>4150</v>
      </c>
      <c r="F760" s="88">
        <v>2237920</v>
      </c>
      <c r="G760" s="88">
        <v>-785975.98</v>
      </c>
      <c r="H760" s="88">
        <v>1451944.02</v>
      </c>
      <c r="I760" s="35" t="s">
        <v>293</v>
      </c>
      <c r="J760" s="35" t="s">
        <v>312</v>
      </c>
    </row>
    <row r="761" spans="1:10" x14ac:dyDescent="0.45">
      <c r="A761" s="85">
        <v>90</v>
      </c>
      <c r="B761" s="86">
        <v>100000413920</v>
      </c>
      <c r="C761" s="85">
        <v>0</v>
      </c>
      <c r="D761" s="85" t="s">
        <v>373</v>
      </c>
      <c r="E761" s="87" t="s">
        <v>1334</v>
      </c>
      <c r="F761" s="88">
        <v>21500</v>
      </c>
      <c r="G761" s="88">
        <v>-7337.71</v>
      </c>
      <c r="H761" s="88">
        <v>14162.29</v>
      </c>
      <c r="I761" s="35" t="s">
        <v>293</v>
      </c>
      <c r="J761" s="35" t="s">
        <v>312</v>
      </c>
    </row>
    <row r="762" spans="1:10" x14ac:dyDescent="0.45">
      <c r="A762" s="85">
        <v>91</v>
      </c>
      <c r="B762" s="86">
        <v>100000413921</v>
      </c>
      <c r="C762" s="85">
        <v>0</v>
      </c>
      <c r="D762" s="85" t="s">
        <v>373</v>
      </c>
      <c r="E762" s="87" t="s">
        <v>1334</v>
      </c>
      <c r="F762" s="88">
        <v>21500</v>
      </c>
      <c r="G762" s="88">
        <v>-7337.72</v>
      </c>
      <c r="H762" s="88">
        <v>14162.28</v>
      </c>
      <c r="I762" s="35" t="s">
        <v>293</v>
      </c>
      <c r="J762" s="35" t="s">
        <v>312</v>
      </c>
    </row>
    <row r="763" spans="1:10" x14ac:dyDescent="0.45">
      <c r="A763" s="85">
        <v>92</v>
      </c>
      <c r="B763" s="86">
        <v>100000413922</v>
      </c>
      <c r="C763" s="85">
        <v>0</v>
      </c>
      <c r="D763" s="85" t="s">
        <v>373</v>
      </c>
      <c r="E763" s="87" t="s">
        <v>1334</v>
      </c>
      <c r="F763" s="88">
        <v>21500</v>
      </c>
      <c r="G763" s="88">
        <v>-7337.72</v>
      </c>
      <c r="H763" s="88">
        <v>14162.28</v>
      </c>
      <c r="I763" s="35" t="s">
        <v>293</v>
      </c>
      <c r="J763" s="35" t="s">
        <v>312</v>
      </c>
    </row>
    <row r="764" spans="1:10" x14ac:dyDescent="0.45">
      <c r="A764" s="85">
        <v>93</v>
      </c>
      <c r="B764" s="86">
        <v>100000413923</v>
      </c>
      <c r="C764" s="85">
        <v>0</v>
      </c>
      <c r="D764" s="85" t="s">
        <v>373</v>
      </c>
      <c r="E764" s="87" t="s">
        <v>1334</v>
      </c>
      <c r="F764" s="88">
        <v>21500</v>
      </c>
      <c r="G764" s="88">
        <v>-7337.71</v>
      </c>
      <c r="H764" s="88">
        <v>14162.29</v>
      </c>
      <c r="I764" s="35" t="s">
        <v>293</v>
      </c>
      <c r="J764" s="35" t="s">
        <v>312</v>
      </c>
    </row>
    <row r="765" spans="1:10" x14ac:dyDescent="0.45">
      <c r="A765" s="85">
        <v>94</v>
      </c>
      <c r="B765" s="86">
        <v>100000413924</v>
      </c>
      <c r="C765" s="85">
        <v>0</v>
      </c>
      <c r="D765" s="85" t="s">
        <v>373</v>
      </c>
      <c r="E765" s="87" t="s">
        <v>1334</v>
      </c>
      <c r="F765" s="88">
        <v>21500</v>
      </c>
      <c r="G765" s="88">
        <v>-7337.71</v>
      </c>
      <c r="H765" s="88">
        <v>14162.29</v>
      </c>
      <c r="I765" s="35" t="s">
        <v>293</v>
      </c>
      <c r="J765" s="35" t="s">
        <v>312</v>
      </c>
    </row>
    <row r="766" spans="1:10" x14ac:dyDescent="0.45">
      <c r="A766" s="85">
        <v>95</v>
      </c>
      <c r="B766" s="86">
        <v>100000413925</v>
      </c>
      <c r="C766" s="85">
        <v>0</v>
      </c>
      <c r="D766" s="85" t="s">
        <v>373</v>
      </c>
      <c r="E766" s="87" t="s">
        <v>1334</v>
      </c>
      <c r="F766" s="88">
        <v>21500</v>
      </c>
      <c r="G766" s="88">
        <v>-7337.72</v>
      </c>
      <c r="H766" s="88">
        <v>14162.28</v>
      </c>
      <c r="I766" s="35" t="s">
        <v>293</v>
      </c>
      <c r="J766" s="35" t="s">
        <v>312</v>
      </c>
    </row>
    <row r="767" spans="1:10" x14ac:dyDescent="0.45">
      <c r="A767" s="85">
        <v>96</v>
      </c>
      <c r="B767" s="86">
        <v>100000413926</v>
      </c>
      <c r="C767" s="85">
        <v>0</v>
      </c>
      <c r="D767" s="85" t="s">
        <v>373</v>
      </c>
      <c r="E767" s="87" t="s">
        <v>1334</v>
      </c>
      <c r="F767" s="88">
        <v>21500</v>
      </c>
      <c r="G767" s="88">
        <v>-7337.72</v>
      </c>
      <c r="H767" s="88">
        <v>14162.28</v>
      </c>
      <c r="I767" s="35" t="s">
        <v>293</v>
      </c>
      <c r="J767" s="35" t="s">
        <v>312</v>
      </c>
    </row>
    <row r="768" spans="1:10" x14ac:dyDescent="0.45">
      <c r="A768" s="85">
        <v>97</v>
      </c>
      <c r="B768" s="86">
        <v>100000413927</v>
      </c>
      <c r="C768" s="85">
        <v>0</v>
      </c>
      <c r="D768" s="85" t="s">
        <v>373</v>
      </c>
      <c r="E768" s="87" t="s">
        <v>1334</v>
      </c>
      <c r="F768" s="88">
        <v>21500</v>
      </c>
      <c r="G768" s="88">
        <v>-7337.71</v>
      </c>
      <c r="H768" s="88">
        <v>14162.29</v>
      </c>
      <c r="I768" s="35" t="s">
        <v>293</v>
      </c>
      <c r="J768" s="35" t="s">
        <v>312</v>
      </c>
    </row>
    <row r="769" spans="1:17" x14ac:dyDescent="0.45">
      <c r="A769" s="85">
        <v>98</v>
      </c>
      <c r="B769" s="86">
        <v>100000413928</v>
      </c>
      <c r="C769" s="85">
        <v>0</v>
      </c>
      <c r="D769" s="85" t="s">
        <v>373</v>
      </c>
      <c r="E769" s="87" t="s">
        <v>1334</v>
      </c>
      <c r="F769" s="88">
        <v>21500</v>
      </c>
      <c r="G769" s="88">
        <v>-7337.71</v>
      </c>
      <c r="H769" s="88">
        <v>14162.29</v>
      </c>
      <c r="I769" s="35" t="s">
        <v>293</v>
      </c>
      <c r="J769" s="35" t="s">
        <v>312</v>
      </c>
    </row>
    <row r="770" spans="1:17" s="94" customFormat="1" x14ac:dyDescent="0.45">
      <c r="A770" s="85">
        <v>99</v>
      </c>
      <c r="B770" s="86">
        <v>100000413929</v>
      </c>
      <c r="C770" s="85">
        <v>0</v>
      </c>
      <c r="D770" s="85" t="s">
        <v>373</v>
      </c>
      <c r="E770" s="87" t="s">
        <v>1334</v>
      </c>
      <c r="F770" s="88">
        <v>21500</v>
      </c>
      <c r="G770" s="88">
        <v>-7337.72</v>
      </c>
      <c r="H770" s="88">
        <v>14162.28</v>
      </c>
      <c r="I770" s="35" t="s">
        <v>293</v>
      </c>
      <c r="J770" s="35" t="s">
        <v>312</v>
      </c>
      <c r="K770" s="84"/>
      <c r="L770" s="84"/>
      <c r="M770" s="84"/>
      <c r="N770" s="84"/>
      <c r="O770" s="84"/>
      <c r="P770" s="84"/>
      <c r="Q770" s="84"/>
    </row>
    <row r="771" spans="1:17" s="94" customFormat="1" x14ac:dyDescent="0.45">
      <c r="A771" s="85">
        <v>100</v>
      </c>
      <c r="B771" s="86">
        <v>100000413930</v>
      </c>
      <c r="C771" s="85">
        <v>0</v>
      </c>
      <c r="D771" s="85" t="s">
        <v>373</v>
      </c>
      <c r="E771" s="87" t="s">
        <v>1334</v>
      </c>
      <c r="F771" s="88">
        <v>21500</v>
      </c>
      <c r="G771" s="88">
        <v>-7337.72</v>
      </c>
      <c r="H771" s="88">
        <v>14162.28</v>
      </c>
      <c r="I771" s="35" t="s">
        <v>293</v>
      </c>
      <c r="J771" s="35" t="s">
        <v>312</v>
      </c>
      <c r="K771" s="84"/>
      <c r="L771" s="84"/>
      <c r="M771" s="84"/>
      <c r="N771" s="84"/>
      <c r="O771" s="84"/>
      <c r="P771" s="84"/>
      <c r="Q771" s="84"/>
    </row>
    <row r="772" spans="1:17" s="94" customFormat="1" x14ac:dyDescent="0.45">
      <c r="A772" s="85">
        <v>101</v>
      </c>
      <c r="B772" s="86">
        <v>100000413931</v>
      </c>
      <c r="C772" s="85">
        <v>0</v>
      </c>
      <c r="D772" s="85" t="s">
        <v>373</v>
      </c>
      <c r="E772" s="87" t="s">
        <v>1334</v>
      </c>
      <c r="F772" s="88">
        <v>21500</v>
      </c>
      <c r="G772" s="88">
        <v>-7337.71</v>
      </c>
      <c r="H772" s="88">
        <v>14162.29</v>
      </c>
      <c r="I772" s="35" t="s">
        <v>293</v>
      </c>
      <c r="J772" s="35" t="s">
        <v>312</v>
      </c>
      <c r="K772" s="84"/>
      <c r="L772" s="84"/>
      <c r="M772" s="84"/>
      <c r="N772" s="84"/>
      <c r="O772" s="84"/>
      <c r="P772" s="84"/>
      <c r="Q772" s="84"/>
    </row>
    <row r="773" spans="1:17" s="94" customFormat="1" x14ac:dyDescent="0.45">
      <c r="A773" s="85">
        <v>102</v>
      </c>
      <c r="B773" s="86">
        <v>100000413932</v>
      </c>
      <c r="C773" s="85">
        <v>0</v>
      </c>
      <c r="D773" s="85" t="s">
        <v>373</v>
      </c>
      <c r="E773" s="87" t="s">
        <v>1334</v>
      </c>
      <c r="F773" s="88">
        <v>21500</v>
      </c>
      <c r="G773" s="88">
        <v>-7337.71</v>
      </c>
      <c r="H773" s="88">
        <v>14162.29</v>
      </c>
      <c r="I773" s="35" t="s">
        <v>293</v>
      </c>
      <c r="J773" s="35" t="s">
        <v>312</v>
      </c>
      <c r="K773" s="84"/>
      <c r="L773" s="84"/>
      <c r="M773" s="84"/>
      <c r="N773" s="84"/>
      <c r="O773" s="84"/>
      <c r="P773" s="84"/>
      <c r="Q773" s="84"/>
    </row>
    <row r="774" spans="1:17" s="94" customFormat="1" x14ac:dyDescent="0.45">
      <c r="A774" s="85">
        <v>103</v>
      </c>
      <c r="B774" s="86">
        <v>100000413933</v>
      </c>
      <c r="C774" s="85">
        <v>0</v>
      </c>
      <c r="D774" s="85" t="s">
        <v>373</v>
      </c>
      <c r="E774" s="87" t="s">
        <v>1334</v>
      </c>
      <c r="F774" s="88">
        <v>21500</v>
      </c>
      <c r="G774" s="88">
        <v>-7337.72</v>
      </c>
      <c r="H774" s="88">
        <v>14162.28</v>
      </c>
      <c r="I774" s="35" t="s">
        <v>293</v>
      </c>
      <c r="J774" s="35" t="s">
        <v>312</v>
      </c>
      <c r="K774" s="84"/>
      <c r="L774" s="84"/>
      <c r="M774" s="84"/>
      <c r="N774" s="84"/>
      <c r="O774" s="84"/>
      <c r="P774" s="84"/>
      <c r="Q774" s="84"/>
    </row>
    <row r="775" spans="1:17" s="94" customFormat="1" x14ac:dyDescent="0.45">
      <c r="A775" s="85">
        <v>104</v>
      </c>
      <c r="B775" s="86">
        <v>100000413934</v>
      </c>
      <c r="C775" s="85">
        <v>0</v>
      </c>
      <c r="D775" s="85" t="s">
        <v>373</v>
      </c>
      <c r="E775" s="87" t="s">
        <v>1334</v>
      </c>
      <c r="F775" s="88">
        <v>21500</v>
      </c>
      <c r="G775" s="88">
        <v>-7337.72</v>
      </c>
      <c r="H775" s="88">
        <v>14162.28</v>
      </c>
      <c r="I775" s="35" t="s">
        <v>293</v>
      </c>
      <c r="J775" s="35" t="s">
        <v>312</v>
      </c>
      <c r="K775" s="84"/>
      <c r="L775" s="84"/>
      <c r="M775" s="84"/>
      <c r="N775" s="84"/>
      <c r="O775" s="84"/>
      <c r="P775" s="84"/>
      <c r="Q775" s="84"/>
    </row>
    <row r="776" spans="1:17" s="94" customFormat="1" x14ac:dyDescent="0.45">
      <c r="A776" s="85">
        <v>105</v>
      </c>
      <c r="B776" s="86">
        <v>100000413935</v>
      </c>
      <c r="C776" s="85">
        <v>0</v>
      </c>
      <c r="D776" s="85" t="s">
        <v>373</v>
      </c>
      <c r="E776" s="87" t="s">
        <v>1334</v>
      </c>
      <c r="F776" s="88">
        <v>21500</v>
      </c>
      <c r="G776" s="88">
        <v>-7337.71</v>
      </c>
      <c r="H776" s="88">
        <v>14162.29</v>
      </c>
      <c r="I776" s="35" t="s">
        <v>293</v>
      </c>
      <c r="J776" s="35" t="s">
        <v>312</v>
      </c>
      <c r="K776" s="84"/>
      <c r="L776" s="84"/>
      <c r="M776" s="84"/>
      <c r="N776" s="84"/>
      <c r="O776" s="84"/>
      <c r="P776" s="84"/>
      <c r="Q776" s="84"/>
    </row>
    <row r="777" spans="1:17" s="94" customFormat="1" x14ac:dyDescent="0.45">
      <c r="A777" s="85">
        <v>106</v>
      </c>
      <c r="B777" s="86">
        <v>100000413936</v>
      </c>
      <c r="C777" s="85">
        <v>0</v>
      </c>
      <c r="D777" s="85" t="s">
        <v>373</v>
      </c>
      <c r="E777" s="87" t="s">
        <v>1334</v>
      </c>
      <c r="F777" s="88">
        <v>21500</v>
      </c>
      <c r="G777" s="88">
        <v>-7337.71</v>
      </c>
      <c r="H777" s="88">
        <v>14162.29</v>
      </c>
      <c r="I777" s="35" t="s">
        <v>293</v>
      </c>
      <c r="J777" s="35" t="s">
        <v>312</v>
      </c>
      <c r="K777" s="84"/>
      <c r="L777" s="84"/>
      <c r="M777" s="84"/>
      <c r="N777" s="84"/>
      <c r="O777" s="84"/>
      <c r="P777" s="84"/>
      <c r="Q777" s="84"/>
    </row>
    <row r="778" spans="1:17" s="94" customFormat="1" x14ac:dyDescent="0.45">
      <c r="A778" s="85">
        <v>107</v>
      </c>
      <c r="B778" s="86">
        <v>100000413937</v>
      </c>
      <c r="C778" s="85">
        <v>0</v>
      </c>
      <c r="D778" s="85" t="s">
        <v>373</v>
      </c>
      <c r="E778" s="87" t="s">
        <v>1334</v>
      </c>
      <c r="F778" s="88">
        <v>21500</v>
      </c>
      <c r="G778" s="88">
        <v>-7337.72</v>
      </c>
      <c r="H778" s="88">
        <v>14162.28</v>
      </c>
      <c r="I778" s="35" t="s">
        <v>293</v>
      </c>
      <c r="J778" s="35" t="s">
        <v>312</v>
      </c>
      <c r="K778" s="84"/>
      <c r="L778" s="84"/>
      <c r="M778" s="84"/>
      <c r="N778" s="84"/>
      <c r="O778" s="84"/>
      <c r="P778" s="84"/>
      <c r="Q778" s="84"/>
    </row>
    <row r="779" spans="1:17" s="94" customFormat="1" x14ac:dyDescent="0.45">
      <c r="A779" s="85">
        <v>108</v>
      </c>
      <c r="B779" s="86">
        <v>100000413938</v>
      </c>
      <c r="C779" s="85">
        <v>0</v>
      </c>
      <c r="D779" s="85" t="s">
        <v>373</v>
      </c>
      <c r="E779" s="87" t="s">
        <v>1334</v>
      </c>
      <c r="F779" s="88">
        <v>21500</v>
      </c>
      <c r="G779" s="88">
        <v>-7337.72</v>
      </c>
      <c r="H779" s="88">
        <v>14162.28</v>
      </c>
      <c r="I779" s="35" t="s">
        <v>293</v>
      </c>
      <c r="J779" s="35" t="s">
        <v>312</v>
      </c>
      <c r="K779" s="84"/>
      <c r="L779" s="84"/>
      <c r="M779" s="84"/>
      <c r="N779" s="84"/>
      <c r="O779" s="84"/>
      <c r="P779" s="84"/>
      <c r="Q779" s="84"/>
    </row>
    <row r="780" spans="1:17" s="94" customFormat="1" x14ac:dyDescent="0.45">
      <c r="A780" s="85">
        <v>109</v>
      </c>
      <c r="B780" s="86">
        <v>100000413939</v>
      </c>
      <c r="C780" s="85">
        <v>0</v>
      </c>
      <c r="D780" s="85" t="s">
        <v>373</v>
      </c>
      <c r="E780" s="87" t="s">
        <v>1334</v>
      </c>
      <c r="F780" s="88">
        <v>21500</v>
      </c>
      <c r="G780" s="88">
        <v>-7337.71</v>
      </c>
      <c r="H780" s="88">
        <v>14162.29</v>
      </c>
      <c r="I780" s="35" t="s">
        <v>293</v>
      </c>
      <c r="J780" s="35" t="s">
        <v>312</v>
      </c>
      <c r="K780" s="84"/>
      <c r="L780" s="84"/>
      <c r="M780" s="84"/>
      <c r="N780" s="84"/>
      <c r="O780" s="84"/>
      <c r="P780" s="84"/>
      <c r="Q780" s="84"/>
    </row>
    <row r="781" spans="1:17" s="94" customFormat="1" x14ac:dyDescent="0.45">
      <c r="A781" s="85">
        <v>110</v>
      </c>
      <c r="B781" s="86">
        <v>100000468710</v>
      </c>
      <c r="C781" s="85">
        <v>0</v>
      </c>
      <c r="D781" s="85" t="s">
        <v>333</v>
      </c>
      <c r="E781" s="87" t="s">
        <v>1335</v>
      </c>
      <c r="F781" s="88">
        <v>1459500</v>
      </c>
      <c r="G781" s="88">
        <v>-377834.88</v>
      </c>
      <c r="H781" s="88">
        <v>1081665.1200000001</v>
      </c>
      <c r="I781" s="35" t="s">
        <v>293</v>
      </c>
      <c r="J781" s="35" t="s">
        <v>312</v>
      </c>
      <c r="K781" s="84"/>
      <c r="L781" s="84"/>
      <c r="M781" s="84"/>
      <c r="N781" s="84"/>
      <c r="O781" s="84"/>
      <c r="P781" s="84"/>
      <c r="Q781" s="84"/>
    </row>
    <row r="782" spans="1:17" s="94" customFormat="1" x14ac:dyDescent="0.45">
      <c r="A782" s="85">
        <v>111</v>
      </c>
      <c r="B782" s="86">
        <v>100000470082</v>
      </c>
      <c r="C782" s="85">
        <v>0</v>
      </c>
      <c r="D782" s="85" t="s">
        <v>333</v>
      </c>
      <c r="E782" s="87" t="s">
        <v>1336</v>
      </c>
      <c r="F782" s="88">
        <v>43290</v>
      </c>
      <c r="G782" s="88">
        <v>-6652.41</v>
      </c>
      <c r="H782" s="88">
        <v>36637.589999999997</v>
      </c>
      <c r="I782" s="35" t="s">
        <v>293</v>
      </c>
      <c r="J782" s="35" t="s">
        <v>312</v>
      </c>
      <c r="K782" s="84"/>
      <c r="L782" s="84"/>
      <c r="M782" s="84"/>
      <c r="N782" s="84"/>
      <c r="O782" s="84"/>
      <c r="P782" s="84"/>
      <c r="Q782" s="84"/>
    </row>
    <row r="783" spans="1:17" s="94" customFormat="1" x14ac:dyDescent="0.45">
      <c r="A783" s="85">
        <v>112</v>
      </c>
      <c r="B783" s="86">
        <v>100000510444</v>
      </c>
      <c r="C783" s="85">
        <v>0</v>
      </c>
      <c r="D783" s="85" t="s">
        <v>130</v>
      </c>
      <c r="E783" s="87" t="s">
        <v>4151</v>
      </c>
      <c r="F783" s="88">
        <v>714065.2</v>
      </c>
      <c r="G783" s="88">
        <v>-242116.79</v>
      </c>
      <c r="H783" s="88">
        <v>471948.41</v>
      </c>
      <c r="I783" s="35" t="s">
        <v>293</v>
      </c>
      <c r="J783" s="35" t="s">
        <v>312</v>
      </c>
      <c r="K783" s="84"/>
      <c r="L783" s="84"/>
      <c r="M783" s="84"/>
      <c r="N783" s="84"/>
      <c r="O783" s="84"/>
      <c r="P783" s="84"/>
      <c r="Q783" s="84"/>
    </row>
    <row r="784" spans="1:17" s="94" customFormat="1" x14ac:dyDescent="0.45">
      <c r="A784" s="85">
        <v>113</v>
      </c>
      <c r="B784" s="86">
        <v>100000510619</v>
      </c>
      <c r="C784" s="85">
        <v>0</v>
      </c>
      <c r="D784" s="85" t="s">
        <v>130</v>
      </c>
      <c r="E784" s="87" t="s">
        <v>1338</v>
      </c>
      <c r="F784" s="88">
        <v>895607.2</v>
      </c>
      <c r="G784" s="88">
        <v>-303671.90000000002</v>
      </c>
      <c r="H784" s="88">
        <v>591935.30000000005</v>
      </c>
      <c r="I784" s="35" t="s">
        <v>293</v>
      </c>
      <c r="J784" s="35" t="s">
        <v>312</v>
      </c>
      <c r="K784" s="84"/>
      <c r="L784" s="84"/>
      <c r="M784" s="84"/>
      <c r="N784" s="84"/>
      <c r="O784" s="84"/>
      <c r="P784" s="84"/>
      <c r="Q784" s="84"/>
    </row>
    <row r="785" spans="1:17" s="94" customFormat="1" x14ac:dyDescent="0.45">
      <c r="A785" s="85">
        <v>114</v>
      </c>
      <c r="B785" s="86">
        <v>100000530571</v>
      </c>
      <c r="C785" s="85">
        <v>0</v>
      </c>
      <c r="D785" s="85" t="s">
        <v>132</v>
      </c>
      <c r="E785" s="87" t="s">
        <v>4152</v>
      </c>
      <c r="F785" s="88">
        <v>145196.81</v>
      </c>
      <c r="G785" s="88">
        <v>-35235.83</v>
      </c>
      <c r="H785" s="88">
        <v>109960.98</v>
      </c>
      <c r="I785" s="35" t="s">
        <v>293</v>
      </c>
      <c r="J785" s="35" t="s">
        <v>312</v>
      </c>
      <c r="K785" s="84"/>
      <c r="L785" s="84"/>
      <c r="M785" s="84"/>
      <c r="N785" s="84"/>
      <c r="O785" s="84"/>
      <c r="P785" s="84"/>
      <c r="Q785" s="84"/>
    </row>
    <row r="786" spans="1:17" s="94" customFormat="1" x14ac:dyDescent="0.45">
      <c r="A786" s="85">
        <v>115</v>
      </c>
      <c r="B786" s="86">
        <v>100000537654</v>
      </c>
      <c r="C786" s="85">
        <v>0</v>
      </c>
      <c r="D786" s="85" t="s">
        <v>132</v>
      </c>
      <c r="E786" s="87" t="s">
        <v>260</v>
      </c>
      <c r="F786" s="88">
        <v>21500</v>
      </c>
      <c r="G786" s="88">
        <v>-4252.63</v>
      </c>
      <c r="H786" s="88">
        <v>17247.37</v>
      </c>
      <c r="I786" s="35" t="s">
        <v>293</v>
      </c>
      <c r="J786" s="35" t="s">
        <v>312</v>
      </c>
      <c r="K786" s="84"/>
      <c r="L786" s="84"/>
      <c r="M786" s="84"/>
      <c r="N786" s="84"/>
      <c r="O786" s="84"/>
      <c r="P786" s="84"/>
      <c r="Q786" s="84"/>
    </row>
    <row r="787" spans="1:17" s="94" customFormat="1" x14ac:dyDescent="0.45">
      <c r="A787" s="85">
        <v>116</v>
      </c>
      <c r="B787" s="86">
        <v>100000537655</v>
      </c>
      <c r="C787" s="85">
        <v>0</v>
      </c>
      <c r="D787" s="85" t="s">
        <v>132</v>
      </c>
      <c r="E787" s="87" t="s">
        <v>260</v>
      </c>
      <c r="F787" s="88">
        <v>21500</v>
      </c>
      <c r="G787" s="88">
        <v>-4252.63</v>
      </c>
      <c r="H787" s="88">
        <v>17247.37</v>
      </c>
      <c r="I787" s="35" t="s">
        <v>293</v>
      </c>
      <c r="J787" s="35" t="s">
        <v>312</v>
      </c>
      <c r="K787" s="84"/>
      <c r="L787" s="84"/>
      <c r="M787" s="84"/>
      <c r="N787" s="84"/>
      <c r="O787" s="84"/>
      <c r="P787" s="84"/>
      <c r="Q787" s="84"/>
    </row>
    <row r="788" spans="1:17" s="94" customFormat="1" x14ac:dyDescent="0.45">
      <c r="A788" s="85">
        <v>117</v>
      </c>
      <c r="B788" s="86">
        <v>100000537656</v>
      </c>
      <c r="C788" s="85">
        <v>0</v>
      </c>
      <c r="D788" s="85" t="s">
        <v>132</v>
      </c>
      <c r="E788" s="87" t="s">
        <v>260</v>
      </c>
      <c r="F788" s="88">
        <v>21500</v>
      </c>
      <c r="G788" s="88">
        <v>-4252.63</v>
      </c>
      <c r="H788" s="88">
        <v>17247.37</v>
      </c>
      <c r="I788" s="35" t="s">
        <v>293</v>
      </c>
      <c r="J788" s="35" t="s">
        <v>312</v>
      </c>
      <c r="K788" s="84"/>
      <c r="L788" s="84"/>
      <c r="M788" s="84"/>
      <c r="N788" s="84"/>
      <c r="O788" s="84"/>
      <c r="P788" s="84"/>
      <c r="Q788" s="84"/>
    </row>
    <row r="789" spans="1:17" s="94" customFormat="1" x14ac:dyDescent="0.45">
      <c r="A789" s="85">
        <v>118</v>
      </c>
      <c r="B789" s="86">
        <v>100000537657</v>
      </c>
      <c r="C789" s="85">
        <v>0</v>
      </c>
      <c r="D789" s="85" t="s">
        <v>132</v>
      </c>
      <c r="E789" s="87" t="s">
        <v>260</v>
      </c>
      <c r="F789" s="88">
        <v>21500</v>
      </c>
      <c r="G789" s="88">
        <v>-4252.63</v>
      </c>
      <c r="H789" s="88">
        <v>17247.37</v>
      </c>
      <c r="I789" s="35" t="s">
        <v>293</v>
      </c>
      <c r="J789" s="35" t="s">
        <v>312</v>
      </c>
      <c r="K789" s="84"/>
      <c r="L789" s="84"/>
      <c r="M789" s="84"/>
      <c r="N789" s="84"/>
      <c r="O789" s="84"/>
      <c r="P789" s="84"/>
      <c r="Q789" s="84"/>
    </row>
    <row r="790" spans="1:17" s="94" customFormat="1" x14ac:dyDescent="0.45">
      <c r="A790" s="85">
        <v>119</v>
      </c>
      <c r="B790" s="86">
        <v>100000537658</v>
      </c>
      <c r="C790" s="85">
        <v>0</v>
      </c>
      <c r="D790" s="85" t="s">
        <v>132</v>
      </c>
      <c r="E790" s="87" t="s">
        <v>260</v>
      </c>
      <c r="F790" s="88">
        <v>21500</v>
      </c>
      <c r="G790" s="88">
        <v>-4252.63</v>
      </c>
      <c r="H790" s="88">
        <v>17247.37</v>
      </c>
      <c r="I790" s="35" t="s">
        <v>293</v>
      </c>
      <c r="J790" s="35" t="s">
        <v>312</v>
      </c>
      <c r="K790" s="84"/>
      <c r="L790" s="84"/>
      <c r="M790" s="84"/>
      <c r="N790" s="84"/>
      <c r="O790" s="84"/>
      <c r="P790" s="84"/>
      <c r="Q790" s="84"/>
    </row>
    <row r="791" spans="1:17" s="94" customFormat="1" x14ac:dyDescent="0.45">
      <c r="A791" s="85">
        <v>120</v>
      </c>
      <c r="B791" s="86">
        <v>100000537659</v>
      </c>
      <c r="C791" s="85">
        <v>0</v>
      </c>
      <c r="D791" s="85" t="s">
        <v>132</v>
      </c>
      <c r="E791" s="87" t="s">
        <v>260</v>
      </c>
      <c r="F791" s="88">
        <v>21500</v>
      </c>
      <c r="G791" s="88">
        <v>-4252.63</v>
      </c>
      <c r="H791" s="88">
        <v>17247.37</v>
      </c>
      <c r="I791" s="35" t="s">
        <v>293</v>
      </c>
      <c r="J791" s="35" t="s">
        <v>312</v>
      </c>
      <c r="K791" s="84"/>
      <c r="L791" s="84"/>
      <c r="M791" s="84"/>
      <c r="N791" s="84"/>
      <c r="O791" s="84"/>
      <c r="P791" s="84"/>
      <c r="Q791" s="84"/>
    </row>
    <row r="792" spans="1:17" s="94" customFormat="1" x14ac:dyDescent="0.45">
      <c r="A792" s="85">
        <v>121</v>
      </c>
      <c r="B792" s="86">
        <v>100000537660</v>
      </c>
      <c r="C792" s="85">
        <v>0</v>
      </c>
      <c r="D792" s="85" t="s">
        <v>132</v>
      </c>
      <c r="E792" s="87" t="s">
        <v>260</v>
      </c>
      <c r="F792" s="88">
        <v>21500</v>
      </c>
      <c r="G792" s="88">
        <v>-4252.63</v>
      </c>
      <c r="H792" s="88">
        <v>17247.37</v>
      </c>
      <c r="I792" s="35" t="s">
        <v>293</v>
      </c>
      <c r="J792" s="35" t="s">
        <v>312</v>
      </c>
      <c r="K792" s="84"/>
      <c r="L792" s="84"/>
      <c r="M792" s="84"/>
      <c r="N792" s="84"/>
      <c r="O792" s="84"/>
      <c r="P792" s="84"/>
      <c r="Q792" s="84"/>
    </row>
    <row r="793" spans="1:17" s="94" customFormat="1" x14ac:dyDescent="0.45">
      <c r="A793" s="85">
        <v>122</v>
      </c>
      <c r="B793" s="86">
        <v>100000537661</v>
      </c>
      <c r="C793" s="85">
        <v>0</v>
      </c>
      <c r="D793" s="85" t="s">
        <v>132</v>
      </c>
      <c r="E793" s="87" t="s">
        <v>260</v>
      </c>
      <c r="F793" s="88">
        <v>21500</v>
      </c>
      <c r="G793" s="88">
        <v>-4252.63</v>
      </c>
      <c r="H793" s="88">
        <v>17247.37</v>
      </c>
      <c r="I793" s="35" t="s">
        <v>293</v>
      </c>
      <c r="J793" s="35" t="s">
        <v>312</v>
      </c>
      <c r="K793" s="84"/>
      <c r="L793" s="84"/>
      <c r="M793" s="84"/>
      <c r="N793" s="84"/>
      <c r="O793" s="84"/>
      <c r="P793" s="84"/>
      <c r="Q793" s="84"/>
    </row>
    <row r="794" spans="1:17" s="94" customFormat="1" x14ac:dyDescent="0.45">
      <c r="A794" s="85">
        <v>123</v>
      </c>
      <c r="B794" s="86">
        <v>100000537662</v>
      </c>
      <c r="C794" s="85">
        <v>0</v>
      </c>
      <c r="D794" s="85" t="s">
        <v>132</v>
      </c>
      <c r="E794" s="87" t="s">
        <v>260</v>
      </c>
      <c r="F794" s="88">
        <v>21500</v>
      </c>
      <c r="G794" s="88">
        <v>-4252.63</v>
      </c>
      <c r="H794" s="88">
        <v>17247.37</v>
      </c>
      <c r="I794" s="35" t="s">
        <v>293</v>
      </c>
      <c r="J794" s="35" t="s">
        <v>312</v>
      </c>
      <c r="K794" s="84"/>
      <c r="L794" s="84"/>
      <c r="M794" s="84"/>
      <c r="N794" s="84"/>
      <c r="O794" s="84"/>
      <c r="P794" s="84"/>
      <c r="Q794" s="84"/>
    </row>
    <row r="795" spans="1:17" s="94" customFormat="1" x14ac:dyDescent="0.45">
      <c r="A795" s="85">
        <v>124</v>
      </c>
      <c r="B795" s="86">
        <v>100000537663</v>
      </c>
      <c r="C795" s="85">
        <v>0</v>
      </c>
      <c r="D795" s="85" t="s">
        <v>132</v>
      </c>
      <c r="E795" s="87" t="s">
        <v>260</v>
      </c>
      <c r="F795" s="88">
        <v>21500</v>
      </c>
      <c r="G795" s="88">
        <v>-4252.63</v>
      </c>
      <c r="H795" s="88">
        <v>17247.37</v>
      </c>
      <c r="I795" s="35" t="s">
        <v>293</v>
      </c>
      <c r="J795" s="35" t="s">
        <v>312</v>
      </c>
      <c r="K795" s="84"/>
      <c r="L795" s="84"/>
      <c r="M795" s="84"/>
      <c r="N795" s="84"/>
      <c r="O795" s="84"/>
      <c r="P795" s="84"/>
      <c r="Q795" s="84"/>
    </row>
    <row r="796" spans="1:17" s="94" customFormat="1" x14ac:dyDescent="0.45">
      <c r="A796" s="85">
        <v>125</v>
      </c>
      <c r="B796" s="86">
        <v>100000537664</v>
      </c>
      <c r="C796" s="85">
        <v>0</v>
      </c>
      <c r="D796" s="85" t="s">
        <v>132</v>
      </c>
      <c r="E796" s="87" t="s">
        <v>260</v>
      </c>
      <c r="F796" s="88">
        <v>21500</v>
      </c>
      <c r="G796" s="88">
        <v>-4252.63</v>
      </c>
      <c r="H796" s="88">
        <v>17247.37</v>
      </c>
      <c r="I796" s="35" t="s">
        <v>293</v>
      </c>
      <c r="J796" s="35" t="s">
        <v>312</v>
      </c>
      <c r="K796" s="84"/>
      <c r="L796" s="84"/>
      <c r="M796" s="84"/>
      <c r="N796" s="84"/>
      <c r="O796" s="84"/>
      <c r="P796" s="84"/>
      <c r="Q796" s="84"/>
    </row>
    <row r="797" spans="1:17" s="83" customFormat="1" x14ac:dyDescent="0.45">
      <c r="A797" s="85">
        <v>126</v>
      </c>
      <c r="B797" s="86">
        <v>100000540099</v>
      </c>
      <c r="C797" s="85">
        <v>0</v>
      </c>
      <c r="D797" s="85" t="s">
        <v>132</v>
      </c>
      <c r="E797" s="87" t="s">
        <v>1340</v>
      </c>
      <c r="F797" s="88">
        <v>456500</v>
      </c>
      <c r="G797" s="88">
        <v>-110580.72</v>
      </c>
      <c r="H797" s="88">
        <v>345919.28</v>
      </c>
      <c r="I797" s="35" t="s">
        <v>293</v>
      </c>
      <c r="J797" s="35" t="s">
        <v>312</v>
      </c>
      <c r="K797" s="84"/>
      <c r="L797" s="84"/>
      <c r="M797" s="84"/>
      <c r="N797" s="84"/>
      <c r="O797" s="84"/>
      <c r="P797" s="84"/>
      <c r="Q797" s="84"/>
    </row>
    <row r="798" spans="1:17" s="83" customFormat="1" x14ac:dyDescent="0.45">
      <c r="A798" s="85">
        <v>127</v>
      </c>
      <c r="B798" s="86">
        <v>100000540100</v>
      </c>
      <c r="C798" s="85">
        <v>0</v>
      </c>
      <c r="D798" s="85" t="s">
        <v>132</v>
      </c>
      <c r="E798" s="87" t="s">
        <v>1340</v>
      </c>
      <c r="F798" s="88">
        <v>456500</v>
      </c>
      <c r="G798" s="88">
        <v>-110580.7</v>
      </c>
      <c r="H798" s="88">
        <v>345919.3</v>
      </c>
      <c r="I798" s="35" t="s">
        <v>293</v>
      </c>
      <c r="J798" s="35" t="s">
        <v>312</v>
      </c>
      <c r="K798" s="84"/>
      <c r="L798" s="84"/>
      <c r="M798" s="84"/>
      <c r="N798" s="84"/>
      <c r="O798" s="84"/>
      <c r="P798" s="84"/>
      <c r="Q798" s="84"/>
    </row>
    <row r="799" spans="1:17" s="83" customFormat="1" x14ac:dyDescent="0.45">
      <c r="A799" s="85">
        <v>128</v>
      </c>
      <c r="B799" s="86">
        <v>100000540101</v>
      </c>
      <c r="C799" s="85">
        <v>0</v>
      </c>
      <c r="D799" s="85" t="s">
        <v>132</v>
      </c>
      <c r="E799" s="87" t="s">
        <v>1340</v>
      </c>
      <c r="F799" s="88">
        <v>456500</v>
      </c>
      <c r="G799" s="88">
        <v>-110580.72</v>
      </c>
      <c r="H799" s="88">
        <v>345919.28</v>
      </c>
      <c r="I799" s="35" t="s">
        <v>293</v>
      </c>
      <c r="J799" s="35" t="s">
        <v>312</v>
      </c>
      <c r="K799" s="84"/>
      <c r="L799" s="84"/>
      <c r="M799" s="84"/>
      <c r="N799" s="84"/>
      <c r="O799" s="84"/>
      <c r="P799" s="84"/>
      <c r="Q799" s="84"/>
    </row>
    <row r="800" spans="1:17" s="83" customFormat="1" x14ac:dyDescent="0.45">
      <c r="A800" s="85">
        <v>129</v>
      </c>
      <c r="B800" s="86">
        <v>100000540102</v>
      </c>
      <c r="C800" s="85">
        <v>0</v>
      </c>
      <c r="D800" s="85" t="s">
        <v>132</v>
      </c>
      <c r="E800" s="87" t="s">
        <v>1340</v>
      </c>
      <c r="F800" s="88">
        <v>456500</v>
      </c>
      <c r="G800" s="88">
        <v>-110580.7</v>
      </c>
      <c r="H800" s="88">
        <v>345919.3</v>
      </c>
      <c r="I800" s="35" t="s">
        <v>293</v>
      </c>
      <c r="J800" s="35" t="s">
        <v>312</v>
      </c>
      <c r="K800" s="84"/>
      <c r="L800" s="84"/>
      <c r="M800" s="84"/>
      <c r="N800" s="84"/>
      <c r="O800" s="84"/>
      <c r="P800" s="84"/>
      <c r="Q800" s="84"/>
    </row>
    <row r="801" spans="1:17" s="83" customFormat="1" x14ac:dyDescent="0.45">
      <c r="A801" s="85">
        <v>130</v>
      </c>
      <c r="B801" s="86">
        <v>100000556210</v>
      </c>
      <c r="C801" s="85">
        <v>0</v>
      </c>
      <c r="D801" s="85" t="s">
        <v>494</v>
      </c>
      <c r="E801" s="87" t="s">
        <v>1341</v>
      </c>
      <c r="F801" s="88">
        <v>369000</v>
      </c>
      <c r="G801" s="88">
        <v>-53372.59</v>
      </c>
      <c r="H801" s="88">
        <v>315627.40999999997</v>
      </c>
      <c r="I801" s="35" t="s">
        <v>293</v>
      </c>
      <c r="J801" s="35" t="s">
        <v>312</v>
      </c>
      <c r="K801" s="84"/>
      <c r="L801" s="84"/>
      <c r="M801" s="84"/>
      <c r="N801" s="84"/>
      <c r="O801" s="84"/>
      <c r="P801" s="84"/>
      <c r="Q801" s="84"/>
    </row>
    <row r="802" spans="1:17" s="83" customFormat="1" x14ac:dyDescent="0.45">
      <c r="A802" s="85">
        <v>131</v>
      </c>
      <c r="B802" s="86">
        <v>100000556445</v>
      </c>
      <c r="C802" s="85">
        <v>0</v>
      </c>
      <c r="D802" s="85" t="s">
        <v>494</v>
      </c>
      <c r="E802" s="87" t="s">
        <v>4153</v>
      </c>
      <c r="F802" s="88">
        <v>179000</v>
      </c>
      <c r="G802" s="88">
        <v>-25947.82</v>
      </c>
      <c r="H802" s="88">
        <v>153052.18</v>
      </c>
      <c r="I802" s="35" t="s">
        <v>293</v>
      </c>
      <c r="J802" s="35" t="s">
        <v>312</v>
      </c>
      <c r="K802" s="84"/>
      <c r="L802" s="84"/>
      <c r="M802" s="84"/>
      <c r="N802" s="84"/>
      <c r="O802" s="84"/>
      <c r="P802" s="84"/>
      <c r="Q802" s="84"/>
    </row>
    <row r="803" spans="1:17" s="83" customFormat="1" x14ac:dyDescent="0.45">
      <c r="A803" s="85">
        <v>132</v>
      </c>
      <c r="B803" s="86">
        <v>100000556452</v>
      </c>
      <c r="C803" s="85">
        <v>0</v>
      </c>
      <c r="D803" s="85" t="s">
        <v>494</v>
      </c>
      <c r="E803" s="87" t="s">
        <v>1343</v>
      </c>
      <c r="F803" s="88">
        <v>2985000</v>
      </c>
      <c r="G803" s="88">
        <v>-418935.92</v>
      </c>
      <c r="H803" s="88">
        <v>2566064.08</v>
      </c>
      <c r="I803" s="35" t="s">
        <v>293</v>
      </c>
      <c r="J803" s="35" t="s">
        <v>312</v>
      </c>
      <c r="K803" s="84"/>
      <c r="L803" s="84"/>
      <c r="M803" s="84"/>
      <c r="N803" s="84"/>
      <c r="O803" s="84"/>
      <c r="P803" s="84"/>
      <c r="Q803" s="84"/>
    </row>
    <row r="804" spans="1:17" s="83" customFormat="1" x14ac:dyDescent="0.45">
      <c r="A804" s="90" t="s">
        <v>27</v>
      </c>
      <c r="B804" s="91" t="s">
        <v>269</v>
      </c>
      <c r="C804" s="90"/>
      <c r="D804" s="90"/>
      <c r="E804" s="90"/>
      <c r="F804" s="92">
        <f>SUM(F669:F803)</f>
        <v>15423668.549999999</v>
      </c>
      <c r="G804" s="92">
        <f t="shared" ref="G804:H804" si="23">SUM(G669:G803)</f>
        <v>-4615162.8200000012</v>
      </c>
      <c r="H804" s="92">
        <f t="shared" si="23"/>
        <v>10808505.73</v>
      </c>
      <c r="I804" s="109"/>
      <c r="J804" s="109"/>
      <c r="K804" s="94"/>
      <c r="L804" s="94"/>
      <c r="M804" s="94"/>
      <c r="N804" s="94"/>
      <c r="O804" s="94"/>
      <c r="P804" s="94"/>
      <c r="Q804" s="94"/>
    </row>
    <row r="805" spans="1:17" s="83" customFormat="1" x14ac:dyDescent="0.45">
      <c r="A805" s="94"/>
      <c r="B805" s="78"/>
      <c r="C805" s="94"/>
      <c r="D805" s="94"/>
      <c r="E805" s="94"/>
      <c r="F805" s="95"/>
      <c r="G805" s="95"/>
      <c r="H805" s="95"/>
      <c r="I805" s="109"/>
      <c r="J805" s="109"/>
      <c r="K805" s="94"/>
      <c r="L805" s="94"/>
      <c r="M805" s="94"/>
      <c r="N805" s="94"/>
      <c r="O805" s="94"/>
      <c r="P805" s="94"/>
      <c r="Q805" s="94"/>
    </row>
    <row r="806" spans="1:17" x14ac:dyDescent="0.45">
      <c r="A806" s="78" t="s">
        <v>291</v>
      </c>
      <c r="B806" s="78"/>
      <c r="C806" s="94"/>
      <c r="D806" s="94"/>
      <c r="E806" s="94"/>
      <c r="F806" s="95"/>
      <c r="G806" s="95"/>
      <c r="H806" s="94"/>
      <c r="I806" s="109"/>
      <c r="J806" s="109"/>
      <c r="K806" s="94"/>
      <c r="L806" s="94"/>
      <c r="M806" s="94"/>
      <c r="N806" s="94"/>
      <c r="O806" s="94"/>
      <c r="P806" s="94"/>
      <c r="Q806" s="94"/>
    </row>
    <row r="807" spans="1:17" x14ac:dyDescent="0.45">
      <c r="A807" s="80" t="s">
        <v>278</v>
      </c>
      <c r="B807" s="81" t="s">
        <v>0</v>
      </c>
      <c r="C807" s="80" t="s">
        <v>1</v>
      </c>
      <c r="D807" s="80" t="s">
        <v>277</v>
      </c>
      <c r="E807" s="80" t="s">
        <v>2</v>
      </c>
      <c r="F807" s="80" t="s">
        <v>3</v>
      </c>
      <c r="G807" s="80" t="s">
        <v>3665</v>
      </c>
      <c r="H807" s="80" t="s">
        <v>311</v>
      </c>
      <c r="I807" s="124"/>
      <c r="J807" s="124"/>
      <c r="K807" s="83"/>
      <c r="L807" s="83"/>
      <c r="M807" s="83"/>
      <c r="N807" s="83"/>
      <c r="O807" s="83"/>
      <c r="P807" s="83"/>
      <c r="Q807" s="83"/>
    </row>
    <row r="808" spans="1:17" x14ac:dyDescent="0.45">
      <c r="A808" s="85">
        <v>1</v>
      </c>
      <c r="B808" s="86">
        <v>100000025665</v>
      </c>
      <c r="C808" s="85">
        <v>0</v>
      </c>
      <c r="D808" s="85" t="s">
        <v>4154</v>
      </c>
      <c r="E808" s="87" t="s">
        <v>4155</v>
      </c>
      <c r="F808" s="88">
        <v>165315</v>
      </c>
      <c r="G808" s="88">
        <v>-165314</v>
      </c>
      <c r="H808" s="87">
        <v>1</v>
      </c>
      <c r="I808" s="35" t="s">
        <v>293</v>
      </c>
      <c r="J808" s="35" t="s">
        <v>313</v>
      </c>
    </row>
    <row r="809" spans="1:17" x14ac:dyDescent="0.45">
      <c r="A809" s="85">
        <v>2</v>
      </c>
      <c r="B809" s="86">
        <v>100000025666</v>
      </c>
      <c r="C809" s="85">
        <v>0</v>
      </c>
      <c r="D809" s="85" t="s">
        <v>4156</v>
      </c>
      <c r="E809" s="87" t="s">
        <v>4155</v>
      </c>
      <c r="F809" s="88">
        <v>226600</v>
      </c>
      <c r="G809" s="88">
        <v>-226599</v>
      </c>
      <c r="H809" s="87">
        <v>1</v>
      </c>
      <c r="I809" s="35" t="s">
        <v>293</v>
      </c>
      <c r="J809" s="35" t="s">
        <v>313</v>
      </c>
    </row>
    <row r="810" spans="1:17" x14ac:dyDescent="0.45">
      <c r="A810" s="85">
        <v>3</v>
      </c>
      <c r="B810" s="86">
        <v>100000025667</v>
      </c>
      <c r="C810" s="85">
        <v>0</v>
      </c>
      <c r="D810" s="85" t="s">
        <v>3983</v>
      </c>
      <c r="E810" s="87" t="s">
        <v>4155</v>
      </c>
      <c r="F810" s="88">
        <v>123600</v>
      </c>
      <c r="G810" s="88">
        <v>-123599</v>
      </c>
      <c r="H810" s="87">
        <v>1</v>
      </c>
      <c r="I810" s="35" t="s">
        <v>293</v>
      </c>
      <c r="J810" s="35" t="s">
        <v>313</v>
      </c>
    </row>
    <row r="811" spans="1:17" x14ac:dyDescent="0.45">
      <c r="A811" s="85">
        <v>4</v>
      </c>
      <c r="B811" s="86">
        <v>100000025668</v>
      </c>
      <c r="C811" s="85">
        <v>0</v>
      </c>
      <c r="D811" s="85" t="s">
        <v>4156</v>
      </c>
      <c r="E811" s="87" t="s">
        <v>4155</v>
      </c>
      <c r="F811" s="88">
        <v>113300</v>
      </c>
      <c r="G811" s="88">
        <v>-113299</v>
      </c>
      <c r="H811" s="87">
        <v>1</v>
      </c>
      <c r="I811" s="35" t="s">
        <v>293</v>
      </c>
      <c r="J811" s="35" t="s">
        <v>313</v>
      </c>
    </row>
    <row r="812" spans="1:17" x14ac:dyDescent="0.45">
      <c r="A812" s="85">
        <v>5</v>
      </c>
      <c r="B812" s="86">
        <v>100000025669</v>
      </c>
      <c r="C812" s="85">
        <v>0</v>
      </c>
      <c r="D812" s="85" t="s">
        <v>4156</v>
      </c>
      <c r="E812" s="87" t="s">
        <v>4155</v>
      </c>
      <c r="F812" s="88">
        <v>61800</v>
      </c>
      <c r="G812" s="88">
        <v>-61799</v>
      </c>
      <c r="H812" s="87">
        <v>1</v>
      </c>
      <c r="I812" s="35" t="s">
        <v>293</v>
      </c>
      <c r="J812" s="35" t="s">
        <v>313</v>
      </c>
    </row>
    <row r="813" spans="1:17" x14ac:dyDescent="0.45">
      <c r="A813" s="85">
        <v>6</v>
      </c>
      <c r="B813" s="86">
        <v>100000025670</v>
      </c>
      <c r="C813" s="85">
        <v>0</v>
      </c>
      <c r="D813" s="85" t="s">
        <v>4157</v>
      </c>
      <c r="E813" s="87" t="s">
        <v>4155</v>
      </c>
      <c r="F813" s="88">
        <v>294392.5</v>
      </c>
      <c r="G813" s="88">
        <v>-294391.5</v>
      </c>
      <c r="H813" s="87">
        <v>1</v>
      </c>
      <c r="I813" s="35" t="s">
        <v>293</v>
      </c>
      <c r="J813" s="35" t="s">
        <v>313</v>
      </c>
    </row>
    <row r="814" spans="1:17" x14ac:dyDescent="0.45">
      <c r="A814" s="85">
        <v>7</v>
      </c>
      <c r="B814" s="86">
        <v>100000025671</v>
      </c>
      <c r="C814" s="85">
        <v>0</v>
      </c>
      <c r="D814" s="85" t="s">
        <v>4158</v>
      </c>
      <c r="E814" s="87" t="s">
        <v>4155</v>
      </c>
      <c r="F814" s="88">
        <v>31200</v>
      </c>
      <c r="G814" s="88">
        <v>-31199</v>
      </c>
      <c r="H814" s="87">
        <v>1</v>
      </c>
      <c r="I814" s="35" t="s">
        <v>293</v>
      </c>
      <c r="J814" s="35" t="s">
        <v>313</v>
      </c>
    </row>
    <row r="815" spans="1:17" x14ac:dyDescent="0.45">
      <c r="A815" s="85">
        <v>8</v>
      </c>
      <c r="B815" s="86">
        <v>100000025672</v>
      </c>
      <c r="C815" s="85">
        <v>0</v>
      </c>
      <c r="D815" s="85" t="s">
        <v>4157</v>
      </c>
      <c r="E815" s="87" t="s">
        <v>4155</v>
      </c>
      <c r="F815" s="88">
        <v>294392.5</v>
      </c>
      <c r="G815" s="88">
        <v>-294391.5</v>
      </c>
      <c r="H815" s="87">
        <v>1</v>
      </c>
      <c r="I815" s="35" t="s">
        <v>293</v>
      </c>
      <c r="J815" s="35" t="s">
        <v>313</v>
      </c>
    </row>
    <row r="816" spans="1:17" x14ac:dyDescent="0.45">
      <c r="A816" s="85">
        <v>9</v>
      </c>
      <c r="B816" s="86">
        <v>100000145814</v>
      </c>
      <c r="C816" s="85">
        <v>0</v>
      </c>
      <c r="D816" s="85" t="s">
        <v>75</v>
      </c>
      <c r="E816" s="87" t="s">
        <v>4159</v>
      </c>
      <c r="F816" s="88">
        <v>330000</v>
      </c>
      <c r="G816" s="88">
        <v>-329999</v>
      </c>
      <c r="H816" s="87">
        <v>1</v>
      </c>
      <c r="I816" s="35" t="s">
        <v>293</v>
      </c>
      <c r="J816" s="35" t="s">
        <v>313</v>
      </c>
    </row>
    <row r="817" spans="1:17" x14ac:dyDescent="0.45">
      <c r="A817" s="87"/>
      <c r="B817" s="99" t="s">
        <v>291</v>
      </c>
      <c r="C817" s="85"/>
      <c r="D817" s="85"/>
      <c r="E817" s="87"/>
      <c r="F817" s="92">
        <f>SUM(F808:F816)</f>
        <v>1640600</v>
      </c>
      <c r="G817" s="92">
        <f t="shared" ref="G817:H817" si="24">SUM(G808:G816)</f>
        <v>-1640591</v>
      </c>
      <c r="H817" s="92">
        <f t="shared" si="24"/>
        <v>9</v>
      </c>
    </row>
    <row r="818" spans="1:17" s="67" customFormat="1" ht="23.25" x14ac:dyDescent="0.5">
      <c r="A818" s="180" t="s">
        <v>281</v>
      </c>
      <c r="B818" s="181"/>
      <c r="C818" s="181"/>
      <c r="D818" s="181"/>
      <c r="E818" s="182"/>
      <c r="F818" s="64">
        <f>F817+F804</f>
        <v>17064268.549999997</v>
      </c>
      <c r="G818" s="64">
        <f t="shared" ref="G818:H818" si="25">G817+G804</f>
        <v>-6255753.8200000012</v>
      </c>
      <c r="H818" s="64">
        <f t="shared" si="25"/>
        <v>10808514.73</v>
      </c>
      <c r="I818" s="65"/>
      <c r="J818" s="66"/>
    </row>
    <row r="819" spans="1:17" s="83" customFormat="1" x14ac:dyDescent="0.45">
      <c r="A819" s="94" t="s">
        <v>29</v>
      </c>
      <c r="B819" s="78" t="s">
        <v>270</v>
      </c>
      <c r="C819" s="94"/>
      <c r="D819" s="94"/>
      <c r="E819" s="94"/>
      <c r="F819" s="95">
        <v>17064268.550000001</v>
      </c>
      <c r="G819" s="95">
        <v>-6255753.8200000003</v>
      </c>
      <c r="H819" s="95">
        <v>10808514.73</v>
      </c>
      <c r="I819" s="109"/>
      <c r="J819" s="109"/>
      <c r="K819" s="94"/>
      <c r="L819" s="94"/>
      <c r="M819" s="94"/>
      <c r="N819" s="94"/>
      <c r="O819" s="94"/>
      <c r="P819" s="94"/>
      <c r="Q819" s="94"/>
    </row>
    <row r="820" spans="1:17" s="26" customFormat="1" x14ac:dyDescent="0.45">
      <c r="B820" s="27" t="s">
        <v>292</v>
      </c>
      <c r="F820" s="28">
        <f>F17+F25+F33+F57+F425+F494+F522+F533+F579+F652+F664+F818</f>
        <v>191715911.83999997</v>
      </c>
      <c r="G820" s="28">
        <f t="shared" ref="G820:H820" si="26">G17+G25+G33+G57+G425+G494+G522+G533+G579+G652+G664+G818</f>
        <v>-99005178.789999932</v>
      </c>
      <c r="H820" s="28">
        <f t="shared" si="26"/>
        <v>92710733.050000027</v>
      </c>
      <c r="I820" s="43"/>
      <c r="J820" s="43"/>
    </row>
    <row r="821" spans="1:17" s="83" customFormat="1" x14ac:dyDescent="0.45">
      <c r="A821" s="94" t="s">
        <v>271</v>
      </c>
      <c r="B821" s="78" t="s">
        <v>272</v>
      </c>
      <c r="C821" s="94"/>
      <c r="D821" s="94"/>
      <c r="E821" s="94"/>
      <c r="F821" s="95">
        <v>191715911.84</v>
      </c>
      <c r="G821" s="95">
        <v>-99005178.790000007</v>
      </c>
      <c r="H821" s="95">
        <v>92710733.049999997</v>
      </c>
      <c r="I821" s="109"/>
      <c r="J821" s="109"/>
      <c r="K821" s="94"/>
      <c r="L821" s="94"/>
      <c r="M821" s="94"/>
      <c r="N821" s="94"/>
      <c r="O821" s="94"/>
      <c r="P821" s="94"/>
      <c r="Q821" s="94"/>
    </row>
    <row r="822" spans="1:17" s="83" customFormat="1" x14ac:dyDescent="0.45">
      <c r="A822" s="94" t="s">
        <v>273</v>
      </c>
      <c r="B822" s="78" t="s">
        <v>4160</v>
      </c>
      <c r="C822" s="94"/>
      <c r="D822" s="94"/>
      <c r="E822" s="94"/>
      <c r="F822" s="95">
        <v>191715911.84</v>
      </c>
      <c r="G822" s="95">
        <v>-99005178.790000007</v>
      </c>
      <c r="H822" s="95">
        <v>92710733.049999997</v>
      </c>
      <c r="I822" s="109"/>
      <c r="J822" s="109"/>
      <c r="K822" s="94"/>
      <c r="L822" s="94"/>
      <c r="M822" s="94"/>
      <c r="N822" s="94"/>
      <c r="O822" s="94"/>
      <c r="P822" s="94"/>
      <c r="Q822" s="94"/>
    </row>
    <row r="823" spans="1:17" s="83" customFormat="1" x14ac:dyDescent="0.45">
      <c r="A823" s="94" t="s">
        <v>275</v>
      </c>
      <c r="B823" s="78" t="s">
        <v>276</v>
      </c>
      <c r="C823" s="94"/>
      <c r="D823" s="94"/>
      <c r="E823" s="94"/>
      <c r="F823" s="95">
        <v>191715911.84</v>
      </c>
      <c r="G823" s="95">
        <v>-99005178.790000007</v>
      </c>
      <c r="H823" s="95">
        <v>92710733.049999997</v>
      </c>
      <c r="I823" s="109"/>
      <c r="J823" s="109"/>
      <c r="K823" s="94"/>
      <c r="L823" s="94"/>
      <c r="M823" s="94"/>
      <c r="N823" s="94"/>
      <c r="O823" s="94"/>
      <c r="P823" s="94"/>
      <c r="Q823" s="94"/>
    </row>
  </sheetData>
  <mergeCells count="12">
    <mergeCell ref="A818:E818"/>
    <mergeCell ref="A17:E17"/>
    <mergeCell ref="A25:E25"/>
    <mergeCell ref="A33:E33"/>
    <mergeCell ref="A57:E57"/>
    <mergeCell ref="A425:E425"/>
    <mergeCell ref="A494:E494"/>
    <mergeCell ref="A522:E522"/>
    <mergeCell ref="A533:E533"/>
    <mergeCell ref="A579:E579"/>
    <mergeCell ref="A652:E652"/>
    <mergeCell ref="A664:E664"/>
  </mergeCells>
  <conditionalFormatting sqref="B1:B2">
    <cfRule type="duplicateValues" dxfId="219" priority="53"/>
  </conditionalFormatting>
  <conditionalFormatting sqref="B1:B2">
    <cfRule type="duplicateValues" dxfId="218" priority="52"/>
  </conditionalFormatting>
  <conditionalFormatting sqref="B1:B2">
    <cfRule type="duplicateValues" dxfId="217" priority="51"/>
  </conditionalFormatting>
  <conditionalFormatting sqref="B17">
    <cfRule type="duplicateValues" dxfId="216" priority="50"/>
  </conditionalFormatting>
  <conditionalFormatting sqref="B17">
    <cfRule type="duplicateValues" dxfId="215" priority="49"/>
  </conditionalFormatting>
  <conditionalFormatting sqref="B25">
    <cfRule type="duplicateValues" dxfId="214" priority="48"/>
  </conditionalFormatting>
  <conditionalFormatting sqref="B25">
    <cfRule type="duplicateValues" dxfId="213" priority="47"/>
  </conditionalFormatting>
  <conditionalFormatting sqref="B33">
    <cfRule type="duplicateValues" dxfId="212" priority="46"/>
  </conditionalFormatting>
  <conditionalFormatting sqref="B33">
    <cfRule type="duplicateValues" dxfId="211" priority="45"/>
  </conditionalFormatting>
  <conditionalFormatting sqref="B57">
    <cfRule type="duplicateValues" dxfId="210" priority="44"/>
  </conditionalFormatting>
  <conditionalFormatting sqref="B57">
    <cfRule type="duplicateValues" dxfId="209" priority="43"/>
  </conditionalFormatting>
  <conditionalFormatting sqref="B425">
    <cfRule type="duplicateValues" dxfId="208" priority="42"/>
  </conditionalFormatting>
  <conditionalFormatting sqref="B425">
    <cfRule type="duplicateValues" dxfId="207" priority="41"/>
  </conditionalFormatting>
  <conditionalFormatting sqref="B653:B662 B574:B578 B523:B532 B1:B493 B495:B512 B515:B520 B534:B571 B580:B589 B592:B650 B665:B805 B808:B817 B819 B821:B1048576">
    <cfRule type="duplicateValues" dxfId="206" priority="40"/>
  </conditionalFormatting>
  <conditionalFormatting sqref="B494">
    <cfRule type="duplicateValues" dxfId="205" priority="39"/>
  </conditionalFormatting>
  <conditionalFormatting sqref="B494">
    <cfRule type="duplicateValues" dxfId="204" priority="38"/>
  </conditionalFormatting>
  <conditionalFormatting sqref="B494">
    <cfRule type="duplicateValues" dxfId="203" priority="37"/>
  </conditionalFormatting>
  <conditionalFormatting sqref="A497">
    <cfRule type="duplicateValues" dxfId="202" priority="36"/>
  </conditionalFormatting>
  <conditionalFormatting sqref="B513:B514">
    <cfRule type="duplicateValues" dxfId="201" priority="35"/>
  </conditionalFormatting>
  <conditionalFormatting sqref="A513">
    <cfRule type="duplicateValues" dxfId="200" priority="34"/>
  </conditionalFormatting>
  <conditionalFormatting sqref="B521">
    <cfRule type="duplicateValues" dxfId="199" priority="33"/>
  </conditionalFormatting>
  <conditionalFormatting sqref="B522">
    <cfRule type="duplicateValues" dxfId="198" priority="32"/>
  </conditionalFormatting>
  <conditionalFormatting sqref="B522">
    <cfRule type="duplicateValues" dxfId="197" priority="31"/>
  </conditionalFormatting>
  <conditionalFormatting sqref="B522">
    <cfRule type="duplicateValues" dxfId="196" priority="30"/>
  </conditionalFormatting>
  <conditionalFormatting sqref="A525">
    <cfRule type="duplicateValues" dxfId="195" priority="29"/>
  </conditionalFormatting>
  <conditionalFormatting sqref="A536">
    <cfRule type="duplicateValues" dxfId="194" priority="28"/>
  </conditionalFormatting>
  <conditionalFormatting sqref="B572:B573">
    <cfRule type="duplicateValues" dxfId="193" priority="27"/>
  </conditionalFormatting>
  <conditionalFormatting sqref="A572">
    <cfRule type="duplicateValues" dxfId="192" priority="26"/>
  </conditionalFormatting>
  <conditionalFormatting sqref="B533">
    <cfRule type="duplicateValues" dxfId="191" priority="25"/>
  </conditionalFormatting>
  <conditionalFormatting sqref="B533">
    <cfRule type="duplicateValues" dxfId="190" priority="24"/>
  </conditionalFormatting>
  <conditionalFormatting sqref="B533">
    <cfRule type="duplicateValues" dxfId="189" priority="23"/>
  </conditionalFormatting>
  <conditionalFormatting sqref="B579">
    <cfRule type="duplicateValues" dxfId="188" priority="22"/>
  </conditionalFormatting>
  <conditionalFormatting sqref="B579">
    <cfRule type="duplicateValues" dxfId="187" priority="21"/>
  </conditionalFormatting>
  <conditionalFormatting sqref="B579">
    <cfRule type="duplicateValues" dxfId="186" priority="20"/>
  </conditionalFormatting>
  <conditionalFormatting sqref="A582">
    <cfRule type="duplicateValues" dxfId="185" priority="19"/>
  </conditionalFormatting>
  <conditionalFormatting sqref="B590:B591">
    <cfRule type="duplicateValues" dxfId="184" priority="18"/>
  </conditionalFormatting>
  <conditionalFormatting sqref="A590">
    <cfRule type="duplicateValues" dxfId="183" priority="17"/>
  </conditionalFormatting>
  <conditionalFormatting sqref="B651">
    <cfRule type="duplicateValues" dxfId="182" priority="16"/>
  </conditionalFormatting>
  <conditionalFormatting sqref="A655">
    <cfRule type="duplicateValues" dxfId="181" priority="15"/>
  </conditionalFormatting>
  <conditionalFormatting sqref="A667">
    <cfRule type="duplicateValues" dxfId="180" priority="14"/>
  </conditionalFormatting>
  <conditionalFormatting sqref="B652">
    <cfRule type="duplicateValues" dxfId="179" priority="13"/>
  </conditionalFormatting>
  <conditionalFormatting sqref="B652">
    <cfRule type="duplicateValues" dxfId="178" priority="12"/>
  </conditionalFormatting>
  <conditionalFormatting sqref="B652">
    <cfRule type="duplicateValues" dxfId="177" priority="11"/>
  </conditionalFormatting>
  <conditionalFormatting sqref="B664">
    <cfRule type="duplicateValues" dxfId="176" priority="10"/>
  </conditionalFormatting>
  <conditionalFormatting sqref="B664">
    <cfRule type="duplicateValues" dxfId="175" priority="9"/>
  </conditionalFormatting>
  <conditionalFormatting sqref="B664">
    <cfRule type="duplicateValues" dxfId="174" priority="8"/>
  </conditionalFormatting>
  <conditionalFormatting sqref="B806:B807">
    <cfRule type="duplicateValues" dxfId="173" priority="7"/>
  </conditionalFormatting>
  <conditionalFormatting sqref="A806">
    <cfRule type="duplicateValues" dxfId="172" priority="6"/>
  </conditionalFormatting>
  <conditionalFormatting sqref="B818">
    <cfRule type="duplicateValues" dxfId="171" priority="5"/>
  </conditionalFormatting>
  <conditionalFormatting sqref="B818">
    <cfRule type="duplicateValues" dxfId="170" priority="4"/>
  </conditionalFormatting>
  <conditionalFormatting sqref="B818">
    <cfRule type="duplicateValues" dxfId="169" priority="3"/>
  </conditionalFormatting>
  <conditionalFormatting sqref="B820">
    <cfRule type="duplicateValues" dxfId="168" priority="2"/>
  </conditionalFormatting>
  <conditionalFormatting sqref="B663">
    <cfRule type="duplicateValues" dxfId="167" priority="1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39"/>
  <sheetViews>
    <sheetView workbookViewId="0">
      <selection activeCell="F10" sqref="F10"/>
    </sheetView>
  </sheetViews>
  <sheetFormatPr defaultColWidth="9.125" defaultRowHeight="23.25" x14ac:dyDescent="0.5"/>
  <cols>
    <col min="1" max="1" width="9.125" style="151" bestFit="1" customWidth="1"/>
    <col min="2" max="2" width="22.875" style="151" customWidth="1"/>
    <col min="3" max="3" width="9.375" style="152" customWidth="1"/>
    <col min="4" max="4" width="10" style="152" customWidth="1"/>
    <col min="5" max="5" width="10.75" style="152" customWidth="1"/>
    <col min="6" max="6" width="18.125" style="151" customWidth="1"/>
    <col min="7" max="7" width="15.25" style="151" customWidth="1"/>
    <col min="8" max="8" width="10.25" style="151" bestFit="1" customWidth="1"/>
    <col min="9" max="9" width="12" style="151" bestFit="1" customWidth="1"/>
    <col min="10" max="16384" width="9.125" style="151"/>
  </cols>
  <sheetData>
    <row r="1" spans="1:9" x14ac:dyDescent="0.5">
      <c r="A1" s="175" t="s">
        <v>5434</v>
      </c>
      <c r="B1" s="175"/>
      <c r="C1" s="175"/>
      <c r="D1" s="175"/>
      <c r="E1" s="175"/>
      <c r="F1" s="175"/>
      <c r="G1" s="175"/>
    </row>
    <row r="2" spans="1:9" x14ac:dyDescent="0.5">
      <c r="A2" s="152"/>
      <c r="G2" s="153" t="s">
        <v>5421</v>
      </c>
    </row>
    <row r="3" spans="1:9" ht="46.5" x14ac:dyDescent="0.5">
      <c r="A3" s="154" t="s">
        <v>278</v>
      </c>
      <c r="B3" s="154" t="s">
        <v>5422</v>
      </c>
      <c r="C3" s="154" t="s">
        <v>5423</v>
      </c>
      <c r="D3" s="155" t="s">
        <v>5424</v>
      </c>
      <c r="E3" s="155" t="s">
        <v>5425</v>
      </c>
      <c r="F3" s="154" t="s">
        <v>5426</v>
      </c>
      <c r="G3" s="154" t="s">
        <v>311</v>
      </c>
    </row>
    <row r="4" spans="1:9" x14ac:dyDescent="0.5">
      <c r="A4" s="156">
        <v>1</v>
      </c>
      <c r="B4" s="157" t="s">
        <v>310</v>
      </c>
      <c r="C4" s="158">
        <f>D4+E4</f>
        <v>30</v>
      </c>
      <c r="D4" s="159">
        <v>30</v>
      </c>
      <c r="E4" s="158">
        <v>0</v>
      </c>
      <c r="F4" s="160">
        <v>213299556.38999999</v>
      </c>
      <c r="G4" s="161">
        <v>141116870.03999999</v>
      </c>
      <c r="H4" s="162"/>
      <c r="I4" s="162"/>
    </row>
    <row r="5" spans="1:9" x14ac:dyDescent="0.5">
      <c r="A5" s="156">
        <v>2</v>
      </c>
      <c r="B5" s="157" t="s">
        <v>309</v>
      </c>
      <c r="C5" s="158">
        <f t="shared" ref="C5:C26" si="0">D5+E5</f>
        <v>11</v>
      </c>
      <c r="D5" s="159">
        <v>9</v>
      </c>
      <c r="E5" s="158">
        <v>2</v>
      </c>
      <c r="F5" s="160">
        <v>109095743.35000001</v>
      </c>
      <c r="G5" s="161">
        <v>76762740.489999995</v>
      </c>
      <c r="H5" s="162"/>
      <c r="I5" s="162"/>
    </row>
    <row r="6" spans="1:9" x14ac:dyDescent="0.5">
      <c r="A6" s="156">
        <v>3</v>
      </c>
      <c r="B6" s="157" t="s">
        <v>308</v>
      </c>
      <c r="C6" s="158">
        <f t="shared" si="0"/>
        <v>1</v>
      </c>
      <c r="D6" s="159">
        <v>1</v>
      </c>
      <c r="E6" s="158">
        <v>0</v>
      </c>
      <c r="F6" s="160">
        <v>1450000</v>
      </c>
      <c r="G6" s="161">
        <v>679707.03</v>
      </c>
      <c r="H6" s="162"/>
      <c r="I6" s="162"/>
    </row>
    <row r="7" spans="1:9" x14ac:dyDescent="0.5">
      <c r="A7" s="156">
        <v>4</v>
      </c>
      <c r="B7" s="157" t="s">
        <v>307</v>
      </c>
      <c r="C7" s="158">
        <f t="shared" si="0"/>
        <v>3</v>
      </c>
      <c r="D7" s="159">
        <v>3</v>
      </c>
      <c r="E7" s="158">
        <v>0</v>
      </c>
      <c r="F7" s="160">
        <v>1176842.6000000001</v>
      </c>
      <c r="G7" s="161">
        <v>1005630.0399999999</v>
      </c>
      <c r="H7" s="162"/>
      <c r="I7" s="162"/>
    </row>
    <row r="8" spans="1:9" x14ac:dyDescent="0.5">
      <c r="A8" s="156">
        <v>5</v>
      </c>
      <c r="B8" s="157" t="s">
        <v>5427</v>
      </c>
      <c r="C8" s="158">
        <f t="shared" si="0"/>
        <v>0</v>
      </c>
      <c r="D8" s="159">
        <v>0</v>
      </c>
      <c r="E8" s="158">
        <v>0</v>
      </c>
      <c r="F8" s="160">
        <v>0</v>
      </c>
      <c r="G8" s="161">
        <v>0</v>
      </c>
    </row>
    <row r="9" spans="1:9" x14ac:dyDescent="0.5">
      <c r="A9" s="156">
        <v>6</v>
      </c>
      <c r="B9" s="157" t="s">
        <v>306</v>
      </c>
      <c r="C9" s="158">
        <f t="shared" si="0"/>
        <v>24</v>
      </c>
      <c r="D9" s="159">
        <v>9</v>
      </c>
      <c r="E9" s="158">
        <v>15</v>
      </c>
      <c r="F9" s="160">
        <v>1270899.3700000001</v>
      </c>
      <c r="G9" s="161">
        <v>762872.43000000017</v>
      </c>
      <c r="H9" s="162"/>
      <c r="I9" s="162"/>
    </row>
    <row r="10" spans="1:9" x14ac:dyDescent="0.5">
      <c r="A10" s="156">
        <v>7</v>
      </c>
      <c r="B10" s="157" t="s">
        <v>305</v>
      </c>
      <c r="C10" s="158">
        <f t="shared" si="0"/>
        <v>567</v>
      </c>
      <c r="D10" s="159">
        <v>344</v>
      </c>
      <c r="E10" s="158">
        <v>223</v>
      </c>
      <c r="F10" s="160">
        <v>78294809.9799999</v>
      </c>
      <c r="G10" s="161">
        <v>29039650.479999963</v>
      </c>
      <c r="H10" s="163"/>
      <c r="I10" s="162"/>
    </row>
    <row r="11" spans="1:9" x14ac:dyDescent="0.5">
      <c r="A11" s="156">
        <v>8</v>
      </c>
      <c r="B11" s="157" t="s">
        <v>304</v>
      </c>
      <c r="C11" s="158">
        <f t="shared" si="0"/>
        <v>119</v>
      </c>
      <c r="D11" s="159">
        <v>26</v>
      </c>
      <c r="E11" s="158">
        <v>93</v>
      </c>
      <c r="F11" s="160">
        <v>55064051.039999835</v>
      </c>
      <c r="G11" s="161">
        <v>45050169.960000001</v>
      </c>
      <c r="H11" s="162"/>
      <c r="I11" s="162"/>
    </row>
    <row r="12" spans="1:9" x14ac:dyDescent="0.5">
      <c r="A12" s="156">
        <v>9</v>
      </c>
      <c r="B12" s="157" t="s">
        <v>303</v>
      </c>
      <c r="C12" s="158">
        <f t="shared" si="0"/>
        <v>19</v>
      </c>
      <c r="D12" s="159">
        <v>9</v>
      </c>
      <c r="E12" s="158">
        <v>10</v>
      </c>
      <c r="F12" s="160">
        <v>10226833.639999999</v>
      </c>
      <c r="G12" s="161">
        <v>6849257.9800000004</v>
      </c>
      <c r="H12" s="162"/>
      <c r="I12" s="162"/>
    </row>
    <row r="13" spans="1:9" x14ac:dyDescent="0.5">
      <c r="A13" s="156">
        <v>10</v>
      </c>
      <c r="B13" s="157" t="s">
        <v>302</v>
      </c>
      <c r="C13" s="158">
        <f t="shared" si="0"/>
        <v>0</v>
      </c>
      <c r="D13" s="159">
        <v>0</v>
      </c>
      <c r="E13" s="158">
        <v>0</v>
      </c>
      <c r="F13" s="160">
        <v>0</v>
      </c>
      <c r="G13" s="161">
        <v>0</v>
      </c>
      <c r="H13" s="162"/>
    </row>
    <row r="14" spans="1:9" x14ac:dyDescent="0.5">
      <c r="A14" s="156">
        <v>11</v>
      </c>
      <c r="B14" s="157" t="s">
        <v>301</v>
      </c>
      <c r="C14" s="158">
        <f t="shared" si="0"/>
        <v>0</v>
      </c>
      <c r="D14" s="159">
        <v>0</v>
      </c>
      <c r="E14" s="158">
        <v>0</v>
      </c>
      <c r="F14" s="160">
        <v>0</v>
      </c>
      <c r="G14" s="161">
        <v>0</v>
      </c>
    </row>
    <row r="15" spans="1:9" x14ac:dyDescent="0.5">
      <c r="A15" s="156">
        <v>12</v>
      </c>
      <c r="B15" s="157" t="s">
        <v>300</v>
      </c>
      <c r="C15" s="158">
        <f t="shared" si="0"/>
        <v>0</v>
      </c>
      <c r="D15" s="159">
        <v>0</v>
      </c>
      <c r="E15" s="158">
        <v>0</v>
      </c>
      <c r="F15" s="160">
        <v>0</v>
      </c>
      <c r="G15" s="161">
        <v>0</v>
      </c>
    </row>
    <row r="16" spans="1:9" x14ac:dyDescent="0.5">
      <c r="A16" s="156">
        <v>13</v>
      </c>
      <c r="B16" s="157" t="s">
        <v>299</v>
      </c>
      <c r="C16" s="158">
        <f t="shared" si="0"/>
        <v>7</v>
      </c>
      <c r="D16" s="159">
        <v>7</v>
      </c>
      <c r="E16" s="158">
        <v>0</v>
      </c>
      <c r="F16" s="160">
        <v>414050</v>
      </c>
      <c r="G16" s="161">
        <v>103494.85999999999</v>
      </c>
    </row>
    <row r="17" spans="1:9" x14ac:dyDescent="0.5">
      <c r="A17" s="156">
        <v>14</v>
      </c>
      <c r="B17" s="157" t="s">
        <v>298</v>
      </c>
      <c r="C17" s="158">
        <f t="shared" si="0"/>
        <v>27</v>
      </c>
      <c r="D17" s="159">
        <v>5</v>
      </c>
      <c r="E17" s="158">
        <v>22</v>
      </c>
      <c r="F17" s="160">
        <v>2194716</v>
      </c>
      <c r="G17" s="161">
        <v>128614.35</v>
      </c>
      <c r="H17" s="162"/>
      <c r="I17" s="162"/>
    </row>
    <row r="18" spans="1:9" x14ac:dyDescent="0.5">
      <c r="A18" s="156">
        <v>15</v>
      </c>
      <c r="B18" s="157" t="s">
        <v>297</v>
      </c>
      <c r="C18" s="158">
        <f t="shared" si="0"/>
        <v>101</v>
      </c>
      <c r="D18" s="159">
        <v>4</v>
      </c>
      <c r="E18" s="158">
        <v>97</v>
      </c>
      <c r="F18" s="160">
        <v>7133973.2100000046</v>
      </c>
      <c r="G18" s="161">
        <v>2536408.54</v>
      </c>
      <c r="H18" s="162"/>
      <c r="I18" s="162"/>
    </row>
    <row r="19" spans="1:9" x14ac:dyDescent="0.5">
      <c r="A19" s="156">
        <v>16</v>
      </c>
      <c r="B19" s="157" t="s">
        <v>5428</v>
      </c>
      <c r="C19" s="158">
        <f t="shared" si="0"/>
        <v>0</v>
      </c>
      <c r="D19" s="159">
        <v>0</v>
      </c>
      <c r="E19" s="158">
        <v>0</v>
      </c>
      <c r="F19" s="160">
        <v>0</v>
      </c>
      <c r="G19" s="161">
        <v>0</v>
      </c>
    </row>
    <row r="20" spans="1:9" x14ac:dyDescent="0.5">
      <c r="A20" s="156">
        <v>17</v>
      </c>
      <c r="B20" s="157" t="s">
        <v>296</v>
      </c>
      <c r="C20" s="158">
        <f t="shared" si="0"/>
        <v>1</v>
      </c>
      <c r="D20" s="159">
        <v>0</v>
      </c>
      <c r="E20" s="158">
        <v>1</v>
      </c>
      <c r="F20" s="160">
        <v>6000</v>
      </c>
      <c r="G20" s="161">
        <v>1</v>
      </c>
    </row>
    <row r="21" spans="1:9" x14ac:dyDescent="0.5">
      <c r="A21" s="156">
        <v>18</v>
      </c>
      <c r="B21" s="157" t="s">
        <v>5429</v>
      </c>
      <c r="C21" s="158">
        <f t="shared" si="0"/>
        <v>0</v>
      </c>
      <c r="D21" s="159">
        <v>0</v>
      </c>
      <c r="E21" s="158">
        <v>0</v>
      </c>
      <c r="F21" s="160">
        <v>0</v>
      </c>
      <c r="G21" s="161">
        <v>0</v>
      </c>
    </row>
    <row r="22" spans="1:9" x14ac:dyDescent="0.5">
      <c r="A22" s="156">
        <v>19</v>
      </c>
      <c r="B22" s="157" t="s">
        <v>295</v>
      </c>
      <c r="C22" s="158">
        <f t="shared" si="0"/>
        <v>0</v>
      </c>
      <c r="D22" s="159">
        <v>0</v>
      </c>
      <c r="E22" s="158">
        <v>0</v>
      </c>
      <c r="F22" s="160">
        <v>0</v>
      </c>
      <c r="G22" s="161">
        <v>0</v>
      </c>
    </row>
    <row r="23" spans="1:9" x14ac:dyDescent="0.5">
      <c r="A23" s="156">
        <v>20</v>
      </c>
      <c r="B23" s="157" t="s">
        <v>294</v>
      </c>
      <c r="C23" s="158">
        <f t="shared" si="0"/>
        <v>9</v>
      </c>
      <c r="D23" s="159">
        <v>0</v>
      </c>
      <c r="E23" s="158">
        <v>9</v>
      </c>
      <c r="F23" s="160">
        <v>71955</v>
      </c>
      <c r="G23" s="161">
        <v>9</v>
      </c>
    </row>
    <row r="24" spans="1:9" x14ac:dyDescent="0.5">
      <c r="A24" s="156">
        <v>21</v>
      </c>
      <c r="B24" s="157" t="s">
        <v>293</v>
      </c>
      <c r="C24" s="158">
        <f t="shared" si="0"/>
        <v>204</v>
      </c>
      <c r="D24" s="159">
        <v>202</v>
      </c>
      <c r="E24" s="158">
        <v>2</v>
      </c>
      <c r="F24" s="160">
        <v>22201029.629999999</v>
      </c>
      <c r="G24" s="161">
        <v>14992519.639999969</v>
      </c>
    </row>
    <row r="25" spans="1:9" x14ac:dyDescent="0.5">
      <c r="A25" s="156">
        <v>22</v>
      </c>
      <c r="B25" s="157" t="s">
        <v>5430</v>
      </c>
      <c r="C25" s="158">
        <f t="shared" si="0"/>
        <v>0</v>
      </c>
      <c r="D25" s="159">
        <v>0</v>
      </c>
      <c r="E25" s="158">
        <v>0</v>
      </c>
      <c r="F25" s="160">
        <v>0</v>
      </c>
      <c r="G25" s="161">
        <v>0</v>
      </c>
    </row>
    <row r="26" spans="1:9" x14ac:dyDescent="0.5">
      <c r="A26" s="156">
        <v>23</v>
      </c>
      <c r="B26" s="157" t="s">
        <v>5431</v>
      </c>
      <c r="C26" s="158">
        <f t="shared" si="0"/>
        <v>0</v>
      </c>
      <c r="D26" s="159">
        <v>0</v>
      </c>
      <c r="E26" s="158">
        <v>0</v>
      </c>
      <c r="F26" s="160">
        <v>0</v>
      </c>
      <c r="G26" s="161">
        <v>0</v>
      </c>
    </row>
    <row r="27" spans="1:9" x14ac:dyDescent="0.5">
      <c r="A27" s="176" t="s">
        <v>5432</v>
      </c>
      <c r="B27" s="176"/>
      <c r="C27" s="176"/>
      <c r="D27" s="176"/>
      <c r="E27" s="176"/>
      <c r="F27" s="164">
        <f>SUM(F4:F26)</f>
        <v>501900460.20999974</v>
      </c>
      <c r="G27" s="164">
        <f>SUM(G4:G26)</f>
        <v>319027945.83999997</v>
      </c>
    </row>
    <row r="28" spans="1:9" x14ac:dyDescent="0.5">
      <c r="A28" s="151" t="s">
        <v>5446</v>
      </c>
      <c r="F28" s="162"/>
      <c r="G28" s="162"/>
    </row>
    <row r="29" spans="1:9" s="172" customFormat="1" ht="24" x14ac:dyDescent="0.55000000000000004">
      <c r="A29" s="172" t="s">
        <v>5443</v>
      </c>
      <c r="B29" s="172" t="s">
        <v>5444</v>
      </c>
      <c r="G29" s="173"/>
      <c r="H29" s="173"/>
    </row>
    <row r="30" spans="1:9" s="172" customFormat="1" ht="24" x14ac:dyDescent="0.55000000000000004">
      <c r="B30" s="172" t="s">
        <v>5445</v>
      </c>
      <c r="D30" s="174"/>
      <c r="G30" s="173"/>
      <c r="H30" s="173"/>
    </row>
    <row r="31" spans="1:9" s="172" customFormat="1" ht="24" x14ac:dyDescent="0.55000000000000004">
      <c r="C31" s="173"/>
      <c r="G31" s="173"/>
      <c r="H31" s="173"/>
    </row>
    <row r="32" spans="1:9" x14ac:dyDescent="0.5">
      <c r="C32" s="151"/>
      <c r="D32" s="151"/>
    </row>
    <row r="33" spans="2:5" x14ac:dyDescent="0.5">
      <c r="C33" s="151"/>
      <c r="E33" s="151"/>
    </row>
    <row r="34" spans="2:5" x14ac:dyDescent="0.5">
      <c r="C34" s="151"/>
      <c r="D34" s="151"/>
    </row>
    <row r="35" spans="2:5" ht="33.75" customHeight="1" x14ac:dyDescent="0.5">
      <c r="B35" s="153"/>
      <c r="C35" s="151"/>
      <c r="E35" s="151"/>
    </row>
    <row r="36" spans="2:5" x14ac:dyDescent="0.5">
      <c r="C36" s="151"/>
      <c r="D36" s="151"/>
    </row>
    <row r="37" spans="2:5" x14ac:dyDescent="0.5">
      <c r="E37" s="151"/>
    </row>
    <row r="38" spans="2:5" x14ac:dyDescent="0.5">
      <c r="C38" s="151"/>
      <c r="D38" s="151"/>
      <c r="E38" s="151"/>
    </row>
    <row r="39" spans="2:5" x14ac:dyDescent="0.5">
      <c r="C39" s="151"/>
      <c r="D39" s="151"/>
      <c r="E39" s="151"/>
    </row>
  </sheetData>
  <mergeCells count="2">
    <mergeCell ref="A1:G1"/>
    <mergeCell ref="A27:E27"/>
  </mergeCells>
  <pageMargins left="0.7" right="0.7" top="0.75" bottom="0.75" header="0.3" footer="0.3"/>
  <pageSetup paperSize="9" scale="8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285"/>
  <sheetViews>
    <sheetView workbookViewId="0">
      <selection activeCell="C29" sqref="C29"/>
    </sheetView>
  </sheetViews>
  <sheetFormatPr defaultRowHeight="21" x14ac:dyDescent="0.45"/>
  <cols>
    <col min="1" max="1" width="9" style="55"/>
    <col min="2" max="2" width="12.25" style="55" bestFit="1" customWidth="1"/>
    <col min="3" max="3" width="9.125" style="55" bestFit="1" customWidth="1"/>
    <col min="4" max="4" width="9" style="55"/>
    <col min="5" max="5" width="41.625" style="55" bestFit="1" customWidth="1"/>
    <col min="6" max="6" width="13.875" style="55" bestFit="1" customWidth="1"/>
    <col min="7" max="7" width="14.5" style="55" bestFit="1" customWidth="1"/>
    <col min="8" max="8" width="13.875" style="55" bestFit="1" customWidth="1"/>
    <col min="9" max="10" width="9.125" style="36" bestFit="1" customWidth="1"/>
    <col min="11" max="16384" width="9" style="55"/>
  </cols>
  <sheetData>
    <row r="1" spans="1:17" s="2" customFormat="1" x14ac:dyDescent="0.45">
      <c r="A1" s="1" t="s">
        <v>4161</v>
      </c>
      <c r="H1" s="3"/>
      <c r="I1" s="34"/>
      <c r="J1" s="34"/>
    </row>
    <row r="2" spans="1:17" s="5" customFormat="1" x14ac:dyDescent="0.45">
      <c r="A2" s="68" t="s">
        <v>28</v>
      </c>
      <c r="H2" s="116"/>
      <c r="I2" s="35"/>
      <c r="J2" s="35"/>
    </row>
    <row r="3" spans="1:17" s="84" customFormat="1" x14ac:dyDescent="0.45">
      <c r="A3" s="52" t="s">
        <v>278</v>
      </c>
      <c r="B3" s="52" t="s">
        <v>0</v>
      </c>
      <c r="C3" s="52" t="s">
        <v>1</v>
      </c>
      <c r="D3" s="52" t="s">
        <v>277</v>
      </c>
      <c r="E3" s="52" t="s">
        <v>2</v>
      </c>
      <c r="F3" s="52" t="s">
        <v>3</v>
      </c>
      <c r="G3" s="52" t="s">
        <v>4</v>
      </c>
      <c r="H3" s="52" t="s">
        <v>5</v>
      </c>
      <c r="I3" s="41"/>
      <c r="J3" s="41"/>
      <c r="K3" s="75"/>
      <c r="L3" s="75"/>
      <c r="M3" s="75"/>
      <c r="N3" s="75"/>
      <c r="O3" s="75"/>
      <c r="P3" s="75"/>
      <c r="Q3" s="75"/>
    </row>
    <row r="4" spans="1:17" s="84" customFormat="1" x14ac:dyDescent="0.45">
      <c r="A4" s="56">
        <v>1</v>
      </c>
      <c r="B4" s="106">
        <v>100000106817</v>
      </c>
      <c r="C4" s="56">
        <v>0</v>
      </c>
      <c r="D4" s="56" t="s">
        <v>1358</v>
      </c>
      <c r="E4" s="59" t="s">
        <v>4162</v>
      </c>
      <c r="F4" s="60">
        <v>3400000</v>
      </c>
      <c r="G4" s="60">
        <v>-899835.6</v>
      </c>
      <c r="H4" s="60">
        <v>2500164.4</v>
      </c>
      <c r="I4" s="36" t="s">
        <v>310</v>
      </c>
      <c r="J4" s="36" t="s">
        <v>312</v>
      </c>
      <c r="K4" s="55"/>
    </row>
    <row r="5" spans="1:17" s="84" customFormat="1" x14ac:dyDescent="0.45">
      <c r="A5" s="56">
        <v>2</v>
      </c>
      <c r="B5" s="106">
        <v>100000106818</v>
      </c>
      <c r="C5" s="56">
        <v>0</v>
      </c>
      <c r="D5" s="56" t="s">
        <v>1358</v>
      </c>
      <c r="E5" s="59" t="s">
        <v>4163</v>
      </c>
      <c r="F5" s="60">
        <v>3400000</v>
      </c>
      <c r="G5" s="60">
        <v>-899835.6</v>
      </c>
      <c r="H5" s="60">
        <v>2500164.4</v>
      </c>
      <c r="I5" s="36" t="s">
        <v>310</v>
      </c>
      <c r="J5" s="36" t="s">
        <v>312</v>
      </c>
      <c r="K5" s="55"/>
    </row>
    <row r="6" spans="1:17" s="84" customFormat="1" x14ac:dyDescent="0.45">
      <c r="A6" s="56">
        <v>3</v>
      </c>
      <c r="B6" s="106">
        <v>100000106819</v>
      </c>
      <c r="C6" s="56">
        <v>0</v>
      </c>
      <c r="D6" s="56" t="s">
        <v>1358</v>
      </c>
      <c r="E6" s="59" t="s">
        <v>4164</v>
      </c>
      <c r="F6" s="60">
        <v>3400000</v>
      </c>
      <c r="G6" s="60">
        <v>-899835.6</v>
      </c>
      <c r="H6" s="60">
        <v>2500164.4</v>
      </c>
      <c r="I6" s="36" t="s">
        <v>310</v>
      </c>
      <c r="J6" s="36" t="s">
        <v>312</v>
      </c>
      <c r="K6" s="55"/>
    </row>
    <row r="7" spans="1:17" s="84" customFormat="1" x14ac:dyDescent="0.45">
      <c r="A7" s="56">
        <v>4</v>
      </c>
      <c r="B7" s="106">
        <v>100000106820</v>
      </c>
      <c r="C7" s="56">
        <v>0</v>
      </c>
      <c r="D7" s="56" t="s">
        <v>1358</v>
      </c>
      <c r="E7" s="59" t="s">
        <v>4165</v>
      </c>
      <c r="F7" s="60">
        <v>3400000</v>
      </c>
      <c r="G7" s="60">
        <v>-899835.6</v>
      </c>
      <c r="H7" s="60">
        <v>2500164.4</v>
      </c>
      <c r="I7" s="36" t="s">
        <v>310</v>
      </c>
      <c r="J7" s="36" t="s">
        <v>312</v>
      </c>
      <c r="K7" s="55"/>
    </row>
    <row r="8" spans="1:17" s="84" customFormat="1" x14ac:dyDescent="0.45">
      <c r="A8" s="56">
        <v>5</v>
      </c>
      <c r="B8" s="106">
        <v>100000106825</v>
      </c>
      <c r="C8" s="56">
        <v>0</v>
      </c>
      <c r="D8" s="56" t="s">
        <v>1358</v>
      </c>
      <c r="E8" s="59" t="s">
        <v>4166</v>
      </c>
      <c r="F8" s="60">
        <v>3400000</v>
      </c>
      <c r="G8" s="60">
        <v>-899835.6</v>
      </c>
      <c r="H8" s="60">
        <v>2500164.4</v>
      </c>
      <c r="I8" s="36" t="s">
        <v>310</v>
      </c>
      <c r="J8" s="36" t="s">
        <v>312</v>
      </c>
      <c r="K8" s="55"/>
    </row>
    <row r="9" spans="1:17" s="84" customFormat="1" x14ac:dyDescent="0.45">
      <c r="A9" s="56">
        <v>6</v>
      </c>
      <c r="B9" s="106">
        <v>100000106826</v>
      </c>
      <c r="C9" s="56">
        <v>0</v>
      </c>
      <c r="D9" s="56" t="s">
        <v>1358</v>
      </c>
      <c r="E9" s="59" t="s">
        <v>4167</v>
      </c>
      <c r="F9" s="60">
        <v>3400000</v>
      </c>
      <c r="G9" s="60">
        <v>-899835.6</v>
      </c>
      <c r="H9" s="60">
        <v>2500164.4</v>
      </c>
      <c r="I9" s="36" t="s">
        <v>310</v>
      </c>
      <c r="J9" s="36" t="s">
        <v>312</v>
      </c>
      <c r="K9" s="55"/>
    </row>
    <row r="10" spans="1:17" s="84" customFormat="1" x14ac:dyDescent="0.45">
      <c r="A10" s="56">
        <v>7</v>
      </c>
      <c r="B10" s="106">
        <v>100000213798</v>
      </c>
      <c r="C10" s="56">
        <v>0</v>
      </c>
      <c r="D10" s="56" t="s">
        <v>757</v>
      </c>
      <c r="E10" s="59" t="s">
        <v>4168</v>
      </c>
      <c r="F10" s="60">
        <v>17691576.52</v>
      </c>
      <c r="G10" s="60">
        <v>-3042411.39</v>
      </c>
      <c r="H10" s="60">
        <v>14649165.130000001</v>
      </c>
      <c r="I10" s="36" t="s">
        <v>310</v>
      </c>
      <c r="J10" s="36" t="s">
        <v>312</v>
      </c>
      <c r="K10" s="55"/>
      <c r="L10" s="55"/>
      <c r="M10" s="55"/>
      <c r="N10" s="55"/>
      <c r="O10" s="55"/>
      <c r="P10" s="55"/>
      <c r="Q10" s="55"/>
    </row>
    <row r="11" spans="1:17" s="84" customFormat="1" x14ac:dyDescent="0.45">
      <c r="A11" s="56"/>
      <c r="B11" s="106">
        <v>100000213798</v>
      </c>
      <c r="C11" s="56">
        <v>1</v>
      </c>
      <c r="D11" s="56" t="s">
        <v>757</v>
      </c>
      <c r="E11" s="59" t="s">
        <v>4168</v>
      </c>
      <c r="F11" s="60">
        <v>315117.14</v>
      </c>
      <c r="G11" s="60">
        <v>-315116.14</v>
      </c>
      <c r="H11" s="59">
        <v>1</v>
      </c>
      <c r="I11" s="36" t="s">
        <v>310</v>
      </c>
      <c r="J11" s="36" t="s">
        <v>312</v>
      </c>
      <c r="K11" s="55"/>
      <c r="L11" s="55"/>
      <c r="M11" s="55"/>
      <c r="N11" s="55"/>
      <c r="O11" s="55"/>
      <c r="P11" s="55"/>
      <c r="Q11" s="55"/>
    </row>
    <row r="12" spans="1:17" s="84" customFormat="1" x14ac:dyDescent="0.45">
      <c r="A12" s="56">
        <v>8</v>
      </c>
      <c r="B12" s="106">
        <v>100000213799</v>
      </c>
      <c r="C12" s="56">
        <v>0</v>
      </c>
      <c r="D12" s="56" t="s">
        <v>757</v>
      </c>
      <c r="E12" s="59" t="s">
        <v>4169</v>
      </c>
      <c r="F12" s="60">
        <v>18003406.140000001</v>
      </c>
      <c r="G12" s="60">
        <v>-3076444.43</v>
      </c>
      <c r="H12" s="60">
        <v>14926961.710000001</v>
      </c>
      <c r="I12" s="36" t="s">
        <v>310</v>
      </c>
      <c r="J12" s="36" t="s">
        <v>312</v>
      </c>
      <c r="K12" s="55"/>
      <c r="L12" s="55"/>
      <c r="M12" s="55"/>
      <c r="N12" s="55"/>
      <c r="O12" s="55"/>
      <c r="P12" s="55"/>
      <c r="Q12" s="55"/>
    </row>
    <row r="13" spans="1:17" s="84" customFormat="1" x14ac:dyDescent="0.45">
      <c r="A13" s="59"/>
      <c r="B13" s="106">
        <v>100000213799</v>
      </c>
      <c r="C13" s="56">
        <v>1</v>
      </c>
      <c r="D13" s="56" t="s">
        <v>757</v>
      </c>
      <c r="E13" s="59" t="s">
        <v>4169</v>
      </c>
      <c r="F13" s="60">
        <v>181852.59</v>
      </c>
      <c r="G13" s="60">
        <v>-181851.59</v>
      </c>
      <c r="H13" s="59">
        <v>1</v>
      </c>
      <c r="I13" s="36" t="s">
        <v>310</v>
      </c>
      <c r="J13" s="36" t="s">
        <v>312</v>
      </c>
      <c r="K13" s="55"/>
      <c r="L13" s="55"/>
      <c r="M13" s="55"/>
      <c r="N13" s="55"/>
      <c r="O13" s="55"/>
      <c r="P13" s="55"/>
      <c r="Q13" s="55"/>
    </row>
    <row r="14" spans="1:17" s="84" customFormat="1" x14ac:dyDescent="0.45">
      <c r="A14" s="56">
        <v>9</v>
      </c>
      <c r="B14" s="106">
        <v>100000227568</v>
      </c>
      <c r="C14" s="56">
        <v>0</v>
      </c>
      <c r="D14" s="56" t="s">
        <v>761</v>
      </c>
      <c r="E14" s="59" t="s">
        <v>4170</v>
      </c>
      <c r="F14" s="60">
        <v>3973000</v>
      </c>
      <c r="G14" s="60">
        <v>-488237.71</v>
      </c>
      <c r="H14" s="60">
        <v>3484762.29</v>
      </c>
      <c r="I14" s="36" t="s">
        <v>310</v>
      </c>
      <c r="J14" s="36" t="s">
        <v>312</v>
      </c>
      <c r="K14" s="55"/>
      <c r="L14" s="55"/>
      <c r="M14" s="55"/>
      <c r="N14" s="55"/>
      <c r="O14" s="55"/>
      <c r="P14" s="55"/>
      <c r="Q14" s="55"/>
    </row>
    <row r="15" spans="1:17" s="84" customFormat="1" x14ac:dyDescent="0.45">
      <c r="A15" s="56">
        <v>10</v>
      </c>
      <c r="B15" s="106">
        <v>100000227569</v>
      </c>
      <c r="C15" s="56">
        <v>0</v>
      </c>
      <c r="D15" s="56" t="s">
        <v>761</v>
      </c>
      <c r="E15" s="59" t="s">
        <v>4171</v>
      </c>
      <c r="F15" s="60">
        <v>4165000</v>
      </c>
      <c r="G15" s="60">
        <v>-511832.38</v>
      </c>
      <c r="H15" s="60">
        <v>3653167.62</v>
      </c>
      <c r="I15" s="36" t="s">
        <v>310</v>
      </c>
      <c r="J15" s="36" t="s">
        <v>312</v>
      </c>
      <c r="K15" s="55"/>
      <c r="L15" s="55"/>
      <c r="M15" s="55"/>
      <c r="N15" s="55"/>
      <c r="O15" s="55"/>
      <c r="P15" s="55"/>
      <c r="Q15" s="55"/>
    </row>
    <row r="16" spans="1:17" s="84" customFormat="1" x14ac:dyDescent="0.45">
      <c r="A16" s="56">
        <v>11</v>
      </c>
      <c r="B16" s="106">
        <v>100000230921</v>
      </c>
      <c r="C16" s="56">
        <v>0</v>
      </c>
      <c r="D16" s="56" t="s">
        <v>716</v>
      </c>
      <c r="E16" s="59" t="s">
        <v>4172</v>
      </c>
      <c r="F16" s="60">
        <v>4165000</v>
      </c>
      <c r="G16" s="60">
        <v>-503295.12</v>
      </c>
      <c r="H16" s="60">
        <v>3661704.88</v>
      </c>
      <c r="I16" s="36" t="s">
        <v>310</v>
      </c>
      <c r="J16" s="36" t="s">
        <v>312</v>
      </c>
      <c r="K16" s="55"/>
      <c r="L16" s="55"/>
      <c r="M16" s="55"/>
      <c r="N16" s="55"/>
      <c r="O16" s="55"/>
      <c r="P16" s="55"/>
      <c r="Q16" s="55"/>
    </row>
    <row r="17" spans="1:17" s="84" customFormat="1" x14ac:dyDescent="0.45">
      <c r="A17" s="56">
        <v>12</v>
      </c>
      <c r="B17" s="106">
        <v>100000236155</v>
      </c>
      <c r="C17" s="56">
        <v>0</v>
      </c>
      <c r="D17" s="56" t="s">
        <v>4173</v>
      </c>
      <c r="E17" s="59" t="s">
        <v>4174</v>
      </c>
      <c r="F17" s="60">
        <v>2274000</v>
      </c>
      <c r="G17" s="60">
        <v>-255988.25</v>
      </c>
      <c r="H17" s="60">
        <v>2018011.75</v>
      </c>
      <c r="I17" s="36" t="s">
        <v>310</v>
      </c>
      <c r="J17" s="36" t="s">
        <v>312</v>
      </c>
      <c r="K17" s="55"/>
      <c r="L17" s="55"/>
      <c r="M17" s="55"/>
      <c r="N17" s="55"/>
      <c r="O17" s="55"/>
      <c r="P17" s="55"/>
      <c r="Q17" s="55"/>
    </row>
    <row r="18" spans="1:17" s="84" customFormat="1" x14ac:dyDescent="0.45">
      <c r="A18" s="56">
        <v>13</v>
      </c>
      <c r="B18" s="106">
        <v>100000367617</v>
      </c>
      <c r="C18" s="56">
        <v>0</v>
      </c>
      <c r="D18" s="56" t="s">
        <v>4175</v>
      </c>
      <c r="E18" s="59" t="s">
        <v>4176</v>
      </c>
      <c r="F18" s="60">
        <v>1250000</v>
      </c>
      <c r="G18" s="60">
        <v>-80821.919999999998</v>
      </c>
      <c r="H18" s="60">
        <v>1169178.08</v>
      </c>
      <c r="I18" s="36" t="s">
        <v>310</v>
      </c>
      <c r="J18" s="36" t="s">
        <v>312</v>
      </c>
      <c r="K18" s="55"/>
      <c r="L18" s="55"/>
      <c r="M18" s="55"/>
      <c r="N18" s="55"/>
      <c r="O18" s="55"/>
      <c r="P18" s="55"/>
      <c r="Q18" s="55"/>
    </row>
    <row r="19" spans="1:17" s="84" customFormat="1" x14ac:dyDescent="0.45">
      <c r="A19" s="56">
        <v>14</v>
      </c>
      <c r="B19" s="106">
        <v>100000367626</v>
      </c>
      <c r="C19" s="56">
        <v>0</v>
      </c>
      <c r="D19" s="56" t="s">
        <v>4177</v>
      </c>
      <c r="E19" s="59" t="s">
        <v>4178</v>
      </c>
      <c r="F19" s="60">
        <v>19870000</v>
      </c>
      <c r="G19" s="60">
        <v>-1277940.3899999999</v>
      </c>
      <c r="H19" s="60">
        <v>18592059.609999999</v>
      </c>
      <c r="I19" s="36" t="s">
        <v>310</v>
      </c>
      <c r="J19" s="36" t="s">
        <v>312</v>
      </c>
      <c r="K19" s="55"/>
      <c r="L19" s="55"/>
      <c r="M19" s="55"/>
      <c r="N19" s="55"/>
      <c r="O19" s="55"/>
      <c r="P19" s="55"/>
      <c r="Q19" s="55"/>
    </row>
    <row r="20" spans="1:17" s="84" customFormat="1" x14ac:dyDescent="0.45">
      <c r="A20" s="56">
        <v>15</v>
      </c>
      <c r="B20" s="106">
        <v>100000403812</v>
      </c>
      <c r="C20" s="56">
        <v>0</v>
      </c>
      <c r="D20" s="56" t="s">
        <v>428</v>
      </c>
      <c r="E20" s="59" t="s">
        <v>4179</v>
      </c>
      <c r="F20" s="60">
        <v>1689800</v>
      </c>
      <c r="G20" s="60">
        <v>-80902.070000000007</v>
      </c>
      <c r="H20" s="60">
        <v>1608897.93</v>
      </c>
      <c r="I20" s="36" t="s">
        <v>310</v>
      </c>
      <c r="J20" s="36" t="s">
        <v>312</v>
      </c>
      <c r="K20" s="55"/>
      <c r="L20" s="55"/>
      <c r="M20" s="55"/>
      <c r="N20" s="55"/>
      <c r="O20" s="55"/>
      <c r="P20" s="55"/>
      <c r="Q20" s="55"/>
    </row>
    <row r="21" spans="1:17" s="84" customFormat="1" x14ac:dyDescent="0.45">
      <c r="A21" s="56">
        <v>16</v>
      </c>
      <c r="B21" s="106">
        <v>100000413516</v>
      </c>
      <c r="C21" s="56">
        <v>0</v>
      </c>
      <c r="D21" s="56" t="s">
        <v>1445</v>
      </c>
      <c r="E21" s="59" t="s">
        <v>4180</v>
      </c>
      <c r="F21" s="60">
        <v>4190000</v>
      </c>
      <c r="G21" s="60">
        <v>-175061.65</v>
      </c>
      <c r="H21" s="60">
        <v>4014938.35</v>
      </c>
      <c r="I21" s="36" t="s">
        <v>310</v>
      </c>
      <c r="J21" s="36" t="s">
        <v>312</v>
      </c>
      <c r="K21" s="55"/>
      <c r="L21" s="55"/>
      <c r="M21" s="55"/>
      <c r="N21" s="55"/>
      <c r="O21" s="55"/>
      <c r="P21" s="55"/>
      <c r="Q21" s="55"/>
    </row>
    <row r="22" spans="1:17" s="84" customFormat="1" x14ac:dyDescent="0.45">
      <c r="A22" s="56">
        <v>17</v>
      </c>
      <c r="B22" s="106">
        <v>100000457884</v>
      </c>
      <c r="C22" s="56">
        <v>0</v>
      </c>
      <c r="D22" s="56" t="s">
        <v>195</v>
      </c>
      <c r="E22" s="59" t="s">
        <v>4181</v>
      </c>
      <c r="F22" s="60">
        <v>258500</v>
      </c>
      <c r="G22" s="60">
        <v>-101700.69</v>
      </c>
      <c r="H22" s="60">
        <v>156799.31</v>
      </c>
      <c r="I22" s="36" t="s">
        <v>310</v>
      </c>
      <c r="J22" s="36" t="s">
        <v>312</v>
      </c>
      <c r="K22" s="55"/>
      <c r="L22" s="55"/>
      <c r="M22" s="55"/>
      <c r="N22" s="55"/>
      <c r="O22" s="55"/>
      <c r="P22" s="55"/>
      <c r="Q22" s="55"/>
    </row>
    <row r="23" spans="1:17" s="84" customFormat="1" x14ac:dyDescent="0.45">
      <c r="A23" s="59"/>
      <c r="B23" s="106">
        <v>100000457884</v>
      </c>
      <c r="C23" s="56">
        <v>1</v>
      </c>
      <c r="D23" s="56" t="s">
        <v>195</v>
      </c>
      <c r="E23" s="59" t="s">
        <v>4181</v>
      </c>
      <c r="F23" s="60">
        <v>2091500</v>
      </c>
      <c r="G23" s="60">
        <v>-2091499</v>
      </c>
      <c r="H23" s="59">
        <v>1</v>
      </c>
      <c r="I23" s="36" t="s">
        <v>310</v>
      </c>
      <c r="J23" s="36" t="s">
        <v>312</v>
      </c>
      <c r="K23" s="55"/>
      <c r="L23" s="55"/>
      <c r="M23" s="55"/>
      <c r="N23" s="55"/>
      <c r="O23" s="55"/>
      <c r="P23" s="55"/>
      <c r="Q23" s="55"/>
    </row>
    <row r="24" spans="1:17" s="84" customFormat="1" x14ac:dyDescent="0.45">
      <c r="A24" s="56">
        <v>18</v>
      </c>
      <c r="B24" s="106">
        <v>100000457885</v>
      </c>
      <c r="C24" s="56">
        <v>0</v>
      </c>
      <c r="D24" s="56" t="s">
        <v>195</v>
      </c>
      <c r="E24" s="59" t="s">
        <v>4182</v>
      </c>
      <c r="F24" s="60">
        <v>274166.67</v>
      </c>
      <c r="G24" s="60">
        <v>-101686.23</v>
      </c>
      <c r="H24" s="60">
        <v>172480.44</v>
      </c>
      <c r="I24" s="36" t="s">
        <v>310</v>
      </c>
      <c r="J24" s="36" t="s">
        <v>312</v>
      </c>
      <c r="K24" s="55"/>
      <c r="L24" s="55"/>
      <c r="M24" s="55"/>
      <c r="N24" s="55"/>
      <c r="O24" s="55"/>
      <c r="P24" s="55"/>
      <c r="Q24" s="55"/>
    </row>
    <row r="25" spans="1:17" s="84" customFormat="1" x14ac:dyDescent="0.45">
      <c r="A25" s="56"/>
      <c r="B25" s="106">
        <v>100000457885</v>
      </c>
      <c r="C25" s="56">
        <v>1</v>
      </c>
      <c r="D25" s="56" t="s">
        <v>195</v>
      </c>
      <c r="E25" s="59" t="s">
        <v>4182</v>
      </c>
      <c r="F25" s="60">
        <v>2075833.33</v>
      </c>
      <c r="G25" s="60">
        <v>-2075832.33</v>
      </c>
      <c r="H25" s="59">
        <v>1</v>
      </c>
      <c r="I25" s="36" t="s">
        <v>310</v>
      </c>
      <c r="J25" s="36" t="s">
        <v>312</v>
      </c>
      <c r="K25" s="55"/>
      <c r="L25" s="55"/>
      <c r="M25" s="55"/>
      <c r="N25" s="55"/>
      <c r="O25" s="55"/>
      <c r="P25" s="55"/>
      <c r="Q25" s="55"/>
    </row>
    <row r="26" spans="1:17" s="84" customFormat="1" x14ac:dyDescent="0.45">
      <c r="A26" s="56">
        <v>19</v>
      </c>
      <c r="B26" s="106">
        <v>100000457887</v>
      </c>
      <c r="C26" s="56">
        <v>0</v>
      </c>
      <c r="D26" s="56" t="s">
        <v>195</v>
      </c>
      <c r="E26" s="59" t="s">
        <v>4182</v>
      </c>
      <c r="F26" s="60">
        <v>2701939.8</v>
      </c>
      <c r="G26" s="60">
        <v>-557028.30000000005</v>
      </c>
      <c r="H26" s="60">
        <v>2144911.5</v>
      </c>
      <c r="I26" s="36" t="s">
        <v>310</v>
      </c>
      <c r="J26" s="36" t="s">
        <v>312</v>
      </c>
      <c r="K26" s="55"/>
      <c r="L26" s="55"/>
      <c r="M26" s="55"/>
      <c r="N26" s="55"/>
      <c r="O26" s="55"/>
      <c r="P26" s="55"/>
      <c r="Q26" s="55"/>
    </row>
    <row r="27" spans="1:17" s="84" customFormat="1" x14ac:dyDescent="0.45">
      <c r="A27" s="56"/>
      <c r="B27" s="106">
        <v>100000457887</v>
      </c>
      <c r="C27" s="56">
        <v>1</v>
      </c>
      <c r="D27" s="56" t="s">
        <v>195</v>
      </c>
      <c r="E27" s="59" t="s">
        <v>4182</v>
      </c>
      <c r="F27" s="60">
        <v>10164440.199999999</v>
      </c>
      <c r="G27" s="60">
        <v>-10164439.199999999</v>
      </c>
      <c r="H27" s="59">
        <v>1</v>
      </c>
      <c r="I27" s="36" t="s">
        <v>310</v>
      </c>
      <c r="J27" s="36" t="s">
        <v>312</v>
      </c>
      <c r="K27" s="55"/>
      <c r="L27" s="55"/>
      <c r="M27" s="55"/>
      <c r="N27" s="55"/>
      <c r="O27" s="55"/>
      <c r="P27" s="55"/>
      <c r="Q27" s="55"/>
    </row>
    <row r="28" spans="1:17" s="84" customFormat="1" x14ac:dyDescent="0.45">
      <c r="A28" s="56">
        <v>20</v>
      </c>
      <c r="B28" s="106">
        <v>100000457890</v>
      </c>
      <c r="C28" s="56">
        <v>0</v>
      </c>
      <c r="D28" s="56" t="s">
        <v>195</v>
      </c>
      <c r="E28" s="59" t="s">
        <v>4183</v>
      </c>
      <c r="F28" s="60">
        <v>658775.99</v>
      </c>
      <c r="G28" s="60">
        <v>-147515.03</v>
      </c>
      <c r="H28" s="60">
        <v>511260.96</v>
      </c>
      <c r="I28" s="36" t="s">
        <v>310</v>
      </c>
      <c r="J28" s="36" t="s">
        <v>312</v>
      </c>
      <c r="K28" s="55"/>
      <c r="L28" s="55"/>
      <c r="M28" s="55"/>
      <c r="N28" s="55"/>
      <c r="O28" s="55"/>
      <c r="P28" s="55"/>
      <c r="Q28" s="55"/>
    </row>
    <row r="29" spans="1:17" s="84" customFormat="1" x14ac:dyDescent="0.45">
      <c r="A29" s="56"/>
      <c r="B29" s="106">
        <v>100000457890</v>
      </c>
      <c r="C29" s="56">
        <v>1</v>
      </c>
      <c r="D29" s="56" t="s">
        <v>195</v>
      </c>
      <c r="E29" s="59" t="s">
        <v>4183</v>
      </c>
      <c r="F29" s="60">
        <v>2748686.01</v>
      </c>
      <c r="G29" s="60">
        <v>-2748685.01</v>
      </c>
      <c r="H29" s="59">
        <v>1</v>
      </c>
      <c r="I29" s="36" t="s">
        <v>310</v>
      </c>
      <c r="J29" s="36" t="s">
        <v>312</v>
      </c>
      <c r="K29" s="55"/>
      <c r="L29" s="55"/>
      <c r="M29" s="55"/>
      <c r="N29" s="55"/>
      <c r="O29" s="55"/>
      <c r="P29" s="55"/>
      <c r="Q29" s="55"/>
    </row>
    <row r="30" spans="1:17" s="84" customFormat="1" x14ac:dyDescent="0.45">
      <c r="A30" s="56">
        <v>21</v>
      </c>
      <c r="B30" s="106">
        <v>100000457891</v>
      </c>
      <c r="C30" s="56">
        <v>0</v>
      </c>
      <c r="D30" s="56" t="s">
        <v>195</v>
      </c>
      <c r="E30" s="59" t="s">
        <v>4184</v>
      </c>
      <c r="F30" s="60">
        <v>674800</v>
      </c>
      <c r="G30" s="60">
        <v>-104323.29</v>
      </c>
      <c r="H30" s="60">
        <v>570476.71</v>
      </c>
      <c r="I30" s="36" t="s">
        <v>310</v>
      </c>
      <c r="J30" s="36" t="s">
        <v>312</v>
      </c>
      <c r="K30" s="55"/>
      <c r="L30" s="55"/>
      <c r="M30" s="55"/>
      <c r="N30" s="55"/>
      <c r="O30" s="55"/>
      <c r="P30" s="55"/>
      <c r="Q30" s="55"/>
    </row>
    <row r="31" spans="1:17" s="84" customFormat="1" x14ac:dyDescent="0.45">
      <c r="A31" s="56"/>
      <c r="B31" s="106">
        <v>100000457891</v>
      </c>
      <c r="C31" s="56">
        <v>1</v>
      </c>
      <c r="D31" s="56" t="s">
        <v>195</v>
      </c>
      <c r="E31" s="59" t="s">
        <v>4184</v>
      </c>
      <c r="F31" s="60">
        <v>1735200</v>
      </c>
      <c r="G31" s="60">
        <v>-1735199</v>
      </c>
      <c r="H31" s="59">
        <v>1</v>
      </c>
      <c r="I31" s="36" t="s">
        <v>310</v>
      </c>
      <c r="J31" s="36" t="s">
        <v>312</v>
      </c>
      <c r="K31" s="55"/>
      <c r="L31" s="55"/>
      <c r="M31" s="55"/>
      <c r="N31" s="55"/>
      <c r="O31" s="55"/>
      <c r="P31" s="55"/>
      <c r="Q31" s="55"/>
    </row>
    <row r="32" spans="1:17" s="84" customFormat="1" x14ac:dyDescent="0.45">
      <c r="A32" s="56">
        <v>22</v>
      </c>
      <c r="B32" s="106">
        <v>100000457893</v>
      </c>
      <c r="C32" s="56">
        <v>0</v>
      </c>
      <c r="D32" s="56" t="s">
        <v>195</v>
      </c>
      <c r="E32" s="59" t="s">
        <v>4185</v>
      </c>
      <c r="F32" s="60">
        <v>699833.33</v>
      </c>
      <c r="G32" s="60">
        <v>-95651.96</v>
      </c>
      <c r="H32" s="60">
        <v>604181.37</v>
      </c>
      <c r="I32" s="36" t="s">
        <v>310</v>
      </c>
      <c r="J32" s="36" t="s">
        <v>312</v>
      </c>
      <c r="K32" s="55"/>
      <c r="L32" s="55"/>
      <c r="M32" s="55"/>
      <c r="N32" s="55"/>
      <c r="O32" s="55"/>
      <c r="P32" s="55"/>
      <c r="Q32" s="55"/>
    </row>
    <row r="33" spans="1:17" s="84" customFormat="1" x14ac:dyDescent="0.45">
      <c r="A33" s="56"/>
      <c r="B33" s="106">
        <v>100000457893</v>
      </c>
      <c r="C33" s="56">
        <v>1</v>
      </c>
      <c r="D33" s="56" t="s">
        <v>195</v>
      </c>
      <c r="E33" s="59" t="s">
        <v>4185</v>
      </c>
      <c r="F33" s="60">
        <v>1510166.67</v>
      </c>
      <c r="G33" s="60">
        <v>-1510165.67</v>
      </c>
      <c r="H33" s="59">
        <v>1</v>
      </c>
      <c r="I33" s="36" t="s">
        <v>310</v>
      </c>
      <c r="J33" s="36" t="s">
        <v>312</v>
      </c>
      <c r="K33" s="55"/>
      <c r="L33" s="55"/>
      <c r="M33" s="55"/>
      <c r="N33" s="55"/>
      <c r="O33" s="55"/>
      <c r="P33" s="55"/>
      <c r="Q33" s="55"/>
    </row>
    <row r="34" spans="1:17" s="84" customFormat="1" x14ac:dyDescent="0.45">
      <c r="A34" s="56">
        <v>23</v>
      </c>
      <c r="B34" s="106">
        <v>100000457895</v>
      </c>
      <c r="C34" s="56">
        <v>0</v>
      </c>
      <c r="D34" s="56" t="s">
        <v>195</v>
      </c>
      <c r="E34" s="59" t="s">
        <v>4186</v>
      </c>
      <c r="F34" s="60">
        <v>4520833.33</v>
      </c>
      <c r="G34" s="60">
        <v>-270565.03000000003</v>
      </c>
      <c r="H34" s="60">
        <v>4250268.3</v>
      </c>
      <c r="I34" s="36" t="s">
        <v>310</v>
      </c>
      <c r="J34" s="36" t="s">
        <v>312</v>
      </c>
      <c r="K34" s="55"/>
      <c r="L34" s="55"/>
      <c r="M34" s="55"/>
      <c r="N34" s="55"/>
      <c r="O34" s="55"/>
      <c r="P34" s="55"/>
      <c r="Q34" s="55"/>
    </row>
    <row r="35" spans="1:17" s="84" customFormat="1" x14ac:dyDescent="0.45">
      <c r="A35" s="56"/>
      <c r="B35" s="106">
        <v>100000457895</v>
      </c>
      <c r="C35" s="56">
        <v>1</v>
      </c>
      <c r="D35" s="56" t="s">
        <v>195</v>
      </c>
      <c r="E35" s="59" t="s">
        <v>4186</v>
      </c>
      <c r="F35" s="60">
        <v>5479166.6699999999</v>
      </c>
      <c r="G35" s="60">
        <v>-5479165.6699999999</v>
      </c>
      <c r="H35" s="59">
        <v>1</v>
      </c>
      <c r="I35" s="36" t="s">
        <v>310</v>
      </c>
      <c r="J35" s="36" t="s">
        <v>312</v>
      </c>
      <c r="K35" s="55"/>
      <c r="L35" s="55"/>
      <c r="M35" s="55"/>
      <c r="N35" s="55"/>
      <c r="O35" s="55"/>
      <c r="P35" s="55"/>
      <c r="Q35" s="55"/>
    </row>
    <row r="36" spans="1:17" s="84" customFormat="1" x14ac:dyDescent="0.45">
      <c r="A36" s="56">
        <v>24</v>
      </c>
      <c r="B36" s="106">
        <v>100000457896</v>
      </c>
      <c r="C36" s="56">
        <v>0</v>
      </c>
      <c r="D36" s="56" t="s">
        <v>195</v>
      </c>
      <c r="E36" s="59" t="s">
        <v>4186</v>
      </c>
      <c r="F36" s="60">
        <v>9823724.0800000001</v>
      </c>
      <c r="G36" s="60">
        <v>-488773.27</v>
      </c>
      <c r="H36" s="60">
        <v>9334950.8100000005</v>
      </c>
      <c r="I36" s="36" t="s">
        <v>310</v>
      </c>
      <c r="J36" s="36" t="s">
        <v>312</v>
      </c>
      <c r="K36" s="55"/>
      <c r="L36" s="55"/>
      <c r="M36" s="55"/>
      <c r="N36" s="55"/>
      <c r="O36" s="55"/>
      <c r="P36" s="55"/>
      <c r="Q36" s="55"/>
    </row>
    <row r="37" spans="1:17" s="84" customFormat="1" x14ac:dyDescent="0.45">
      <c r="A37" s="56"/>
      <c r="B37" s="106">
        <v>100000457896</v>
      </c>
      <c r="C37" s="56">
        <v>1</v>
      </c>
      <c r="D37" s="56" t="s">
        <v>195</v>
      </c>
      <c r="E37" s="59" t="s">
        <v>4186</v>
      </c>
      <c r="F37" s="60">
        <v>8242894.9199999999</v>
      </c>
      <c r="G37" s="60">
        <v>-8242893.9199999999</v>
      </c>
      <c r="H37" s="59">
        <v>1</v>
      </c>
      <c r="I37" s="36" t="s">
        <v>310</v>
      </c>
      <c r="J37" s="36" t="s">
        <v>312</v>
      </c>
      <c r="K37" s="55"/>
      <c r="L37" s="55"/>
      <c r="M37" s="55"/>
      <c r="N37" s="55"/>
      <c r="O37" s="55"/>
      <c r="P37" s="55"/>
      <c r="Q37" s="55"/>
    </row>
    <row r="38" spans="1:17" s="84" customFormat="1" x14ac:dyDescent="0.45">
      <c r="A38" s="56">
        <v>25</v>
      </c>
      <c r="B38" s="106">
        <v>100000457897</v>
      </c>
      <c r="C38" s="56">
        <v>0</v>
      </c>
      <c r="D38" s="56" t="s">
        <v>195</v>
      </c>
      <c r="E38" s="59" t="s">
        <v>4187</v>
      </c>
      <c r="F38" s="60">
        <v>6159453.8099999996</v>
      </c>
      <c r="G38" s="60">
        <v>-313690.59000000003</v>
      </c>
      <c r="H38" s="60">
        <v>5845763.2199999997</v>
      </c>
      <c r="I38" s="36" t="s">
        <v>310</v>
      </c>
      <c r="J38" s="36" t="s">
        <v>312</v>
      </c>
      <c r="K38" s="55"/>
      <c r="L38" s="55"/>
      <c r="M38" s="55"/>
      <c r="N38" s="55"/>
      <c r="O38" s="55"/>
      <c r="P38" s="55"/>
      <c r="Q38" s="55"/>
    </row>
    <row r="39" spans="1:17" s="84" customFormat="1" x14ac:dyDescent="0.45">
      <c r="A39" s="56"/>
      <c r="B39" s="106">
        <v>100000457897</v>
      </c>
      <c r="C39" s="56">
        <v>1</v>
      </c>
      <c r="D39" s="56" t="s">
        <v>195</v>
      </c>
      <c r="E39" s="59" t="s">
        <v>4187</v>
      </c>
      <c r="F39" s="60">
        <v>5434812.1900000004</v>
      </c>
      <c r="G39" s="60">
        <v>-5434811.1900000004</v>
      </c>
      <c r="H39" s="59">
        <v>1</v>
      </c>
      <c r="I39" s="36" t="s">
        <v>310</v>
      </c>
      <c r="J39" s="36" t="s">
        <v>312</v>
      </c>
      <c r="K39" s="55"/>
      <c r="L39" s="55"/>
      <c r="M39" s="55"/>
      <c r="N39" s="55"/>
      <c r="O39" s="55"/>
      <c r="P39" s="55"/>
      <c r="Q39" s="55"/>
    </row>
    <row r="40" spans="1:17" s="84" customFormat="1" x14ac:dyDescent="0.45">
      <c r="A40" s="56">
        <v>26</v>
      </c>
      <c r="B40" s="106">
        <v>100000457898</v>
      </c>
      <c r="C40" s="56">
        <v>0</v>
      </c>
      <c r="D40" s="56" t="s">
        <v>195</v>
      </c>
      <c r="E40" s="59" t="s">
        <v>4188</v>
      </c>
      <c r="F40" s="60">
        <v>11123989.109999999</v>
      </c>
      <c r="G40" s="60">
        <v>-553467.15</v>
      </c>
      <c r="H40" s="60">
        <v>10570521.960000001</v>
      </c>
      <c r="I40" s="36" t="s">
        <v>310</v>
      </c>
      <c r="J40" s="36" t="s">
        <v>312</v>
      </c>
      <c r="K40" s="55"/>
      <c r="L40" s="55"/>
      <c r="M40" s="55"/>
      <c r="N40" s="55"/>
      <c r="O40" s="55"/>
      <c r="P40" s="55"/>
      <c r="Q40" s="55"/>
    </row>
    <row r="41" spans="1:17" s="84" customFormat="1" x14ac:dyDescent="0.45">
      <c r="A41" s="56"/>
      <c r="B41" s="106">
        <v>100000457898</v>
      </c>
      <c r="C41" s="56">
        <v>1</v>
      </c>
      <c r="D41" s="56" t="s">
        <v>195</v>
      </c>
      <c r="E41" s="59" t="s">
        <v>4188</v>
      </c>
      <c r="F41" s="60">
        <v>9333921.8900000006</v>
      </c>
      <c r="G41" s="60">
        <v>-9333920.8900000006</v>
      </c>
      <c r="H41" s="59">
        <v>1</v>
      </c>
      <c r="I41" s="36" t="s">
        <v>310</v>
      </c>
      <c r="J41" s="36" t="s">
        <v>312</v>
      </c>
      <c r="K41" s="55"/>
      <c r="L41" s="55"/>
      <c r="M41" s="55"/>
      <c r="N41" s="55"/>
      <c r="O41" s="55"/>
      <c r="P41" s="55"/>
      <c r="Q41" s="55"/>
    </row>
    <row r="42" spans="1:17" s="84" customFormat="1" x14ac:dyDescent="0.45">
      <c r="A42" s="56">
        <v>27</v>
      </c>
      <c r="B42" s="106">
        <v>100000457899</v>
      </c>
      <c r="C42" s="56">
        <v>0</v>
      </c>
      <c r="D42" s="56" t="s">
        <v>195</v>
      </c>
      <c r="E42" s="59" t="s">
        <v>4189</v>
      </c>
      <c r="F42" s="60">
        <v>7417925.21</v>
      </c>
      <c r="G42" s="60">
        <v>-324339.21999999997</v>
      </c>
      <c r="H42" s="60">
        <v>7093585.9900000002</v>
      </c>
      <c r="I42" s="36" t="s">
        <v>310</v>
      </c>
      <c r="J42" s="36" t="s">
        <v>312</v>
      </c>
      <c r="K42" s="55"/>
      <c r="L42" s="55"/>
      <c r="M42" s="55"/>
      <c r="N42" s="55"/>
      <c r="O42" s="55"/>
      <c r="P42" s="55"/>
      <c r="Q42" s="55"/>
    </row>
    <row r="43" spans="1:17" s="84" customFormat="1" x14ac:dyDescent="0.45">
      <c r="A43" s="59"/>
      <c r="B43" s="106">
        <v>100000457899</v>
      </c>
      <c r="C43" s="56">
        <v>1</v>
      </c>
      <c r="D43" s="56" t="s">
        <v>195</v>
      </c>
      <c r="E43" s="59" t="s">
        <v>4189</v>
      </c>
      <c r="F43" s="60">
        <v>4570640.79</v>
      </c>
      <c r="G43" s="60">
        <v>-4570639.79</v>
      </c>
      <c r="H43" s="59">
        <v>1</v>
      </c>
      <c r="I43" s="36" t="s">
        <v>310</v>
      </c>
      <c r="J43" s="36" t="s">
        <v>312</v>
      </c>
      <c r="K43" s="55"/>
      <c r="L43" s="55"/>
      <c r="M43" s="55"/>
      <c r="N43" s="55"/>
      <c r="O43" s="55"/>
      <c r="P43" s="55"/>
      <c r="Q43" s="55"/>
    </row>
    <row r="44" spans="1:17" s="84" customFormat="1" x14ac:dyDescent="0.45">
      <c r="A44" s="56">
        <v>28</v>
      </c>
      <c r="B44" s="106">
        <v>100000463938</v>
      </c>
      <c r="C44" s="56">
        <v>0</v>
      </c>
      <c r="D44" s="56" t="s">
        <v>4190</v>
      </c>
      <c r="E44" s="59" t="s">
        <v>4191</v>
      </c>
      <c r="F44" s="60">
        <v>9490000</v>
      </c>
      <c r="G44" s="60">
        <v>-249600</v>
      </c>
      <c r="H44" s="60">
        <v>9240400</v>
      </c>
      <c r="I44" s="36" t="s">
        <v>310</v>
      </c>
      <c r="J44" s="36" t="s">
        <v>312</v>
      </c>
      <c r="K44" s="55"/>
      <c r="L44" s="55"/>
      <c r="M44" s="55"/>
      <c r="N44" s="55"/>
      <c r="O44" s="55"/>
      <c r="P44" s="55"/>
      <c r="Q44" s="55"/>
    </row>
    <row r="45" spans="1:17" s="84" customFormat="1" x14ac:dyDescent="0.45">
      <c r="A45" s="56">
        <v>29</v>
      </c>
      <c r="B45" s="106">
        <v>100000482572</v>
      </c>
      <c r="C45" s="56">
        <v>0</v>
      </c>
      <c r="D45" s="56" t="s">
        <v>4192</v>
      </c>
      <c r="E45" s="59" t="s">
        <v>4193</v>
      </c>
      <c r="F45" s="60">
        <v>4099000</v>
      </c>
      <c r="G45" s="60">
        <v>-80076.09</v>
      </c>
      <c r="H45" s="60">
        <v>4018923.91</v>
      </c>
      <c r="I45" s="36" t="s">
        <v>310</v>
      </c>
      <c r="J45" s="36" t="s">
        <v>312</v>
      </c>
      <c r="K45" s="55"/>
      <c r="L45" s="55"/>
      <c r="M45" s="55"/>
      <c r="N45" s="55"/>
      <c r="O45" s="55"/>
      <c r="P45" s="55"/>
      <c r="Q45" s="55"/>
    </row>
    <row r="46" spans="1:17" s="84" customFormat="1" x14ac:dyDescent="0.45">
      <c r="A46" s="56">
        <v>30</v>
      </c>
      <c r="B46" s="106">
        <v>100000572151</v>
      </c>
      <c r="C46" s="56">
        <v>0</v>
      </c>
      <c r="D46" s="56" t="s">
        <v>4194</v>
      </c>
      <c r="E46" s="59" t="s">
        <v>4195</v>
      </c>
      <c r="F46" s="60">
        <v>3840600</v>
      </c>
      <c r="G46" s="60">
        <v>-18101.189999999999</v>
      </c>
      <c r="H46" s="60">
        <v>3822498.81</v>
      </c>
      <c r="I46" s="36" t="s">
        <v>310</v>
      </c>
      <c r="J46" s="36" t="s">
        <v>312</v>
      </c>
      <c r="K46" s="55"/>
      <c r="L46" s="55"/>
      <c r="M46" s="55"/>
      <c r="N46" s="55"/>
      <c r="O46" s="55"/>
      <c r="P46" s="55"/>
      <c r="Q46" s="55"/>
    </row>
    <row r="47" spans="1:17" s="84" customFormat="1" x14ac:dyDescent="0.45">
      <c r="A47" s="61" t="s">
        <v>27</v>
      </c>
      <c r="B47" s="61" t="s">
        <v>28</v>
      </c>
      <c r="C47" s="61"/>
      <c r="D47" s="61"/>
      <c r="E47" s="61"/>
      <c r="F47" s="63">
        <v>213299556.38999999</v>
      </c>
      <c r="G47" s="63">
        <v>-72182686.349999994</v>
      </c>
      <c r="H47" s="63">
        <v>141116870.03999999</v>
      </c>
      <c r="I47" s="40"/>
      <c r="J47" s="40"/>
      <c r="K47" s="68"/>
      <c r="L47" s="68"/>
      <c r="M47" s="68"/>
      <c r="N47" s="68"/>
      <c r="O47" s="68"/>
      <c r="P47" s="68"/>
      <c r="Q47" s="68"/>
    </row>
    <row r="48" spans="1:17" s="17" customFormat="1" x14ac:dyDescent="0.45">
      <c r="A48" s="177" t="s">
        <v>281</v>
      </c>
      <c r="B48" s="178"/>
      <c r="C48" s="178"/>
      <c r="D48" s="178"/>
      <c r="E48" s="179"/>
      <c r="F48" s="16">
        <f>F47</f>
        <v>213299556.38999999</v>
      </c>
      <c r="G48" s="16">
        <f t="shared" ref="G48:H48" si="0">G47</f>
        <v>-72182686.349999994</v>
      </c>
      <c r="H48" s="16">
        <f t="shared" si="0"/>
        <v>141116870.03999999</v>
      </c>
      <c r="I48" s="37"/>
      <c r="J48" s="38"/>
    </row>
    <row r="49" spans="1:17" s="84" customFormat="1" x14ac:dyDescent="0.45">
      <c r="A49" s="68" t="s">
        <v>29</v>
      </c>
      <c r="B49" s="68" t="s">
        <v>30</v>
      </c>
      <c r="C49" s="68"/>
      <c r="D49" s="68"/>
      <c r="E49" s="68"/>
      <c r="F49" s="70">
        <v>213299556.38999999</v>
      </c>
      <c r="G49" s="70">
        <v>-72182686.349999994</v>
      </c>
      <c r="H49" s="70">
        <v>141116870.03999999</v>
      </c>
      <c r="I49" s="40"/>
      <c r="J49" s="40"/>
      <c r="K49" s="68"/>
      <c r="L49" s="68"/>
      <c r="M49" s="68"/>
      <c r="N49" s="68"/>
      <c r="O49" s="68"/>
      <c r="P49" s="68"/>
      <c r="Q49" s="68"/>
    </row>
    <row r="50" spans="1:17" s="84" customFormat="1" x14ac:dyDescent="0.45">
      <c r="A50" s="68"/>
      <c r="B50" s="68"/>
      <c r="C50" s="68"/>
      <c r="D50" s="68"/>
      <c r="E50" s="68"/>
      <c r="F50" s="70"/>
      <c r="G50" s="70"/>
      <c r="H50" s="70"/>
      <c r="I50" s="40"/>
      <c r="J50" s="40"/>
      <c r="K50" s="68"/>
      <c r="L50" s="68"/>
      <c r="M50" s="68"/>
      <c r="N50" s="68"/>
      <c r="O50" s="68"/>
      <c r="P50" s="68"/>
      <c r="Q50" s="68"/>
    </row>
    <row r="51" spans="1:17" s="84" customFormat="1" x14ac:dyDescent="0.45">
      <c r="A51" s="68" t="s">
        <v>38</v>
      </c>
      <c r="B51" s="68"/>
      <c r="C51" s="68"/>
      <c r="D51" s="68"/>
      <c r="E51" s="68"/>
      <c r="F51" s="70"/>
      <c r="G51" s="70"/>
      <c r="H51" s="70"/>
      <c r="I51" s="40"/>
      <c r="J51" s="40"/>
      <c r="K51" s="68"/>
      <c r="L51" s="68"/>
      <c r="M51" s="68"/>
      <c r="N51" s="68"/>
      <c r="O51" s="68"/>
      <c r="P51" s="68"/>
      <c r="Q51" s="68"/>
    </row>
    <row r="52" spans="1:17" s="84" customFormat="1" x14ac:dyDescent="0.45">
      <c r="A52" s="52" t="s">
        <v>278</v>
      </c>
      <c r="B52" s="52" t="s">
        <v>0</v>
      </c>
      <c r="C52" s="52" t="s">
        <v>1</v>
      </c>
      <c r="D52" s="52" t="s">
        <v>277</v>
      </c>
      <c r="E52" s="52" t="s">
        <v>2</v>
      </c>
      <c r="F52" s="52" t="s">
        <v>3</v>
      </c>
      <c r="G52" s="52" t="s">
        <v>4</v>
      </c>
      <c r="H52" s="52" t="s">
        <v>5</v>
      </c>
      <c r="I52" s="41"/>
      <c r="J52" s="41"/>
      <c r="K52" s="75"/>
      <c r="L52" s="75"/>
      <c r="M52" s="75"/>
      <c r="N52" s="75"/>
      <c r="O52" s="75"/>
      <c r="P52" s="75"/>
      <c r="Q52" s="75"/>
    </row>
    <row r="53" spans="1:17" s="84" customFormat="1" x14ac:dyDescent="0.45">
      <c r="A53" s="56">
        <v>1</v>
      </c>
      <c r="B53" s="106">
        <v>100000106814</v>
      </c>
      <c r="C53" s="56">
        <v>0</v>
      </c>
      <c r="D53" s="56" t="s">
        <v>1358</v>
      </c>
      <c r="E53" s="59" t="s">
        <v>4196</v>
      </c>
      <c r="F53" s="60">
        <v>16393000</v>
      </c>
      <c r="G53" s="60">
        <v>-4338530.97</v>
      </c>
      <c r="H53" s="60">
        <v>12054469.029999999</v>
      </c>
      <c r="I53" s="36" t="s">
        <v>309</v>
      </c>
      <c r="J53" s="36" t="s">
        <v>312</v>
      </c>
      <c r="K53" s="55"/>
    </row>
    <row r="54" spans="1:17" s="84" customFormat="1" x14ac:dyDescent="0.45">
      <c r="A54" s="56">
        <v>2</v>
      </c>
      <c r="B54" s="106">
        <v>100000130616</v>
      </c>
      <c r="C54" s="56">
        <v>0</v>
      </c>
      <c r="D54" s="56" t="s">
        <v>745</v>
      </c>
      <c r="E54" s="59" t="s">
        <v>4197</v>
      </c>
      <c r="F54" s="60">
        <v>6990000</v>
      </c>
      <c r="G54" s="60">
        <v>-1732658.2</v>
      </c>
      <c r="H54" s="60">
        <v>5257341.8</v>
      </c>
      <c r="I54" s="36" t="s">
        <v>309</v>
      </c>
      <c r="J54" s="36" t="s">
        <v>312</v>
      </c>
      <c r="K54" s="55"/>
    </row>
    <row r="55" spans="1:17" s="84" customFormat="1" x14ac:dyDescent="0.45">
      <c r="A55" s="56">
        <v>3</v>
      </c>
      <c r="B55" s="106">
        <v>100000198226</v>
      </c>
      <c r="C55" s="56">
        <v>0</v>
      </c>
      <c r="D55" s="56" t="s">
        <v>4198</v>
      </c>
      <c r="E55" s="59" t="s">
        <v>4199</v>
      </c>
      <c r="F55" s="60">
        <v>140000</v>
      </c>
      <c r="G55" s="60">
        <v>-122507.19</v>
      </c>
      <c r="H55" s="60">
        <v>17492.810000000001</v>
      </c>
      <c r="I55" s="36" t="s">
        <v>309</v>
      </c>
      <c r="J55" s="36" t="s">
        <v>312</v>
      </c>
      <c r="K55" s="55"/>
      <c r="L55" s="55"/>
      <c r="M55" s="55"/>
      <c r="N55" s="55"/>
      <c r="O55" s="55"/>
      <c r="P55" s="55"/>
      <c r="Q55" s="55"/>
    </row>
    <row r="56" spans="1:17" s="84" customFormat="1" x14ac:dyDescent="0.45">
      <c r="A56" s="56"/>
      <c r="B56" s="106">
        <v>100000198226</v>
      </c>
      <c r="C56" s="56">
        <v>1</v>
      </c>
      <c r="D56" s="56" t="s">
        <v>4198</v>
      </c>
      <c r="E56" s="59" t="s">
        <v>4199</v>
      </c>
      <c r="F56" s="60">
        <v>700000</v>
      </c>
      <c r="G56" s="60">
        <v>-699999</v>
      </c>
      <c r="H56" s="59">
        <v>1</v>
      </c>
      <c r="I56" s="36" t="s">
        <v>309</v>
      </c>
      <c r="J56" s="36" t="s">
        <v>312</v>
      </c>
      <c r="K56" s="55"/>
      <c r="L56" s="55"/>
      <c r="M56" s="55"/>
      <c r="N56" s="55"/>
      <c r="O56" s="55"/>
      <c r="P56" s="55"/>
      <c r="Q56" s="55"/>
    </row>
    <row r="57" spans="1:17" s="84" customFormat="1" x14ac:dyDescent="0.45">
      <c r="A57" s="56">
        <v>4</v>
      </c>
      <c r="B57" s="106">
        <v>100000198228</v>
      </c>
      <c r="C57" s="56">
        <v>0</v>
      </c>
      <c r="D57" s="56" t="s">
        <v>4198</v>
      </c>
      <c r="E57" s="59" t="s">
        <v>4200</v>
      </c>
      <c r="F57" s="60">
        <v>2166450</v>
      </c>
      <c r="G57" s="60">
        <v>-375355.82</v>
      </c>
      <c r="H57" s="60">
        <v>1791094.18</v>
      </c>
      <c r="I57" s="36" t="s">
        <v>309</v>
      </c>
      <c r="J57" s="36" t="s">
        <v>312</v>
      </c>
      <c r="K57" s="55"/>
      <c r="L57" s="55"/>
      <c r="M57" s="55"/>
      <c r="N57" s="55"/>
      <c r="O57" s="55"/>
      <c r="P57" s="55"/>
      <c r="Q57" s="55"/>
    </row>
    <row r="58" spans="1:17" s="84" customFormat="1" x14ac:dyDescent="0.45">
      <c r="A58" s="56"/>
      <c r="B58" s="106">
        <v>100000198228</v>
      </c>
      <c r="C58" s="56">
        <v>1</v>
      </c>
      <c r="D58" s="56" t="s">
        <v>4198</v>
      </c>
      <c r="E58" s="59" t="s">
        <v>4200</v>
      </c>
      <c r="F58" s="60">
        <v>407550</v>
      </c>
      <c r="G58" s="60">
        <v>-407549</v>
      </c>
      <c r="H58" s="59">
        <v>1</v>
      </c>
      <c r="I58" s="36" t="s">
        <v>309</v>
      </c>
      <c r="J58" s="36" t="s">
        <v>312</v>
      </c>
      <c r="K58" s="55"/>
      <c r="L58" s="55"/>
      <c r="M58" s="55"/>
      <c r="N58" s="55"/>
      <c r="O58" s="55"/>
      <c r="P58" s="55"/>
      <c r="Q58" s="55"/>
    </row>
    <row r="59" spans="1:17" s="84" customFormat="1" x14ac:dyDescent="0.45">
      <c r="A59" s="56">
        <v>5</v>
      </c>
      <c r="B59" s="106">
        <v>100000234044</v>
      </c>
      <c r="C59" s="56">
        <v>0</v>
      </c>
      <c r="D59" s="56" t="s">
        <v>4201</v>
      </c>
      <c r="E59" s="59" t="s">
        <v>4202</v>
      </c>
      <c r="F59" s="60">
        <v>11777542.15</v>
      </c>
      <c r="G59" s="60">
        <v>-1395828.31</v>
      </c>
      <c r="H59" s="60">
        <v>10381713.84</v>
      </c>
      <c r="I59" s="36" t="s">
        <v>309</v>
      </c>
      <c r="J59" s="36" t="s">
        <v>312</v>
      </c>
      <c r="K59" s="55"/>
      <c r="L59" s="55"/>
      <c r="M59" s="55"/>
      <c r="N59" s="55"/>
      <c r="O59" s="55"/>
      <c r="P59" s="55"/>
      <c r="Q59" s="55"/>
    </row>
    <row r="60" spans="1:17" s="84" customFormat="1" x14ac:dyDescent="0.45">
      <c r="A60" s="56">
        <v>6</v>
      </c>
      <c r="B60" s="106">
        <v>100000307870</v>
      </c>
      <c r="C60" s="56">
        <v>0</v>
      </c>
      <c r="D60" s="56" t="s">
        <v>4203</v>
      </c>
      <c r="E60" s="59" t="s">
        <v>4204</v>
      </c>
      <c r="F60" s="60">
        <v>29690222.440000001</v>
      </c>
      <c r="G60" s="60">
        <v>-2600944.83</v>
      </c>
      <c r="H60" s="60">
        <v>27089277.609999999</v>
      </c>
      <c r="I60" s="36" t="s">
        <v>309</v>
      </c>
      <c r="J60" s="36" t="s">
        <v>312</v>
      </c>
      <c r="K60" s="55"/>
      <c r="L60" s="55"/>
      <c r="M60" s="55"/>
      <c r="N60" s="55"/>
      <c r="O60" s="55"/>
      <c r="P60" s="55"/>
      <c r="Q60" s="55"/>
    </row>
    <row r="61" spans="1:17" s="84" customFormat="1" x14ac:dyDescent="0.45">
      <c r="A61" s="56">
        <v>7</v>
      </c>
      <c r="B61" s="106">
        <v>100000453711</v>
      </c>
      <c r="C61" s="56">
        <v>0</v>
      </c>
      <c r="D61" s="56" t="s">
        <v>18</v>
      </c>
      <c r="E61" s="59" t="s">
        <v>4205</v>
      </c>
      <c r="F61" s="60">
        <v>9968478.7599999998</v>
      </c>
      <c r="G61" s="60">
        <v>-290861.09999999998</v>
      </c>
      <c r="H61" s="60">
        <v>9677617.6600000001</v>
      </c>
      <c r="I61" s="36" t="s">
        <v>309</v>
      </c>
      <c r="J61" s="36" t="s">
        <v>312</v>
      </c>
      <c r="K61" s="55"/>
      <c r="L61" s="55"/>
      <c r="M61" s="55"/>
      <c r="N61" s="55"/>
      <c r="O61" s="55"/>
      <c r="P61" s="55"/>
      <c r="Q61" s="55"/>
    </row>
    <row r="62" spans="1:17" s="84" customFormat="1" x14ac:dyDescent="0.45">
      <c r="A62" s="56">
        <v>8</v>
      </c>
      <c r="B62" s="106">
        <v>100000457902</v>
      </c>
      <c r="C62" s="56">
        <v>0</v>
      </c>
      <c r="D62" s="56" t="s">
        <v>195</v>
      </c>
      <c r="E62" s="59" t="s">
        <v>4206</v>
      </c>
      <c r="F62" s="60">
        <v>3711354.17</v>
      </c>
      <c r="G62" s="60">
        <v>-175252.23</v>
      </c>
      <c r="H62" s="60">
        <v>3536101.94</v>
      </c>
      <c r="I62" s="36" t="s">
        <v>309</v>
      </c>
      <c r="J62" s="36" t="s">
        <v>312</v>
      </c>
      <c r="K62" s="55"/>
      <c r="L62" s="55"/>
      <c r="M62" s="55"/>
      <c r="N62" s="55"/>
      <c r="O62" s="55"/>
      <c r="P62" s="55"/>
      <c r="Q62" s="55"/>
    </row>
    <row r="63" spans="1:17" s="84" customFormat="1" x14ac:dyDescent="0.45">
      <c r="A63" s="56"/>
      <c r="B63" s="106">
        <v>100000457902</v>
      </c>
      <c r="C63" s="56">
        <v>1</v>
      </c>
      <c r="D63" s="56" t="s">
        <v>195</v>
      </c>
      <c r="E63" s="59" t="s">
        <v>4206</v>
      </c>
      <c r="F63" s="60">
        <v>2766645.83</v>
      </c>
      <c r="G63" s="60">
        <v>-2766644.83</v>
      </c>
      <c r="H63" s="59">
        <v>1</v>
      </c>
      <c r="I63" s="36" t="s">
        <v>309</v>
      </c>
      <c r="J63" s="36" t="s">
        <v>312</v>
      </c>
      <c r="K63" s="55"/>
      <c r="L63" s="55"/>
      <c r="M63" s="55"/>
      <c r="N63" s="55"/>
      <c r="O63" s="55"/>
      <c r="P63" s="55"/>
      <c r="Q63" s="55"/>
    </row>
    <row r="64" spans="1:17" s="84" customFormat="1" x14ac:dyDescent="0.45">
      <c r="A64" s="56">
        <v>9</v>
      </c>
      <c r="B64" s="106">
        <v>100000457903</v>
      </c>
      <c r="C64" s="56">
        <v>0</v>
      </c>
      <c r="D64" s="56" t="s">
        <v>195</v>
      </c>
      <c r="E64" s="59" t="s">
        <v>4207</v>
      </c>
      <c r="F64" s="60">
        <v>7281445.8300000001</v>
      </c>
      <c r="G64" s="60">
        <v>-323820.21000000002</v>
      </c>
      <c r="H64" s="60">
        <v>6957625.6200000001</v>
      </c>
      <c r="I64" s="36" t="s">
        <v>309</v>
      </c>
      <c r="J64" s="36" t="s">
        <v>312</v>
      </c>
      <c r="K64" s="55"/>
      <c r="L64" s="55"/>
      <c r="M64" s="55"/>
      <c r="N64" s="55"/>
      <c r="O64" s="55"/>
      <c r="P64" s="55"/>
      <c r="Q64" s="55"/>
    </row>
    <row r="65" spans="1:17" s="84" customFormat="1" x14ac:dyDescent="0.45">
      <c r="A65" s="59"/>
      <c r="B65" s="106">
        <v>100000457903</v>
      </c>
      <c r="C65" s="56">
        <v>1</v>
      </c>
      <c r="D65" s="56" t="s">
        <v>195</v>
      </c>
      <c r="E65" s="59" t="s">
        <v>4207</v>
      </c>
      <c r="F65" s="60">
        <v>4688054.17</v>
      </c>
      <c r="G65" s="60">
        <v>-4688053.17</v>
      </c>
      <c r="H65" s="59">
        <v>1</v>
      </c>
      <c r="I65" s="36" t="s">
        <v>309</v>
      </c>
      <c r="J65" s="36" t="s">
        <v>312</v>
      </c>
      <c r="K65" s="55"/>
      <c r="L65" s="55"/>
      <c r="M65" s="55"/>
      <c r="N65" s="55"/>
      <c r="O65" s="55"/>
      <c r="P65" s="55"/>
      <c r="Q65" s="55"/>
    </row>
    <row r="66" spans="1:17" s="84" customFormat="1" x14ac:dyDescent="0.45">
      <c r="A66" s="61" t="s">
        <v>27</v>
      </c>
      <c r="B66" s="61" t="s">
        <v>38</v>
      </c>
      <c r="C66" s="61"/>
      <c r="D66" s="61"/>
      <c r="E66" s="61"/>
      <c r="F66" s="63">
        <f>SUM(F53:F65)</f>
        <v>96680743.350000009</v>
      </c>
      <c r="G66" s="63">
        <f t="shared" ref="G66:H66" si="1">SUM(G53:G65)</f>
        <v>-19918004.859999999</v>
      </c>
      <c r="H66" s="63">
        <f t="shared" si="1"/>
        <v>76762738.489999995</v>
      </c>
      <c r="I66" s="40"/>
      <c r="J66" s="40"/>
      <c r="K66" s="68"/>
      <c r="L66" s="68"/>
      <c r="M66" s="68"/>
      <c r="N66" s="68"/>
      <c r="O66" s="68"/>
      <c r="P66" s="68"/>
      <c r="Q66" s="68"/>
    </row>
    <row r="67" spans="1:17" s="84" customFormat="1" x14ac:dyDescent="0.45">
      <c r="A67" s="68"/>
      <c r="B67" s="68"/>
      <c r="C67" s="68"/>
      <c r="D67" s="68"/>
      <c r="E67" s="68"/>
      <c r="F67" s="70"/>
      <c r="G67" s="70"/>
      <c r="H67" s="70"/>
      <c r="I67" s="40"/>
      <c r="J67" s="40"/>
      <c r="K67" s="68"/>
      <c r="L67" s="68"/>
      <c r="M67" s="68"/>
      <c r="N67" s="68"/>
      <c r="O67" s="68"/>
      <c r="P67" s="68"/>
      <c r="Q67" s="68"/>
    </row>
    <row r="68" spans="1:17" s="84" customFormat="1" x14ac:dyDescent="0.45">
      <c r="A68" s="140" t="s">
        <v>282</v>
      </c>
      <c r="B68" s="140"/>
      <c r="C68" s="140"/>
      <c r="D68" s="140"/>
      <c r="E68" s="140"/>
      <c r="F68" s="141"/>
      <c r="G68" s="141"/>
      <c r="H68" s="141"/>
      <c r="I68" s="40"/>
      <c r="J68" s="40"/>
      <c r="K68" s="68"/>
      <c r="L68" s="68"/>
      <c r="M68" s="68"/>
      <c r="N68" s="68"/>
      <c r="O68" s="68"/>
      <c r="P68" s="68"/>
      <c r="Q68" s="68"/>
    </row>
    <row r="69" spans="1:17" s="84" customFormat="1" x14ac:dyDescent="0.45">
      <c r="A69" s="52" t="s">
        <v>278</v>
      </c>
      <c r="B69" s="52" t="s">
        <v>0</v>
      </c>
      <c r="C69" s="52" t="s">
        <v>1</v>
      </c>
      <c r="D69" s="52" t="s">
        <v>277</v>
      </c>
      <c r="E69" s="52" t="s">
        <v>2</v>
      </c>
      <c r="F69" s="52" t="s">
        <v>3</v>
      </c>
      <c r="G69" s="52" t="s">
        <v>4</v>
      </c>
      <c r="H69" s="52" t="s">
        <v>5</v>
      </c>
      <c r="I69" s="41"/>
      <c r="J69" s="41"/>
      <c r="K69" s="75"/>
      <c r="L69" s="75"/>
      <c r="M69" s="75"/>
      <c r="N69" s="75"/>
      <c r="O69" s="75"/>
      <c r="P69" s="75"/>
      <c r="Q69" s="75"/>
    </row>
    <row r="70" spans="1:17" s="84" customFormat="1" x14ac:dyDescent="0.45">
      <c r="A70" s="56">
        <v>1</v>
      </c>
      <c r="B70" s="106">
        <v>100000457900</v>
      </c>
      <c r="C70" s="56">
        <v>0</v>
      </c>
      <c r="D70" s="56" t="s">
        <v>195</v>
      </c>
      <c r="E70" s="59" t="s">
        <v>4204</v>
      </c>
      <c r="F70" s="60">
        <v>1224000</v>
      </c>
      <c r="G70" s="60">
        <v>-1223999</v>
      </c>
      <c r="H70" s="59">
        <v>1</v>
      </c>
      <c r="I70" s="36" t="s">
        <v>309</v>
      </c>
      <c r="J70" s="36" t="s">
        <v>313</v>
      </c>
      <c r="K70" s="55"/>
      <c r="L70" s="55"/>
      <c r="M70" s="55"/>
      <c r="N70" s="55"/>
      <c r="O70" s="55"/>
      <c r="P70" s="55"/>
      <c r="Q70" s="55"/>
    </row>
    <row r="71" spans="1:17" s="84" customFormat="1" x14ac:dyDescent="0.45">
      <c r="A71" s="56">
        <v>2</v>
      </c>
      <c r="B71" s="106">
        <v>100000457901</v>
      </c>
      <c r="C71" s="56">
        <v>0</v>
      </c>
      <c r="D71" s="56" t="s">
        <v>195</v>
      </c>
      <c r="E71" s="59" t="s">
        <v>4204</v>
      </c>
      <c r="F71" s="60">
        <v>11191000</v>
      </c>
      <c r="G71" s="60">
        <v>-11190999</v>
      </c>
      <c r="H71" s="59">
        <v>1</v>
      </c>
      <c r="I71" s="36" t="s">
        <v>309</v>
      </c>
      <c r="J71" s="36" t="s">
        <v>313</v>
      </c>
      <c r="K71" s="55"/>
      <c r="L71" s="55"/>
      <c r="M71" s="55"/>
      <c r="N71" s="55"/>
      <c r="O71" s="55"/>
      <c r="P71" s="55"/>
      <c r="Q71" s="55"/>
    </row>
    <row r="72" spans="1:17" s="84" customFormat="1" x14ac:dyDescent="0.45">
      <c r="A72" s="59"/>
      <c r="B72" s="61" t="s">
        <v>282</v>
      </c>
      <c r="C72" s="56"/>
      <c r="D72" s="56"/>
      <c r="E72" s="59"/>
      <c r="F72" s="63">
        <f>SUM(F70:F71)</f>
        <v>12415000</v>
      </c>
      <c r="G72" s="63">
        <f t="shared" ref="G72:H72" si="2">SUM(G70:G71)</f>
        <v>-12414998</v>
      </c>
      <c r="H72" s="63">
        <f t="shared" si="2"/>
        <v>2</v>
      </c>
      <c r="I72" s="36"/>
      <c r="J72" s="36"/>
      <c r="K72" s="55"/>
      <c r="L72" s="55"/>
      <c r="M72" s="55"/>
      <c r="N72" s="55"/>
      <c r="O72" s="55"/>
      <c r="P72" s="55"/>
      <c r="Q72" s="55"/>
    </row>
    <row r="73" spans="1:17" s="17" customFormat="1" x14ac:dyDescent="0.45">
      <c r="A73" s="177" t="s">
        <v>281</v>
      </c>
      <c r="B73" s="178"/>
      <c r="C73" s="178"/>
      <c r="D73" s="178"/>
      <c r="E73" s="179"/>
      <c r="F73" s="16">
        <f>F72+F66</f>
        <v>109095743.35000001</v>
      </c>
      <c r="G73" s="16">
        <f t="shared" ref="G73:H73" si="3">G72+G66</f>
        <v>-32333002.859999999</v>
      </c>
      <c r="H73" s="16">
        <f t="shared" si="3"/>
        <v>76762740.489999995</v>
      </c>
      <c r="I73" s="37"/>
      <c r="J73" s="38"/>
    </row>
    <row r="74" spans="1:17" s="84" customFormat="1" x14ac:dyDescent="0.45">
      <c r="A74" s="68" t="s">
        <v>29</v>
      </c>
      <c r="B74" s="68" t="s">
        <v>39</v>
      </c>
      <c r="C74" s="68"/>
      <c r="D74" s="68"/>
      <c r="E74" s="68"/>
      <c r="F74" s="70">
        <v>109095743.34999999</v>
      </c>
      <c r="G74" s="70">
        <v>-32333002.859999999</v>
      </c>
      <c r="H74" s="70">
        <v>76762740.489999995</v>
      </c>
      <c r="I74" s="40"/>
      <c r="J74" s="40"/>
      <c r="K74" s="68"/>
      <c r="L74" s="68"/>
      <c r="M74" s="68"/>
      <c r="N74" s="68"/>
      <c r="O74" s="68"/>
      <c r="P74" s="68"/>
      <c r="Q74" s="68"/>
    </row>
    <row r="75" spans="1:17" s="84" customFormat="1" x14ac:dyDescent="0.45">
      <c r="A75" s="68"/>
      <c r="B75" s="68"/>
      <c r="C75" s="68"/>
      <c r="D75" s="68"/>
      <c r="E75" s="68"/>
      <c r="F75" s="70"/>
      <c r="G75" s="70"/>
      <c r="H75" s="70"/>
      <c r="I75" s="40"/>
      <c r="J75" s="40"/>
      <c r="K75" s="68"/>
      <c r="L75" s="68"/>
      <c r="M75" s="68"/>
      <c r="N75" s="68"/>
      <c r="O75" s="68"/>
      <c r="P75" s="68"/>
      <c r="Q75" s="68"/>
    </row>
    <row r="76" spans="1:17" s="84" customFormat="1" x14ac:dyDescent="0.45">
      <c r="A76" s="68" t="s">
        <v>53</v>
      </c>
      <c r="B76" s="68"/>
      <c r="C76" s="68"/>
      <c r="D76" s="68"/>
      <c r="E76" s="68"/>
      <c r="F76" s="70"/>
      <c r="G76" s="70"/>
      <c r="H76" s="70"/>
      <c r="I76" s="40"/>
      <c r="J76" s="40"/>
      <c r="K76" s="68"/>
      <c r="L76" s="68"/>
      <c r="M76" s="68"/>
      <c r="N76" s="68"/>
      <c r="O76" s="68"/>
      <c r="P76" s="68"/>
      <c r="Q76" s="68"/>
    </row>
    <row r="77" spans="1:17" s="84" customFormat="1" x14ac:dyDescent="0.45">
      <c r="A77" s="52" t="s">
        <v>278</v>
      </c>
      <c r="B77" s="52" t="s">
        <v>0</v>
      </c>
      <c r="C77" s="52" t="s">
        <v>1</v>
      </c>
      <c r="D77" s="52" t="s">
        <v>277</v>
      </c>
      <c r="E77" s="52" t="s">
        <v>2</v>
      </c>
      <c r="F77" s="52" t="s">
        <v>3</v>
      </c>
      <c r="G77" s="52" t="s">
        <v>4</v>
      </c>
      <c r="H77" s="52" t="s">
        <v>5</v>
      </c>
      <c r="I77" s="41"/>
      <c r="J77" s="41"/>
      <c r="K77" s="75"/>
      <c r="L77" s="75"/>
      <c r="M77" s="75"/>
      <c r="N77" s="75"/>
      <c r="O77" s="75"/>
      <c r="P77" s="75"/>
      <c r="Q77" s="75"/>
    </row>
    <row r="78" spans="1:17" s="84" customFormat="1" x14ac:dyDescent="0.45">
      <c r="A78" s="56">
        <v>1</v>
      </c>
      <c r="B78" s="106">
        <v>100000198227</v>
      </c>
      <c r="C78" s="56">
        <v>0</v>
      </c>
      <c r="D78" s="56" t="s">
        <v>4198</v>
      </c>
      <c r="E78" s="59" t="s">
        <v>4208</v>
      </c>
      <c r="F78" s="60">
        <v>891145.83</v>
      </c>
      <c r="G78" s="60">
        <v>-211439.8</v>
      </c>
      <c r="H78" s="60">
        <v>679706.03</v>
      </c>
      <c r="I78" s="36" t="s">
        <v>308</v>
      </c>
      <c r="J78" s="36" t="s">
        <v>312</v>
      </c>
      <c r="K78" s="55"/>
      <c r="L78" s="55"/>
      <c r="M78" s="55"/>
      <c r="N78" s="55"/>
      <c r="O78" s="55"/>
      <c r="P78" s="55"/>
      <c r="Q78" s="55"/>
    </row>
    <row r="79" spans="1:17" s="84" customFormat="1" x14ac:dyDescent="0.45">
      <c r="A79" s="59"/>
      <c r="B79" s="106">
        <v>100000198227</v>
      </c>
      <c r="C79" s="56">
        <v>1</v>
      </c>
      <c r="D79" s="56" t="s">
        <v>4198</v>
      </c>
      <c r="E79" s="59" t="s">
        <v>4208</v>
      </c>
      <c r="F79" s="60">
        <v>558854.17000000004</v>
      </c>
      <c r="G79" s="60">
        <v>-558853.17000000004</v>
      </c>
      <c r="H79" s="59">
        <v>1</v>
      </c>
      <c r="I79" s="36" t="s">
        <v>308</v>
      </c>
      <c r="J79" s="36" t="s">
        <v>312</v>
      </c>
      <c r="K79" s="55"/>
      <c r="L79" s="55"/>
      <c r="M79" s="55"/>
      <c r="N79" s="55"/>
      <c r="O79" s="55"/>
      <c r="P79" s="55"/>
      <c r="Q79" s="55"/>
    </row>
    <row r="80" spans="1:17" s="84" customFormat="1" x14ac:dyDescent="0.45">
      <c r="A80" s="61" t="s">
        <v>27</v>
      </c>
      <c r="B80" s="61" t="s">
        <v>53</v>
      </c>
      <c r="C80" s="61"/>
      <c r="D80" s="61"/>
      <c r="E80" s="61"/>
      <c r="F80" s="63">
        <v>1450000</v>
      </c>
      <c r="G80" s="63">
        <v>-770292.97</v>
      </c>
      <c r="H80" s="63">
        <v>679707.03</v>
      </c>
      <c r="I80" s="40"/>
      <c r="J80" s="40"/>
      <c r="K80" s="68"/>
      <c r="L80" s="68"/>
      <c r="M80" s="68"/>
      <c r="N80" s="68"/>
      <c r="O80" s="68"/>
      <c r="P80" s="68"/>
      <c r="Q80" s="68"/>
    </row>
    <row r="81" spans="1:17" s="17" customFormat="1" x14ac:dyDescent="0.45">
      <c r="A81" s="177" t="s">
        <v>281</v>
      </c>
      <c r="B81" s="178"/>
      <c r="C81" s="178"/>
      <c r="D81" s="178"/>
      <c r="E81" s="179"/>
      <c r="F81" s="16">
        <f>F80</f>
        <v>1450000</v>
      </c>
      <c r="G81" s="16">
        <f t="shared" ref="G81:H81" si="4">G80</f>
        <v>-770292.97</v>
      </c>
      <c r="H81" s="16">
        <f t="shared" si="4"/>
        <v>679707.03</v>
      </c>
      <c r="I81" s="37"/>
      <c r="J81" s="38"/>
    </row>
    <row r="82" spans="1:17" s="84" customFormat="1" x14ac:dyDescent="0.45">
      <c r="A82" s="68" t="s">
        <v>29</v>
      </c>
      <c r="B82" s="68" t="s">
        <v>54</v>
      </c>
      <c r="C82" s="68"/>
      <c r="D82" s="68"/>
      <c r="E82" s="68"/>
      <c r="F82" s="70">
        <v>1450000</v>
      </c>
      <c r="G82" s="70">
        <v>-770292.97</v>
      </c>
      <c r="H82" s="70">
        <v>679707.03</v>
      </c>
      <c r="I82" s="40"/>
      <c r="J82" s="40"/>
      <c r="K82" s="68"/>
      <c r="L82" s="68"/>
      <c r="M82" s="68"/>
      <c r="N82" s="68"/>
      <c r="O82" s="68"/>
      <c r="P82" s="68"/>
      <c r="Q82" s="68"/>
    </row>
    <row r="83" spans="1:17" s="84" customFormat="1" x14ac:dyDescent="0.45">
      <c r="A83" s="68"/>
      <c r="B83" s="68"/>
      <c r="C83" s="68"/>
      <c r="D83" s="68"/>
      <c r="E83" s="68"/>
      <c r="F83" s="70"/>
      <c r="G83" s="70"/>
      <c r="H83" s="70"/>
      <c r="I83" s="40"/>
      <c r="J83" s="40"/>
      <c r="K83" s="68"/>
      <c r="L83" s="68"/>
      <c r="M83" s="68"/>
      <c r="N83" s="68"/>
      <c r="O83" s="68"/>
      <c r="P83" s="68"/>
      <c r="Q83" s="68"/>
    </row>
    <row r="84" spans="1:17" s="84" customFormat="1" x14ac:dyDescent="0.45">
      <c r="A84" s="68" t="s">
        <v>69</v>
      </c>
      <c r="B84" s="68"/>
      <c r="C84" s="68"/>
      <c r="D84" s="68"/>
      <c r="E84" s="68"/>
      <c r="F84" s="70"/>
      <c r="G84" s="70"/>
      <c r="H84" s="70"/>
      <c r="I84" s="40"/>
      <c r="J84" s="40"/>
      <c r="K84" s="68"/>
      <c r="L84" s="68"/>
      <c r="M84" s="68"/>
      <c r="N84" s="68"/>
      <c r="O84" s="68"/>
      <c r="P84" s="68"/>
      <c r="Q84" s="68"/>
    </row>
    <row r="85" spans="1:17" s="84" customFormat="1" x14ac:dyDescent="0.45">
      <c r="A85" s="52" t="s">
        <v>278</v>
      </c>
      <c r="B85" s="52" t="s">
        <v>0</v>
      </c>
      <c r="C85" s="52" t="s">
        <v>1</v>
      </c>
      <c r="D85" s="52" t="s">
        <v>277</v>
      </c>
      <c r="E85" s="52" t="s">
        <v>2</v>
      </c>
      <c r="F85" s="52" t="s">
        <v>3</v>
      </c>
      <c r="G85" s="52" t="s">
        <v>4</v>
      </c>
      <c r="H85" s="52" t="s">
        <v>5</v>
      </c>
      <c r="I85" s="41"/>
      <c r="J85" s="41"/>
      <c r="K85" s="75"/>
      <c r="L85" s="75"/>
      <c r="M85" s="75"/>
      <c r="N85" s="75"/>
      <c r="O85" s="75"/>
      <c r="P85" s="75"/>
      <c r="Q85" s="75"/>
    </row>
    <row r="86" spans="1:17" s="84" customFormat="1" x14ac:dyDescent="0.45">
      <c r="A86" s="56">
        <v>1</v>
      </c>
      <c r="B86" s="106">
        <v>100000271376</v>
      </c>
      <c r="C86" s="56">
        <v>0</v>
      </c>
      <c r="D86" s="56" t="s">
        <v>720</v>
      </c>
      <c r="E86" s="59" t="s">
        <v>4209</v>
      </c>
      <c r="F86" s="60">
        <v>750000</v>
      </c>
      <c r="G86" s="60">
        <v>-114986.3</v>
      </c>
      <c r="H86" s="60">
        <v>635013.69999999995</v>
      </c>
      <c r="I86" s="36" t="s">
        <v>307</v>
      </c>
      <c r="J86" s="36" t="s">
        <v>312</v>
      </c>
      <c r="K86" s="55"/>
      <c r="L86" s="55"/>
      <c r="M86" s="55"/>
      <c r="N86" s="55"/>
      <c r="O86" s="55"/>
      <c r="P86" s="55"/>
      <c r="Q86" s="55"/>
    </row>
    <row r="87" spans="1:17" s="84" customFormat="1" x14ac:dyDescent="0.45">
      <c r="A87" s="56">
        <v>2</v>
      </c>
      <c r="B87" s="106">
        <v>100000312939</v>
      </c>
      <c r="C87" s="56">
        <v>0</v>
      </c>
      <c r="D87" s="56" t="s">
        <v>4210</v>
      </c>
      <c r="E87" s="59" t="s">
        <v>4211</v>
      </c>
      <c r="F87" s="60">
        <v>360524</v>
      </c>
      <c r="G87" s="60">
        <v>-47490.39</v>
      </c>
      <c r="H87" s="60">
        <v>313033.61</v>
      </c>
      <c r="I87" s="36" t="s">
        <v>307</v>
      </c>
      <c r="J87" s="36" t="s">
        <v>312</v>
      </c>
      <c r="K87" s="55"/>
      <c r="L87" s="55"/>
      <c r="M87" s="55"/>
      <c r="N87" s="55"/>
      <c r="O87" s="55"/>
      <c r="P87" s="55"/>
      <c r="Q87" s="55"/>
    </row>
    <row r="88" spans="1:17" s="84" customFormat="1" x14ac:dyDescent="0.45">
      <c r="A88" s="56">
        <v>3</v>
      </c>
      <c r="B88" s="106">
        <v>100000312940</v>
      </c>
      <c r="C88" s="56">
        <v>0</v>
      </c>
      <c r="D88" s="56" t="s">
        <v>4210</v>
      </c>
      <c r="E88" s="59" t="s">
        <v>4212</v>
      </c>
      <c r="F88" s="60">
        <v>66318.600000000006</v>
      </c>
      <c r="G88" s="60">
        <v>-8735.8700000000008</v>
      </c>
      <c r="H88" s="60">
        <v>57582.73</v>
      </c>
      <c r="I88" s="36" t="s">
        <v>307</v>
      </c>
      <c r="J88" s="36" t="s">
        <v>312</v>
      </c>
      <c r="K88" s="55"/>
      <c r="L88" s="55"/>
      <c r="M88" s="55"/>
      <c r="N88" s="55"/>
      <c r="O88" s="55"/>
      <c r="P88" s="55"/>
      <c r="Q88" s="55"/>
    </row>
    <row r="89" spans="1:17" s="84" customFormat="1" x14ac:dyDescent="0.45">
      <c r="A89" s="61" t="s">
        <v>27</v>
      </c>
      <c r="B89" s="61" t="s">
        <v>69</v>
      </c>
      <c r="C89" s="61"/>
      <c r="D89" s="61"/>
      <c r="E89" s="61"/>
      <c r="F89" s="63">
        <v>1176842.6000000001</v>
      </c>
      <c r="G89" s="63">
        <v>-171212.56</v>
      </c>
      <c r="H89" s="63">
        <v>1005630.04</v>
      </c>
      <c r="I89" s="40"/>
      <c r="J89" s="40"/>
      <c r="K89" s="68"/>
      <c r="L89" s="68"/>
      <c r="M89" s="68"/>
      <c r="N89" s="68"/>
      <c r="O89" s="68"/>
      <c r="P89" s="68"/>
      <c r="Q89" s="68"/>
    </row>
    <row r="90" spans="1:17" s="17" customFormat="1" x14ac:dyDescent="0.45">
      <c r="A90" s="177" t="s">
        <v>281</v>
      </c>
      <c r="B90" s="178"/>
      <c r="C90" s="178"/>
      <c r="D90" s="178"/>
      <c r="E90" s="179"/>
      <c r="F90" s="16">
        <f>F89</f>
        <v>1176842.6000000001</v>
      </c>
      <c r="G90" s="16">
        <f t="shared" ref="G90:H90" si="5">G89</f>
        <v>-171212.56</v>
      </c>
      <c r="H90" s="16">
        <f t="shared" si="5"/>
        <v>1005630.04</v>
      </c>
      <c r="I90" s="37"/>
      <c r="J90" s="38"/>
    </row>
    <row r="91" spans="1:17" s="84" customFormat="1" x14ac:dyDescent="0.45">
      <c r="A91" s="68" t="s">
        <v>29</v>
      </c>
      <c r="B91" s="68" t="s">
        <v>70</v>
      </c>
      <c r="C91" s="68"/>
      <c r="D91" s="68"/>
      <c r="E91" s="68"/>
      <c r="F91" s="70">
        <v>1176842.6000000001</v>
      </c>
      <c r="G91" s="70">
        <v>-171212.56</v>
      </c>
      <c r="H91" s="70">
        <v>1005630.04</v>
      </c>
      <c r="I91" s="40"/>
      <c r="J91" s="40"/>
      <c r="K91" s="68"/>
      <c r="L91" s="68"/>
      <c r="M91" s="68"/>
      <c r="N91" s="68"/>
      <c r="O91" s="68"/>
      <c r="P91" s="68"/>
      <c r="Q91" s="68"/>
    </row>
    <row r="92" spans="1:17" s="84" customFormat="1" x14ac:dyDescent="0.45">
      <c r="A92" s="68"/>
      <c r="B92" s="68"/>
      <c r="C92" s="68"/>
      <c r="D92" s="68"/>
      <c r="E92" s="68"/>
      <c r="F92" s="70"/>
      <c r="G92" s="70"/>
      <c r="H92" s="70"/>
      <c r="I92" s="40"/>
      <c r="J92" s="40"/>
      <c r="K92" s="68"/>
      <c r="L92" s="68"/>
      <c r="M92" s="68"/>
      <c r="N92" s="68"/>
      <c r="O92" s="68"/>
      <c r="P92" s="68"/>
      <c r="Q92" s="68"/>
    </row>
    <row r="93" spans="1:17" s="84" customFormat="1" x14ac:dyDescent="0.45">
      <c r="A93" s="68" t="s">
        <v>103</v>
      </c>
      <c r="B93" s="68"/>
      <c r="C93" s="68"/>
      <c r="D93" s="68"/>
      <c r="E93" s="68"/>
      <c r="F93" s="70"/>
      <c r="G93" s="70"/>
      <c r="H93" s="70"/>
      <c r="I93" s="40"/>
      <c r="J93" s="40"/>
      <c r="K93" s="68"/>
      <c r="L93" s="68"/>
      <c r="M93" s="68"/>
      <c r="N93" s="68"/>
      <c r="O93" s="68"/>
      <c r="P93" s="68"/>
      <c r="Q93" s="68"/>
    </row>
    <row r="94" spans="1:17" s="84" customFormat="1" x14ac:dyDescent="0.45">
      <c r="A94" s="52" t="s">
        <v>278</v>
      </c>
      <c r="B94" s="52" t="s">
        <v>0</v>
      </c>
      <c r="C94" s="52" t="s">
        <v>1</v>
      </c>
      <c r="D94" s="52" t="s">
        <v>277</v>
      </c>
      <c r="E94" s="52" t="s">
        <v>2</v>
      </c>
      <c r="F94" s="52" t="s">
        <v>3</v>
      </c>
      <c r="G94" s="52" t="s">
        <v>4</v>
      </c>
      <c r="H94" s="52" t="s">
        <v>5</v>
      </c>
      <c r="I94" s="41"/>
      <c r="J94" s="41"/>
      <c r="K94" s="75"/>
      <c r="L94" s="75"/>
      <c r="M94" s="75"/>
      <c r="N94" s="75"/>
      <c r="O94" s="75"/>
      <c r="P94" s="75"/>
      <c r="Q94" s="75"/>
    </row>
    <row r="95" spans="1:17" x14ac:dyDescent="0.45">
      <c r="A95" s="56">
        <v>1</v>
      </c>
      <c r="B95" s="106">
        <v>100000234275</v>
      </c>
      <c r="C95" s="56">
        <v>0</v>
      </c>
      <c r="D95" s="56" t="s">
        <v>4201</v>
      </c>
      <c r="E95" s="59" t="s">
        <v>4213</v>
      </c>
      <c r="F95" s="60">
        <v>20400</v>
      </c>
      <c r="G95" s="60">
        <v>-8059.98</v>
      </c>
      <c r="H95" s="60">
        <v>12340.02</v>
      </c>
      <c r="I95" s="36" t="s">
        <v>306</v>
      </c>
      <c r="J95" s="36" t="s">
        <v>312</v>
      </c>
    </row>
    <row r="96" spans="1:17" x14ac:dyDescent="0.45">
      <c r="A96" s="56">
        <v>2</v>
      </c>
      <c r="B96" s="86">
        <v>100000234278</v>
      </c>
      <c r="C96" s="85">
        <v>0</v>
      </c>
      <c r="D96" s="85" t="s">
        <v>4201</v>
      </c>
      <c r="E96" s="87" t="s">
        <v>4214</v>
      </c>
      <c r="F96" s="88">
        <v>5500</v>
      </c>
      <c r="G96" s="88">
        <v>-3259.81</v>
      </c>
      <c r="H96" s="88">
        <v>2240.19</v>
      </c>
      <c r="I96" s="36" t="s">
        <v>306</v>
      </c>
      <c r="J96" s="36" t="s">
        <v>312</v>
      </c>
      <c r="K96" s="84"/>
    </row>
    <row r="97" spans="1:17" x14ac:dyDescent="0.45">
      <c r="A97" s="56">
        <v>3</v>
      </c>
      <c r="B97" s="106">
        <v>100000302097</v>
      </c>
      <c r="C97" s="56">
        <v>0</v>
      </c>
      <c r="D97" s="56" t="s">
        <v>4215</v>
      </c>
      <c r="E97" s="59" t="s">
        <v>4216</v>
      </c>
      <c r="F97" s="60">
        <v>410000</v>
      </c>
      <c r="G97" s="60">
        <v>-121221.47</v>
      </c>
      <c r="H97" s="60">
        <v>288778.53000000003</v>
      </c>
      <c r="I97" s="36" t="s">
        <v>306</v>
      </c>
      <c r="J97" s="36" t="s">
        <v>312</v>
      </c>
    </row>
    <row r="98" spans="1:17" x14ac:dyDescent="0.45">
      <c r="A98" s="56">
        <v>4</v>
      </c>
      <c r="B98" s="106">
        <v>100000322407</v>
      </c>
      <c r="C98" s="56">
        <v>0</v>
      </c>
      <c r="D98" s="56" t="s">
        <v>366</v>
      </c>
      <c r="E98" s="59" t="s">
        <v>367</v>
      </c>
      <c r="F98" s="60">
        <v>325000</v>
      </c>
      <c r="G98" s="60">
        <v>-122988.01</v>
      </c>
      <c r="H98" s="60">
        <v>202011.99</v>
      </c>
      <c r="I98" s="36" t="s">
        <v>306</v>
      </c>
      <c r="J98" s="36" t="s">
        <v>312</v>
      </c>
    </row>
    <row r="99" spans="1:17" x14ac:dyDescent="0.45">
      <c r="A99" s="56">
        <v>5</v>
      </c>
      <c r="B99" s="106">
        <v>100000323507</v>
      </c>
      <c r="C99" s="56">
        <v>0</v>
      </c>
      <c r="D99" s="56" t="s">
        <v>4217</v>
      </c>
      <c r="E99" s="59" t="s">
        <v>4218</v>
      </c>
      <c r="F99" s="60">
        <v>237000</v>
      </c>
      <c r="G99" s="60">
        <v>-60494.52</v>
      </c>
      <c r="H99" s="60">
        <v>176505.48</v>
      </c>
      <c r="I99" s="36" t="s">
        <v>306</v>
      </c>
      <c r="J99" s="36" t="s">
        <v>312</v>
      </c>
    </row>
    <row r="100" spans="1:17" x14ac:dyDescent="0.45">
      <c r="A100" s="56">
        <v>6</v>
      </c>
      <c r="B100" s="106">
        <v>100000323508</v>
      </c>
      <c r="C100" s="56">
        <v>0</v>
      </c>
      <c r="D100" s="56" t="s">
        <v>4217</v>
      </c>
      <c r="E100" s="59" t="s">
        <v>4219</v>
      </c>
      <c r="F100" s="60">
        <v>45500</v>
      </c>
      <c r="G100" s="60">
        <v>-11613.94</v>
      </c>
      <c r="H100" s="60">
        <v>33886.06</v>
      </c>
      <c r="I100" s="36" t="s">
        <v>306</v>
      </c>
      <c r="J100" s="36" t="s">
        <v>312</v>
      </c>
    </row>
    <row r="101" spans="1:17" x14ac:dyDescent="0.45">
      <c r="A101" s="56">
        <v>7</v>
      </c>
      <c r="B101" s="106">
        <v>100000323509</v>
      </c>
      <c r="C101" s="56">
        <v>0</v>
      </c>
      <c r="D101" s="56" t="s">
        <v>4217</v>
      </c>
      <c r="E101" s="59" t="s">
        <v>4220</v>
      </c>
      <c r="F101" s="60">
        <v>32600</v>
      </c>
      <c r="G101" s="60">
        <v>-8321.2000000000007</v>
      </c>
      <c r="H101" s="60">
        <v>24278.799999999999</v>
      </c>
      <c r="I101" s="36" t="s">
        <v>306</v>
      </c>
      <c r="J101" s="36" t="s">
        <v>312</v>
      </c>
    </row>
    <row r="102" spans="1:17" x14ac:dyDescent="0.45">
      <c r="A102" s="56">
        <v>8</v>
      </c>
      <c r="B102" s="106">
        <v>100000329342</v>
      </c>
      <c r="C102" s="56">
        <v>0</v>
      </c>
      <c r="D102" s="56" t="s">
        <v>84</v>
      </c>
      <c r="E102" s="59" t="s">
        <v>85</v>
      </c>
      <c r="F102" s="60">
        <v>17900</v>
      </c>
      <c r="G102" s="60">
        <v>-6491.82</v>
      </c>
      <c r="H102" s="60">
        <v>11408.18</v>
      </c>
      <c r="I102" s="36" t="s">
        <v>306</v>
      </c>
      <c r="J102" s="36" t="s">
        <v>312</v>
      </c>
    </row>
    <row r="103" spans="1:17" x14ac:dyDescent="0.45">
      <c r="A103" s="56">
        <v>9</v>
      </c>
      <c r="B103" s="106">
        <v>100000329343</v>
      </c>
      <c r="C103" s="56">
        <v>0</v>
      </c>
      <c r="D103" s="56" t="s">
        <v>84</v>
      </c>
      <c r="E103" s="59" t="s">
        <v>85</v>
      </c>
      <c r="F103" s="60">
        <v>17900</v>
      </c>
      <c r="G103" s="60">
        <v>-6491.82</v>
      </c>
      <c r="H103" s="60">
        <v>11408.18</v>
      </c>
      <c r="I103" s="36" t="s">
        <v>306</v>
      </c>
      <c r="J103" s="36" t="s">
        <v>312</v>
      </c>
    </row>
    <row r="104" spans="1:17" x14ac:dyDescent="0.45">
      <c r="A104" s="61" t="s">
        <v>27</v>
      </c>
      <c r="B104" s="61" t="s">
        <v>103</v>
      </c>
      <c r="C104" s="61"/>
      <c r="D104" s="61"/>
      <c r="E104" s="61"/>
      <c r="F104" s="63">
        <f>SUM(F95:F103)</f>
        <v>1111800</v>
      </c>
      <c r="G104" s="63">
        <f t="shared" ref="G104:H104" si="6">SUM(G95:G103)</f>
        <v>-348942.57000000007</v>
      </c>
      <c r="H104" s="63">
        <f t="shared" si="6"/>
        <v>762857.43000000017</v>
      </c>
      <c r="I104" s="40"/>
      <c r="J104" s="40"/>
      <c r="K104" s="68"/>
      <c r="L104" s="68"/>
      <c r="M104" s="68"/>
      <c r="N104" s="68"/>
      <c r="O104" s="68"/>
      <c r="P104" s="68"/>
      <c r="Q104" s="68"/>
    </row>
    <row r="105" spans="1:17" x14ac:dyDescent="0.45">
      <c r="A105" s="68"/>
      <c r="B105" s="68"/>
      <c r="C105" s="68"/>
      <c r="D105" s="68"/>
      <c r="E105" s="68"/>
      <c r="F105" s="70"/>
      <c r="G105" s="70"/>
      <c r="H105" s="70"/>
      <c r="I105" s="40"/>
      <c r="J105" s="40"/>
      <c r="K105" s="68"/>
      <c r="L105" s="68"/>
      <c r="M105" s="68"/>
      <c r="N105" s="68"/>
      <c r="O105" s="68"/>
      <c r="P105" s="68"/>
      <c r="Q105" s="68"/>
    </row>
    <row r="106" spans="1:17" s="84" customFormat="1" x14ac:dyDescent="0.45">
      <c r="A106" s="68" t="s">
        <v>375</v>
      </c>
      <c r="B106" s="68"/>
      <c r="C106" s="68"/>
      <c r="D106" s="68"/>
      <c r="E106" s="68"/>
      <c r="F106" s="70"/>
      <c r="G106" s="70"/>
      <c r="H106" s="70"/>
      <c r="I106" s="40"/>
      <c r="J106" s="40"/>
      <c r="K106" s="68"/>
      <c r="L106" s="68"/>
      <c r="M106" s="68"/>
      <c r="N106" s="68"/>
      <c r="O106" s="68"/>
      <c r="P106" s="68"/>
      <c r="Q106" s="68"/>
    </row>
    <row r="107" spans="1:17" s="84" customFormat="1" x14ac:dyDescent="0.45">
      <c r="A107" s="52" t="s">
        <v>278</v>
      </c>
      <c r="B107" s="52" t="s">
        <v>0</v>
      </c>
      <c r="C107" s="52" t="s">
        <v>1</v>
      </c>
      <c r="D107" s="52" t="s">
        <v>277</v>
      </c>
      <c r="E107" s="52" t="s">
        <v>2</v>
      </c>
      <c r="F107" s="52" t="s">
        <v>3</v>
      </c>
      <c r="G107" s="52" t="s">
        <v>4</v>
      </c>
      <c r="H107" s="52" t="s">
        <v>5</v>
      </c>
      <c r="I107" s="41"/>
      <c r="J107" s="41"/>
      <c r="K107" s="75"/>
      <c r="L107" s="75"/>
      <c r="M107" s="75"/>
      <c r="N107" s="75"/>
      <c r="O107" s="75"/>
      <c r="P107" s="75"/>
      <c r="Q107" s="75"/>
    </row>
    <row r="108" spans="1:17" s="84" customFormat="1" x14ac:dyDescent="0.45">
      <c r="A108" s="85">
        <v>1</v>
      </c>
      <c r="B108" s="86">
        <v>100000102939</v>
      </c>
      <c r="C108" s="85">
        <v>0</v>
      </c>
      <c r="D108" s="85" t="s">
        <v>4221</v>
      </c>
      <c r="E108" s="87" t="s">
        <v>4222</v>
      </c>
      <c r="F108" s="88">
        <v>9299.3700000000008</v>
      </c>
      <c r="G108" s="88">
        <v>-9298.3700000000008</v>
      </c>
      <c r="H108" s="87">
        <v>1</v>
      </c>
      <c r="I108" s="36" t="s">
        <v>306</v>
      </c>
      <c r="J108" s="35" t="s">
        <v>313</v>
      </c>
    </row>
    <row r="109" spans="1:17" s="84" customFormat="1" x14ac:dyDescent="0.45">
      <c r="A109" s="85">
        <v>2</v>
      </c>
      <c r="B109" s="106">
        <v>100000106784</v>
      </c>
      <c r="C109" s="56">
        <v>0</v>
      </c>
      <c r="D109" s="56" t="s">
        <v>1358</v>
      </c>
      <c r="E109" s="59" t="s">
        <v>3880</v>
      </c>
      <c r="F109" s="60">
        <v>10700</v>
      </c>
      <c r="G109" s="60">
        <v>-10699</v>
      </c>
      <c r="H109" s="59">
        <v>1</v>
      </c>
      <c r="I109" s="36" t="s">
        <v>306</v>
      </c>
      <c r="J109" s="35" t="s">
        <v>313</v>
      </c>
      <c r="K109" s="55"/>
    </row>
    <row r="110" spans="1:17" s="84" customFormat="1" x14ac:dyDescent="0.45">
      <c r="A110" s="85">
        <v>3</v>
      </c>
      <c r="B110" s="106">
        <v>100000106785</v>
      </c>
      <c r="C110" s="56">
        <v>0</v>
      </c>
      <c r="D110" s="56" t="s">
        <v>1358</v>
      </c>
      <c r="E110" s="59" t="s">
        <v>3880</v>
      </c>
      <c r="F110" s="60">
        <v>10700</v>
      </c>
      <c r="G110" s="60">
        <v>-10699</v>
      </c>
      <c r="H110" s="59">
        <v>1</v>
      </c>
      <c r="I110" s="36" t="s">
        <v>306</v>
      </c>
      <c r="J110" s="35" t="s">
        <v>313</v>
      </c>
      <c r="K110" s="55"/>
    </row>
    <row r="111" spans="1:17" s="84" customFormat="1" x14ac:dyDescent="0.45">
      <c r="A111" s="85">
        <v>4</v>
      </c>
      <c r="B111" s="106">
        <v>100000106786</v>
      </c>
      <c r="C111" s="56">
        <v>0</v>
      </c>
      <c r="D111" s="56" t="s">
        <v>1358</v>
      </c>
      <c r="E111" s="59" t="s">
        <v>3880</v>
      </c>
      <c r="F111" s="60">
        <v>10700</v>
      </c>
      <c r="G111" s="60">
        <v>-10699</v>
      </c>
      <c r="H111" s="59">
        <v>1</v>
      </c>
      <c r="I111" s="36" t="s">
        <v>306</v>
      </c>
      <c r="J111" s="35" t="s">
        <v>313</v>
      </c>
      <c r="K111" s="55"/>
    </row>
    <row r="112" spans="1:17" s="84" customFormat="1" x14ac:dyDescent="0.45">
      <c r="A112" s="85">
        <v>5</v>
      </c>
      <c r="B112" s="106">
        <v>100000106787</v>
      </c>
      <c r="C112" s="56">
        <v>0</v>
      </c>
      <c r="D112" s="56" t="s">
        <v>1358</v>
      </c>
      <c r="E112" s="59" t="s">
        <v>3880</v>
      </c>
      <c r="F112" s="60">
        <v>10700</v>
      </c>
      <c r="G112" s="60">
        <v>-10699</v>
      </c>
      <c r="H112" s="59">
        <v>1</v>
      </c>
      <c r="I112" s="36" t="s">
        <v>306</v>
      </c>
      <c r="J112" s="35" t="s">
        <v>313</v>
      </c>
      <c r="K112" s="55"/>
    </row>
    <row r="113" spans="1:17" s="84" customFormat="1" x14ac:dyDescent="0.45">
      <c r="A113" s="85">
        <v>6</v>
      </c>
      <c r="B113" s="106">
        <v>100000106788</v>
      </c>
      <c r="C113" s="56">
        <v>0</v>
      </c>
      <c r="D113" s="56" t="s">
        <v>1358</v>
      </c>
      <c r="E113" s="59" t="s">
        <v>3880</v>
      </c>
      <c r="F113" s="60">
        <v>10700</v>
      </c>
      <c r="G113" s="60">
        <v>-10699</v>
      </c>
      <c r="H113" s="59">
        <v>1</v>
      </c>
      <c r="I113" s="36" t="s">
        <v>306</v>
      </c>
      <c r="J113" s="35" t="s">
        <v>313</v>
      </c>
      <c r="K113" s="55"/>
    </row>
    <row r="114" spans="1:17" s="84" customFormat="1" x14ac:dyDescent="0.45">
      <c r="A114" s="85">
        <v>7</v>
      </c>
      <c r="B114" s="106">
        <v>100000106789</v>
      </c>
      <c r="C114" s="56">
        <v>0</v>
      </c>
      <c r="D114" s="56" t="s">
        <v>1358</v>
      </c>
      <c r="E114" s="59" t="s">
        <v>3880</v>
      </c>
      <c r="F114" s="60">
        <v>10700</v>
      </c>
      <c r="G114" s="60">
        <v>-10699</v>
      </c>
      <c r="H114" s="59">
        <v>1</v>
      </c>
      <c r="I114" s="36" t="s">
        <v>306</v>
      </c>
      <c r="J114" s="35" t="s">
        <v>313</v>
      </c>
      <c r="K114" s="55"/>
    </row>
    <row r="115" spans="1:17" s="84" customFormat="1" x14ac:dyDescent="0.45">
      <c r="A115" s="85">
        <v>8</v>
      </c>
      <c r="B115" s="106">
        <v>100000106790</v>
      </c>
      <c r="C115" s="56">
        <v>0</v>
      </c>
      <c r="D115" s="56" t="s">
        <v>1358</v>
      </c>
      <c r="E115" s="59" t="s">
        <v>3880</v>
      </c>
      <c r="F115" s="60">
        <v>10700</v>
      </c>
      <c r="G115" s="60">
        <v>-10699</v>
      </c>
      <c r="H115" s="59">
        <v>1</v>
      </c>
      <c r="I115" s="36" t="s">
        <v>306</v>
      </c>
      <c r="J115" s="35" t="s">
        <v>313</v>
      </c>
      <c r="K115" s="55"/>
    </row>
    <row r="116" spans="1:17" s="84" customFormat="1" x14ac:dyDescent="0.45">
      <c r="A116" s="85">
        <v>9</v>
      </c>
      <c r="B116" s="106">
        <v>100000106791</v>
      </c>
      <c r="C116" s="56">
        <v>0</v>
      </c>
      <c r="D116" s="56" t="s">
        <v>1358</v>
      </c>
      <c r="E116" s="59" t="s">
        <v>3880</v>
      </c>
      <c r="F116" s="60">
        <v>10700</v>
      </c>
      <c r="G116" s="60">
        <v>-10699</v>
      </c>
      <c r="H116" s="59">
        <v>1</v>
      </c>
      <c r="I116" s="36" t="s">
        <v>306</v>
      </c>
      <c r="J116" s="35" t="s">
        <v>313</v>
      </c>
      <c r="K116" s="55"/>
    </row>
    <row r="117" spans="1:17" s="84" customFormat="1" x14ac:dyDescent="0.45">
      <c r="A117" s="85">
        <v>10</v>
      </c>
      <c r="B117" s="106">
        <v>100000106792</v>
      </c>
      <c r="C117" s="56">
        <v>0</v>
      </c>
      <c r="D117" s="56" t="s">
        <v>1358</v>
      </c>
      <c r="E117" s="59" t="s">
        <v>3880</v>
      </c>
      <c r="F117" s="60">
        <v>10700</v>
      </c>
      <c r="G117" s="60">
        <v>-10699</v>
      </c>
      <c r="H117" s="59">
        <v>1</v>
      </c>
      <c r="I117" s="36" t="s">
        <v>306</v>
      </c>
      <c r="J117" s="35" t="s">
        <v>313</v>
      </c>
      <c r="K117" s="55"/>
    </row>
    <row r="118" spans="1:17" s="84" customFormat="1" x14ac:dyDescent="0.45">
      <c r="A118" s="85">
        <v>11</v>
      </c>
      <c r="B118" s="106">
        <v>100000106793</v>
      </c>
      <c r="C118" s="56">
        <v>0</v>
      </c>
      <c r="D118" s="56" t="s">
        <v>1358</v>
      </c>
      <c r="E118" s="59" t="s">
        <v>3880</v>
      </c>
      <c r="F118" s="60">
        <v>10700</v>
      </c>
      <c r="G118" s="60">
        <v>-10699</v>
      </c>
      <c r="H118" s="59">
        <v>1</v>
      </c>
      <c r="I118" s="36" t="s">
        <v>306</v>
      </c>
      <c r="J118" s="35" t="s">
        <v>313</v>
      </c>
      <c r="K118" s="55"/>
    </row>
    <row r="119" spans="1:17" s="84" customFormat="1" x14ac:dyDescent="0.45">
      <c r="A119" s="85">
        <v>12</v>
      </c>
      <c r="B119" s="106">
        <v>100000106794</v>
      </c>
      <c r="C119" s="56">
        <v>0</v>
      </c>
      <c r="D119" s="56" t="s">
        <v>1358</v>
      </c>
      <c r="E119" s="59" t="s">
        <v>3880</v>
      </c>
      <c r="F119" s="60">
        <v>10700</v>
      </c>
      <c r="G119" s="60">
        <v>-10699</v>
      </c>
      <c r="H119" s="59">
        <v>1</v>
      </c>
      <c r="I119" s="36" t="s">
        <v>306</v>
      </c>
      <c r="J119" s="35" t="s">
        <v>313</v>
      </c>
      <c r="K119" s="55"/>
    </row>
    <row r="120" spans="1:17" s="84" customFormat="1" x14ac:dyDescent="0.45">
      <c r="A120" s="85">
        <v>13</v>
      </c>
      <c r="B120" s="106">
        <v>100000106795</v>
      </c>
      <c r="C120" s="56">
        <v>0</v>
      </c>
      <c r="D120" s="56" t="s">
        <v>1358</v>
      </c>
      <c r="E120" s="59" t="s">
        <v>3880</v>
      </c>
      <c r="F120" s="60">
        <v>10700</v>
      </c>
      <c r="G120" s="60">
        <v>-10699</v>
      </c>
      <c r="H120" s="59">
        <v>1</v>
      </c>
      <c r="I120" s="36" t="s">
        <v>306</v>
      </c>
      <c r="J120" s="35" t="s">
        <v>313</v>
      </c>
      <c r="K120" s="55"/>
    </row>
    <row r="121" spans="1:17" s="84" customFormat="1" x14ac:dyDescent="0.45">
      <c r="A121" s="85">
        <v>14</v>
      </c>
      <c r="B121" s="106">
        <v>100000106796</v>
      </c>
      <c r="C121" s="56">
        <v>0</v>
      </c>
      <c r="D121" s="56" t="s">
        <v>1358</v>
      </c>
      <c r="E121" s="59" t="s">
        <v>3880</v>
      </c>
      <c r="F121" s="60">
        <v>10700</v>
      </c>
      <c r="G121" s="60">
        <v>-10699</v>
      </c>
      <c r="H121" s="59">
        <v>1</v>
      </c>
      <c r="I121" s="36" t="s">
        <v>306</v>
      </c>
      <c r="J121" s="35" t="s">
        <v>313</v>
      </c>
      <c r="K121" s="55"/>
    </row>
    <row r="122" spans="1:17" s="84" customFormat="1" x14ac:dyDescent="0.45">
      <c r="A122" s="85">
        <v>15</v>
      </c>
      <c r="B122" s="106">
        <v>100000106797</v>
      </c>
      <c r="C122" s="56">
        <v>0</v>
      </c>
      <c r="D122" s="56" t="s">
        <v>1358</v>
      </c>
      <c r="E122" s="59" t="s">
        <v>3880</v>
      </c>
      <c r="F122" s="60">
        <v>10700</v>
      </c>
      <c r="G122" s="60">
        <v>-10699</v>
      </c>
      <c r="H122" s="59">
        <v>1</v>
      </c>
      <c r="I122" s="36" t="s">
        <v>306</v>
      </c>
      <c r="J122" s="35" t="s">
        <v>313</v>
      </c>
      <c r="K122" s="55"/>
    </row>
    <row r="123" spans="1:17" s="84" customFormat="1" x14ac:dyDescent="0.45">
      <c r="A123" s="59"/>
      <c r="B123" s="61" t="s">
        <v>375</v>
      </c>
      <c r="C123" s="56"/>
      <c r="D123" s="56"/>
      <c r="E123" s="59"/>
      <c r="F123" s="63">
        <f>SUM(F108:F122)</f>
        <v>159099.37</v>
      </c>
      <c r="G123" s="63">
        <f t="shared" ref="G123:H123" si="7">SUM(G108:G122)</f>
        <v>-159084.37</v>
      </c>
      <c r="H123" s="63">
        <f t="shared" si="7"/>
        <v>15</v>
      </c>
      <c r="I123" s="36"/>
      <c r="J123" s="36"/>
      <c r="K123" s="55"/>
    </row>
    <row r="124" spans="1:17" s="17" customFormat="1" x14ac:dyDescent="0.45">
      <c r="A124" s="177" t="s">
        <v>281</v>
      </c>
      <c r="B124" s="178"/>
      <c r="C124" s="178"/>
      <c r="D124" s="178"/>
      <c r="E124" s="179"/>
      <c r="F124" s="16">
        <f>F123+F104</f>
        <v>1270899.3700000001</v>
      </c>
      <c r="G124" s="16">
        <f t="shared" ref="G124:H124" si="8">G123+G104</f>
        <v>-508026.94000000006</v>
      </c>
      <c r="H124" s="16">
        <f t="shared" si="8"/>
        <v>762872.43000000017</v>
      </c>
      <c r="I124" s="37"/>
      <c r="J124" s="38"/>
    </row>
    <row r="125" spans="1:17" x14ac:dyDescent="0.45">
      <c r="A125" s="68" t="s">
        <v>29</v>
      </c>
      <c r="B125" s="68" t="s">
        <v>104</v>
      </c>
      <c r="C125" s="68"/>
      <c r="D125" s="68"/>
      <c r="E125" s="68"/>
      <c r="F125" s="70">
        <v>1270899.3700000001</v>
      </c>
      <c r="G125" s="70">
        <v>-508026.94</v>
      </c>
      <c r="H125" s="70">
        <v>762872.43</v>
      </c>
      <c r="I125" s="40"/>
      <c r="J125" s="40"/>
      <c r="K125" s="68"/>
      <c r="L125" s="68"/>
      <c r="M125" s="68"/>
      <c r="N125" s="68"/>
      <c r="O125" s="68"/>
      <c r="P125" s="68"/>
      <c r="Q125" s="68"/>
    </row>
    <row r="126" spans="1:17" x14ac:dyDescent="0.45">
      <c r="A126" s="68"/>
      <c r="B126" s="68"/>
      <c r="C126" s="68"/>
      <c r="D126" s="68"/>
      <c r="E126" s="68"/>
      <c r="F126" s="70"/>
      <c r="G126" s="70"/>
      <c r="H126" s="70"/>
      <c r="I126" s="40"/>
      <c r="J126" s="40"/>
      <c r="K126" s="68"/>
      <c r="L126" s="68"/>
      <c r="M126" s="68"/>
      <c r="N126" s="68"/>
      <c r="O126" s="68"/>
      <c r="P126" s="68"/>
      <c r="Q126" s="68"/>
    </row>
    <row r="127" spans="1:17" x14ac:dyDescent="0.45">
      <c r="A127" s="68" t="s">
        <v>142</v>
      </c>
      <c r="B127" s="68"/>
      <c r="C127" s="68"/>
      <c r="D127" s="68"/>
      <c r="E127" s="68"/>
      <c r="F127" s="70"/>
      <c r="G127" s="70"/>
      <c r="H127" s="70"/>
      <c r="I127" s="40"/>
      <c r="J127" s="40"/>
      <c r="K127" s="68"/>
      <c r="L127" s="68"/>
      <c r="M127" s="68"/>
      <c r="N127" s="68"/>
      <c r="O127" s="68"/>
      <c r="P127" s="68"/>
      <c r="Q127" s="68"/>
    </row>
    <row r="128" spans="1:17" x14ac:dyDescent="0.45">
      <c r="A128" s="52" t="s">
        <v>278</v>
      </c>
      <c r="B128" s="52" t="s">
        <v>0</v>
      </c>
      <c r="C128" s="52" t="s">
        <v>1</v>
      </c>
      <c r="D128" s="52" t="s">
        <v>277</v>
      </c>
      <c r="E128" s="52" t="s">
        <v>2</v>
      </c>
      <c r="F128" s="52" t="s">
        <v>3</v>
      </c>
      <c r="G128" s="52" t="s">
        <v>4</v>
      </c>
      <c r="H128" s="52" t="s">
        <v>5</v>
      </c>
      <c r="I128" s="41"/>
      <c r="J128" s="41"/>
      <c r="K128" s="75"/>
      <c r="L128" s="75"/>
      <c r="M128" s="75"/>
      <c r="N128" s="75"/>
      <c r="O128" s="75"/>
      <c r="P128" s="75"/>
      <c r="Q128" s="75"/>
    </row>
    <row r="129" spans="1:10" x14ac:dyDescent="0.45">
      <c r="A129" s="56">
        <v>1</v>
      </c>
      <c r="B129" s="106">
        <v>100000212948</v>
      </c>
      <c r="C129" s="56">
        <v>0</v>
      </c>
      <c r="D129" s="56" t="s">
        <v>107</v>
      </c>
      <c r="E129" s="59" t="s">
        <v>108</v>
      </c>
      <c r="F129" s="60">
        <v>45500</v>
      </c>
      <c r="G129" s="60">
        <v>-32199.45</v>
      </c>
      <c r="H129" s="60">
        <v>13300.55</v>
      </c>
      <c r="I129" s="36" t="s">
        <v>305</v>
      </c>
      <c r="J129" s="36" t="s">
        <v>312</v>
      </c>
    </row>
    <row r="130" spans="1:10" x14ac:dyDescent="0.45">
      <c r="A130" s="56">
        <v>2</v>
      </c>
      <c r="B130" s="106">
        <v>100000213007</v>
      </c>
      <c r="C130" s="56">
        <v>0</v>
      </c>
      <c r="D130" s="56" t="s">
        <v>107</v>
      </c>
      <c r="E130" s="59" t="s">
        <v>108</v>
      </c>
      <c r="F130" s="60">
        <v>45500</v>
      </c>
      <c r="G130" s="60">
        <v>-32199.45</v>
      </c>
      <c r="H130" s="60">
        <v>13300.55</v>
      </c>
      <c r="I130" s="36" t="s">
        <v>305</v>
      </c>
      <c r="J130" s="36" t="s">
        <v>312</v>
      </c>
    </row>
    <row r="131" spans="1:10" x14ac:dyDescent="0.45">
      <c r="A131" s="56">
        <v>3</v>
      </c>
      <c r="B131" s="106">
        <v>100000213379</v>
      </c>
      <c r="C131" s="56">
        <v>0</v>
      </c>
      <c r="D131" s="56" t="s">
        <v>107</v>
      </c>
      <c r="E131" s="59" t="s">
        <v>109</v>
      </c>
      <c r="F131" s="60">
        <v>45500</v>
      </c>
      <c r="G131" s="60">
        <v>-32199.45</v>
      </c>
      <c r="H131" s="60">
        <v>13300.55</v>
      </c>
      <c r="I131" s="36" t="s">
        <v>305</v>
      </c>
      <c r="J131" s="36" t="s">
        <v>312</v>
      </c>
    </row>
    <row r="132" spans="1:10" x14ac:dyDescent="0.45">
      <c r="A132" s="56">
        <v>4</v>
      </c>
      <c r="B132" s="106">
        <v>100000213380</v>
      </c>
      <c r="C132" s="56">
        <v>0</v>
      </c>
      <c r="D132" s="56" t="s">
        <v>107</v>
      </c>
      <c r="E132" s="59" t="s">
        <v>109</v>
      </c>
      <c r="F132" s="60">
        <v>45500</v>
      </c>
      <c r="G132" s="60">
        <v>-32199.45</v>
      </c>
      <c r="H132" s="60">
        <v>13300.55</v>
      </c>
      <c r="I132" s="36" t="s">
        <v>305</v>
      </c>
      <c r="J132" s="36" t="s">
        <v>312</v>
      </c>
    </row>
    <row r="133" spans="1:10" x14ac:dyDescent="0.45">
      <c r="A133" s="56">
        <v>5</v>
      </c>
      <c r="B133" s="106">
        <v>100000213381</v>
      </c>
      <c r="C133" s="56">
        <v>0</v>
      </c>
      <c r="D133" s="56" t="s">
        <v>107</v>
      </c>
      <c r="E133" s="59" t="s">
        <v>109</v>
      </c>
      <c r="F133" s="60">
        <v>45500</v>
      </c>
      <c r="G133" s="60">
        <v>-32199.45</v>
      </c>
      <c r="H133" s="60">
        <v>13300.55</v>
      </c>
      <c r="I133" s="36" t="s">
        <v>305</v>
      </c>
      <c r="J133" s="36" t="s">
        <v>312</v>
      </c>
    </row>
    <row r="134" spans="1:10" x14ac:dyDescent="0.45">
      <c r="A134" s="56">
        <v>6</v>
      </c>
      <c r="B134" s="106">
        <v>100000213382</v>
      </c>
      <c r="C134" s="56">
        <v>0</v>
      </c>
      <c r="D134" s="56" t="s">
        <v>107</v>
      </c>
      <c r="E134" s="59" t="s">
        <v>109</v>
      </c>
      <c r="F134" s="60">
        <v>45500</v>
      </c>
      <c r="G134" s="60">
        <v>-32199.45</v>
      </c>
      <c r="H134" s="60">
        <v>13300.55</v>
      </c>
      <c r="I134" s="36" t="s">
        <v>305</v>
      </c>
      <c r="J134" s="36" t="s">
        <v>312</v>
      </c>
    </row>
    <row r="135" spans="1:10" x14ac:dyDescent="0.45">
      <c r="A135" s="56">
        <v>7</v>
      </c>
      <c r="B135" s="106">
        <v>100000213383</v>
      </c>
      <c r="C135" s="56">
        <v>0</v>
      </c>
      <c r="D135" s="56" t="s">
        <v>107</v>
      </c>
      <c r="E135" s="59" t="s">
        <v>109</v>
      </c>
      <c r="F135" s="60">
        <v>45500</v>
      </c>
      <c r="G135" s="60">
        <v>-32199.45</v>
      </c>
      <c r="H135" s="60">
        <v>13300.55</v>
      </c>
      <c r="I135" s="36" t="s">
        <v>305</v>
      </c>
      <c r="J135" s="36" t="s">
        <v>312</v>
      </c>
    </row>
    <row r="136" spans="1:10" x14ac:dyDescent="0.45">
      <c r="A136" s="56">
        <v>8</v>
      </c>
      <c r="B136" s="106">
        <v>100000213384</v>
      </c>
      <c r="C136" s="56">
        <v>0</v>
      </c>
      <c r="D136" s="56" t="s">
        <v>107</v>
      </c>
      <c r="E136" s="59" t="s">
        <v>109</v>
      </c>
      <c r="F136" s="60">
        <v>45500</v>
      </c>
      <c r="G136" s="60">
        <v>-32199.45</v>
      </c>
      <c r="H136" s="60">
        <v>13300.55</v>
      </c>
      <c r="I136" s="36" t="s">
        <v>305</v>
      </c>
      <c r="J136" s="36" t="s">
        <v>312</v>
      </c>
    </row>
    <row r="137" spans="1:10" x14ac:dyDescent="0.45">
      <c r="A137" s="56">
        <v>9</v>
      </c>
      <c r="B137" s="106">
        <v>100000213385</v>
      </c>
      <c r="C137" s="56">
        <v>0</v>
      </c>
      <c r="D137" s="56" t="s">
        <v>107</v>
      </c>
      <c r="E137" s="59" t="s">
        <v>109</v>
      </c>
      <c r="F137" s="60">
        <v>45500</v>
      </c>
      <c r="G137" s="60">
        <v>-32199.45</v>
      </c>
      <c r="H137" s="60">
        <v>13300.55</v>
      </c>
      <c r="I137" s="36" t="s">
        <v>305</v>
      </c>
      <c r="J137" s="36" t="s">
        <v>312</v>
      </c>
    </row>
    <row r="138" spans="1:10" x14ac:dyDescent="0.45">
      <c r="A138" s="56">
        <v>10</v>
      </c>
      <c r="B138" s="106">
        <v>100000213386</v>
      </c>
      <c r="C138" s="56">
        <v>0</v>
      </c>
      <c r="D138" s="56" t="s">
        <v>107</v>
      </c>
      <c r="E138" s="59" t="s">
        <v>109</v>
      </c>
      <c r="F138" s="60">
        <v>45500</v>
      </c>
      <c r="G138" s="60">
        <v>-32199.45</v>
      </c>
      <c r="H138" s="60">
        <v>13300.55</v>
      </c>
      <c r="I138" s="36" t="s">
        <v>305</v>
      </c>
      <c r="J138" s="36" t="s">
        <v>312</v>
      </c>
    </row>
    <row r="139" spans="1:10" x14ac:dyDescent="0.45">
      <c r="A139" s="56">
        <v>11</v>
      </c>
      <c r="B139" s="106">
        <v>100000213387</v>
      </c>
      <c r="C139" s="56">
        <v>0</v>
      </c>
      <c r="D139" s="56" t="s">
        <v>107</v>
      </c>
      <c r="E139" s="59" t="s">
        <v>109</v>
      </c>
      <c r="F139" s="60">
        <v>45500</v>
      </c>
      <c r="G139" s="60">
        <v>-32199.45</v>
      </c>
      <c r="H139" s="60">
        <v>13300.55</v>
      </c>
      <c r="I139" s="36" t="s">
        <v>305</v>
      </c>
      <c r="J139" s="36" t="s">
        <v>312</v>
      </c>
    </row>
    <row r="140" spans="1:10" x14ac:dyDescent="0.45">
      <c r="A140" s="56">
        <v>12</v>
      </c>
      <c r="B140" s="106">
        <v>100000213388</v>
      </c>
      <c r="C140" s="56">
        <v>0</v>
      </c>
      <c r="D140" s="56" t="s">
        <v>107</v>
      </c>
      <c r="E140" s="59" t="s">
        <v>109</v>
      </c>
      <c r="F140" s="60">
        <v>45500</v>
      </c>
      <c r="G140" s="60">
        <v>-32199.45</v>
      </c>
      <c r="H140" s="60">
        <v>13300.55</v>
      </c>
      <c r="I140" s="36" t="s">
        <v>305</v>
      </c>
      <c r="J140" s="36" t="s">
        <v>312</v>
      </c>
    </row>
    <row r="141" spans="1:10" x14ac:dyDescent="0.45">
      <c r="A141" s="56">
        <v>13</v>
      </c>
      <c r="B141" s="106">
        <v>100000213389</v>
      </c>
      <c r="C141" s="56">
        <v>0</v>
      </c>
      <c r="D141" s="56" t="s">
        <v>107</v>
      </c>
      <c r="E141" s="59" t="s">
        <v>109</v>
      </c>
      <c r="F141" s="60">
        <v>45500</v>
      </c>
      <c r="G141" s="60">
        <v>-32199.45</v>
      </c>
      <c r="H141" s="60">
        <v>13300.55</v>
      </c>
      <c r="I141" s="36" t="s">
        <v>305</v>
      </c>
      <c r="J141" s="36" t="s">
        <v>312</v>
      </c>
    </row>
    <row r="142" spans="1:10" x14ac:dyDescent="0.45">
      <c r="A142" s="56">
        <v>14</v>
      </c>
      <c r="B142" s="106">
        <v>100000213390</v>
      </c>
      <c r="C142" s="56">
        <v>0</v>
      </c>
      <c r="D142" s="56" t="s">
        <v>107</v>
      </c>
      <c r="E142" s="59" t="s">
        <v>109</v>
      </c>
      <c r="F142" s="60">
        <v>45500</v>
      </c>
      <c r="G142" s="60">
        <v>-32199.45</v>
      </c>
      <c r="H142" s="60">
        <v>13300.55</v>
      </c>
      <c r="I142" s="36" t="s">
        <v>305</v>
      </c>
      <c r="J142" s="36" t="s">
        <v>312</v>
      </c>
    </row>
    <row r="143" spans="1:10" x14ac:dyDescent="0.45">
      <c r="A143" s="56">
        <v>15</v>
      </c>
      <c r="B143" s="106">
        <v>100000213391</v>
      </c>
      <c r="C143" s="56">
        <v>0</v>
      </c>
      <c r="D143" s="56" t="s">
        <v>107</v>
      </c>
      <c r="E143" s="59" t="s">
        <v>109</v>
      </c>
      <c r="F143" s="60">
        <v>45500</v>
      </c>
      <c r="G143" s="60">
        <v>-32199.45</v>
      </c>
      <c r="H143" s="60">
        <v>13300.55</v>
      </c>
      <c r="I143" s="36" t="s">
        <v>305</v>
      </c>
      <c r="J143" s="36" t="s">
        <v>312</v>
      </c>
    </row>
    <row r="144" spans="1:10" x14ac:dyDescent="0.45">
      <c r="A144" s="56">
        <v>16</v>
      </c>
      <c r="B144" s="106">
        <v>100000213392</v>
      </c>
      <c r="C144" s="56">
        <v>0</v>
      </c>
      <c r="D144" s="56" t="s">
        <v>107</v>
      </c>
      <c r="E144" s="59" t="s">
        <v>109</v>
      </c>
      <c r="F144" s="60">
        <v>45500</v>
      </c>
      <c r="G144" s="60">
        <v>-32199.45</v>
      </c>
      <c r="H144" s="60">
        <v>13300.55</v>
      </c>
      <c r="I144" s="36" t="s">
        <v>305</v>
      </c>
      <c r="J144" s="36" t="s">
        <v>312</v>
      </c>
    </row>
    <row r="145" spans="1:10" x14ac:dyDescent="0.45">
      <c r="A145" s="56">
        <v>17</v>
      </c>
      <c r="B145" s="106">
        <v>100000213393</v>
      </c>
      <c r="C145" s="56">
        <v>0</v>
      </c>
      <c r="D145" s="56" t="s">
        <v>107</v>
      </c>
      <c r="E145" s="59" t="s">
        <v>109</v>
      </c>
      <c r="F145" s="60">
        <v>45500</v>
      </c>
      <c r="G145" s="60">
        <v>-32199.45</v>
      </c>
      <c r="H145" s="60">
        <v>13300.55</v>
      </c>
      <c r="I145" s="36" t="s">
        <v>305</v>
      </c>
      <c r="J145" s="36" t="s">
        <v>312</v>
      </c>
    </row>
    <row r="146" spans="1:10" x14ac:dyDescent="0.45">
      <c r="A146" s="56">
        <v>18</v>
      </c>
      <c r="B146" s="106">
        <v>100000213394</v>
      </c>
      <c r="C146" s="56">
        <v>0</v>
      </c>
      <c r="D146" s="56" t="s">
        <v>107</v>
      </c>
      <c r="E146" s="59" t="s">
        <v>109</v>
      </c>
      <c r="F146" s="60">
        <v>45500</v>
      </c>
      <c r="G146" s="60">
        <v>-32199.45</v>
      </c>
      <c r="H146" s="60">
        <v>13300.55</v>
      </c>
      <c r="I146" s="36" t="s">
        <v>305</v>
      </c>
      <c r="J146" s="36" t="s">
        <v>312</v>
      </c>
    </row>
    <row r="147" spans="1:10" x14ac:dyDescent="0.45">
      <c r="A147" s="56">
        <v>19</v>
      </c>
      <c r="B147" s="106">
        <v>100000213395</v>
      </c>
      <c r="C147" s="56">
        <v>0</v>
      </c>
      <c r="D147" s="56" t="s">
        <v>107</v>
      </c>
      <c r="E147" s="59" t="s">
        <v>109</v>
      </c>
      <c r="F147" s="60">
        <v>45500</v>
      </c>
      <c r="G147" s="60">
        <v>-32199.45</v>
      </c>
      <c r="H147" s="60">
        <v>13300.55</v>
      </c>
      <c r="I147" s="36" t="s">
        <v>305</v>
      </c>
      <c r="J147" s="36" t="s">
        <v>312</v>
      </c>
    </row>
    <row r="148" spans="1:10" x14ac:dyDescent="0.45">
      <c r="A148" s="56">
        <v>20</v>
      </c>
      <c r="B148" s="106">
        <v>100000213396</v>
      </c>
      <c r="C148" s="56">
        <v>0</v>
      </c>
      <c r="D148" s="56" t="s">
        <v>107</v>
      </c>
      <c r="E148" s="59" t="s">
        <v>109</v>
      </c>
      <c r="F148" s="60">
        <v>45500</v>
      </c>
      <c r="G148" s="60">
        <v>-32199.45</v>
      </c>
      <c r="H148" s="60">
        <v>13300.55</v>
      </c>
      <c r="I148" s="36" t="s">
        <v>305</v>
      </c>
      <c r="J148" s="36" t="s">
        <v>312</v>
      </c>
    </row>
    <row r="149" spans="1:10" x14ac:dyDescent="0.45">
      <c r="A149" s="56">
        <v>21</v>
      </c>
      <c r="B149" s="106">
        <v>100000213397</v>
      </c>
      <c r="C149" s="56">
        <v>0</v>
      </c>
      <c r="D149" s="56" t="s">
        <v>107</v>
      </c>
      <c r="E149" s="59" t="s">
        <v>109</v>
      </c>
      <c r="F149" s="60">
        <v>45500</v>
      </c>
      <c r="G149" s="60">
        <v>-32199.45</v>
      </c>
      <c r="H149" s="60">
        <v>13300.55</v>
      </c>
      <c r="I149" s="36" t="s">
        <v>305</v>
      </c>
      <c r="J149" s="36" t="s">
        <v>312</v>
      </c>
    </row>
    <row r="150" spans="1:10" x14ac:dyDescent="0.45">
      <c r="A150" s="56">
        <v>22</v>
      </c>
      <c r="B150" s="106">
        <v>100000213398</v>
      </c>
      <c r="C150" s="56">
        <v>0</v>
      </c>
      <c r="D150" s="56" t="s">
        <v>107</v>
      </c>
      <c r="E150" s="59" t="s">
        <v>109</v>
      </c>
      <c r="F150" s="60">
        <v>45500</v>
      </c>
      <c r="G150" s="60">
        <v>-32199.45</v>
      </c>
      <c r="H150" s="60">
        <v>13300.55</v>
      </c>
      <c r="I150" s="36" t="s">
        <v>305</v>
      </c>
      <c r="J150" s="36" t="s">
        <v>312</v>
      </c>
    </row>
    <row r="151" spans="1:10" x14ac:dyDescent="0.45">
      <c r="A151" s="56">
        <v>23</v>
      </c>
      <c r="B151" s="106">
        <v>100000213399</v>
      </c>
      <c r="C151" s="56">
        <v>0</v>
      </c>
      <c r="D151" s="56" t="s">
        <v>107</v>
      </c>
      <c r="E151" s="59" t="s">
        <v>109</v>
      </c>
      <c r="F151" s="60">
        <v>45500</v>
      </c>
      <c r="G151" s="60">
        <v>-32199.45</v>
      </c>
      <c r="H151" s="60">
        <v>13300.55</v>
      </c>
      <c r="I151" s="36" t="s">
        <v>305</v>
      </c>
      <c r="J151" s="36" t="s">
        <v>312</v>
      </c>
    </row>
    <row r="152" spans="1:10" x14ac:dyDescent="0.45">
      <c r="A152" s="56">
        <v>24</v>
      </c>
      <c r="B152" s="106">
        <v>100000213400</v>
      </c>
      <c r="C152" s="56">
        <v>0</v>
      </c>
      <c r="D152" s="56" t="s">
        <v>107</v>
      </c>
      <c r="E152" s="59" t="s">
        <v>109</v>
      </c>
      <c r="F152" s="60">
        <v>45500</v>
      </c>
      <c r="G152" s="60">
        <v>-32199.45</v>
      </c>
      <c r="H152" s="60">
        <v>13300.55</v>
      </c>
      <c r="I152" s="36" t="s">
        <v>305</v>
      </c>
      <c r="J152" s="36" t="s">
        <v>312</v>
      </c>
    </row>
    <row r="153" spans="1:10" x14ac:dyDescent="0.45">
      <c r="A153" s="56">
        <v>25</v>
      </c>
      <c r="B153" s="106">
        <v>100000213401</v>
      </c>
      <c r="C153" s="56">
        <v>0</v>
      </c>
      <c r="D153" s="56" t="s">
        <v>107</v>
      </c>
      <c r="E153" s="59" t="s">
        <v>109</v>
      </c>
      <c r="F153" s="60">
        <v>45500</v>
      </c>
      <c r="G153" s="60">
        <v>-32199.45</v>
      </c>
      <c r="H153" s="60">
        <v>13300.55</v>
      </c>
      <c r="I153" s="36" t="s">
        <v>305</v>
      </c>
      <c r="J153" s="36" t="s">
        <v>312</v>
      </c>
    </row>
    <row r="154" spans="1:10" x14ac:dyDescent="0.45">
      <c r="A154" s="56">
        <v>26</v>
      </c>
      <c r="B154" s="106">
        <v>100000213402</v>
      </c>
      <c r="C154" s="56">
        <v>0</v>
      </c>
      <c r="D154" s="56" t="s">
        <v>107</v>
      </c>
      <c r="E154" s="59" t="s">
        <v>109</v>
      </c>
      <c r="F154" s="60">
        <v>45500</v>
      </c>
      <c r="G154" s="60">
        <v>-32199.45</v>
      </c>
      <c r="H154" s="60">
        <v>13300.55</v>
      </c>
      <c r="I154" s="36" t="s">
        <v>305</v>
      </c>
      <c r="J154" s="36" t="s">
        <v>312</v>
      </c>
    </row>
    <row r="155" spans="1:10" x14ac:dyDescent="0.45">
      <c r="A155" s="56">
        <v>27</v>
      </c>
      <c r="B155" s="106">
        <v>100000213403</v>
      </c>
      <c r="C155" s="56">
        <v>0</v>
      </c>
      <c r="D155" s="56" t="s">
        <v>107</v>
      </c>
      <c r="E155" s="59" t="s">
        <v>109</v>
      </c>
      <c r="F155" s="60">
        <v>45500</v>
      </c>
      <c r="G155" s="60">
        <v>-32199.45</v>
      </c>
      <c r="H155" s="60">
        <v>13300.55</v>
      </c>
      <c r="I155" s="36" t="s">
        <v>305</v>
      </c>
      <c r="J155" s="36" t="s">
        <v>312</v>
      </c>
    </row>
    <row r="156" spans="1:10" x14ac:dyDescent="0.45">
      <c r="A156" s="56">
        <v>28</v>
      </c>
      <c r="B156" s="106">
        <v>100000213404</v>
      </c>
      <c r="C156" s="56">
        <v>0</v>
      </c>
      <c r="D156" s="56" t="s">
        <v>107</v>
      </c>
      <c r="E156" s="59" t="s">
        <v>109</v>
      </c>
      <c r="F156" s="60">
        <v>45500</v>
      </c>
      <c r="G156" s="60">
        <v>-32199.45</v>
      </c>
      <c r="H156" s="60">
        <v>13300.55</v>
      </c>
      <c r="I156" s="36" t="s">
        <v>305</v>
      </c>
      <c r="J156" s="36" t="s">
        <v>312</v>
      </c>
    </row>
    <row r="157" spans="1:10" x14ac:dyDescent="0.45">
      <c r="A157" s="56">
        <v>29</v>
      </c>
      <c r="B157" s="106">
        <v>100000213405</v>
      </c>
      <c r="C157" s="56">
        <v>0</v>
      </c>
      <c r="D157" s="56" t="s">
        <v>107</v>
      </c>
      <c r="E157" s="59" t="s">
        <v>109</v>
      </c>
      <c r="F157" s="60">
        <v>45500</v>
      </c>
      <c r="G157" s="60">
        <v>-32199.45</v>
      </c>
      <c r="H157" s="60">
        <v>13300.55</v>
      </c>
      <c r="I157" s="36" t="s">
        <v>305</v>
      </c>
      <c r="J157" s="36" t="s">
        <v>312</v>
      </c>
    </row>
    <row r="158" spans="1:10" x14ac:dyDescent="0.45">
      <c r="A158" s="56">
        <v>30</v>
      </c>
      <c r="B158" s="106">
        <v>100000213406</v>
      </c>
      <c r="C158" s="56">
        <v>0</v>
      </c>
      <c r="D158" s="56" t="s">
        <v>107</v>
      </c>
      <c r="E158" s="59" t="s">
        <v>109</v>
      </c>
      <c r="F158" s="60">
        <v>45500</v>
      </c>
      <c r="G158" s="60">
        <v>-32199.45</v>
      </c>
      <c r="H158" s="60">
        <v>13300.55</v>
      </c>
      <c r="I158" s="36" t="s">
        <v>305</v>
      </c>
      <c r="J158" s="36" t="s">
        <v>312</v>
      </c>
    </row>
    <row r="159" spans="1:10" x14ac:dyDescent="0.45">
      <c r="A159" s="56">
        <v>31</v>
      </c>
      <c r="B159" s="106">
        <v>100000403334</v>
      </c>
      <c r="C159" s="56">
        <v>0</v>
      </c>
      <c r="D159" s="56" t="s">
        <v>158</v>
      </c>
      <c r="E159" s="59" t="s">
        <v>4223</v>
      </c>
      <c r="F159" s="60">
        <v>44405</v>
      </c>
      <c r="G159" s="60">
        <v>-25488.5</v>
      </c>
      <c r="H159" s="60">
        <v>18916.5</v>
      </c>
      <c r="I159" s="36" t="s">
        <v>305</v>
      </c>
      <c r="J159" s="36" t="s">
        <v>312</v>
      </c>
    </row>
    <row r="160" spans="1:10" x14ac:dyDescent="0.45">
      <c r="A160" s="56">
        <v>32</v>
      </c>
      <c r="B160" s="106">
        <v>100000403335</v>
      </c>
      <c r="C160" s="56">
        <v>0</v>
      </c>
      <c r="D160" s="56" t="s">
        <v>158</v>
      </c>
      <c r="E160" s="59" t="s">
        <v>4224</v>
      </c>
      <c r="F160" s="60">
        <v>44405</v>
      </c>
      <c r="G160" s="60">
        <v>-25488.5</v>
      </c>
      <c r="H160" s="60">
        <v>18916.5</v>
      </c>
      <c r="I160" s="36" t="s">
        <v>305</v>
      </c>
      <c r="J160" s="36" t="s">
        <v>312</v>
      </c>
    </row>
    <row r="161" spans="1:10" x14ac:dyDescent="0.45">
      <c r="A161" s="56">
        <v>33</v>
      </c>
      <c r="B161" s="106">
        <v>100000403336</v>
      </c>
      <c r="C161" s="56">
        <v>0</v>
      </c>
      <c r="D161" s="56" t="s">
        <v>158</v>
      </c>
      <c r="E161" s="59" t="s">
        <v>4225</v>
      </c>
      <c r="F161" s="60">
        <v>44405</v>
      </c>
      <c r="G161" s="60">
        <v>-25488.5</v>
      </c>
      <c r="H161" s="60">
        <v>18916.5</v>
      </c>
      <c r="I161" s="36" t="s">
        <v>305</v>
      </c>
      <c r="J161" s="36" t="s">
        <v>312</v>
      </c>
    </row>
    <row r="162" spans="1:10" x14ac:dyDescent="0.45">
      <c r="A162" s="56">
        <v>34</v>
      </c>
      <c r="B162" s="106">
        <v>100000403337</v>
      </c>
      <c r="C162" s="56">
        <v>0</v>
      </c>
      <c r="D162" s="56" t="s">
        <v>158</v>
      </c>
      <c r="E162" s="59" t="s">
        <v>4226</v>
      </c>
      <c r="F162" s="60">
        <v>44405</v>
      </c>
      <c r="G162" s="60">
        <v>-25488.5</v>
      </c>
      <c r="H162" s="60">
        <v>18916.5</v>
      </c>
      <c r="I162" s="36" t="s">
        <v>305</v>
      </c>
      <c r="J162" s="36" t="s">
        <v>312</v>
      </c>
    </row>
    <row r="163" spans="1:10" x14ac:dyDescent="0.45">
      <c r="A163" s="56">
        <v>35</v>
      </c>
      <c r="B163" s="106">
        <v>100000403338</v>
      </c>
      <c r="C163" s="56">
        <v>0</v>
      </c>
      <c r="D163" s="56" t="s">
        <v>158</v>
      </c>
      <c r="E163" s="59" t="s">
        <v>4227</v>
      </c>
      <c r="F163" s="60">
        <v>44405</v>
      </c>
      <c r="G163" s="60">
        <v>-25488.49</v>
      </c>
      <c r="H163" s="60">
        <v>18916.509999999998</v>
      </c>
      <c r="I163" s="36" t="s">
        <v>305</v>
      </c>
      <c r="J163" s="36" t="s">
        <v>312</v>
      </c>
    </row>
    <row r="164" spans="1:10" x14ac:dyDescent="0.45">
      <c r="A164" s="56">
        <v>36</v>
      </c>
      <c r="B164" s="106">
        <v>100000403339</v>
      </c>
      <c r="C164" s="56">
        <v>0</v>
      </c>
      <c r="D164" s="56" t="s">
        <v>158</v>
      </c>
      <c r="E164" s="59" t="s">
        <v>4228</v>
      </c>
      <c r="F164" s="60">
        <v>44405</v>
      </c>
      <c r="G164" s="60">
        <v>-25488.5</v>
      </c>
      <c r="H164" s="60">
        <v>18916.5</v>
      </c>
      <c r="I164" s="36" t="s">
        <v>305</v>
      </c>
      <c r="J164" s="36" t="s">
        <v>312</v>
      </c>
    </row>
    <row r="165" spans="1:10" x14ac:dyDescent="0.45">
      <c r="A165" s="56">
        <v>37</v>
      </c>
      <c r="B165" s="106">
        <v>100000403340</v>
      </c>
      <c r="C165" s="56">
        <v>0</v>
      </c>
      <c r="D165" s="56" t="s">
        <v>158</v>
      </c>
      <c r="E165" s="59" t="s">
        <v>4229</v>
      </c>
      <c r="F165" s="60">
        <v>44405</v>
      </c>
      <c r="G165" s="60">
        <v>-25488.5</v>
      </c>
      <c r="H165" s="60">
        <v>18916.5</v>
      </c>
      <c r="I165" s="36" t="s">
        <v>305</v>
      </c>
      <c r="J165" s="36" t="s">
        <v>312</v>
      </c>
    </row>
    <row r="166" spans="1:10" x14ac:dyDescent="0.45">
      <c r="A166" s="56">
        <v>38</v>
      </c>
      <c r="B166" s="106">
        <v>100000403341</v>
      </c>
      <c r="C166" s="56">
        <v>0</v>
      </c>
      <c r="D166" s="56" t="s">
        <v>158</v>
      </c>
      <c r="E166" s="59" t="s">
        <v>4230</v>
      </c>
      <c r="F166" s="60">
        <v>44405</v>
      </c>
      <c r="G166" s="60">
        <v>-25488.49</v>
      </c>
      <c r="H166" s="60">
        <v>18916.509999999998</v>
      </c>
      <c r="I166" s="36" t="s">
        <v>305</v>
      </c>
      <c r="J166" s="36" t="s">
        <v>312</v>
      </c>
    </row>
    <row r="167" spans="1:10" x14ac:dyDescent="0.45">
      <c r="A167" s="56">
        <v>39</v>
      </c>
      <c r="B167" s="106">
        <v>100000403342</v>
      </c>
      <c r="C167" s="56">
        <v>0</v>
      </c>
      <c r="D167" s="56" t="s">
        <v>158</v>
      </c>
      <c r="E167" s="59" t="s">
        <v>4231</v>
      </c>
      <c r="F167" s="60">
        <v>44405</v>
      </c>
      <c r="G167" s="60">
        <v>-25488.5</v>
      </c>
      <c r="H167" s="60">
        <v>18916.5</v>
      </c>
      <c r="I167" s="36" t="s">
        <v>305</v>
      </c>
      <c r="J167" s="36" t="s">
        <v>312</v>
      </c>
    </row>
    <row r="168" spans="1:10" x14ac:dyDescent="0.45">
      <c r="A168" s="56">
        <v>40</v>
      </c>
      <c r="B168" s="106">
        <v>100000403343</v>
      </c>
      <c r="C168" s="56">
        <v>0</v>
      </c>
      <c r="D168" s="56" t="s">
        <v>158</v>
      </c>
      <c r="E168" s="59" t="s">
        <v>4232</v>
      </c>
      <c r="F168" s="60">
        <v>44405</v>
      </c>
      <c r="G168" s="60">
        <v>-25488.49</v>
      </c>
      <c r="H168" s="60">
        <v>18916.509999999998</v>
      </c>
      <c r="I168" s="36" t="s">
        <v>305</v>
      </c>
      <c r="J168" s="36" t="s">
        <v>312</v>
      </c>
    </row>
    <row r="169" spans="1:10" x14ac:dyDescent="0.45">
      <c r="A169" s="56">
        <v>41</v>
      </c>
      <c r="B169" s="106">
        <v>100000403344</v>
      </c>
      <c r="C169" s="56">
        <v>0</v>
      </c>
      <c r="D169" s="56" t="s">
        <v>158</v>
      </c>
      <c r="E169" s="59" t="s">
        <v>4233</v>
      </c>
      <c r="F169" s="60">
        <v>44405</v>
      </c>
      <c r="G169" s="60">
        <v>-25488.5</v>
      </c>
      <c r="H169" s="60">
        <v>18916.5</v>
      </c>
      <c r="I169" s="36" t="s">
        <v>305</v>
      </c>
      <c r="J169" s="36" t="s">
        <v>312</v>
      </c>
    </row>
    <row r="170" spans="1:10" x14ac:dyDescent="0.45">
      <c r="A170" s="56">
        <v>42</v>
      </c>
      <c r="B170" s="106">
        <v>100000403345</v>
      </c>
      <c r="C170" s="56">
        <v>0</v>
      </c>
      <c r="D170" s="56" t="s">
        <v>158</v>
      </c>
      <c r="E170" s="59" t="s">
        <v>4234</v>
      </c>
      <c r="F170" s="60">
        <v>44405</v>
      </c>
      <c r="G170" s="60">
        <v>-25488.49</v>
      </c>
      <c r="H170" s="60">
        <v>18916.509999999998</v>
      </c>
      <c r="I170" s="36" t="s">
        <v>305</v>
      </c>
      <c r="J170" s="36" t="s">
        <v>312</v>
      </c>
    </row>
    <row r="171" spans="1:10" x14ac:dyDescent="0.45">
      <c r="A171" s="56">
        <v>43</v>
      </c>
      <c r="B171" s="106">
        <v>100000403346</v>
      </c>
      <c r="C171" s="56">
        <v>0</v>
      </c>
      <c r="D171" s="56" t="s">
        <v>158</v>
      </c>
      <c r="E171" s="59" t="s">
        <v>4235</v>
      </c>
      <c r="F171" s="60">
        <v>44405</v>
      </c>
      <c r="G171" s="60">
        <v>-25488.5</v>
      </c>
      <c r="H171" s="60">
        <v>18916.5</v>
      </c>
      <c r="I171" s="36" t="s">
        <v>305</v>
      </c>
      <c r="J171" s="36" t="s">
        <v>312</v>
      </c>
    </row>
    <row r="172" spans="1:10" x14ac:dyDescent="0.45">
      <c r="A172" s="56">
        <v>44</v>
      </c>
      <c r="B172" s="106">
        <v>100000403347</v>
      </c>
      <c r="C172" s="56">
        <v>0</v>
      </c>
      <c r="D172" s="56" t="s">
        <v>158</v>
      </c>
      <c r="E172" s="59" t="s">
        <v>4236</v>
      </c>
      <c r="F172" s="60">
        <v>44405</v>
      </c>
      <c r="G172" s="60">
        <v>-25488.49</v>
      </c>
      <c r="H172" s="60">
        <v>18916.509999999998</v>
      </c>
      <c r="I172" s="36" t="s">
        <v>305</v>
      </c>
      <c r="J172" s="36" t="s">
        <v>312</v>
      </c>
    </row>
    <row r="173" spans="1:10" x14ac:dyDescent="0.45">
      <c r="A173" s="56">
        <v>45</v>
      </c>
      <c r="B173" s="106">
        <v>100000403348</v>
      </c>
      <c r="C173" s="56">
        <v>0</v>
      </c>
      <c r="D173" s="56" t="s">
        <v>158</v>
      </c>
      <c r="E173" s="59" t="s">
        <v>4237</v>
      </c>
      <c r="F173" s="60">
        <v>44405</v>
      </c>
      <c r="G173" s="60">
        <v>-25488.49</v>
      </c>
      <c r="H173" s="60">
        <v>18916.509999999998</v>
      </c>
      <c r="I173" s="36" t="s">
        <v>305</v>
      </c>
      <c r="J173" s="36" t="s">
        <v>312</v>
      </c>
    </row>
    <row r="174" spans="1:10" x14ac:dyDescent="0.45">
      <c r="A174" s="56">
        <v>46</v>
      </c>
      <c r="B174" s="106">
        <v>100000403349</v>
      </c>
      <c r="C174" s="56">
        <v>0</v>
      </c>
      <c r="D174" s="56" t="s">
        <v>158</v>
      </c>
      <c r="E174" s="59" t="s">
        <v>4238</v>
      </c>
      <c r="F174" s="60">
        <v>44405</v>
      </c>
      <c r="G174" s="60">
        <v>-25488.5</v>
      </c>
      <c r="H174" s="60">
        <v>18916.5</v>
      </c>
      <c r="I174" s="36" t="s">
        <v>305</v>
      </c>
      <c r="J174" s="36" t="s">
        <v>312</v>
      </c>
    </row>
    <row r="175" spans="1:10" x14ac:dyDescent="0.45">
      <c r="A175" s="56">
        <v>47</v>
      </c>
      <c r="B175" s="106">
        <v>100000403350</v>
      </c>
      <c r="C175" s="56">
        <v>0</v>
      </c>
      <c r="D175" s="56" t="s">
        <v>158</v>
      </c>
      <c r="E175" s="59" t="s">
        <v>4239</v>
      </c>
      <c r="F175" s="60">
        <v>44405</v>
      </c>
      <c r="G175" s="60">
        <v>-25488.5</v>
      </c>
      <c r="H175" s="60">
        <v>18916.5</v>
      </c>
      <c r="I175" s="36" t="s">
        <v>305</v>
      </c>
      <c r="J175" s="36" t="s">
        <v>312</v>
      </c>
    </row>
    <row r="176" spans="1:10" x14ac:dyDescent="0.45">
      <c r="A176" s="56">
        <v>48</v>
      </c>
      <c r="B176" s="106">
        <v>100000403351</v>
      </c>
      <c r="C176" s="56">
        <v>0</v>
      </c>
      <c r="D176" s="56" t="s">
        <v>158</v>
      </c>
      <c r="E176" s="59" t="s">
        <v>4240</v>
      </c>
      <c r="F176" s="60">
        <v>44405</v>
      </c>
      <c r="G176" s="60">
        <v>-25488.49</v>
      </c>
      <c r="H176" s="60">
        <v>18916.509999999998</v>
      </c>
      <c r="I176" s="36" t="s">
        <v>305</v>
      </c>
      <c r="J176" s="36" t="s">
        <v>312</v>
      </c>
    </row>
    <row r="177" spans="1:10" x14ac:dyDescent="0.45">
      <c r="A177" s="56">
        <v>49</v>
      </c>
      <c r="B177" s="106">
        <v>100000403352</v>
      </c>
      <c r="C177" s="56">
        <v>0</v>
      </c>
      <c r="D177" s="56" t="s">
        <v>158</v>
      </c>
      <c r="E177" s="59" t="s">
        <v>4241</v>
      </c>
      <c r="F177" s="60">
        <v>44405</v>
      </c>
      <c r="G177" s="60">
        <v>-25488.49</v>
      </c>
      <c r="H177" s="60">
        <v>18916.509999999998</v>
      </c>
      <c r="I177" s="36" t="s">
        <v>305</v>
      </c>
      <c r="J177" s="36" t="s">
        <v>312</v>
      </c>
    </row>
    <row r="178" spans="1:10" x14ac:dyDescent="0.45">
      <c r="A178" s="56">
        <v>50</v>
      </c>
      <c r="B178" s="106">
        <v>100000403353</v>
      </c>
      <c r="C178" s="56">
        <v>0</v>
      </c>
      <c r="D178" s="56" t="s">
        <v>158</v>
      </c>
      <c r="E178" s="59" t="s">
        <v>4242</v>
      </c>
      <c r="F178" s="60">
        <v>44405</v>
      </c>
      <c r="G178" s="60">
        <v>-25488.5</v>
      </c>
      <c r="H178" s="60">
        <v>18916.5</v>
      </c>
      <c r="I178" s="36" t="s">
        <v>305</v>
      </c>
      <c r="J178" s="36" t="s">
        <v>312</v>
      </c>
    </row>
    <row r="179" spans="1:10" x14ac:dyDescent="0.45">
      <c r="A179" s="56">
        <v>51</v>
      </c>
      <c r="B179" s="106">
        <v>100000403354</v>
      </c>
      <c r="C179" s="56">
        <v>0</v>
      </c>
      <c r="D179" s="56" t="s">
        <v>158</v>
      </c>
      <c r="E179" s="59" t="s">
        <v>4243</v>
      </c>
      <c r="F179" s="60">
        <v>44405</v>
      </c>
      <c r="G179" s="60">
        <v>-25488.5</v>
      </c>
      <c r="H179" s="60">
        <v>18916.5</v>
      </c>
      <c r="I179" s="36" t="s">
        <v>305</v>
      </c>
      <c r="J179" s="36" t="s">
        <v>312</v>
      </c>
    </row>
    <row r="180" spans="1:10" x14ac:dyDescent="0.45">
      <c r="A180" s="56">
        <v>52</v>
      </c>
      <c r="B180" s="106">
        <v>100000403355</v>
      </c>
      <c r="C180" s="56">
        <v>0</v>
      </c>
      <c r="D180" s="56" t="s">
        <v>158</v>
      </c>
      <c r="E180" s="59" t="s">
        <v>4244</v>
      </c>
      <c r="F180" s="60">
        <v>44405</v>
      </c>
      <c r="G180" s="60">
        <v>-25488.49</v>
      </c>
      <c r="H180" s="60">
        <v>18916.509999999998</v>
      </c>
      <c r="I180" s="36" t="s">
        <v>305</v>
      </c>
      <c r="J180" s="36" t="s">
        <v>312</v>
      </c>
    </row>
    <row r="181" spans="1:10" x14ac:dyDescent="0.45">
      <c r="A181" s="56">
        <v>53</v>
      </c>
      <c r="B181" s="106">
        <v>100000403356</v>
      </c>
      <c r="C181" s="56">
        <v>0</v>
      </c>
      <c r="D181" s="56" t="s">
        <v>158</v>
      </c>
      <c r="E181" s="59" t="s">
        <v>4245</v>
      </c>
      <c r="F181" s="60">
        <v>44405</v>
      </c>
      <c r="G181" s="60">
        <v>-25488.49</v>
      </c>
      <c r="H181" s="60">
        <v>18916.509999999998</v>
      </c>
      <c r="I181" s="36" t="s">
        <v>305</v>
      </c>
      <c r="J181" s="36" t="s">
        <v>312</v>
      </c>
    </row>
    <row r="182" spans="1:10" x14ac:dyDescent="0.45">
      <c r="A182" s="56">
        <v>54</v>
      </c>
      <c r="B182" s="106">
        <v>100000403357</v>
      </c>
      <c r="C182" s="56">
        <v>0</v>
      </c>
      <c r="D182" s="56" t="s">
        <v>158</v>
      </c>
      <c r="E182" s="59" t="s">
        <v>4246</v>
      </c>
      <c r="F182" s="60">
        <v>44405</v>
      </c>
      <c r="G182" s="60">
        <v>-25488.5</v>
      </c>
      <c r="H182" s="60">
        <v>18916.5</v>
      </c>
      <c r="I182" s="36" t="s">
        <v>305</v>
      </c>
      <c r="J182" s="36" t="s">
        <v>312</v>
      </c>
    </row>
    <row r="183" spans="1:10" x14ac:dyDescent="0.45">
      <c r="A183" s="56">
        <v>55</v>
      </c>
      <c r="B183" s="106">
        <v>100000403358</v>
      </c>
      <c r="C183" s="56">
        <v>0</v>
      </c>
      <c r="D183" s="56" t="s">
        <v>158</v>
      </c>
      <c r="E183" s="59" t="s">
        <v>4247</v>
      </c>
      <c r="F183" s="60">
        <v>44405</v>
      </c>
      <c r="G183" s="60">
        <v>-25488.5</v>
      </c>
      <c r="H183" s="60">
        <v>18916.5</v>
      </c>
      <c r="I183" s="36" t="s">
        <v>305</v>
      </c>
      <c r="J183" s="36" t="s">
        <v>312</v>
      </c>
    </row>
    <row r="184" spans="1:10" x14ac:dyDescent="0.45">
      <c r="A184" s="56">
        <v>56</v>
      </c>
      <c r="B184" s="106">
        <v>100000403359</v>
      </c>
      <c r="C184" s="56">
        <v>0</v>
      </c>
      <c r="D184" s="56" t="s">
        <v>158</v>
      </c>
      <c r="E184" s="59" t="s">
        <v>4248</v>
      </c>
      <c r="F184" s="60">
        <v>44405</v>
      </c>
      <c r="G184" s="60">
        <v>-25488.49</v>
      </c>
      <c r="H184" s="60">
        <v>18916.509999999998</v>
      </c>
      <c r="I184" s="36" t="s">
        <v>305</v>
      </c>
      <c r="J184" s="36" t="s">
        <v>312</v>
      </c>
    </row>
    <row r="185" spans="1:10" x14ac:dyDescent="0.45">
      <c r="A185" s="56">
        <v>57</v>
      </c>
      <c r="B185" s="106">
        <v>100000403360</v>
      </c>
      <c r="C185" s="56">
        <v>0</v>
      </c>
      <c r="D185" s="56" t="s">
        <v>158</v>
      </c>
      <c r="E185" s="59" t="s">
        <v>4249</v>
      </c>
      <c r="F185" s="60">
        <v>44405</v>
      </c>
      <c r="G185" s="60">
        <v>-25488.49</v>
      </c>
      <c r="H185" s="60">
        <v>18916.509999999998</v>
      </c>
      <c r="I185" s="36" t="s">
        <v>305</v>
      </c>
      <c r="J185" s="36" t="s">
        <v>312</v>
      </c>
    </row>
    <row r="186" spans="1:10" x14ac:dyDescent="0.45">
      <c r="A186" s="56">
        <v>58</v>
      </c>
      <c r="B186" s="106">
        <v>100000403361</v>
      </c>
      <c r="C186" s="56">
        <v>0</v>
      </c>
      <c r="D186" s="56" t="s">
        <v>158</v>
      </c>
      <c r="E186" s="59" t="s">
        <v>4250</v>
      </c>
      <c r="F186" s="60">
        <v>44405</v>
      </c>
      <c r="G186" s="60">
        <v>-25488.5</v>
      </c>
      <c r="H186" s="60">
        <v>18916.5</v>
      </c>
      <c r="I186" s="36" t="s">
        <v>305</v>
      </c>
      <c r="J186" s="36" t="s">
        <v>312</v>
      </c>
    </row>
    <row r="187" spans="1:10" x14ac:dyDescent="0.45">
      <c r="A187" s="56">
        <v>59</v>
      </c>
      <c r="B187" s="106">
        <v>100000403362</v>
      </c>
      <c r="C187" s="56">
        <v>0</v>
      </c>
      <c r="D187" s="56" t="s">
        <v>158</v>
      </c>
      <c r="E187" s="59" t="s">
        <v>4251</v>
      </c>
      <c r="F187" s="60">
        <v>44405</v>
      </c>
      <c r="G187" s="60">
        <v>-25488.5</v>
      </c>
      <c r="H187" s="60">
        <v>18916.5</v>
      </c>
      <c r="I187" s="36" t="s">
        <v>305</v>
      </c>
      <c r="J187" s="36" t="s">
        <v>312</v>
      </c>
    </row>
    <row r="188" spans="1:10" x14ac:dyDescent="0.45">
      <c r="A188" s="56">
        <v>60</v>
      </c>
      <c r="B188" s="106">
        <v>100000403363</v>
      </c>
      <c r="C188" s="56">
        <v>0</v>
      </c>
      <c r="D188" s="56" t="s">
        <v>158</v>
      </c>
      <c r="E188" s="59" t="s">
        <v>4252</v>
      </c>
      <c r="F188" s="60">
        <v>44405</v>
      </c>
      <c r="G188" s="60">
        <v>-25488.49</v>
      </c>
      <c r="H188" s="60">
        <v>18916.509999999998</v>
      </c>
      <c r="I188" s="36" t="s">
        <v>305</v>
      </c>
      <c r="J188" s="36" t="s">
        <v>312</v>
      </c>
    </row>
    <row r="189" spans="1:10" x14ac:dyDescent="0.45">
      <c r="A189" s="56">
        <v>61</v>
      </c>
      <c r="B189" s="106">
        <v>100000403364</v>
      </c>
      <c r="C189" s="56">
        <v>0</v>
      </c>
      <c r="D189" s="56" t="s">
        <v>158</v>
      </c>
      <c r="E189" s="59" t="s">
        <v>4253</v>
      </c>
      <c r="F189" s="60">
        <v>44405</v>
      </c>
      <c r="G189" s="60">
        <v>-25488.49</v>
      </c>
      <c r="H189" s="60">
        <v>18916.509999999998</v>
      </c>
      <c r="I189" s="36" t="s">
        <v>305</v>
      </c>
      <c r="J189" s="36" t="s">
        <v>312</v>
      </c>
    </row>
    <row r="190" spans="1:10" x14ac:dyDescent="0.45">
      <c r="A190" s="56">
        <v>62</v>
      </c>
      <c r="B190" s="106">
        <v>100000424172</v>
      </c>
      <c r="C190" s="56">
        <v>0</v>
      </c>
      <c r="D190" s="56" t="s">
        <v>160</v>
      </c>
      <c r="E190" s="59" t="s">
        <v>3703</v>
      </c>
      <c r="F190" s="60">
        <v>74900</v>
      </c>
      <c r="G190" s="60">
        <v>-45508.86</v>
      </c>
      <c r="H190" s="60">
        <v>29391.14</v>
      </c>
      <c r="I190" s="36" t="s">
        <v>305</v>
      </c>
      <c r="J190" s="36" t="s">
        <v>312</v>
      </c>
    </row>
    <row r="191" spans="1:10" x14ac:dyDescent="0.45">
      <c r="A191" s="56">
        <v>63</v>
      </c>
      <c r="B191" s="106">
        <v>100000424173</v>
      </c>
      <c r="C191" s="56">
        <v>0</v>
      </c>
      <c r="D191" s="56" t="s">
        <v>4254</v>
      </c>
      <c r="E191" s="59" t="s">
        <v>3703</v>
      </c>
      <c r="F191" s="60">
        <v>74900</v>
      </c>
      <c r="G191" s="60">
        <v>-45859.360000000001</v>
      </c>
      <c r="H191" s="60">
        <v>29040.639999999999</v>
      </c>
      <c r="I191" s="36" t="s">
        <v>305</v>
      </c>
      <c r="J191" s="36" t="s">
        <v>312</v>
      </c>
    </row>
    <row r="192" spans="1:10" x14ac:dyDescent="0.45">
      <c r="A192" s="56">
        <v>64</v>
      </c>
      <c r="B192" s="106">
        <v>100000430445</v>
      </c>
      <c r="C192" s="56">
        <v>0</v>
      </c>
      <c r="D192" s="56" t="s">
        <v>46</v>
      </c>
      <c r="E192" s="59" t="s">
        <v>953</v>
      </c>
      <c r="F192" s="60">
        <v>74900</v>
      </c>
      <c r="G192" s="60">
        <v>-44190.01</v>
      </c>
      <c r="H192" s="60">
        <v>30709.99</v>
      </c>
      <c r="I192" s="36" t="s">
        <v>305</v>
      </c>
      <c r="J192" s="36" t="s">
        <v>312</v>
      </c>
    </row>
    <row r="193" spans="1:10" x14ac:dyDescent="0.45">
      <c r="A193" s="56">
        <v>65</v>
      </c>
      <c r="B193" s="106">
        <v>100000430446</v>
      </c>
      <c r="C193" s="56">
        <v>0</v>
      </c>
      <c r="D193" s="56" t="s">
        <v>46</v>
      </c>
      <c r="E193" s="59" t="s">
        <v>953</v>
      </c>
      <c r="F193" s="60">
        <v>74900</v>
      </c>
      <c r="G193" s="60">
        <v>-44190.01</v>
      </c>
      <c r="H193" s="60">
        <v>30709.99</v>
      </c>
      <c r="I193" s="36" t="s">
        <v>305</v>
      </c>
      <c r="J193" s="36" t="s">
        <v>312</v>
      </c>
    </row>
    <row r="194" spans="1:10" x14ac:dyDescent="0.45">
      <c r="A194" s="56">
        <v>66</v>
      </c>
      <c r="B194" s="106">
        <v>100000430447</v>
      </c>
      <c r="C194" s="56">
        <v>0</v>
      </c>
      <c r="D194" s="56" t="s">
        <v>46</v>
      </c>
      <c r="E194" s="59" t="s">
        <v>953</v>
      </c>
      <c r="F194" s="60">
        <v>74900</v>
      </c>
      <c r="G194" s="60">
        <v>-44190.01</v>
      </c>
      <c r="H194" s="60">
        <v>30709.99</v>
      </c>
      <c r="I194" s="36" t="s">
        <v>305</v>
      </c>
      <c r="J194" s="36" t="s">
        <v>312</v>
      </c>
    </row>
    <row r="195" spans="1:10" x14ac:dyDescent="0.45">
      <c r="A195" s="56">
        <v>67</v>
      </c>
      <c r="B195" s="106">
        <v>100000430448</v>
      </c>
      <c r="C195" s="56">
        <v>0</v>
      </c>
      <c r="D195" s="56" t="s">
        <v>46</v>
      </c>
      <c r="E195" s="59" t="s">
        <v>953</v>
      </c>
      <c r="F195" s="60">
        <v>74900</v>
      </c>
      <c r="G195" s="60">
        <v>-44190.01</v>
      </c>
      <c r="H195" s="60">
        <v>30709.99</v>
      </c>
      <c r="I195" s="36" t="s">
        <v>305</v>
      </c>
      <c r="J195" s="36" t="s">
        <v>312</v>
      </c>
    </row>
    <row r="196" spans="1:10" x14ac:dyDescent="0.45">
      <c r="A196" s="56">
        <v>68</v>
      </c>
      <c r="B196" s="106">
        <v>100000430449</v>
      </c>
      <c r="C196" s="56">
        <v>0</v>
      </c>
      <c r="D196" s="56" t="s">
        <v>46</v>
      </c>
      <c r="E196" s="59" t="s">
        <v>953</v>
      </c>
      <c r="F196" s="60">
        <v>74900</v>
      </c>
      <c r="G196" s="60">
        <v>-44190.01</v>
      </c>
      <c r="H196" s="60">
        <v>30709.99</v>
      </c>
      <c r="I196" s="36" t="s">
        <v>305</v>
      </c>
      <c r="J196" s="36" t="s">
        <v>312</v>
      </c>
    </row>
    <row r="197" spans="1:10" x14ac:dyDescent="0.45">
      <c r="A197" s="56">
        <v>69</v>
      </c>
      <c r="B197" s="106">
        <v>100000430450</v>
      </c>
      <c r="C197" s="56">
        <v>0</v>
      </c>
      <c r="D197" s="56" t="s">
        <v>46</v>
      </c>
      <c r="E197" s="59" t="s">
        <v>953</v>
      </c>
      <c r="F197" s="60">
        <v>74900</v>
      </c>
      <c r="G197" s="60">
        <v>-44190.01</v>
      </c>
      <c r="H197" s="60">
        <v>30709.99</v>
      </c>
      <c r="I197" s="36" t="s">
        <v>305</v>
      </c>
      <c r="J197" s="36" t="s">
        <v>312</v>
      </c>
    </row>
    <row r="198" spans="1:10" x14ac:dyDescent="0.45">
      <c r="A198" s="56">
        <v>70</v>
      </c>
      <c r="B198" s="106">
        <v>100000430451</v>
      </c>
      <c r="C198" s="56">
        <v>0</v>
      </c>
      <c r="D198" s="56" t="s">
        <v>46</v>
      </c>
      <c r="E198" s="59" t="s">
        <v>953</v>
      </c>
      <c r="F198" s="60">
        <v>74900</v>
      </c>
      <c r="G198" s="60">
        <v>-44190.01</v>
      </c>
      <c r="H198" s="60">
        <v>30709.99</v>
      </c>
      <c r="I198" s="36" t="s">
        <v>305</v>
      </c>
      <c r="J198" s="36" t="s">
        <v>312</v>
      </c>
    </row>
    <row r="199" spans="1:10" x14ac:dyDescent="0.45">
      <c r="A199" s="56">
        <v>71</v>
      </c>
      <c r="B199" s="106">
        <v>100000430452</v>
      </c>
      <c r="C199" s="56">
        <v>0</v>
      </c>
      <c r="D199" s="56" t="s">
        <v>46</v>
      </c>
      <c r="E199" s="59" t="s">
        <v>953</v>
      </c>
      <c r="F199" s="60">
        <v>74900</v>
      </c>
      <c r="G199" s="60">
        <v>-44190.01</v>
      </c>
      <c r="H199" s="60">
        <v>30709.99</v>
      </c>
      <c r="I199" s="36" t="s">
        <v>305</v>
      </c>
      <c r="J199" s="36" t="s">
        <v>312</v>
      </c>
    </row>
    <row r="200" spans="1:10" x14ac:dyDescent="0.45">
      <c r="A200" s="56">
        <v>72</v>
      </c>
      <c r="B200" s="106">
        <v>100000430453</v>
      </c>
      <c r="C200" s="56">
        <v>0</v>
      </c>
      <c r="D200" s="56" t="s">
        <v>46</v>
      </c>
      <c r="E200" s="59" t="s">
        <v>953</v>
      </c>
      <c r="F200" s="60">
        <v>74900</v>
      </c>
      <c r="G200" s="60">
        <v>-44190.01</v>
      </c>
      <c r="H200" s="60">
        <v>30709.99</v>
      </c>
      <c r="I200" s="36" t="s">
        <v>305</v>
      </c>
      <c r="J200" s="36" t="s">
        <v>312</v>
      </c>
    </row>
    <row r="201" spans="1:10" x14ac:dyDescent="0.45">
      <c r="A201" s="56">
        <v>73</v>
      </c>
      <c r="B201" s="106">
        <v>100000430454</v>
      </c>
      <c r="C201" s="56">
        <v>0</v>
      </c>
      <c r="D201" s="56" t="s">
        <v>46</v>
      </c>
      <c r="E201" s="59" t="s">
        <v>953</v>
      </c>
      <c r="F201" s="60">
        <v>74900</v>
      </c>
      <c r="G201" s="60">
        <v>-44190.01</v>
      </c>
      <c r="H201" s="60">
        <v>30709.99</v>
      </c>
      <c r="I201" s="36" t="s">
        <v>305</v>
      </c>
      <c r="J201" s="36" t="s">
        <v>312</v>
      </c>
    </row>
    <row r="202" spans="1:10" x14ac:dyDescent="0.45">
      <c r="A202" s="56">
        <v>74</v>
      </c>
      <c r="B202" s="106">
        <v>100000430455</v>
      </c>
      <c r="C202" s="56">
        <v>0</v>
      </c>
      <c r="D202" s="56" t="s">
        <v>46</v>
      </c>
      <c r="E202" s="59" t="s">
        <v>953</v>
      </c>
      <c r="F202" s="60">
        <v>74900</v>
      </c>
      <c r="G202" s="60">
        <v>-44190.01</v>
      </c>
      <c r="H202" s="60">
        <v>30709.99</v>
      </c>
      <c r="I202" s="36" t="s">
        <v>305</v>
      </c>
      <c r="J202" s="36" t="s">
        <v>312</v>
      </c>
    </row>
    <row r="203" spans="1:10" x14ac:dyDescent="0.45">
      <c r="A203" s="56">
        <v>75</v>
      </c>
      <c r="B203" s="106">
        <v>100000430456</v>
      </c>
      <c r="C203" s="56">
        <v>0</v>
      </c>
      <c r="D203" s="56" t="s">
        <v>46</v>
      </c>
      <c r="E203" s="59" t="s">
        <v>953</v>
      </c>
      <c r="F203" s="60">
        <v>74900</v>
      </c>
      <c r="G203" s="60">
        <v>-44190.01</v>
      </c>
      <c r="H203" s="60">
        <v>30709.99</v>
      </c>
      <c r="I203" s="36" t="s">
        <v>305</v>
      </c>
      <c r="J203" s="36" t="s">
        <v>312</v>
      </c>
    </row>
    <row r="204" spans="1:10" x14ac:dyDescent="0.45">
      <c r="A204" s="56">
        <v>76</v>
      </c>
      <c r="B204" s="106">
        <v>100000430457</v>
      </c>
      <c r="C204" s="56">
        <v>0</v>
      </c>
      <c r="D204" s="56" t="s">
        <v>46</v>
      </c>
      <c r="E204" s="59" t="s">
        <v>953</v>
      </c>
      <c r="F204" s="60">
        <v>74900</v>
      </c>
      <c r="G204" s="60">
        <v>-44190.01</v>
      </c>
      <c r="H204" s="60">
        <v>30709.99</v>
      </c>
      <c r="I204" s="36" t="s">
        <v>305</v>
      </c>
      <c r="J204" s="36" t="s">
        <v>312</v>
      </c>
    </row>
    <row r="205" spans="1:10" x14ac:dyDescent="0.45">
      <c r="A205" s="56">
        <v>77</v>
      </c>
      <c r="B205" s="106">
        <v>100000430458</v>
      </c>
      <c r="C205" s="56">
        <v>0</v>
      </c>
      <c r="D205" s="56" t="s">
        <v>46</v>
      </c>
      <c r="E205" s="59" t="s">
        <v>953</v>
      </c>
      <c r="F205" s="60">
        <v>74900</v>
      </c>
      <c r="G205" s="60">
        <v>-44190.01</v>
      </c>
      <c r="H205" s="60">
        <v>30709.99</v>
      </c>
      <c r="I205" s="36" t="s">
        <v>305</v>
      </c>
      <c r="J205" s="36" t="s">
        <v>312</v>
      </c>
    </row>
    <row r="206" spans="1:10" x14ac:dyDescent="0.45">
      <c r="A206" s="56">
        <v>78</v>
      </c>
      <c r="B206" s="106">
        <v>100000430459</v>
      </c>
      <c r="C206" s="56">
        <v>0</v>
      </c>
      <c r="D206" s="56" t="s">
        <v>46</v>
      </c>
      <c r="E206" s="59" t="s">
        <v>953</v>
      </c>
      <c r="F206" s="60">
        <v>74900</v>
      </c>
      <c r="G206" s="60">
        <v>-44190.01</v>
      </c>
      <c r="H206" s="60">
        <v>30709.99</v>
      </c>
      <c r="I206" s="36" t="s">
        <v>305</v>
      </c>
      <c r="J206" s="36" t="s">
        <v>312</v>
      </c>
    </row>
    <row r="207" spans="1:10" x14ac:dyDescent="0.45">
      <c r="A207" s="56">
        <v>79</v>
      </c>
      <c r="B207" s="106">
        <v>100000430460</v>
      </c>
      <c r="C207" s="56">
        <v>0</v>
      </c>
      <c r="D207" s="56" t="s">
        <v>46</v>
      </c>
      <c r="E207" s="59" t="s">
        <v>953</v>
      </c>
      <c r="F207" s="60">
        <v>74900</v>
      </c>
      <c r="G207" s="60">
        <v>-44190.01</v>
      </c>
      <c r="H207" s="60">
        <v>30709.99</v>
      </c>
      <c r="I207" s="36" t="s">
        <v>305</v>
      </c>
      <c r="J207" s="36" t="s">
        <v>312</v>
      </c>
    </row>
    <row r="208" spans="1:10" x14ac:dyDescent="0.45">
      <c r="A208" s="56">
        <v>80</v>
      </c>
      <c r="B208" s="106">
        <v>100000430461</v>
      </c>
      <c r="C208" s="56">
        <v>0</v>
      </c>
      <c r="D208" s="56" t="s">
        <v>46</v>
      </c>
      <c r="E208" s="59" t="s">
        <v>953</v>
      </c>
      <c r="F208" s="60">
        <v>74900</v>
      </c>
      <c r="G208" s="60">
        <v>-44190.01</v>
      </c>
      <c r="H208" s="60">
        <v>30709.99</v>
      </c>
      <c r="I208" s="36" t="s">
        <v>305</v>
      </c>
      <c r="J208" s="36" t="s">
        <v>312</v>
      </c>
    </row>
    <row r="209" spans="1:10" x14ac:dyDescent="0.45">
      <c r="A209" s="56">
        <v>81</v>
      </c>
      <c r="B209" s="106">
        <v>100000430462</v>
      </c>
      <c r="C209" s="56">
        <v>0</v>
      </c>
      <c r="D209" s="56" t="s">
        <v>46</v>
      </c>
      <c r="E209" s="59" t="s">
        <v>953</v>
      </c>
      <c r="F209" s="60">
        <v>74900</v>
      </c>
      <c r="G209" s="60">
        <v>-44190.01</v>
      </c>
      <c r="H209" s="60">
        <v>30709.99</v>
      </c>
      <c r="I209" s="36" t="s">
        <v>305</v>
      </c>
      <c r="J209" s="36" t="s">
        <v>312</v>
      </c>
    </row>
    <row r="210" spans="1:10" x14ac:dyDescent="0.45">
      <c r="A210" s="56">
        <v>82</v>
      </c>
      <c r="B210" s="106">
        <v>100000430463</v>
      </c>
      <c r="C210" s="56">
        <v>0</v>
      </c>
      <c r="D210" s="56" t="s">
        <v>46</v>
      </c>
      <c r="E210" s="59" t="s">
        <v>953</v>
      </c>
      <c r="F210" s="60">
        <v>74900</v>
      </c>
      <c r="G210" s="60">
        <v>-44190.01</v>
      </c>
      <c r="H210" s="60">
        <v>30709.99</v>
      </c>
      <c r="I210" s="36" t="s">
        <v>305</v>
      </c>
      <c r="J210" s="36" t="s">
        <v>312</v>
      </c>
    </row>
    <row r="211" spans="1:10" x14ac:dyDescent="0.45">
      <c r="A211" s="56">
        <v>83</v>
      </c>
      <c r="B211" s="106">
        <v>100000430464</v>
      </c>
      <c r="C211" s="56">
        <v>0</v>
      </c>
      <c r="D211" s="56" t="s">
        <v>46</v>
      </c>
      <c r="E211" s="59" t="s">
        <v>953</v>
      </c>
      <c r="F211" s="60">
        <v>74900</v>
      </c>
      <c r="G211" s="60">
        <v>-44190.01</v>
      </c>
      <c r="H211" s="60">
        <v>30709.99</v>
      </c>
      <c r="I211" s="36" t="s">
        <v>305</v>
      </c>
      <c r="J211" s="36" t="s">
        <v>312</v>
      </c>
    </row>
    <row r="212" spans="1:10" x14ac:dyDescent="0.45">
      <c r="A212" s="56">
        <v>84</v>
      </c>
      <c r="B212" s="106">
        <v>100000430925</v>
      </c>
      <c r="C212" s="56">
        <v>0</v>
      </c>
      <c r="D212" s="56" t="s">
        <v>46</v>
      </c>
      <c r="E212" s="59" t="s">
        <v>3704</v>
      </c>
      <c r="F212" s="60">
        <v>119947</v>
      </c>
      <c r="G212" s="60">
        <v>-73967.789999999994</v>
      </c>
      <c r="H212" s="60">
        <v>45979.21</v>
      </c>
      <c r="I212" s="36" t="s">
        <v>305</v>
      </c>
      <c r="J212" s="36" t="s">
        <v>312</v>
      </c>
    </row>
    <row r="213" spans="1:10" x14ac:dyDescent="0.45">
      <c r="A213" s="56">
        <v>85</v>
      </c>
      <c r="B213" s="106">
        <v>100000430926</v>
      </c>
      <c r="C213" s="56">
        <v>0</v>
      </c>
      <c r="D213" s="56" t="s">
        <v>46</v>
      </c>
      <c r="E213" s="59" t="s">
        <v>3704</v>
      </c>
      <c r="F213" s="60">
        <v>119947</v>
      </c>
      <c r="G213" s="60">
        <v>-73967.789999999994</v>
      </c>
      <c r="H213" s="60">
        <v>45979.21</v>
      </c>
      <c r="I213" s="36" t="s">
        <v>305</v>
      </c>
      <c r="J213" s="36" t="s">
        <v>312</v>
      </c>
    </row>
    <row r="214" spans="1:10" x14ac:dyDescent="0.45">
      <c r="A214" s="56">
        <v>86</v>
      </c>
      <c r="B214" s="106">
        <v>100000430927</v>
      </c>
      <c r="C214" s="56">
        <v>0</v>
      </c>
      <c r="D214" s="56" t="s">
        <v>46</v>
      </c>
      <c r="E214" s="59" t="s">
        <v>3704</v>
      </c>
      <c r="F214" s="60">
        <v>119947</v>
      </c>
      <c r="G214" s="60">
        <v>-73967.789999999994</v>
      </c>
      <c r="H214" s="60">
        <v>45979.21</v>
      </c>
      <c r="I214" s="36" t="s">
        <v>305</v>
      </c>
      <c r="J214" s="36" t="s">
        <v>312</v>
      </c>
    </row>
    <row r="215" spans="1:10" x14ac:dyDescent="0.45">
      <c r="A215" s="56">
        <v>87</v>
      </c>
      <c r="B215" s="106">
        <v>100000430928</v>
      </c>
      <c r="C215" s="56">
        <v>0</v>
      </c>
      <c r="D215" s="56" t="s">
        <v>46</v>
      </c>
      <c r="E215" s="59" t="s">
        <v>3704</v>
      </c>
      <c r="F215" s="60">
        <v>119947</v>
      </c>
      <c r="G215" s="60">
        <v>-73967.789999999994</v>
      </c>
      <c r="H215" s="60">
        <v>45979.21</v>
      </c>
      <c r="I215" s="36" t="s">
        <v>305</v>
      </c>
      <c r="J215" s="36" t="s">
        <v>312</v>
      </c>
    </row>
    <row r="216" spans="1:10" x14ac:dyDescent="0.45">
      <c r="A216" s="56">
        <v>88</v>
      </c>
      <c r="B216" s="106">
        <v>100000430929</v>
      </c>
      <c r="C216" s="56">
        <v>0</v>
      </c>
      <c r="D216" s="56" t="s">
        <v>46</v>
      </c>
      <c r="E216" s="59" t="s">
        <v>3704</v>
      </c>
      <c r="F216" s="60">
        <v>119947</v>
      </c>
      <c r="G216" s="60">
        <v>-73967.789999999994</v>
      </c>
      <c r="H216" s="60">
        <v>45979.21</v>
      </c>
      <c r="I216" s="36" t="s">
        <v>305</v>
      </c>
      <c r="J216" s="36" t="s">
        <v>312</v>
      </c>
    </row>
    <row r="217" spans="1:10" x14ac:dyDescent="0.45">
      <c r="A217" s="56">
        <v>89</v>
      </c>
      <c r="B217" s="106">
        <v>100000430930</v>
      </c>
      <c r="C217" s="56">
        <v>0</v>
      </c>
      <c r="D217" s="56" t="s">
        <v>46</v>
      </c>
      <c r="E217" s="59" t="s">
        <v>3704</v>
      </c>
      <c r="F217" s="60">
        <v>119947</v>
      </c>
      <c r="G217" s="60">
        <v>-73967.789999999994</v>
      </c>
      <c r="H217" s="60">
        <v>45979.21</v>
      </c>
      <c r="I217" s="36" t="s">
        <v>305</v>
      </c>
      <c r="J217" s="36" t="s">
        <v>312</v>
      </c>
    </row>
    <row r="218" spans="1:10" x14ac:dyDescent="0.45">
      <c r="A218" s="56">
        <v>90</v>
      </c>
      <c r="B218" s="106">
        <v>100000430931</v>
      </c>
      <c r="C218" s="56">
        <v>0</v>
      </c>
      <c r="D218" s="56" t="s">
        <v>46</v>
      </c>
      <c r="E218" s="59" t="s">
        <v>3704</v>
      </c>
      <c r="F218" s="60">
        <v>119947</v>
      </c>
      <c r="G218" s="60">
        <v>-73967.789999999994</v>
      </c>
      <c r="H218" s="60">
        <v>45979.21</v>
      </c>
      <c r="I218" s="36" t="s">
        <v>305</v>
      </c>
      <c r="J218" s="36" t="s">
        <v>312</v>
      </c>
    </row>
    <row r="219" spans="1:10" x14ac:dyDescent="0.45">
      <c r="A219" s="56">
        <v>91</v>
      </c>
      <c r="B219" s="106">
        <v>100000430932</v>
      </c>
      <c r="C219" s="56">
        <v>0</v>
      </c>
      <c r="D219" s="56" t="s">
        <v>46</v>
      </c>
      <c r="E219" s="59" t="s">
        <v>3704</v>
      </c>
      <c r="F219" s="60">
        <v>119947</v>
      </c>
      <c r="G219" s="60">
        <v>-73967.789999999994</v>
      </c>
      <c r="H219" s="60">
        <v>45979.21</v>
      </c>
      <c r="I219" s="36" t="s">
        <v>305</v>
      </c>
      <c r="J219" s="36" t="s">
        <v>312</v>
      </c>
    </row>
    <row r="220" spans="1:10" x14ac:dyDescent="0.45">
      <c r="A220" s="56">
        <v>92</v>
      </c>
      <c r="B220" s="106">
        <v>100000430933</v>
      </c>
      <c r="C220" s="56">
        <v>0</v>
      </c>
      <c r="D220" s="56" t="s">
        <v>46</v>
      </c>
      <c r="E220" s="59" t="s">
        <v>3704</v>
      </c>
      <c r="F220" s="60">
        <v>119947</v>
      </c>
      <c r="G220" s="60">
        <v>-73967.789999999994</v>
      </c>
      <c r="H220" s="60">
        <v>45979.21</v>
      </c>
      <c r="I220" s="36" t="s">
        <v>305</v>
      </c>
      <c r="J220" s="36" t="s">
        <v>312</v>
      </c>
    </row>
    <row r="221" spans="1:10" x14ac:dyDescent="0.45">
      <c r="A221" s="56">
        <v>93</v>
      </c>
      <c r="B221" s="106">
        <v>100000430934</v>
      </c>
      <c r="C221" s="56">
        <v>0</v>
      </c>
      <c r="D221" s="56" t="s">
        <v>46</v>
      </c>
      <c r="E221" s="59" t="s">
        <v>3704</v>
      </c>
      <c r="F221" s="60">
        <v>119947</v>
      </c>
      <c r="G221" s="60">
        <v>-73967.789999999994</v>
      </c>
      <c r="H221" s="60">
        <v>45979.21</v>
      </c>
      <c r="I221" s="36" t="s">
        <v>305</v>
      </c>
      <c r="J221" s="36" t="s">
        <v>312</v>
      </c>
    </row>
    <row r="222" spans="1:10" x14ac:dyDescent="0.45">
      <c r="A222" s="56">
        <v>94</v>
      </c>
      <c r="B222" s="106">
        <v>100000430935</v>
      </c>
      <c r="C222" s="56">
        <v>0</v>
      </c>
      <c r="D222" s="56" t="s">
        <v>46</v>
      </c>
      <c r="E222" s="59" t="s">
        <v>3704</v>
      </c>
      <c r="F222" s="60">
        <v>119947</v>
      </c>
      <c r="G222" s="60">
        <v>-73967.789999999994</v>
      </c>
      <c r="H222" s="60">
        <v>45979.21</v>
      </c>
      <c r="I222" s="36" t="s">
        <v>305</v>
      </c>
      <c r="J222" s="36" t="s">
        <v>312</v>
      </c>
    </row>
    <row r="223" spans="1:10" x14ac:dyDescent="0.45">
      <c r="A223" s="56">
        <v>95</v>
      </c>
      <c r="B223" s="106">
        <v>100000430936</v>
      </c>
      <c r="C223" s="56">
        <v>0</v>
      </c>
      <c r="D223" s="56" t="s">
        <v>46</v>
      </c>
      <c r="E223" s="59" t="s">
        <v>3704</v>
      </c>
      <c r="F223" s="60">
        <v>119947</v>
      </c>
      <c r="G223" s="60">
        <v>-73967.789999999994</v>
      </c>
      <c r="H223" s="60">
        <v>45979.21</v>
      </c>
      <c r="I223" s="36" t="s">
        <v>305</v>
      </c>
      <c r="J223" s="36" t="s">
        <v>312</v>
      </c>
    </row>
    <row r="224" spans="1:10" x14ac:dyDescent="0.45">
      <c r="A224" s="56">
        <v>96</v>
      </c>
      <c r="B224" s="106">
        <v>100000430937</v>
      </c>
      <c r="C224" s="56">
        <v>0</v>
      </c>
      <c r="D224" s="56" t="s">
        <v>46</v>
      </c>
      <c r="E224" s="59" t="s">
        <v>3704</v>
      </c>
      <c r="F224" s="60">
        <v>119947</v>
      </c>
      <c r="G224" s="60">
        <v>-73967.789999999994</v>
      </c>
      <c r="H224" s="60">
        <v>45979.21</v>
      </c>
      <c r="I224" s="36" t="s">
        <v>305</v>
      </c>
      <c r="J224" s="36" t="s">
        <v>312</v>
      </c>
    </row>
    <row r="225" spans="1:10" x14ac:dyDescent="0.45">
      <c r="A225" s="56">
        <v>97</v>
      </c>
      <c r="B225" s="106">
        <v>100000430938</v>
      </c>
      <c r="C225" s="56">
        <v>0</v>
      </c>
      <c r="D225" s="56" t="s">
        <v>46</v>
      </c>
      <c r="E225" s="59" t="s">
        <v>3704</v>
      </c>
      <c r="F225" s="60">
        <v>119947</v>
      </c>
      <c r="G225" s="60">
        <v>-73967.789999999994</v>
      </c>
      <c r="H225" s="60">
        <v>45979.21</v>
      </c>
      <c r="I225" s="36" t="s">
        <v>305</v>
      </c>
      <c r="J225" s="36" t="s">
        <v>312</v>
      </c>
    </row>
    <row r="226" spans="1:10" x14ac:dyDescent="0.45">
      <c r="A226" s="56">
        <v>98</v>
      </c>
      <c r="B226" s="106">
        <v>100000430939</v>
      </c>
      <c r="C226" s="56">
        <v>0</v>
      </c>
      <c r="D226" s="56" t="s">
        <v>46</v>
      </c>
      <c r="E226" s="59" t="s">
        <v>3704</v>
      </c>
      <c r="F226" s="60">
        <v>119947</v>
      </c>
      <c r="G226" s="60">
        <v>-73967.78</v>
      </c>
      <c r="H226" s="60">
        <v>45979.22</v>
      </c>
      <c r="I226" s="36" t="s">
        <v>305</v>
      </c>
      <c r="J226" s="36" t="s">
        <v>312</v>
      </c>
    </row>
    <row r="227" spans="1:10" x14ac:dyDescent="0.45">
      <c r="A227" s="56">
        <v>99</v>
      </c>
      <c r="B227" s="106">
        <v>100000430940</v>
      </c>
      <c r="C227" s="56">
        <v>0</v>
      </c>
      <c r="D227" s="56" t="s">
        <v>46</v>
      </c>
      <c r="E227" s="59" t="s">
        <v>3704</v>
      </c>
      <c r="F227" s="60">
        <v>119947</v>
      </c>
      <c r="G227" s="60">
        <v>-73967.789999999994</v>
      </c>
      <c r="H227" s="60">
        <v>45979.21</v>
      </c>
      <c r="I227" s="36" t="s">
        <v>305</v>
      </c>
      <c r="J227" s="36" t="s">
        <v>312</v>
      </c>
    </row>
    <row r="228" spans="1:10" x14ac:dyDescent="0.45">
      <c r="A228" s="56">
        <v>100</v>
      </c>
      <c r="B228" s="106">
        <v>100000430941</v>
      </c>
      <c r="C228" s="56">
        <v>0</v>
      </c>
      <c r="D228" s="56" t="s">
        <v>46</v>
      </c>
      <c r="E228" s="59" t="s">
        <v>3704</v>
      </c>
      <c r="F228" s="60">
        <v>119947</v>
      </c>
      <c r="G228" s="60">
        <v>-73967.78</v>
      </c>
      <c r="H228" s="60">
        <v>45979.22</v>
      </c>
      <c r="I228" s="36" t="s">
        <v>305</v>
      </c>
      <c r="J228" s="36" t="s">
        <v>312</v>
      </c>
    </row>
    <row r="229" spans="1:10" x14ac:dyDescent="0.45">
      <c r="A229" s="56">
        <v>101</v>
      </c>
      <c r="B229" s="106">
        <v>100000430942</v>
      </c>
      <c r="C229" s="56">
        <v>0</v>
      </c>
      <c r="D229" s="56" t="s">
        <v>46</v>
      </c>
      <c r="E229" s="59" t="s">
        <v>3704</v>
      </c>
      <c r="F229" s="60">
        <v>119947</v>
      </c>
      <c r="G229" s="60">
        <v>-73967.789999999994</v>
      </c>
      <c r="H229" s="60">
        <v>45979.21</v>
      </c>
      <c r="I229" s="36" t="s">
        <v>305</v>
      </c>
      <c r="J229" s="36" t="s">
        <v>312</v>
      </c>
    </row>
    <row r="230" spans="1:10" x14ac:dyDescent="0.45">
      <c r="A230" s="56">
        <v>102</v>
      </c>
      <c r="B230" s="106">
        <v>100000430943</v>
      </c>
      <c r="C230" s="56">
        <v>0</v>
      </c>
      <c r="D230" s="56" t="s">
        <v>46</v>
      </c>
      <c r="E230" s="59" t="s">
        <v>3704</v>
      </c>
      <c r="F230" s="60">
        <v>119947</v>
      </c>
      <c r="G230" s="60">
        <v>-73967.78</v>
      </c>
      <c r="H230" s="60">
        <v>45979.22</v>
      </c>
      <c r="I230" s="36" t="s">
        <v>305</v>
      </c>
      <c r="J230" s="36" t="s">
        <v>312</v>
      </c>
    </row>
    <row r="231" spans="1:10" x14ac:dyDescent="0.45">
      <c r="A231" s="56">
        <v>103</v>
      </c>
      <c r="B231" s="106">
        <v>100000430944</v>
      </c>
      <c r="C231" s="56">
        <v>0</v>
      </c>
      <c r="D231" s="56" t="s">
        <v>46</v>
      </c>
      <c r="E231" s="59" t="s">
        <v>3704</v>
      </c>
      <c r="F231" s="60">
        <v>119947</v>
      </c>
      <c r="G231" s="60">
        <v>-73967.789999999994</v>
      </c>
      <c r="H231" s="60">
        <v>45979.21</v>
      </c>
      <c r="I231" s="36" t="s">
        <v>305</v>
      </c>
      <c r="J231" s="36" t="s">
        <v>312</v>
      </c>
    </row>
    <row r="232" spans="1:10" x14ac:dyDescent="0.45">
      <c r="A232" s="56">
        <v>104</v>
      </c>
      <c r="B232" s="106">
        <v>100000430945</v>
      </c>
      <c r="C232" s="56">
        <v>0</v>
      </c>
      <c r="D232" s="56" t="s">
        <v>46</v>
      </c>
      <c r="E232" s="59" t="s">
        <v>3704</v>
      </c>
      <c r="F232" s="60">
        <v>119947</v>
      </c>
      <c r="G232" s="60">
        <v>-73967.78</v>
      </c>
      <c r="H232" s="60">
        <v>45979.22</v>
      </c>
      <c r="I232" s="36" t="s">
        <v>305</v>
      </c>
      <c r="J232" s="36" t="s">
        <v>312</v>
      </c>
    </row>
    <row r="233" spans="1:10" x14ac:dyDescent="0.45">
      <c r="A233" s="56">
        <v>105</v>
      </c>
      <c r="B233" s="106">
        <v>100000430946</v>
      </c>
      <c r="C233" s="56">
        <v>0</v>
      </c>
      <c r="D233" s="56" t="s">
        <v>46</v>
      </c>
      <c r="E233" s="59" t="s">
        <v>3704</v>
      </c>
      <c r="F233" s="60">
        <v>119947</v>
      </c>
      <c r="G233" s="60">
        <v>-73967.78</v>
      </c>
      <c r="H233" s="60">
        <v>45979.22</v>
      </c>
      <c r="I233" s="36" t="s">
        <v>305</v>
      </c>
      <c r="J233" s="36" t="s">
        <v>312</v>
      </c>
    </row>
    <row r="234" spans="1:10" x14ac:dyDescent="0.45">
      <c r="A234" s="56">
        <v>106</v>
      </c>
      <c r="B234" s="106">
        <v>100000430947</v>
      </c>
      <c r="C234" s="56">
        <v>0</v>
      </c>
      <c r="D234" s="56" t="s">
        <v>46</v>
      </c>
      <c r="E234" s="59" t="s">
        <v>3704</v>
      </c>
      <c r="F234" s="60">
        <v>119947</v>
      </c>
      <c r="G234" s="60">
        <v>-73967.789999999994</v>
      </c>
      <c r="H234" s="60">
        <v>45979.21</v>
      </c>
      <c r="I234" s="36" t="s">
        <v>305</v>
      </c>
      <c r="J234" s="36" t="s">
        <v>312</v>
      </c>
    </row>
    <row r="235" spans="1:10" x14ac:dyDescent="0.45">
      <c r="A235" s="56">
        <v>107</v>
      </c>
      <c r="B235" s="106">
        <v>100000430948</v>
      </c>
      <c r="C235" s="56">
        <v>0</v>
      </c>
      <c r="D235" s="56" t="s">
        <v>46</v>
      </c>
      <c r="E235" s="59" t="s">
        <v>3704</v>
      </c>
      <c r="F235" s="60">
        <v>119947</v>
      </c>
      <c r="G235" s="60">
        <v>-73967.789999999994</v>
      </c>
      <c r="H235" s="60">
        <v>45979.21</v>
      </c>
      <c r="I235" s="36" t="s">
        <v>305</v>
      </c>
      <c r="J235" s="36" t="s">
        <v>312</v>
      </c>
    </row>
    <row r="236" spans="1:10" x14ac:dyDescent="0.45">
      <c r="A236" s="56">
        <v>108</v>
      </c>
      <c r="B236" s="106">
        <v>100000430949</v>
      </c>
      <c r="C236" s="56">
        <v>0</v>
      </c>
      <c r="D236" s="56" t="s">
        <v>46</v>
      </c>
      <c r="E236" s="59" t="s">
        <v>3704</v>
      </c>
      <c r="F236" s="60">
        <v>119947</v>
      </c>
      <c r="G236" s="60">
        <v>-73967.789999999994</v>
      </c>
      <c r="H236" s="60">
        <v>45979.21</v>
      </c>
      <c r="I236" s="36" t="s">
        <v>305</v>
      </c>
      <c r="J236" s="36" t="s">
        <v>312</v>
      </c>
    </row>
    <row r="237" spans="1:10" x14ac:dyDescent="0.45">
      <c r="A237" s="56">
        <v>109</v>
      </c>
      <c r="B237" s="106">
        <v>100000430950</v>
      </c>
      <c r="C237" s="56">
        <v>0</v>
      </c>
      <c r="D237" s="56" t="s">
        <v>46</v>
      </c>
      <c r="E237" s="59" t="s">
        <v>3704</v>
      </c>
      <c r="F237" s="60">
        <v>119947</v>
      </c>
      <c r="G237" s="60">
        <v>-73967.78</v>
      </c>
      <c r="H237" s="60">
        <v>45979.22</v>
      </c>
      <c r="I237" s="36" t="s">
        <v>305</v>
      </c>
      <c r="J237" s="36" t="s">
        <v>312</v>
      </c>
    </row>
    <row r="238" spans="1:10" x14ac:dyDescent="0.45">
      <c r="A238" s="56">
        <v>110</v>
      </c>
      <c r="B238" s="106">
        <v>100000430951</v>
      </c>
      <c r="C238" s="56">
        <v>0</v>
      </c>
      <c r="D238" s="56" t="s">
        <v>46</v>
      </c>
      <c r="E238" s="59" t="s">
        <v>3704</v>
      </c>
      <c r="F238" s="60">
        <v>119947</v>
      </c>
      <c r="G238" s="60">
        <v>-73967.789999999994</v>
      </c>
      <c r="H238" s="60">
        <v>45979.21</v>
      </c>
      <c r="I238" s="36" t="s">
        <v>305</v>
      </c>
      <c r="J238" s="36" t="s">
        <v>312</v>
      </c>
    </row>
    <row r="239" spans="1:10" x14ac:dyDescent="0.45">
      <c r="A239" s="56">
        <v>111</v>
      </c>
      <c r="B239" s="106">
        <v>100000430952</v>
      </c>
      <c r="C239" s="56">
        <v>0</v>
      </c>
      <c r="D239" s="56" t="s">
        <v>46</v>
      </c>
      <c r="E239" s="59" t="s">
        <v>3704</v>
      </c>
      <c r="F239" s="60">
        <v>119947</v>
      </c>
      <c r="G239" s="60">
        <v>-73967.78</v>
      </c>
      <c r="H239" s="60">
        <v>45979.22</v>
      </c>
      <c r="I239" s="36" t="s">
        <v>305</v>
      </c>
      <c r="J239" s="36" t="s">
        <v>312</v>
      </c>
    </row>
    <row r="240" spans="1:10" x14ac:dyDescent="0.45">
      <c r="A240" s="56">
        <v>112</v>
      </c>
      <c r="B240" s="106">
        <v>100000430953</v>
      </c>
      <c r="C240" s="56">
        <v>0</v>
      </c>
      <c r="D240" s="56" t="s">
        <v>46</v>
      </c>
      <c r="E240" s="59" t="s">
        <v>3704</v>
      </c>
      <c r="F240" s="60">
        <v>119947</v>
      </c>
      <c r="G240" s="60">
        <v>-73967.78</v>
      </c>
      <c r="H240" s="60">
        <v>45979.22</v>
      </c>
      <c r="I240" s="36" t="s">
        <v>305</v>
      </c>
      <c r="J240" s="36" t="s">
        <v>312</v>
      </c>
    </row>
    <row r="241" spans="1:10" x14ac:dyDescent="0.45">
      <c r="A241" s="56">
        <v>113</v>
      </c>
      <c r="B241" s="106">
        <v>100000430954</v>
      </c>
      <c r="C241" s="56">
        <v>0</v>
      </c>
      <c r="D241" s="56" t="s">
        <v>46</v>
      </c>
      <c r="E241" s="59" t="s">
        <v>3704</v>
      </c>
      <c r="F241" s="60">
        <v>119947</v>
      </c>
      <c r="G241" s="60">
        <v>-73967.789999999994</v>
      </c>
      <c r="H241" s="60">
        <v>45979.21</v>
      </c>
      <c r="I241" s="36" t="s">
        <v>305</v>
      </c>
      <c r="J241" s="36" t="s">
        <v>312</v>
      </c>
    </row>
    <row r="242" spans="1:10" x14ac:dyDescent="0.45">
      <c r="A242" s="56">
        <v>114</v>
      </c>
      <c r="B242" s="106">
        <v>100000430955</v>
      </c>
      <c r="C242" s="56">
        <v>0</v>
      </c>
      <c r="D242" s="56" t="s">
        <v>46</v>
      </c>
      <c r="E242" s="59" t="s">
        <v>3704</v>
      </c>
      <c r="F242" s="60">
        <v>119947</v>
      </c>
      <c r="G242" s="60">
        <v>-73967.789999999994</v>
      </c>
      <c r="H242" s="60">
        <v>45979.21</v>
      </c>
      <c r="I242" s="36" t="s">
        <v>305</v>
      </c>
      <c r="J242" s="36" t="s">
        <v>312</v>
      </c>
    </row>
    <row r="243" spans="1:10" x14ac:dyDescent="0.45">
      <c r="A243" s="56">
        <v>115</v>
      </c>
      <c r="B243" s="106">
        <v>100000430956</v>
      </c>
      <c r="C243" s="56">
        <v>0</v>
      </c>
      <c r="D243" s="56" t="s">
        <v>46</v>
      </c>
      <c r="E243" s="59" t="s">
        <v>3704</v>
      </c>
      <c r="F243" s="60">
        <v>119947</v>
      </c>
      <c r="G243" s="60">
        <v>-73967.78</v>
      </c>
      <c r="H243" s="60">
        <v>45979.22</v>
      </c>
      <c r="I243" s="36" t="s">
        <v>305</v>
      </c>
      <c r="J243" s="36" t="s">
        <v>312</v>
      </c>
    </row>
    <row r="244" spans="1:10" x14ac:dyDescent="0.45">
      <c r="A244" s="56">
        <v>116</v>
      </c>
      <c r="B244" s="106">
        <v>100000430957</v>
      </c>
      <c r="C244" s="56">
        <v>0</v>
      </c>
      <c r="D244" s="56" t="s">
        <v>46</v>
      </c>
      <c r="E244" s="59" t="s">
        <v>3704</v>
      </c>
      <c r="F244" s="60">
        <v>119947</v>
      </c>
      <c r="G244" s="60">
        <v>-73967.78</v>
      </c>
      <c r="H244" s="60">
        <v>45979.22</v>
      </c>
      <c r="I244" s="36" t="s">
        <v>305</v>
      </c>
      <c r="J244" s="36" t="s">
        <v>312</v>
      </c>
    </row>
    <row r="245" spans="1:10" x14ac:dyDescent="0.45">
      <c r="A245" s="56">
        <v>117</v>
      </c>
      <c r="B245" s="106">
        <v>100000434932</v>
      </c>
      <c r="C245" s="56">
        <v>0</v>
      </c>
      <c r="D245" s="56" t="s">
        <v>99</v>
      </c>
      <c r="E245" s="59" t="s">
        <v>955</v>
      </c>
      <c r="F245" s="60">
        <v>839415</v>
      </c>
      <c r="G245" s="60">
        <v>-640039.94999999995</v>
      </c>
      <c r="H245" s="60">
        <v>199375.05</v>
      </c>
      <c r="I245" s="36" t="s">
        <v>305</v>
      </c>
      <c r="J245" s="36" t="s">
        <v>312</v>
      </c>
    </row>
    <row r="246" spans="1:10" x14ac:dyDescent="0.45">
      <c r="A246" s="56">
        <v>118</v>
      </c>
      <c r="B246" s="106">
        <v>100000435122</v>
      </c>
      <c r="C246" s="56">
        <v>0</v>
      </c>
      <c r="D246" s="56" t="s">
        <v>99</v>
      </c>
      <c r="E246" s="59" t="s">
        <v>114</v>
      </c>
      <c r="F246" s="60">
        <v>1183420</v>
      </c>
      <c r="G246" s="60">
        <v>-437171.5</v>
      </c>
      <c r="H246" s="60">
        <v>746248.5</v>
      </c>
      <c r="I246" s="36" t="s">
        <v>305</v>
      </c>
      <c r="J246" s="36" t="s">
        <v>312</v>
      </c>
    </row>
    <row r="247" spans="1:10" x14ac:dyDescent="0.45">
      <c r="A247" s="56">
        <v>119</v>
      </c>
      <c r="B247" s="106">
        <v>100000435640</v>
      </c>
      <c r="C247" s="56">
        <v>0</v>
      </c>
      <c r="D247" s="56" t="s">
        <v>99</v>
      </c>
      <c r="E247" s="59" t="s">
        <v>956</v>
      </c>
      <c r="F247" s="60">
        <v>1570225</v>
      </c>
      <c r="G247" s="60">
        <v>-561152.97</v>
      </c>
      <c r="H247" s="60">
        <v>1009072.03</v>
      </c>
      <c r="I247" s="36" t="s">
        <v>305</v>
      </c>
      <c r="J247" s="36" t="s">
        <v>312</v>
      </c>
    </row>
    <row r="248" spans="1:10" x14ac:dyDescent="0.45">
      <c r="A248" s="56">
        <v>120</v>
      </c>
      <c r="B248" s="106">
        <v>100000437053</v>
      </c>
      <c r="C248" s="56">
        <v>0</v>
      </c>
      <c r="D248" s="56" t="s">
        <v>115</v>
      </c>
      <c r="E248" s="59" t="s">
        <v>957</v>
      </c>
      <c r="F248" s="60">
        <v>679000</v>
      </c>
      <c r="G248" s="60">
        <v>-241343.54</v>
      </c>
      <c r="H248" s="60">
        <v>437656.46</v>
      </c>
      <c r="I248" s="36" t="s">
        <v>305</v>
      </c>
      <c r="J248" s="36" t="s">
        <v>312</v>
      </c>
    </row>
    <row r="249" spans="1:10" x14ac:dyDescent="0.45">
      <c r="A249" s="56">
        <v>121</v>
      </c>
      <c r="B249" s="106">
        <v>100000437054</v>
      </c>
      <c r="C249" s="56">
        <v>0</v>
      </c>
      <c r="D249" s="56" t="s">
        <v>115</v>
      </c>
      <c r="E249" s="59" t="s">
        <v>957</v>
      </c>
      <c r="F249" s="60">
        <v>679000</v>
      </c>
      <c r="G249" s="60">
        <v>-241343.54</v>
      </c>
      <c r="H249" s="60">
        <v>437656.46</v>
      </c>
      <c r="I249" s="36" t="s">
        <v>305</v>
      </c>
      <c r="J249" s="36" t="s">
        <v>312</v>
      </c>
    </row>
    <row r="250" spans="1:10" x14ac:dyDescent="0.45">
      <c r="A250" s="56">
        <v>122</v>
      </c>
      <c r="B250" s="106">
        <v>100000437055</v>
      </c>
      <c r="C250" s="56">
        <v>0</v>
      </c>
      <c r="D250" s="56" t="s">
        <v>115</v>
      </c>
      <c r="E250" s="59" t="s">
        <v>957</v>
      </c>
      <c r="F250" s="60">
        <v>679000</v>
      </c>
      <c r="G250" s="60">
        <v>-241343.54</v>
      </c>
      <c r="H250" s="60">
        <v>437656.46</v>
      </c>
      <c r="I250" s="36" t="s">
        <v>305</v>
      </c>
      <c r="J250" s="36" t="s">
        <v>312</v>
      </c>
    </row>
    <row r="251" spans="1:10" x14ac:dyDescent="0.45">
      <c r="A251" s="56">
        <v>123</v>
      </c>
      <c r="B251" s="106">
        <v>100000437056</v>
      </c>
      <c r="C251" s="56">
        <v>0</v>
      </c>
      <c r="D251" s="56" t="s">
        <v>115</v>
      </c>
      <c r="E251" s="59" t="s">
        <v>957</v>
      </c>
      <c r="F251" s="60">
        <v>679000</v>
      </c>
      <c r="G251" s="60">
        <v>-241343.54</v>
      </c>
      <c r="H251" s="60">
        <v>437656.46</v>
      </c>
      <c r="I251" s="36" t="s">
        <v>305</v>
      </c>
      <c r="J251" s="36" t="s">
        <v>312</v>
      </c>
    </row>
    <row r="252" spans="1:10" x14ac:dyDescent="0.45">
      <c r="A252" s="56">
        <v>124</v>
      </c>
      <c r="B252" s="106">
        <v>100000437057</v>
      </c>
      <c r="C252" s="56">
        <v>0</v>
      </c>
      <c r="D252" s="56" t="s">
        <v>115</v>
      </c>
      <c r="E252" s="59" t="s">
        <v>957</v>
      </c>
      <c r="F252" s="60">
        <v>679000</v>
      </c>
      <c r="G252" s="60">
        <v>-241343.54</v>
      </c>
      <c r="H252" s="60">
        <v>437656.46</v>
      </c>
      <c r="I252" s="36" t="s">
        <v>305</v>
      </c>
      <c r="J252" s="36" t="s">
        <v>312</v>
      </c>
    </row>
    <row r="253" spans="1:10" x14ac:dyDescent="0.45">
      <c r="A253" s="56">
        <v>125</v>
      </c>
      <c r="B253" s="106">
        <v>100000437058</v>
      </c>
      <c r="C253" s="56">
        <v>0</v>
      </c>
      <c r="D253" s="56" t="s">
        <v>115</v>
      </c>
      <c r="E253" s="59" t="s">
        <v>957</v>
      </c>
      <c r="F253" s="60">
        <v>679000</v>
      </c>
      <c r="G253" s="60">
        <v>-241343.54</v>
      </c>
      <c r="H253" s="60">
        <v>437656.46</v>
      </c>
      <c r="I253" s="36" t="s">
        <v>305</v>
      </c>
      <c r="J253" s="36" t="s">
        <v>312</v>
      </c>
    </row>
    <row r="254" spans="1:10" x14ac:dyDescent="0.45">
      <c r="A254" s="56">
        <v>126</v>
      </c>
      <c r="B254" s="106">
        <v>100000442718</v>
      </c>
      <c r="C254" s="56">
        <v>0</v>
      </c>
      <c r="D254" s="56" t="s">
        <v>115</v>
      </c>
      <c r="E254" s="59" t="s">
        <v>4255</v>
      </c>
      <c r="F254" s="60">
        <v>746325</v>
      </c>
      <c r="G254" s="60">
        <v>-304153.86</v>
      </c>
      <c r="H254" s="60">
        <v>442171.14</v>
      </c>
      <c r="I254" s="36" t="s">
        <v>305</v>
      </c>
      <c r="J254" s="36" t="s">
        <v>312</v>
      </c>
    </row>
    <row r="255" spans="1:10" x14ac:dyDescent="0.45">
      <c r="A255" s="56">
        <v>127</v>
      </c>
      <c r="B255" s="106">
        <v>100000442719</v>
      </c>
      <c r="C255" s="56">
        <v>0</v>
      </c>
      <c r="D255" s="56" t="s">
        <v>115</v>
      </c>
      <c r="E255" s="59" t="s">
        <v>4256</v>
      </c>
      <c r="F255" s="60">
        <v>746325</v>
      </c>
      <c r="G255" s="60">
        <v>-304153.87</v>
      </c>
      <c r="H255" s="60">
        <v>442171.13</v>
      </c>
      <c r="I255" s="36" t="s">
        <v>305</v>
      </c>
      <c r="J255" s="36" t="s">
        <v>312</v>
      </c>
    </row>
    <row r="256" spans="1:10" x14ac:dyDescent="0.45">
      <c r="A256" s="56">
        <v>128</v>
      </c>
      <c r="B256" s="106">
        <v>100000442720</v>
      </c>
      <c r="C256" s="56">
        <v>0</v>
      </c>
      <c r="D256" s="56" t="s">
        <v>115</v>
      </c>
      <c r="E256" s="59" t="s">
        <v>4257</v>
      </c>
      <c r="F256" s="60">
        <v>746325</v>
      </c>
      <c r="G256" s="60">
        <v>-304153.86</v>
      </c>
      <c r="H256" s="60">
        <v>442171.14</v>
      </c>
      <c r="I256" s="36" t="s">
        <v>305</v>
      </c>
      <c r="J256" s="36" t="s">
        <v>312</v>
      </c>
    </row>
    <row r="257" spans="1:10" x14ac:dyDescent="0.45">
      <c r="A257" s="56">
        <v>129</v>
      </c>
      <c r="B257" s="106">
        <v>100000442721</v>
      </c>
      <c r="C257" s="56">
        <v>0</v>
      </c>
      <c r="D257" s="56" t="s">
        <v>115</v>
      </c>
      <c r="E257" s="59" t="s">
        <v>4258</v>
      </c>
      <c r="F257" s="60">
        <v>746325</v>
      </c>
      <c r="G257" s="60">
        <v>-304153.87</v>
      </c>
      <c r="H257" s="60">
        <v>442171.13</v>
      </c>
      <c r="I257" s="36" t="s">
        <v>305</v>
      </c>
      <c r="J257" s="36" t="s">
        <v>312</v>
      </c>
    </row>
    <row r="258" spans="1:10" x14ac:dyDescent="0.45">
      <c r="A258" s="56">
        <v>130</v>
      </c>
      <c r="B258" s="106">
        <v>100000442722</v>
      </c>
      <c r="C258" s="56">
        <v>0</v>
      </c>
      <c r="D258" s="56" t="s">
        <v>115</v>
      </c>
      <c r="E258" s="59" t="s">
        <v>4259</v>
      </c>
      <c r="F258" s="60">
        <v>746325</v>
      </c>
      <c r="G258" s="60">
        <v>-304153.86</v>
      </c>
      <c r="H258" s="60">
        <v>442171.14</v>
      </c>
      <c r="I258" s="36" t="s">
        <v>305</v>
      </c>
      <c r="J258" s="36" t="s">
        <v>312</v>
      </c>
    </row>
    <row r="259" spans="1:10" x14ac:dyDescent="0.45">
      <c r="A259" s="56">
        <v>131</v>
      </c>
      <c r="B259" s="106">
        <v>100000442723</v>
      </c>
      <c r="C259" s="56">
        <v>0</v>
      </c>
      <c r="D259" s="56" t="s">
        <v>115</v>
      </c>
      <c r="E259" s="59" t="s">
        <v>4260</v>
      </c>
      <c r="F259" s="60">
        <v>746325</v>
      </c>
      <c r="G259" s="60">
        <v>-304153.87</v>
      </c>
      <c r="H259" s="60">
        <v>442171.13</v>
      </c>
      <c r="I259" s="36" t="s">
        <v>305</v>
      </c>
      <c r="J259" s="36" t="s">
        <v>312</v>
      </c>
    </row>
    <row r="260" spans="1:10" x14ac:dyDescent="0.45">
      <c r="A260" s="56">
        <v>132</v>
      </c>
      <c r="B260" s="106">
        <v>100000442724</v>
      </c>
      <c r="C260" s="56">
        <v>0</v>
      </c>
      <c r="D260" s="56" t="s">
        <v>115</v>
      </c>
      <c r="E260" s="59" t="s">
        <v>4261</v>
      </c>
      <c r="F260" s="60">
        <v>746325</v>
      </c>
      <c r="G260" s="60">
        <v>-304153.86</v>
      </c>
      <c r="H260" s="60">
        <v>442171.14</v>
      </c>
      <c r="I260" s="36" t="s">
        <v>305</v>
      </c>
      <c r="J260" s="36" t="s">
        <v>312</v>
      </c>
    </row>
    <row r="261" spans="1:10" x14ac:dyDescent="0.45">
      <c r="A261" s="56">
        <v>133</v>
      </c>
      <c r="B261" s="106">
        <v>100000442725</v>
      </c>
      <c r="C261" s="56">
        <v>0</v>
      </c>
      <c r="D261" s="56" t="s">
        <v>115</v>
      </c>
      <c r="E261" s="59" t="s">
        <v>4262</v>
      </c>
      <c r="F261" s="60">
        <v>746325</v>
      </c>
      <c r="G261" s="60">
        <v>-304153.87</v>
      </c>
      <c r="H261" s="60">
        <v>442171.13</v>
      </c>
      <c r="I261" s="36" t="s">
        <v>305</v>
      </c>
      <c r="J261" s="36" t="s">
        <v>312</v>
      </c>
    </row>
    <row r="262" spans="1:10" x14ac:dyDescent="0.45">
      <c r="A262" s="56">
        <v>134</v>
      </c>
      <c r="B262" s="106">
        <v>100000442726</v>
      </c>
      <c r="C262" s="56">
        <v>0</v>
      </c>
      <c r="D262" s="56" t="s">
        <v>115</v>
      </c>
      <c r="E262" s="59" t="s">
        <v>4263</v>
      </c>
      <c r="F262" s="60">
        <v>746325</v>
      </c>
      <c r="G262" s="60">
        <v>-304153.86</v>
      </c>
      <c r="H262" s="60">
        <v>442171.14</v>
      </c>
      <c r="I262" s="36" t="s">
        <v>305</v>
      </c>
      <c r="J262" s="36" t="s">
        <v>312</v>
      </c>
    </row>
    <row r="263" spans="1:10" x14ac:dyDescent="0.45">
      <c r="A263" s="56">
        <v>135</v>
      </c>
      <c r="B263" s="106">
        <v>100000442727</v>
      </c>
      <c r="C263" s="56">
        <v>0</v>
      </c>
      <c r="D263" s="56" t="s">
        <v>115</v>
      </c>
      <c r="E263" s="59" t="s">
        <v>4264</v>
      </c>
      <c r="F263" s="60">
        <v>746325</v>
      </c>
      <c r="G263" s="60">
        <v>-304153.86</v>
      </c>
      <c r="H263" s="60">
        <v>442171.14</v>
      </c>
      <c r="I263" s="36" t="s">
        <v>305</v>
      </c>
      <c r="J263" s="36" t="s">
        <v>312</v>
      </c>
    </row>
    <row r="264" spans="1:10" x14ac:dyDescent="0.45">
      <c r="A264" s="56">
        <v>136</v>
      </c>
      <c r="B264" s="106">
        <v>100000442728</v>
      </c>
      <c r="C264" s="56">
        <v>0</v>
      </c>
      <c r="D264" s="56" t="s">
        <v>115</v>
      </c>
      <c r="E264" s="59" t="s">
        <v>4265</v>
      </c>
      <c r="F264" s="60">
        <v>746325</v>
      </c>
      <c r="G264" s="60">
        <v>-304153.86</v>
      </c>
      <c r="H264" s="60">
        <v>442171.14</v>
      </c>
      <c r="I264" s="36" t="s">
        <v>305</v>
      </c>
      <c r="J264" s="36" t="s">
        <v>312</v>
      </c>
    </row>
    <row r="265" spans="1:10" x14ac:dyDescent="0.45">
      <c r="A265" s="56">
        <v>137</v>
      </c>
      <c r="B265" s="106">
        <v>100000442729</v>
      </c>
      <c r="C265" s="56">
        <v>0</v>
      </c>
      <c r="D265" s="56" t="s">
        <v>115</v>
      </c>
      <c r="E265" s="59" t="s">
        <v>4266</v>
      </c>
      <c r="F265" s="60">
        <v>746325</v>
      </c>
      <c r="G265" s="60">
        <v>-304153.86</v>
      </c>
      <c r="H265" s="60">
        <v>442171.14</v>
      </c>
      <c r="I265" s="36" t="s">
        <v>305</v>
      </c>
      <c r="J265" s="36" t="s">
        <v>312</v>
      </c>
    </row>
    <row r="266" spans="1:10" x14ac:dyDescent="0.45">
      <c r="A266" s="56">
        <v>138</v>
      </c>
      <c r="B266" s="106">
        <v>100000442730</v>
      </c>
      <c r="C266" s="56">
        <v>0</v>
      </c>
      <c r="D266" s="56" t="s">
        <v>115</v>
      </c>
      <c r="E266" s="59" t="s">
        <v>4267</v>
      </c>
      <c r="F266" s="60">
        <v>746325</v>
      </c>
      <c r="G266" s="60">
        <v>-304153.86</v>
      </c>
      <c r="H266" s="60">
        <v>442171.14</v>
      </c>
      <c r="I266" s="36" t="s">
        <v>305</v>
      </c>
      <c r="J266" s="36" t="s">
        <v>312</v>
      </c>
    </row>
    <row r="267" spans="1:10" x14ac:dyDescent="0.45">
      <c r="A267" s="56">
        <v>139</v>
      </c>
      <c r="B267" s="106">
        <v>100000442731</v>
      </c>
      <c r="C267" s="56">
        <v>0</v>
      </c>
      <c r="D267" s="56" t="s">
        <v>115</v>
      </c>
      <c r="E267" s="59" t="s">
        <v>4268</v>
      </c>
      <c r="F267" s="60">
        <v>746325</v>
      </c>
      <c r="G267" s="60">
        <v>-304153.86</v>
      </c>
      <c r="H267" s="60">
        <v>442171.14</v>
      </c>
      <c r="I267" s="36" t="s">
        <v>305</v>
      </c>
      <c r="J267" s="36" t="s">
        <v>312</v>
      </c>
    </row>
    <row r="268" spans="1:10" x14ac:dyDescent="0.45">
      <c r="A268" s="56">
        <v>140</v>
      </c>
      <c r="B268" s="106">
        <v>100000447268</v>
      </c>
      <c r="C268" s="56">
        <v>0</v>
      </c>
      <c r="D268" s="56" t="s">
        <v>726</v>
      </c>
      <c r="E268" s="59" t="s">
        <v>4269</v>
      </c>
      <c r="F268" s="60">
        <v>2114320</v>
      </c>
      <c r="G268" s="60">
        <v>-531762.67000000004</v>
      </c>
      <c r="H268" s="60">
        <v>1582557.33</v>
      </c>
      <c r="I268" s="36" t="s">
        <v>305</v>
      </c>
      <c r="J268" s="36" t="s">
        <v>312</v>
      </c>
    </row>
    <row r="269" spans="1:10" x14ac:dyDescent="0.45">
      <c r="A269" s="56">
        <v>141</v>
      </c>
      <c r="B269" s="106">
        <v>100000448509</v>
      </c>
      <c r="C269" s="56">
        <v>0</v>
      </c>
      <c r="D269" s="56" t="s">
        <v>726</v>
      </c>
      <c r="E269" s="59" t="s">
        <v>4270</v>
      </c>
      <c r="F269" s="60">
        <v>87652.04</v>
      </c>
      <c r="G269" s="60">
        <v>-36057.33</v>
      </c>
      <c r="H269" s="60">
        <v>51594.71</v>
      </c>
      <c r="I269" s="36" t="s">
        <v>305</v>
      </c>
      <c r="J269" s="36" t="s">
        <v>312</v>
      </c>
    </row>
    <row r="270" spans="1:10" x14ac:dyDescent="0.45">
      <c r="A270" s="56">
        <v>142</v>
      </c>
      <c r="B270" s="106">
        <v>100000448510</v>
      </c>
      <c r="C270" s="56">
        <v>0</v>
      </c>
      <c r="D270" s="56" t="s">
        <v>726</v>
      </c>
      <c r="E270" s="59" t="s">
        <v>4271</v>
      </c>
      <c r="F270" s="60">
        <v>87652.04</v>
      </c>
      <c r="G270" s="60">
        <v>-36057.33</v>
      </c>
      <c r="H270" s="60">
        <v>51594.71</v>
      </c>
      <c r="I270" s="36" t="s">
        <v>305</v>
      </c>
      <c r="J270" s="36" t="s">
        <v>312</v>
      </c>
    </row>
    <row r="271" spans="1:10" x14ac:dyDescent="0.45">
      <c r="A271" s="56">
        <v>143</v>
      </c>
      <c r="B271" s="106">
        <v>100000448511</v>
      </c>
      <c r="C271" s="56">
        <v>0</v>
      </c>
      <c r="D271" s="56" t="s">
        <v>726</v>
      </c>
      <c r="E271" s="59" t="s">
        <v>4272</v>
      </c>
      <c r="F271" s="60">
        <v>87652.04</v>
      </c>
      <c r="G271" s="60">
        <v>-36057.32</v>
      </c>
      <c r="H271" s="60">
        <v>51594.720000000001</v>
      </c>
      <c r="I271" s="36" t="s">
        <v>305</v>
      </c>
      <c r="J271" s="36" t="s">
        <v>312</v>
      </c>
    </row>
    <row r="272" spans="1:10" x14ac:dyDescent="0.45">
      <c r="A272" s="56">
        <v>144</v>
      </c>
      <c r="B272" s="106">
        <v>100000448512</v>
      </c>
      <c r="C272" s="56">
        <v>0</v>
      </c>
      <c r="D272" s="56" t="s">
        <v>726</v>
      </c>
      <c r="E272" s="59" t="s">
        <v>4273</v>
      </c>
      <c r="F272" s="60">
        <v>87652.04</v>
      </c>
      <c r="G272" s="60">
        <v>-36057.33</v>
      </c>
      <c r="H272" s="60">
        <v>51594.71</v>
      </c>
      <c r="I272" s="36" t="s">
        <v>305</v>
      </c>
      <c r="J272" s="36" t="s">
        <v>312</v>
      </c>
    </row>
    <row r="273" spans="1:10" x14ac:dyDescent="0.45">
      <c r="A273" s="56">
        <v>145</v>
      </c>
      <c r="B273" s="106">
        <v>100000448513</v>
      </c>
      <c r="C273" s="56">
        <v>0</v>
      </c>
      <c r="D273" s="56" t="s">
        <v>726</v>
      </c>
      <c r="E273" s="59" t="s">
        <v>4274</v>
      </c>
      <c r="F273" s="60">
        <v>87652.04</v>
      </c>
      <c r="G273" s="60">
        <v>-36057.32</v>
      </c>
      <c r="H273" s="60">
        <v>51594.720000000001</v>
      </c>
      <c r="I273" s="36" t="s">
        <v>305</v>
      </c>
      <c r="J273" s="36" t="s">
        <v>312</v>
      </c>
    </row>
    <row r="274" spans="1:10" x14ac:dyDescent="0.45">
      <c r="A274" s="56">
        <v>146</v>
      </c>
      <c r="B274" s="106">
        <v>100000448514</v>
      </c>
      <c r="C274" s="56">
        <v>0</v>
      </c>
      <c r="D274" s="56" t="s">
        <v>726</v>
      </c>
      <c r="E274" s="59" t="s">
        <v>4275</v>
      </c>
      <c r="F274" s="60">
        <v>87652.04</v>
      </c>
      <c r="G274" s="60">
        <v>-36057.33</v>
      </c>
      <c r="H274" s="60">
        <v>51594.71</v>
      </c>
      <c r="I274" s="36" t="s">
        <v>305</v>
      </c>
      <c r="J274" s="36" t="s">
        <v>312</v>
      </c>
    </row>
    <row r="275" spans="1:10" x14ac:dyDescent="0.45">
      <c r="A275" s="56">
        <v>147</v>
      </c>
      <c r="B275" s="106">
        <v>100000448515</v>
      </c>
      <c r="C275" s="56">
        <v>0</v>
      </c>
      <c r="D275" s="56" t="s">
        <v>726</v>
      </c>
      <c r="E275" s="59" t="s">
        <v>4276</v>
      </c>
      <c r="F275" s="60">
        <v>87652.04</v>
      </c>
      <c r="G275" s="60">
        <v>-36057.32</v>
      </c>
      <c r="H275" s="60">
        <v>51594.720000000001</v>
      </c>
      <c r="I275" s="36" t="s">
        <v>305</v>
      </c>
      <c r="J275" s="36" t="s">
        <v>312</v>
      </c>
    </row>
    <row r="276" spans="1:10" x14ac:dyDescent="0.45">
      <c r="A276" s="56">
        <v>148</v>
      </c>
      <c r="B276" s="106">
        <v>100000448516</v>
      </c>
      <c r="C276" s="56">
        <v>0</v>
      </c>
      <c r="D276" s="56" t="s">
        <v>726</v>
      </c>
      <c r="E276" s="59" t="s">
        <v>4277</v>
      </c>
      <c r="F276" s="60">
        <v>87652.04</v>
      </c>
      <c r="G276" s="60">
        <v>-36057.33</v>
      </c>
      <c r="H276" s="60">
        <v>51594.71</v>
      </c>
      <c r="I276" s="36" t="s">
        <v>305</v>
      </c>
      <c r="J276" s="36" t="s">
        <v>312</v>
      </c>
    </row>
    <row r="277" spans="1:10" x14ac:dyDescent="0.45">
      <c r="A277" s="56">
        <v>149</v>
      </c>
      <c r="B277" s="106">
        <v>100000448517</v>
      </c>
      <c r="C277" s="56">
        <v>0</v>
      </c>
      <c r="D277" s="56" t="s">
        <v>726</v>
      </c>
      <c r="E277" s="59" t="s">
        <v>4278</v>
      </c>
      <c r="F277" s="60">
        <v>87652.04</v>
      </c>
      <c r="G277" s="60">
        <v>-36057.32</v>
      </c>
      <c r="H277" s="60">
        <v>51594.720000000001</v>
      </c>
      <c r="I277" s="36" t="s">
        <v>305</v>
      </c>
      <c r="J277" s="36" t="s">
        <v>312</v>
      </c>
    </row>
    <row r="278" spans="1:10" x14ac:dyDescent="0.45">
      <c r="A278" s="56">
        <v>150</v>
      </c>
      <c r="B278" s="106">
        <v>100000448518</v>
      </c>
      <c r="C278" s="56">
        <v>0</v>
      </c>
      <c r="D278" s="56" t="s">
        <v>726</v>
      </c>
      <c r="E278" s="59" t="s">
        <v>4279</v>
      </c>
      <c r="F278" s="60">
        <v>87652.04</v>
      </c>
      <c r="G278" s="60">
        <v>-36057.33</v>
      </c>
      <c r="H278" s="60">
        <v>51594.71</v>
      </c>
      <c r="I278" s="36" t="s">
        <v>305</v>
      </c>
      <c r="J278" s="36" t="s">
        <v>312</v>
      </c>
    </row>
    <row r="279" spans="1:10" x14ac:dyDescent="0.45">
      <c r="A279" s="56">
        <v>151</v>
      </c>
      <c r="B279" s="106">
        <v>100000448519</v>
      </c>
      <c r="C279" s="56">
        <v>0</v>
      </c>
      <c r="D279" s="56" t="s">
        <v>726</v>
      </c>
      <c r="E279" s="59" t="s">
        <v>4280</v>
      </c>
      <c r="F279" s="60">
        <v>87652.04</v>
      </c>
      <c r="G279" s="60">
        <v>-36057.32</v>
      </c>
      <c r="H279" s="60">
        <v>51594.720000000001</v>
      </c>
      <c r="I279" s="36" t="s">
        <v>305</v>
      </c>
      <c r="J279" s="36" t="s">
        <v>312</v>
      </c>
    </row>
    <row r="280" spans="1:10" x14ac:dyDescent="0.45">
      <c r="A280" s="56">
        <v>152</v>
      </c>
      <c r="B280" s="106">
        <v>100000448520</v>
      </c>
      <c r="C280" s="56">
        <v>0</v>
      </c>
      <c r="D280" s="56" t="s">
        <v>726</v>
      </c>
      <c r="E280" s="59" t="s">
        <v>4281</v>
      </c>
      <c r="F280" s="60">
        <v>87652.04</v>
      </c>
      <c r="G280" s="60">
        <v>-36057.33</v>
      </c>
      <c r="H280" s="60">
        <v>51594.71</v>
      </c>
      <c r="I280" s="36" t="s">
        <v>305</v>
      </c>
      <c r="J280" s="36" t="s">
        <v>312</v>
      </c>
    </row>
    <row r="281" spans="1:10" x14ac:dyDescent="0.45">
      <c r="A281" s="56">
        <v>153</v>
      </c>
      <c r="B281" s="106">
        <v>100000448521</v>
      </c>
      <c r="C281" s="56">
        <v>0</v>
      </c>
      <c r="D281" s="56" t="s">
        <v>726</v>
      </c>
      <c r="E281" s="59" t="s">
        <v>4282</v>
      </c>
      <c r="F281" s="60">
        <v>87652.04</v>
      </c>
      <c r="G281" s="60">
        <v>-36057.32</v>
      </c>
      <c r="H281" s="60">
        <v>51594.720000000001</v>
      </c>
      <c r="I281" s="36" t="s">
        <v>305</v>
      </c>
      <c r="J281" s="36" t="s">
        <v>312</v>
      </c>
    </row>
    <row r="282" spans="1:10" x14ac:dyDescent="0.45">
      <c r="A282" s="56">
        <v>154</v>
      </c>
      <c r="B282" s="106">
        <v>100000448522</v>
      </c>
      <c r="C282" s="56">
        <v>0</v>
      </c>
      <c r="D282" s="56" t="s">
        <v>726</v>
      </c>
      <c r="E282" s="59" t="s">
        <v>4283</v>
      </c>
      <c r="F282" s="60">
        <v>87652.04</v>
      </c>
      <c r="G282" s="60">
        <v>-36057.33</v>
      </c>
      <c r="H282" s="60">
        <v>51594.71</v>
      </c>
      <c r="I282" s="36" t="s">
        <v>305</v>
      </c>
      <c r="J282" s="36" t="s">
        <v>312</v>
      </c>
    </row>
    <row r="283" spans="1:10" x14ac:dyDescent="0.45">
      <c r="A283" s="56">
        <v>155</v>
      </c>
      <c r="B283" s="106">
        <v>100000448523</v>
      </c>
      <c r="C283" s="56">
        <v>0</v>
      </c>
      <c r="D283" s="56" t="s">
        <v>726</v>
      </c>
      <c r="E283" s="59" t="s">
        <v>4284</v>
      </c>
      <c r="F283" s="60">
        <v>87652.04</v>
      </c>
      <c r="G283" s="60">
        <v>-36057.32</v>
      </c>
      <c r="H283" s="60">
        <v>51594.720000000001</v>
      </c>
      <c r="I283" s="36" t="s">
        <v>305</v>
      </c>
      <c r="J283" s="36" t="s">
        <v>312</v>
      </c>
    </row>
    <row r="284" spans="1:10" x14ac:dyDescent="0.45">
      <c r="A284" s="56">
        <v>156</v>
      </c>
      <c r="B284" s="106">
        <v>100000448524</v>
      </c>
      <c r="C284" s="56">
        <v>0</v>
      </c>
      <c r="D284" s="56" t="s">
        <v>726</v>
      </c>
      <c r="E284" s="59" t="s">
        <v>4285</v>
      </c>
      <c r="F284" s="60">
        <v>87652.04</v>
      </c>
      <c r="G284" s="60">
        <v>-36057.33</v>
      </c>
      <c r="H284" s="60">
        <v>51594.71</v>
      </c>
      <c r="I284" s="36" t="s">
        <v>305</v>
      </c>
      <c r="J284" s="36" t="s">
        <v>312</v>
      </c>
    </row>
    <row r="285" spans="1:10" x14ac:dyDescent="0.45">
      <c r="A285" s="56">
        <v>157</v>
      </c>
      <c r="B285" s="106">
        <v>100000448525</v>
      </c>
      <c r="C285" s="56">
        <v>0</v>
      </c>
      <c r="D285" s="56" t="s">
        <v>726</v>
      </c>
      <c r="E285" s="59" t="s">
        <v>4286</v>
      </c>
      <c r="F285" s="60">
        <v>87652.04</v>
      </c>
      <c r="G285" s="60">
        <v>-36057.32</v>
      </c>
      <c r="H285" s="60">
        <v>51594.720000000001</v>
      </c>
      <c r="I285" s="36" t="s">
        <v>305</v>
      </c>
      <c r="J285" s="36" t="s">
        <v>312</v>
      </c>
    </row>
    <row r="286" spans="1:10" x14ac:dyDescent="0.45">
      <c r="A286" s="56">
        <v>158</v>
      </c>
      <c r="B286" s="106">
        <v>100000448526</v>
      </c>
      <c r="C286" s="56">
        <v>0</v>
      </c>
      <c r="D286" s="56" t="s">
        <v>726</v>
      </c>
      <c r="E286" s="59" t="s">
        <v>4287</v>
      </c>
      <c r="F286" s="60">
        <v>87652.04</v>
      </c>
      <c r="G286" s="60">
        <v>-36057.33</v>
      </c>
      <c r="H286" s="60">
        <v>51594.71</v>
      </c>
      <c r="I286" s="36" t="s">
        <v>305</v>
      </c>
      <c r="J286" s="36" t="s">
        <v>312</v>
      </c>
    </row>
    <row r="287" spans="1:10" x14ac:dyDescent="0.45">
      <c r="A287" s="56">
        <v>159</v>
      </c>
      <c r="B287" s="106">
        <v>100000448527</v>
      </c>
      <c r="C287" s="56">
        <v>0</v>
      </c>
      <c r="D287" s="56" t="s">
        <v>726</v>
      </c>
      <c r="E287" s="59" t="s">
        <v>4288</v>
      </c>
      <c r="F287" s="60">
        <v>87652.04</v>
      </c>
      <c r="G287" s="60">
        <v>-36057.32</v>
      </c>
      <c r="H287" s="60">
        <v>51594.720000000001</v>
      </c>
      <c r="I287" s="36" t="s">
        <v>305</v>
      </c>
      <c r="J287" s="36" t="s">
        <v>312</v>
      </c>
    </row>
    <row r="288" spans="1:10" x14ac:dyDescent="0.45">
      <c r="A288" s="56">
        <v>160</v>
      </c>
      <c r="B288" s="106">
        <v>100000448528</v>
      </c>
      <c r="C288" s="56">
        <v>0</v>
      </c>
      <c r="D288" s="56" t="s">
        <v>726</v>
      </c>
      <c r="E288" s="59" t="s">
        <v>4289</v>
      </c>
      <c r="F288" s="60">
        <v>87652.04</v>
      </c>
      <c r="G288" s="60">
        <v>-36057.33</v>
      </c>
      <c r="H288" s="60">
        <v>51594.71</v>
      </c>
      <c r="I288" s="36" t="s">
        <v>305</v>
      </c>
      <c r="J288" s="36" t="s">
        <v>312</v>
      </c>
    </row>
    <row r="289" spans="1:10" x14ac:dyDescent="0.45">
      <c r="A289" s="56">
        <v>161</v>
      </c>
      <c r="B289" s="106">
        <v>100000448529</v>
      </c>
      <c r="C289" s="56">
        <v>0</v>
      </c>
      <c r="D289" s="56" t="s">
        <v>726</v>
      </c>
      <c r="E289" s="59" t="s">
        <v>4290</v>
      </c>
      <c r="F289" s="60">
        <v>87652.04</v>
      </c>
      <c r="G289" s="60">
        <v>-36057.32</v>
      </c>
      <c r="H289" s="60">
        <v>51594.720000000001</v>
      </c>
      <c r="I289" s="36" t="s">
        <v>305</v>
      </c>
      <c r="J289" s="36" t="s">
        <v>312</v>
      </c>
    </row>
    <row r="290" spans="1:10" x14ac:dyDescent="0.45">
      <c r="A290" s="56">
        <v>162</v>
      </c>
      <c r="B290" s="106">
        <v>100000448530</v>
      </c>
      <c r="C290" s="56">
        <v>0</v>
      </c>
      <c r="D290" s="56" t="s">
        <v>726</v>
      </c>
      <c r="E290" s="59" t="s">
        <v>4291</v>
      </c>
      <c r="F290" s="60">
        <v>87652.04</v>
      </c>
      <c r="G290" s="60">
        <v>-36057.33</v>
      </c>
      <c r="H290" s="60">
        <v>51594.71</v>
      </c>
      <c r="I290" s="36" t="s">
        <v>305</v>
      </c>
      <c r="J290" s="36" t="s">
        <v>312</v>
      </c>
    </row>
    <row r="291" spans="1:10" x14ac:dyDescent="0.45">
      <c r="A291" s="56">
        <v>163</v>
      </c>
      <c r="B291" s="106">
        <v>100000448531</v>
      </c>
      <c r="C291" s="56">
        <v>0</v>
      </c>
      <c r="D291" s="56" t="s">
        <v>726</v>
      </c>
      <c r="E291" s="59" t="s">
        <v>4292</v>
      </c>
      <c r="F291" s="60">
        <v>87652.04</v>
      </c>
      <c r="G291" s="60">
        <v>-36057.32</v>
      </c>
      <c r="H291" s="60">
        <v>51594.720000000001</v>
      </c>
      <c r="I291" s="36" t="s">
        <v>305</v>
      </c>
      <c r="J291" s="36" t="s">
        <v>312</v>
      </c>
    </row>
    <row r="292" spans="1:10" x14ac:dyDescent="0.45">
      <c r="A292" s="56">
        <v>164</v>
      </c>
      <c r="B292" s="106">
        <v>100000448532</v>
      </c>
      <c r="C292" s="56">
        <v>0</v>
      </c>
      <c r="D292" s="56" t="s">
        <v>726</v>
      </c>
      <c r="E292" s="59" t="s">
        <v>4293</v>
      </c>
      <c r="F292" s="60">
        <v>87652.04</v>
      </c>
      <c r="G292" s="60">
        <v>-36057.33</v>
      </c>
      <c r="H292" s="60">
        <v>51594.71</v>
      </c>
      <c r="I292" s="36" t="s">
        <v>305</v>
      </c>
      <c r="J292" s="36" t="s">
        <v>312</v>
      </c>
    </row>
    <row r="293" spans="1:10" x14ac:dyDescent="0.45">
      <c r="A293" s="56">
        <v>165</v>
      </c>
      <c r="B293" s="106">
        <v>100000448533</v>
      </c>
      <c r="C293" s="56">
        <v>0</v>
      </c>
      <c r="D293" s="56" t="s">
        <v>726</v>
      </c>
      <c r="E293" s="59" t="s">
        <v>4294</v>
      </c>
      <c r="F293" s="60">
        <v>87652.04</v>
      </c>
      <c r="G293" s="60">
        <v>-36057.32</v>
      </c>
      <c r="H293" s="60">
        <v>51594.720000000001</v>
      </c>
      <c r="I293" s="36" t="s">
        <v>305</v>
      </c>
      <c r="J293" s="36" t="s">
        <v>312</v>
      </c>
    </row>
    <row r="294" spans="1:10" x14ac:dyDescent="0.45">
      <c r="A294" s="56">
        <v>166</v>
      </c>
      <c r="B294" s="106">
        <v>100000448534</v>
      </c>
      <c r="C294" s="56">
        <v>0</v>
      </c>
      <c r="D294" s="56" t="s">
        <v>726</v>
      </c>
      <c r="E294" s="59" t="s">
        <v>4295</v>
      </c>
      <c r="F294" s="60">
        <v>87652.04</v>
      </c>
      <c r="G294" s="60">
        <v>-36057.33</v>
      </c>
      <c r="H294" s="60">
        <v>51594.71</v>
      </c>
      <c r="I294" s="36" t="s">
        <v>305</v>
      </c>
      <c r="J294" s="36" t="s">
        <v>312</v>
      </c>
    </row>
    <row r="295" spans="1:10" x14ac:dyDescent="0.45">
      <c r="A295" s="56">
        <v>167</v>
      </c>
      <c r="B295" s="106">
        <v>100000448535</v>
      </c>
      <c r="C295" s="56">
        <v>0</v>
      </c>
      <c r="D295" s="56" t="s">
        <v>726</v>
      </c>
      <c r="E295" s="59" t="s">
        <v>4296</v>
      </c>
      <c r="F295" s="60">
        <v>87652.04</v>
      </c>
      <c r="G295" s="60">
        <v>-36057.32</v>
      </c>
      <c r="H295" s="60">
        <v>51594.720000000001</v>
      </c>
      <c r="I295" s="36" t="s">
        <v>305</v>
      </c>
      <c r="J295" s="36" t="s">
        <v>312</v>
      </c>
    </row>
    <row r="296" spans="1:10" x14ac:dyDescent="0.45">
      <c r="A296" s="56">
        <v>168</v>
      </c>
      <c r="B296" s="106">
        <v>100000448536</v>
      </c>
      <c r="C296" s="56">
        <v>0</v>
      </c>
      <c r="D296" s="56" t="s">
        <v>726</v>
      </c>
      <c r="E296" s="59" t="s">
        <v>4297</v>
      </c>
      <c r="F296" s="60">
        <v>87652.04</v>
      </c>
      <c r="G296" s="60">
        <v>-36057.33</v>
      </c>
      <c r="H296" s="60">
        <v>51594.71</v>
      </c>
      <c r="I296" s="36" t="s">
        <v>305</v>
      </c>
      <c r="J296" s="36" t="s">
        <v>312</v>
      </c>
    </row>
    <row r="297" spans="1:10" x14ac:dyDescent="0.45">
      <c r="A297" s="56">
        <v>169</v>
      </c>
      <c r="B297" s="106">
        <v>100000448537</v>
      </c>
      <c r="C297" s="56">
        <v>0</v>
      </c>
      <c r="D297" s="56" t="s">
        <v>726</v>
      </c>
      <c r="E297" s="59" t="s">
        <v>4298</v>
      </c>
      <c r="F297" s="60">
        <v>87652.04</v>
      </c>
      <c r="G297" s="60">
        <v>-36057.32</v>
      </c>
      <c r="H297" s="60">
        <v>51594.720000000001</v>
      </c>
      <c r="I297" s="36" t="s">
        <v>305</v>
      </c>
      <c r="J297" s="36" t="s">
        <v>312</v>
      </c>
    </row>
    <row r="298" spans="1:10" x14ac:dyDescent="0.45">
      <c r="A298" s="56">
        <v>170</v>
      </c>
      <c r="B298" s="106">
        <v>100000448538</v>
      </c>
      <c r="C298" s="56">
        <v>0</v>
      </c>
      <c r="D298" s="56" t="s">
        <v>726</v>
      </c>
      <c r="E298" s="59" t="s">
        <v>4299</v>
      </c>
      <c r="F298" s="60">
        <v>87652.04</v>
      </c>
      <c r="G298" s="60">
        <v>-36057.33</v>
      </c>
      <c r="H298" s="60">
        <v>51594.71</v>
      </c>
      <c r="I298" s="36" t="s">
        <v>305</v>
      </c>
      <c r="J298" s="36" t="s">
        <v>312</v>
      </c>
    </row>
    <row r="299" spans="1:10" x14ac:dyDescent="0.45">
      <c r="A299" s="56">
        <v>171</v>
      </c>
      <c r="B299" s="106">
        <v>100000448539</v>
      </c>
      <c r="C299" s="56">
        <v>0</v>
      </c>
      <c r="D299" s="56" t="s">
        <v>726</v>
      </c>
      <c r="E299" s="59" t="s">
        <v>4300</v>
      </c>
      <c r="F299" s="60">
        <v>87652.04</v>
      </c>
      <c r="G299" s="60">
        <v>-36057.32</v>
      </c>
      <c r="H299" s="60">
        <v>51594.720000000001</v>
      </c>
      <c r="I299" s="36" t="s">
        <v>305</v>
      </c>
      <c r="J299" s="36" t="s">
        <v>312</v>
      </c>
    </row>
    <row r="300" spans="1:10" x14ac:dyDescent="0.45">
      <c r="A300" s="56">
        <v>172</v>
      </c>
      <c r="B300" s="106">
        <v>100000448540</v>
      </c>
      <c r="C300" s="56">
        <v>0</v>
      </c>
      <c r="D300" s="56" t="s">
        <v>726</v>
      </c>
      <c r="E300" s="59" t="s">
        <v>4301</v>
      </c>
      <c r="F300" s="60">
        <v>87652.04</v>
      </c>
      <c r="G300" s="60">
        <v>-36057.33</v>
      </c>
      <c r="H300" s="60">
        <v>51594.71</v>
      </c>
      <c r="I300" s="36" t="s">
        <v>305</v>
      </c>
      <c r="J300" s="36" t="s">
        <v>312</v>
      </c>
    </row>
    <row r="301" spans="1:10" x14ac:dyDescent="0.45">
      <c r="A301" s="56">
        <v>173</v>
      </c>
      <c r="B301" s="106">
        <v>100000448541</v>
      </c>
      <c r="C301" s="56">
        <v>0</v>
      </c>
      <c r="D301" s="56" t="s">
        <v>726</v>
      </c>
      <c r="E301" s="59" t="s">
        <v>4302</v>
      </c>
      <c r="F301" s="60">
        <v>87652.04</v>
      </c>
      <c r="G301" s="60">
        <v>-36057.32</v>
      </c>
      <c r="H301" s="60">
        <v>51594.720000000001</v>
      </c>
      <c r="I301" s="36" t="s">
        <v>305</v>
      </c>
      <c r="J301" s="36" t="s">
        <v>312</v>
      </c>
    </row>
    <row r="302" spans="1:10" x14ac:dyDescent="0.45">
      <c r="A302" s="56">
        <v>174</v>
      </c>
      <c r="B302" s="106">
        <v>100000448542</v>
      </c>
      <c r="C302" s="56">
        <v>0</v>
      </c>
      <c r="D302" s="56" t="s">
        <v>726</v>
      </c>
      <c r="E302" s="59" t="s">
        <v>4303</v>
      </c>
      <c r="F302" s="60">
        <v>87652.04</v>
      </c>
      <c r="G302" s="60">
        <v>-36057.33</v>
      </c>
      <c r="H302" s="60">
        <v>51594.71</v>
      </c>
      <c r="I302" s="36" t="s">
        <v>305</v>
      </c>
      <c r="J302" s="36" t="s">
        <v>312</v>
      </c>
    </row>
    <row r="303" spans="1:10" x14ac:dyDescent="0.45">
      <c r="A303" s="56">
        <v>175</v>
      </c>
      <c r="B303" s="106">
        <v>100000448543</v>
      </c>
      <c r="C303" s="56">
        <v>0</v>
      </c>
      <c r="D303" s="56" t="s">
        <v>726</v>
      </c>
      <c r="E303" s="59" t="s">
        <v>4304</v>
      </c>
      <c r="F303" s="60">
        <v>87652.04</v>
      </c>
      <c r="G303" s="60">
        <v>-36057.32</v>
      </c>
      <c r="H303" s="60">
        <v>51594.720000000001</v>
      </c>
      <c r="I303" s="36" t="s">
        <v>305</v>
      </c>
      <c r="J303" s="36" t="s">
        <v>312</v>
      </c>
    </row>
    <row r="304" spans="1:10" x14ac:dyDescent="0.45">
      <c r="A304" s="56">
        <v>176</v>
      </c>
      <c r="B304" s="106">
        <v>100000448544</v>
      </c>
      <c r="C304" s="56">
        <v>0</v>
      </c>
      <c r="D304" s="56" t="s">
        <v>726</v>
      </c>
      <c r="E304" s="59" t="s">
        <v>4305</v>
      </c>
      <c r="F304" s="60">
        <v>87652.04</v>
      </c>
      <c r="G304" s="60">
        <v>-36057.33</v>
      </c>
      <c r="H304" s="60">
        <v>51594.71</v>
      </c>
      <c r="I304" s="36" t="s">
        <v>305</v>
      </c>
      <c r="J304" s="36" t="s">
        <v>312</v>
      </c>
    </row>
    <row r="305" spans="1:10" x14ac:dyDescent="0.45">
      <c r="A305" s="56">
        <v>177</v>
      </c>
      <c r="B305" s="106">
        <v>100000448545</v>
      </c>
      <c r="C305" s="56">
        <v>0</v>
      </c>
      <c r="D305" s="56" t="s">
        <v>726</v>
      </c>
      <c r="E305" s="59" t="s">
        <v>4306</v>
      </c>
      <c r="F305" s="60">
        <v>87652.04</v>
      </c>
      <c r="G305" s="60">
        <v>-36057.32</v>
      </c>
      <c r="H305" s="60">
        <v>51594.720000000001</v>
      </c>
      <c r="I305" s="36" t="s">
        <v>305</v>
      </c>
      <c r="J305" s="36" t="s">
        <v>312</v>
      </c>
    </row>
    <row r="306" spans="1:10" x14ac:dyDescent="0.45">
      <c r="A306" s="56">
        <v>178</v>
      </c>
      <c r="B306" s="106">
        <v>100000448546</v>
      </c>
      <c r="C306" s="56">
        <v>0</v>
      </c>
      <c r="D306" s="56" t="s">
        <v>726</v>
      </c>
      <c r="E306" s="59" t="s">
        <v>4307</v>
      </c>
      <c r="F306" s="60">
        <v>87652.04</v>
      </c>
      <c r="G306" s="60">
        <v>-36057.33</v>
      </c>
      <c r="H306" s="60">
        <v>51594.71</v>
      </c>
      <c r="I306" s="36" t="s">
        <v>305</v>
      </c>
      <c r="J306" s="36" t="s">
        <v>312</v>
      </c>
    </row>
    <row r="307" spans="1:10" x14ac:dyDescent="0.45">
      <c r="A307" s="56">
        <v>179</v>
      </c>
      <c r="B307" s="106">
        <v>100000448547</v>
      </c>
      <c r="C307" s="56">
        <v>0</v>
      </c>
      <c r="D307" s="56" t="s">
        <v>726</v>
      </c>
      <c r="E307" s="59" t="s">
        <v>4308</v>
      </c>
      <c r="F307" s="60">
        <v>87652.04</v>
      </c>
      <c r="G307" s="60">
        <v>-36057.32</v>
      </c>
      <c r="H307" s="60">
        <v>51594.720000000001</v>
      </c>
      <c r="I307" s="36" t="s">
        <v>305</v>
      </c>
      <c r="J307" s="36" t="s">
        <v>312</v>
      </c>
    </row>
    <row r="308" spans="1:10" x14ac:dyDescent="0.45">
      <c r="A308" s="56">
        <v>180</v>
      </c>
      <c r="B308" s="106">
        <v>100000448548</v>
      </c>
      <c r="C308" s="56">
        <v>0</v>
      </c>
      <c r="D308" s="56" t="s">
        <v>726</v>
      </c>
      <c r="E308" s="59" t="s">
        <v>4309</v>
      </c>
      <c r="F308" s="60">
        <v>87652.04</v>
      </c>
      <c r="G308" s="60">
        <v>-36057.33</v>
      </c>
      <c r="H308" s="60">
        <v>51594.71</v>
      </c>
      <c r="I308" s="36" t="s">
        <v>305</v>
      </c>
      <c r="J308" s="36" t="s">
        <v>312</v>
      </c>
    </row>
    <row r="309" spans="1:10" x14ac:dyDescent="0.45">
      <c r="A309" s="56">
        <v>181</v>
      </c>
      <c r="B309" s="106">
        <v>100000448549</v>
      </c>
      <c r="C309" s="56">
        <v>0</v>
      </c>
      <c r="D309" s="56" t="s">
        <v>726</v>
      </c>
      <c r="E309" s="59" t="s">
        <v>4310</v>
      </c>
      <c r="F309" s="60">
        <v>87652.04</v>
      </c>
      <c r="G309" s="60">
        <v>-36057.32</v>
      </c>
      <c r="H309" s="60">
        <v>51594.720000000001</v>
      </c>
      <c r="I309" s="36" t="s">
        <v>305</v>
      </c>
      <c r="J309" s="36" t="s">
        <v>312</v>
      </c>
    </row>
    <row r="310" spans="1:10" x14ac:dyDescent="0.45">
      <c r="A310" s="56">
        <v>182</v>
      </c>
      <c r="B310" s="106">
        <v>100000448550</v>
      </c>
      <c r="C310" s="56">
        <v>0</v>
      </c>
      <c r="D310" s="56" t="s">
        <v>726</v>
      </c>
      <c r="E310" s="59" t="s">
        <v>4311</v>
      </c>
      <c r="F310" s="60">
        <v>87652.04</v>
      </c>
      <c r="G310" s="60">
        <v>-36057.33</v>
      </c>
      <c r="H310" s="60">
        <v>51594.71</v>
      </c>
      <c r="I310" s="36" t="s">
        <v>305</v>
      </c>
      <c r="J310" s="36" t="s">
        <v>312</v>
      </c>
    </row>
    <row r="311" spans="1:10" x14ac:dyDescent="0.45">
      <c r="A311" s="56">
        <v>183</v>
      </c>
      <c r="B311" s="106">
        <v>100000448551</v>
      </c>
      <c r="C311" s="56">
        <v>0</v>
      </c>
      <c r="D311" s="56" t="s">
        <v>726</v>
      </c>
      <c r="E311" s="59" t="s">
        <v>4312</v>
      </c>
      <c r="F311" s="60">
        <v>87652.04</v>
      </c>
      <c r="G311" s="60">
        <v>-36057.32</v>
      </c>
      <c r="H311" s="60">
        <v>51594.720000000001</v>
      </c>
      <c r="I311" s="36" t="s">
        <v>305</v>
      </c>
      <c r="J311" s="36" t="s">
        <v>312</v>
      </c>
    </row>
    <row r="312" spans="1:10" x14ac:dyDescent="0.45">
      <c r="A312" s="56">
        <v>184</v>
      </c>
      <c r="B312" s="106">
        <v>100000448552</v>
      </c>
      <c r="C312" s="56">
        <v>0</v>
      </c>
      <c r="D312" s="56" t="s">
        <v>726</v>
      </c>
      <c r="E312" s="59" t="s">
        <v>4313</v>
      </c>
      <c r="F312" s="60">
        <v>87652.04</v>
      </c>
      <c r="G312" s="60">
        <v>-36057.33</v>
      </c>
      <c r="H312" s="60">
        <v>51594.71</v>
      </c>
      <c r="I312" s="36" t="s">
        <v>305</v>
      </c>
      <c r="J312" s="36" t="s">
        <v>312</v>
      </c>
    </row>
    <row r="313" spans="1:10" x14ac:dyDescent="0.45">
      <c r="A313" s="56">
        <v>185</v>
      </c>
      <c r="B313" s="106">
        <v>100000448553</v>
      </c>
      <c r="C313" s="56">
        <v>0</v>
      </c>
      <c r="D313" s="56" t="s">
        <v>726</v>
      </c>
      <c r="E313" s="59" t="s">
        <v>4314</v>
      </c>
      <c r="F313" s="60">
        <v>87652.04</v>
      </c>
      <c r="G313" s="60">
        <v>-36057.32</v>
      </c>
      <c r="H313" s="60">
        <v>51594.720000000001</v>
      </c>
      <c r="I313" s="36" t="s">
        <v>305</v>
      </c>
      <c r="J313" s="36" t="s">
        <v>312</v>
      </c>
    </row>
    <row r="314" spans="1:10" x14ac:dyDescent="0.45">
      <c r="A314" s="56">
        <v>186</v>
      </c>
      <c r="B314" s="106">
        <v>100000448554</v>
      </c>
      <c r="C314" s="56">
        <v>0</v>
      </c>
      <c r="D314" s="56" t="s">
        <v>726</v>
      </c>
      <c r="E314" s="59" t="s">
        <v>4315</v>
      </c>
      <c r="F314" s="60">
        <v>87652.04</v>
      </c>
      <c r="G314" s="60">
        <v>-36057.33</v>
      </c>
      <c r="H314" s="60">
        <v>51594.71</v>
      </c>
      <c r="I314" s="36" t="s">
        <v>305</v>
      </c>
      <c r="J314" s="36" t="s">
        <v>312</v>
      </c>
    </row>
    <row r="315" spans="1:10" x14ac:dyDescent="0.45">
      <c r="A315" s="56">
        <v>187</v>
      </c>
      <c r="B315" s="106">
        <v>100000448555</v>
      </c>
      <c r="C315" s="56">
        <v>0</v>
      </c>
      <c r="D315" s="56" t="s">
        <v>726</v>
      </c>
      <c r="E315" s="59" t="s">
        <v>4316</v>
      </c>
      <c r="F315" s="60">
        <v>87652.04</v>
      </c>
      <c r="G315" s="60">
        <v>-36057.32</v>
      </c>
      <c r="H315" s="60">
        <v>51594.720000000001</v>
      </c>
      <c r="I315" s="36" t="s">
        <v>305</v>
      </c>
      <c r="J315" s="36" t="s">
        <v>312</v>
      </c>
    </row>
    <row r="316" spans="1:10" x14ac:dyDescent="0.45">
      <c r="A316" s="56">
        <v>188</v>
      </c>
      <c r="B316" s="106">
        <v>100000448556</v>
      </c>
      <c r="C316" s="56">
        <v>0</v>
      </c>
      <c r="D316" s="56" t="s">
        <v>726</v>
      </c>
      <c r="E316" s="59" t="s">
        <v>4317</v>
      </c>
      <c r="F316" s="60">
        <v>87652.04</v>
      </c>
      <c r="G316" s="60">
        <v>-36057.33</v>
      </c>
      <c r="H316" s="60">
        <v>51594.71</v>
      </c>
      <c r="I316" s="36" t="s">
        <v>305</v>
      </c>
      <c r="J316" s="36" t="s">
        <v>312</v>
      </c>
    </row>
    <row r="317" spans="1:10" x14ac:dyDescent="0.45">
      <c r="A317" s="56">
        <v>189</v>
      </c>
      <c r="B317" s="106">
        <v>100000448557</v>
      </c>
      <c r="C317" s="56">
        <v>0</v>
      </c>
      <c r="D317" s="56" t="s">
        <v>726</v>
      </c>
      <c r="E317" s="59" t="s">
        <v>4318</v>
      </c>
      <c r="F317" s="60">
        <v>87652.04</v>
      </c>
      <c r="G317" s="60">
        <v>-36057.32</v>
      </c>
      <c r="H317" s="60">
        <v>51594.720000000001</v>
      </c>
      <c r="I317" s="36" t="s">
        <v>305</v>
      </c>
      <c r="J317" s="36" t="s">
        <v>312</v>
      </c>
    </row>
    <row r="318" spans="1:10" x14ac:dyDescent="0.45">
      <c r="A318" s="56">
        <v>190</v>
      </c>
      <c r="B318" s="106">
        <v>100000448558</v>
      </c>
      <c r="C318" s="56">
        <v>0</v>
      </c>
      <c r="D318" s="56" t="s">
        <v>726</v>
      </c>
      <c r="E318" s="59" t="s">
        <v>4319</v>
      </c>
      <c r="F318" s="60">
        <v>87652.04</v>
      </c>
      <c r="G318" s="60">
        <v>-36057.33</v>
      </c>
      <c r="H318" s="60">
        <v>51594.71</v>
      </c>
      <c r="I318" s="36" t="s">
        <v>305</v>
      </c>
      <c r="J318" s="36" t="s">
        <v>312</v>
      </c>
    </row>
    <row r="319" spans="1:10" x14ac:dyDescent="0.45">
      <c r="A319" s="56">
        <v>191</v>
      </c>
      <c r="B319" s="106">
        <v>100000448559</v>
      </c>
      <c r="C319" s="56">
        <v>0</v>
      </c>
      <c r="D319" s="56" t="s">
        <v>726</v>
      </c>
      <c r="E319" s="59" t="s">
        <v>4320</v>
      </c>
      <c r="F319" s="60">
        <v>87652.04</v>
      </c>
      <c r="G319" s="60">
        <v>-36057.32</v>
      </c>
      <c r="H319" s="60">
        <v>51594.720000000001</v>
      </c>
      <c r="I319" s="36" t="s">
        <v>305</v>
      </c>
      <c r="J319" s="36" t="s">
        <v>312</v>
      </c>
    </row>
    <row r="320" spans="1:10" x14ac:dyDescent="0.45">
      <c r="A320" s="56">
        <v>192</v>
      </c>
      <c r="B320" s="106">
        <v>100000448560</v>
      </c>
      <c r="C320" s="56">
        <v>0</v>
      </c>
      <c r="D320" s="56" t="s">
        <v>726</v>
      </c>
      <c r="E320" s="59" t="s">
        <v>4321</v>
      </c>
      <c r="F320" s="60">
        <v>87652.04</v>
      </c>
      <c r="G320" s="60">
        <v>-36057.33</v>
      </c>
      <c r="H320" s="60">
        <v>51594.71</v>
      </c>
      <c r="I320" s="36" t="s">
        <v>305</v>
      </c>
      <c r="J320" s="36" t="s">
        <v>312</v>
      </c>
    </row>
    <row r="321" spans="1:10" x14ac:dyDescent="0.45">
      <c r="A321" s="56">
        <v>193</v>
      </c>
      <c r="B321" s="106">
        <v>100000448561</v>
      </c>
      <c r="C321" s="56">
        <v>0</v>
      </c>
      <c r="D321" s="56" t="s">
        <v>726</v>
      </c>
      <c r="E321" s="59" t="s">
        <v>4322</v>
      </c>
      <c r="F321" s="60">
        <v>87652.04</v>
      </c>
      <c r="G321" s="60">
        <v>-36057.32</v>
      </c>
      <c r="H321" s="60">
        <v>51594.720000000001</v>
      </c>
      <c r="I321" s="36" t="s">
        <v>305</v>
      </c>
      <c r="J321" s="36" t="s">
        <v>312</v>
      </c>
    </row>
    <row r="322" spans="1:10" x14ac:dyDescent="0.45">
      <c r="A322" s="56">
        <v>194</v>
      </c>
      <c r="B322" s="106">
        <v>100000448562</v>
      </c>
      <c r="C322" s="56">
        <v>0</v>
      </c>
      <c r="D322" s="56" t="s">
        <v>726</v>
      </c>
      <c r="E322" s="59" t="s">
        <v>4323</v>
      </c>
      <c r="F322" s="60">
        <v>87652.04</v>
      </c>
      <c r="G322" s="60">
        <v>-36057.33</v>
      </c>
      <c r="H322" s="60">
        <v>51594.71</v>
      </c>
      <c r="I322" s="36" t="s">
        <v>305</v>
      </c>
      <c r="J322" s="36" t="s">
        <v>312</v>
      </c>
    </row>
    <row r="323" spans="1:10" x14ac:dyDescent="0.45">
      <c r="A323" s="56">
        <v>195</v>
      </c>
      <c r="B323" s="106">
        <v>100000448563</v>
      </c>
      <c r="C323" s="56">
        <v>0</v>
      </c>
      <c r="D323" s="56" t="s">
        <v>726</v>
      </c>
      <c r="E323" s="59" t="s">
        <v>4324</v>
      </c>
      <c r="F323" s="60">
        <v>87652.04</v>
      </c>
      <c r="G323" s="60">
        <v>-36057.32</v>
      </c>
      <c r="H323" s="60">
        <v>51594.720000000001</v>
      </c>
      <c r="I323" s="36" t="s">
        <v>305</v>
      </c>
      <c r="J323" s="36" t="s">
        <v>312</v>
      </c>
    </row>
    <row r="324" spans="1:10" x14ac:dyDescent="0.45">
      <c r="A324" s="56">
        <v>196</v>
      </c>
      <c r="B324" s="106">
        <v>100000448564</v>
      </c>
      <c r="C324" s="56">
        <v>0</v>
      </c>
      <c r="D324" s="56" t="s">
        <v>726</v>
      </c>
      <c r="E324" s="59" t="s">
        <v>4325</v>
      </c>
      <c r="F324" s="60">
        <v>87652.04</v>
      </c>
      <c r="G324" s="60">
        <v>-36057.33</v>
      </c>
      <c r="H324" s="60">
        <v>51594.71</v>
      </c>
      <c r="I324" s="36" t="s">
        <v>305</v>
      </c>
      <c r="J324" s="36" t="s">
        <v>312</v>
      </c>
    </row>
    <row r="325" spans="1:10" x14ac:dyDescent="0.45">
      <c r="A325" s="56">
        <v>197</v>
      </c>
      <c r="B325" s="106">
        <v>100000448565</v>
      </c>
      <c r="C325" s="56">
        <v>0</v>
      </c>
      <c r="D325" s="56" t="s">
        <v>726</v>
      </c>
      <c r="E325" s="59" t="s">
        <v>4326</v>
      </c>
      <c r="F325" s="60">
        <v>87652.04</v>
      </c>
      <c r="G325" s="60">
        <v>-36057.32</v>
      </c>
      <c r="H325" s="60">
        <v>51594.720000000001</v>
      </c>
      <c r="I325" s="36" t="s">
        <v>305</v>
      </c>
      <c r="J325" s="36" t="s">
        <v>312</v>
      </c>
    </row>
    <row r="326" spans="1:10" x14ac:dyDescent="0.45">
      <c r="A326" s="56">
        <v>198</v>
      </c>
      <c r="B326" s="106">
        <v>100000448566</v>
      </c>
      <c r="C326" s="56">
        <v>0</v>
      </c>
      <c r="D326" s="56" t="s">
        <v>726</v>
      </c>
      <c r="E326" s="59" t="s">
        <v>4327</v>
      </c>
      <c r="F326" s="60">
        <v>87652.04</v>
      </c>
      <c r="G326" s="60">
        <v>-36057.33</v>
      </c>
      <c r="H326" s="60">
        <v>51594.71</v>
      </c>
      <c r="I326" s="36" t="s">
        <v>305</v>
      </c>
      <c r="J326" s="36" t="s">
        <v>312</v>
      </c>
    </row>
    <row r="327" spans="1:10" x14ac:dyDescent="0.45">
      <c r="A327" s="56">
        <v>199</v>
      </c>
      <c r="B327" s="106">
        <v>100000448567</v>
      </c>
      <c r="C327" s="56">
        <v>0</v>
      </c>
      <c r="D327" s="56" t="s">
        <v>726</v>
      </c>
      <c r="E327" s="59" t="s">
        <v>4328</v>
      </c>
      <c r="F327" s="60">
        <v>87652.04</v>
      </c>
      <c r="G327" s="60">
        <v>-36057.32</v>
      </c>
      <c r="H327" s="60">
        <v>51594.720000000001</v>
      </c>
      <c r="I327" s="36" t="s">
        <v>305</v>
      </c>
      <c r="J327" s="36" t="s">
        <v>312</v>
      </c>
    </row>
    <row r="328" spans="1:10" x14ac:dyDescent="0.45">
      <c r="A328" s="56">
        <v>200</v>
      </c>
      <c r="B328" s="106">
        <v>100000448568</v>
      </c>
      <c r="C328" s="56">
        <v>0</v>
      </c>
      <c r="D328" s="56" t="s">
        <v>726</v>
      </c>
      <c r="E328" s="59" t="s">
        <v>4329</v>
      </c>
      <c r="F328" s="60">
        <v>87652.04</v>
      </c>
      <c r="G328" s="60">
        <v>-36057.33</v>
      </c>
      <c r="H328" s="60">
        <v>51594.71</v>
      </c>
      <c r="I328" s="36" t="s">
        <v>305</v>
      </c>
      <c r="J328" s="36" t="s">
        <v>312</v>
      </c>
    </row>
    <row r="329" spans="1:10" x14ac:dyDescent="0.45">
      <c r="A329" s="56">
        <v>201</v>
      </c>
      <c r="B329" s="106">
        <v>100000448569</v>
      </c>
      <c r="C329" s="56">
        <v>0</v>
      </c>
      <c r="D329" s="56" t="s">
        <v>726</v>
      </c>
      <c r="E329" s="59" t="s">
        <v>4330</v>
      </c>
      <c r="F329" s="60">
        <v>87652.04</v>
      </c>
      <c r="G329" s="60">
        <v>-36057.32</v>
      </c>
      <c r="H329" s="60">
        <v>51594.720000000001</v>
      </c>
      <c r="I329" s="36" t="s">
        <v>305</v>
      </c>
      <c r="J329" s="36" t="s">
        <v>312</v>
      </c>
    </row>
    <row r="330" spans="1:10" x14ac:dyDescent="0.45">
      <c r="A330" s="56">
        <v>202</v>
      </c>
      <c r="B330" s="106">
        <v>100000448570</v>
      </c>
      <c r="C330" s="56">
        <v>0</v>
      </c>
      <c r="D330" s="56" t="s">
        <v>726</v>
      </c>
      <c r="E330" s="59" t="s">
        <v>4331</v>
      </c>
      <c r="F330" s="60">
        <v>87652.04</v>
      </c>
      <c r="G330" s="60">
        <v>-36057.33</v>
      </c>
      <c r="H330" s="60">
        <v>51594.71</v>
      </c>
      <c r="I330" s="36" t="s">
        <v>305</v>
      </c>
      <c r="J330" s="36" t="s">
        <v>312</v>
      </c>
    </row>
    <row r="331" spans="1:10" x14ac:dyDescent="0.45">
      <c r="A331" s="56">
        <v>203</v>
      </c>
      <c r="B331" s="106">
        <v>100000448571</v>
      </c>
      <c r="C331" s="56">
        <v>0</v>
      </c>
      <c r="D331" s="56" t="s">
        <v>726</v>
      </c>
      <c r="E331" s="59" t="s">
        <v>4332</v>
      </c>
      <c r="F331" s="60">
        <v>87652.04</v>
      </c>
      <c r="G331" s="60">
        <v>-36057.32</v>
      </c>
      <c r="H331" s="60">
        <v>51594.720000000001</v>
      </c>
      <c r="I331" s="36" t="s">
        <v>305</v>
      </c>
      <c r="J331" s="36" t="s">
        <v>312</v>
      </c>
    </row>
    <row r="332" spans="1:10" x14ac:dyDescent="0.45">
      <c r="A332" s="56">
        <v>204</v>
      </c>
      <c r="B332" s="106">
        <v>100000448572</v>
      </c>
      <c r="C332" s="56">
        <v>0</v>
      </c>
      <c r="D332" s="56" t="s">
        <v>726</v>
      </c>
      <c r="E332" s="59" t="s">
        <v>4333</v>
      </c>
      <c r="F332" s="60">
        <v>87652.04</v>
      </c>
      <c r="G332" s="60">
        <v>-36057.33</v>
      </c>
      <c r="H332" s="60">
        <v>51594.71</v>
      </c>
      <c r="I332" s="36" t="s">
        <v>305</v>
      </c>
      <c r="J332" s="36" t="s">
        <v>312</v>
      </c>
    </row>
    <row r="333" spans="1:10" x14ac:dyDescent="0.45">
      <c r="A333" s="56">
        <v>205</v>
      </c>
      <c r="B333" s="106">
        <v>100000448573</v>
      </c>
      <c r="C333" s="56">
        <v>0</v>
      </c>
      <c r="D333" s="56" t="s">
        <v>726</v>
      </c>
      <c r="E333" s="59" t="s">
        <v>4334</v>
      </c>
      <c r="F333" s="60">
        <v>87652.04</v>
      </c>
      <c r="G333" s="60">
        <v>-36057.32</v>
      </c>
      <c r="H333" s="60">
        <v>51594.720000000001</v>
      </c>
      <c r="I333" s="36" t="s">
        <v>305</v>
      </c>
      <c r="J333" s="36" t="s">
        <v>312</v>
      </c>
    </row>
    <row r="334" spans="1:10" x14ac:dyDescent="0.45">
      <c r="A334" s="56">
        <v>206</v>
      </c>
      <c r="B334" s="106">
        <v>100000448574</v>
      </c>
      <c r="C334" s="56">
        <v>0</v>
      </c>
      <c r="D334" s="56" t="s">
        <v>726</v>
      </c>
      <c r="E334" s="59" t="s">
        <v>4335</v>
      </c>
      <c r="F334" s="60">
        <v>87652.04</v>
      </c>
      <c r="G334" s="60">
        <v>-36057.33</v>
      </c>
      <c r="H334" s="60">
        <v>51594.71</v>
      </c>
      <c r="I334" s="36" t="s">
        <v>305</v>
      </c>
      <c r="J334" s="36" t="s">
        <v>312</v>
      </c>
    </row>
    <row r="335" spans="1:10" x14ac:dyDescent="0.45">
      <c r="A335" s="56">
        <v>207</v>
      </c>
      <c r="B335" s="106">
        <v>100000448575</v>
      </c>
      <c r="C335" s="56">
        <v>0</v>
      </c>
      <c r="D335" s="56" t="s">
        <v>726</v>
      </c>
      <c r="E335" s="59" t="s">
        <v>4336</v>
      </c>
      <c r="F335" s="60">
        <v>87652.04</v>
      </c>
      <c r="G335" s="60">
        <v>-36057.32</v>
      </c>
      <c r="H335" s="60">
        <v>51594.720000000001</v>
      </c>
      <c r="I335" s="36" t="s">
        <v>305</v>
      </c>
      <c r="J335" s="36" t="s">
        <v>312</v>
      </c>
    </row>
    <row r="336" spans="1:10" x14ac:dyDescent="0.45">
      <c r="A336" s="56">
        <v>208</v>
      </c>
      <c r="B336" s="106">
        <v>100000448576</v>
      </c>
      <c r="C336" s="56">
        <v>0</v>
      </c>
      <c r="D336" s="56" t="s">
        <v>726</v>
      </c>
      <c r="E336" s="59" t="s">
        <v>4337</v>
      </c>
      <c r="F336" s="60">
        <v>87652.04</v>
      </c>
      <c r="G336" s="60">
        <v>-36057.33</v>
      </c>
      <c r="H336" s="60">
        <v>51594.71</v>
      </c>
      <c r="I336" s="36" t="s">
        <v>305</v>
      </c>
      <c r="J336" s="36" t="s">
        <v>312</v>
      </c>
    </row>
    <row r="337" spans="1:10" x14ac:dyDescent="0.45">
      <c r="A337" s="56">
        <v>209</v>
      </c>
      <c r="B337" s="106">
        <v>100000448577</v>
      </c>
      <c r="C337" s="56">
        <v>0</v>
      </c>
      <c r="D337" s="56" t="s">
        <v>726</v>
      </c>
      <c r="E337" s="59" t="s">
        <v>4338</v>
      </c>
      <c r="F337" s="60">
        <v>87652.04</v>
      </c>
      <c r="G337" s="60">
        <v>-36057.32</v>
      </c>
      <c r="H337" s="60">
        <v>51594.720000000001</v>
      </c>
      <c r="I337" s="36" t="s">
        <v>305</v>
      </c>
      <c r="J337" s="36" t="s">
        <v>312</v>
      </c>
    </row>
    <row r="338" spans="1:10" x14ac:dyDescent="0.45">
      <c r="A338" s="56">
        <v>210</v>
      </c>
      <c r="B338" s="106">
        <v>100000448578</v>
      </c>
      <c r="C338" s="56">
        <v>0</v>
      </c>
      <c r="D338" s="56" t="s">
        <v>726</v>
      </c>
      <c r="E338" s="59" t="s">
        <v>4339</v>
      </c>
      <c r="F338" s="60">
        <v>87652.04</v>
      </c>
      <c r="G338" s="60">
        <v>-36057.33</v>
      </c>
      <c r="H338" s="60">
        <v>51594.71</v>
      </c>
      <c r="I338" s="36" t="s">
        <v>305</v>
      </c>
      <c r="J338" s="36" t="s">
        <v>312</v>
      </c>
    </row>
    <row r="339" spans="1:10" x14ac:dyDescent="0.45">
      <c r="A339" s="56">
        <v>211</v>
      </c>
      <c r="B339" s="106">
        <v>100000448579</v>
      </c>
      <c r="C339" s="56">
        <v>0</v>
      </c>
      <c r="D339" s="56" t="s">
        <v>726</v>
      </c>
      <c r="E339" s="59" t="s">
        <v>4340</v>
      </c>
      <c r="F339" s="60">
        <v>87652.04</v>
      </c>
      <c r="G339" s="60">
        <v>-36057.32</v>
      </c>
      <c r="H339" s="60">
        <v>51594.720000000001</v>
      </c>
      <c r="I339" s="36" t="s">
        <v>305</v>
      </c>
      <c r="J339" s="36" t="s">
        <v>312</v>
      </c>
    </row>
    <row r="340" spans="1:10" x14ac:dyDescent="0.45">
      <c r="A340" s="56">
        <v>212</v>
      </c>
      <c r="B340" s="106">
        <v>100000448580</v>
      </c>
      <c r="C340" s="56">
        <v>0</v>
      </c>
      <c r="D340" s="56" t="s">
        <v>726</v>
      </c>
      <c r="E340" s="59" t="s">
        <v>4341</v>
      </c>
      <c r="F340" s="60">
        <v>87652.04</v>
      </c>
      <c r="G340" s="60">
        <v>-36057.33</v>
      </c>
      <c r="H340" s="60">
        <v>51594.71</v>
      </c>
      <c r="I340" s="36" t="s">
        <v>305</v>
      </c>
      <c r="J340" s="36" t="s">
        <v>312</v>
      </c>
    </row>
    <row r="341" spans="1:10" x14ac:dyDescent="0.45">
      <c r="A341" s="56">
        <v>213</v>
      </c>
      <c r="B341" s="106">
        <v>100000448582</v>
      </c>
      <c r="C341" s="56">
        <v>0</v>
      </c>
      <c r="D341" s="56" t="s">
        <v>726</v>
      </c>
      <c r="E341" s="59" t="s">
        <v>4342</v>
      </c>
      <c r="F341" s="60">
        <v>87652.04</v>
      </c>
      <c r="G341" s="60">
        <v>-36057.32</v>
      </c>
      <c r="H341" s="60">
        <v>51594.720000000001</v>
      </c>
      <c r="I341" s="36" t="s">
        <v>305</v>
      </c>
      <c r="J341" s="36" t="s">
        <v>312</v>
      </c>
    </row>
    <row r="342" spans="1:10" x14ac:dyDescent="0.45">
      <c r="A342" s="56">
        <v>214</v>
      </c>
      <c r="B342" s="106">
        <v>100000448583</v>
      </c>
      <c r="C342" s="56">
        <v>0</v>
      </c>
      <c r="D342" s="56" t="s">
        <v>726</v>
      </c>
      <c r="E342" s="59" t="s">
        <v>4343</v>
      </c>
      <c r="F342" s="60">
        <v>87652.04</v>
      </c>
      <c r="G342" s="60">
        <v>-36057.33</v>
      </c>
      <c r="H342" s="60">
        <v>51594.71</v>
      </c>
      <c r="I342" s="36" t="s">
        <v>305</v>
      </c>
      <c r="J342" s="36" t="s">
        <v>312</v>
      </c>
    </row>
    <row r="343" spans="1:10" x14ac:dyDescent="0.45">
      <c r="A343" s="56">
        <v>215</v>
      </c>
      <c r="B343" s="106">
        <v>100000448584</v>
      </c>
      <c r="C343" s="56">
        <v>0</v>
      </c>
      <c r="D343" s="56" t="s">
        <v>726</v>
      </c>
      <c r="E343" s="59" t="s">
        <v>4344</v>
      </c>
      <c r="F343" s="60">
        <v>87652.04</v>
      </c>
      <c r="G343" s="60">
        <v>-36057.32</v>
      </c>
      <c r="H343" s="60">
        <v>51594.720000000001</v>
      </c>
      <c r="I343" s="36" t="s">
        <v>305</v>
      </c>
      <c r="J343" s="36" t="s">
        <v>312</v>
      </c>
    </row>
    <row r="344" spans="1:10" x14ac:dyDescent="0.45">
      <c r="A344" s="56">
        <v>216</v>
      </c>
      <c r="B344" s="106">
        <v>100000448585</v>
      </c>
      <c r="C344" s="56">
        <v>0</v>
      </c>
      <c r="D344" s="56" t="s">
        <v>726</v>
      </c>
      <c r="E344" s="59" t="s">
        <v>4345</v>
      </c>
      <c r="F344" s="60">
        <v>87652.04</v>
      </c>
      <c r="G344" s="60">
        <v>-36057.33</v>
      </c>
      <c r="H344" s="60">
        <v>51594.71</v>
      </c>
      <c r="I344" s="36" t="s">
        <v>305</v>
      </c>
      <c r="J344" s="36" t="s">
        <v>312</v>
      </c>
    </row>
    <row r="345" spans="1:10" x14ac:dyDescent="0.45">
      <c r="A345" s="56">
        <v>217</v>
      </c>
      <c r="B345" s="106">
        <v>100000448586</v>
      </c>
      <c r="C345" s="56">
        <v>0</v>
      </c>
      <c r="D345" s="56" t="s">
        <v>726</v>
      </c>
      <c r="E345" s="59" t="s">
        <v>4346</v>
      </c>
      <c r="F345" s="60">
        <v>87652.04</v>
      </c>
      <c r="G345" s="60">
        <v>-36057.32</v>
      </c>
      <c r="H345" s="60">
        <v>51594.720000000001</v>
      </c>
      <c r="I345" s="36" t="s">
        <v>305</v>
      </c>
      <c r="J345" s="36" t="s">
        <v>312</v>
      </c>
    </row>
    <row r="346" spans="1:10" x14ac:dyDescent="0.45">
      <c r="A346" s="56">
        <v>218</v>
      </c>
      <c r="B346" s="106">
        <v>100000448587</v>
      </c>
      <c r="C346" s="56">
        <v>0</v>
      </c>
      <c r="D346" s="56" t="s">
        <v>726</v>
      </c>
      <c r="E346" s="59" t="s">
        <v>4347</v>
      </c>
      <c r="F346" s="60">
        <v>87652.04</v>
      </c>
      <c r="G346" s="60">
        <v>-36057.33</v>
      </c>
      <c r="H346" s="60">
        <v>51594.71</v>
      </c>
      <c r="I346" s="36" t="s">
        <v>305</v>
      </c>
      <c r="J346" s="36" t="s">
        <v>312</v>
      </c>
    </row>
    <row r="347" spans="1:10" x14ac:dyDescent="0.45">
      <c r="A347" s="56">
        <v>219</v>
      </c>
      <c r="B347" s="106">
        <v>100000448588</v>
      </c>
      <c r="C347" s="56">
        <v>0</v>
      </c>
      <c r="D347" s="56" t="s">
        <v>726</v>
      </c>
      <c r="E347" s="59" t="s">
        <v>4348</v>
      </c>
      <c r="F347" s="60">
        <v>87652.04</v>
      </c>
      <c r="G347" s="60">
        <v>-36057.32</v>
      </c>
      <c r="H347" s="60">
        <v>51594.720000000001</v>
      </c>
      <c r="I347" s="36" t="s">
        <v>305</v>
      </c>
      <c r="J347" s="36" t="s">
        <v>312</v>
      </c>
    </row>
    <row r="348" spans="1:10" x14ac:dyDescent="0.45">
      <c r="A348" s="56">
        <v>220</v>
      </c>
      <c r="B348" s="106">
        <v>100000448589</v>
      </c>
      <c r="C348" s="56">
        <v>0</v>
      </c>
      <c r="D348" s="56" t="s">
        <v>726</v>
      </c>
      <c r="E348" s="59" t="s">
        <v>4349</v>
      </c>
      <c r="F348" s="60">
        <v>87652.04</v>
      </c>
      <c r="G348" s="60">
        <v>-36057.33</v>
      </c>
      <c r="H348" s="60">
        <v>51594.71</v>
      </c>
      <c r="I348" s="36" t="s">
        <v>305</v>
      </c>
      <c r="J348" s="36" t="s">
        <v>312</v>
      </c>
    </row>
    <row r="349" spans="1:10" x14ac:dyDescent="0.45">
      <c r="A349" s="56">
        <v>221</v>
      </c>
      <c r="B349" s="106">
        <v>100000448590</v>
      </c>
      <c r="C349" s="56">
        <v>0</v>
      </c>
      <c r="D349" s="56" t="s">
        <v>726</v>
      </c>
      <c r="E349" s="59" t="s">
        <v>4350</v>
      </c>
      <c r="F349" s="60">
        <v>87652.04</v>
      </c>
      <c r="G349" s="60">
        <v>-36057.32</v>
      </c>
      <c r="H349" s="60">
        <v>51594.720000000001</v>
      </c>
      <c r="I349" s="36" t="s">
        <v>305</v>
      </c>
      <c r="J349" s="36" t="s">
        <v>312</v>
      </c>
    </row>
    <row r="350" spans="1:10" x14ac:dyDescent="0.45">
      <c r="A350" s="56">
        <v>222</v>
      </c>
      <c r="B350" s="106">
        <v>100000448591</v>
      </c>
      <c r="C350" s="56">
        <v>0</v>
      </c>
      <c r="D350" s="56" t="s">
        <v>726</v>
      </c>
      <c r="E350" s="59" t="s">
        <v>4351</v>
      </c>
      <c r="F350" s="60">
        <v>87652.04</v>
      </c>
      <c r="G350" s="60">
        <v>-36057.33</v>
      </c>
      <c r="H350" s="60">
        <v>51594.71</v>
      </c>
      <c r="I350" s="36" t="s">
        <v>305</v>
      </c>
      <c r="J350" s="36" t="s">
        <v>312</v>
      </c>
    </row>
    <row r="351" spans="1:10" x14ac:dyDescent="0.45">
      <c r="A351" s="56">
        <v>223</v>
      </c>
      <c r="B351" s="106">
        <v>100000448593</v>
      </c>
      <c r="C351" s="56">
        <v>0</v>
      </c>
      <c r="D351" s="56" t="s">
        <v>726</v>
      </c>
      <c r="E351" s="59" t="s">
        <v>4352</v>
      </c>
      <c r="F351" s="60">
        <v>87652.04</v>
      </c>
      <c r="G351" s="60">
        <v>-36057.32</v>
      </c>
      <c r="H351" s="60">
        <v>51594.720000000001</v>
      </c>
      <c r="I351" s="36" t="s">
        <v>305</v>
      </c>
      <c r="J351" s="36" t="s">
        <v>312</v>
      </c>
    </row>
    <row r="352" spans="1:10" x14ac:dyDescent="0.45">
      <c r="A352" s="56">
        <v>224</v>
      </c>
      <c r="B352" s="106">
        <v>100000448594</v>
      </c>
      <c r="C352" s="56">
        <v>0</v>
      </c>
      <c r="D352" s="56" t="s">
        <v>726</v>
      </c>
      <c r="E352" s="59" t="s">
        <v>4353</v>
      </c>
      <c r="F352" s="60">
        <v>87652.04</v>
      </c>
      <c r="G352" s="60">
        <v>-36057.33</v>
      </c>
      <c r="H352" s="60">
        <v>51594.71</v>
      </c>
      <c r="I352" s="36" t="s">
        <v>305</v>
      </c>
      <c r="J352" s="36" t="s">
        <v>312</v>
      </c>
    </row>
    <row r="353" spans="1:10" x14ac:dyDescent="0.45">
      <c r="A353" s="56">
        <v>225</v>
      </c>
      <c r="B353" s="106">
        <v>100000448595</v>
      </c>
      <c r="C353" s="56">
        <v>0</v>
      </c>
      <c r="D353" s="56" t="s">
        <v>726</v>
      </c>
      <c r="E353" s="59" t="s">
        <v>4354</v>
      </c>
      <c r="F353" s="60">
        <v>87652.04</v>
      </c>
      <c r="G353" s="60">
        <v>-36057.32</v>
      </c>
      <c r="H353" s="60">
        <v>51594.720000000001</v>
      </c>
      <c r="I353" s="36" t="s">
        <v>305</v>
      </c>
      <c r="J353" s="36" t="s">
        <v>312</v>
      </c>
    </row>
    <row r="354" spans="1:10" x14ac:dyDescent="0.45">
      <c r="A354" s="56">
        <v>226</v>
      </c>
      <c r="B354" s="106">
        <v>100000448597</v>
      </c>
      <c r="C354" s="56">
        <v>0</v>
      </c>
      <c r="D354" s="56" t="s">
        <v>726</v>
      </c>
      <c r="E354" s="59" t="s">
        <v>4355</v>
      </c>
      <c r="F354" s="60">
        <v>87652.04</v>
      </c>
      <c r="G354" s="60">
        <v>-36057.33</v>
      </c>
      <c r="H354" s="60">
        <v>51594.71</v>
      </c>
      <c r="I354" s="36" t="s">
        <v>305</v>
      </c>
      <c r="J354" s="36" t="s">
        <v>312</v>
      </c>
    </row>
    <row r="355" spans="1:10" x14ac:dyDescent="0.45">
      <c r="A355" s="56">
        <v>227</v>
      </c>
      <c r="B355" s="106">
        <v>100000448598</v>
      </c>
      <c r="C355" s="56">
        <v>0</v>
      </c>
      <c r="D355" s="56" t="s">
        <v>726</v>
      </c>
      <c r="E355" s="59" t="s">
        <v>4356</v>
      </c>
      <c r="F355" s="60">
        <v>87652.04</v>
      </c>
      <c r="G355" s="60">
        <v>-36057.32</v>
      </c>
      <c r="H355" s="60">
        <v>51594.720000000001</v>
      </c>
      <c r="I355" s="36" t="s">
        <v>305</v>
      </c>
      <c r="J355" s="36" t="s">
        <v>312</v>
      </c>
    </row>
    <row r="356" spans="1:10" x14ac:dyDescent="0.45">
      <c r="A356" s="56">
        <v>228</v>
      </c>
      <c r="B356" s="106">
        <v>100000448599</v>
      </c>
      <c r="C356" s="56">
        <v>0</v>
      </c>
      <c r="D356" s="56" t="s">
        <v>726</v>
      </c>
      <c r="E356" s="59" t="s">
        <v>4357</v>
      </c>
      <c r="F356" s="60">
        <v>87652.04</v>
      </c>
      <c r="G356" s="60">
        <v>-36057.33</v>
      </c>
      <c r="H356" s="60">
        <v>51594.71</v>
      </c>
      <c r="I356" s="36" t="s">
        <v>305</v>
      </c>
      <c r="J356" s="36" t="s">
        <v>312</v>
      </c>
    </row>
    <row r="357" spans="1:10" x14ac:dyDescent="0.45">
      <c r="A357" s="56">
        <v>229</v>
      </c>
      <c r="B357" s="106">
        <v>100000448600</v>
      </c>
      <c r="C357" s="56">
        <v>0</v>
      </c>
      <c r="D357" s="56" t="s">
        <v>726</v>
      </c>
      <c r="E357" s="59" t="s">
        <v>4358</v>
      </c>
      <c r="F357" s="60">
        <v>87652.04</v>
      </c>
      <c r="G357" s="60">
        <v>-36057.32</v>
      </c>
      <c r="H357" s="60">
        <v>51594.720000000001</v>
      </c>
      <c r="I357" s="36" t="s">
        <v>305</v>
      </c>
      <c r="J357" s="36" t="s">
        <v>312</v>
      </c>
    </row>
    <row r="358" spans="1:10" x14ac:dyDescent="0.45">
      <c r="A358" s="56">
        <v>230</v>
      </c>
      <c r="B358" s="106">
        <v>100000448601</v>
      </c>
      <c r="C358" s="56">
        <v>0</v>
      </c>
      <c r="D358" s="56" t="s">
        <v>726</v>
      </c>
      <c r="E358" s="59" t="s">
        <v>4359</v>
      </c>
      <c r="F358" s="60">
        <v>87652.04</v>
      </c>
      <c r="G358" s="60">
        <v>-36057.33</v>
      </c>
      <c r="H358" s="60">
        <v>51594.71</v>
      </c>
      <c r="I358" s="36" t="s">
        <v>305</v>
      </c>
      <c r="J358" s="36" t="s">
        <v>312</v>
      </c>
    </row>
    <row r="359" spans="1:10" x14ac:dyDescent="0.45">
      <c r="A359" s="56">
        <v>231</v>
      </c>
      <c r="B359" s="106">
        <v>100000448602</v>
      </c>
      <c r="C359" s="56">
        <v>0</v>
      </c>
      <c r="D359" s="56" t="s">
        <v>726</v>
      </c>
      <c r="E359" s="59" t="s">
        <v>4360</v>
      </c>
      <c r="F359" s="60">
        <v>87652.04</v>
      </c>
      <c r="G359" s="60">
        <v>-36057.32</v>
      </c>
      <c r="H359" s="60">
        <v>51594.720000000001</v>
      </c>
      <c r="I359" s="36" t="s">
        <v>305</v>
      </c>
      <c r="J359" s="36" t="s">
        <v>312</v>
      </c>
    </row>
    <row r="360" spans="1:10" x14ac:dyDescent="0.45">
      <c r="A360" s="56">
        <v>232</v>
      </c>
      <c r="B360" s="106">
        <v>100000448603</v>
      </c>
      <c r="C360" s="56">
        <v>0</v>
      </c>
      <c r="D360" s="56" t="s">
        <v>726</v>
      </c>
      <c r="E360" s="59" t="s">
        <v>4361</v>
      </c>
      <c r="F360" s="60">
        <v>87652.04</v>
      </c>
      <c r="G360" s="60">
        <v>-36057.33</v>
      </c>
      <c r="H360" s="60">
        <v>51594.71</v>
      </c>
      <c r="I360" s="36" t="s">
        <v>305</v>
      </c>
      <c r="J360" s="36" t="s">
        <v>312</v>
      </c>
    </row>
    <row r="361" spans="1:10" x14ac:dyDescent="0.45">
      <c r="A361" s="56">
        <v>233</v>
      </c>
      <c r="B361" s="106">
        <v>100000448604</v>
      </c>
      <c r="C361" s="56">
        <v>0</v>
      </c>
      <c r="D361" s="56" t="s">
        <v>726</v>
      </c>
      <c r="E361" s="59" t="s">
        <v>4362</v>
      </c>
      <c r="F361" s="60">
        <v>87652.04</v>
      </c>
      <c r="G361" s="60">
        <v>-36057.32</v>
      </c>
      <c r="H361" s="60">
        <v>51594.720000000001</v>
      </c>
      <c r="I361" s="36" t="s">
        <v>305</v>
      </c>
      <c r="J361" s="36" t="s">
        <v>312</v>
      </c>
    </row>
    <row r="362" spans="1:10" x14ac:dyDescent="0.45">
      <c r="A362" s="56">
        <v>234</v>
      </c>
      <c r="B362" s="106">
        <v>100000448605</v>
      </c>
      <c r="C362" s="56">
        <v>0</v>
      </c>
      <c r="D362" s="56" t="s">
        <v>726</v>
      </c>
      <c r="E362" s="59" t="s">
        <v>4363</v>
      </c>
      <c r="F362" s="60">
        <v>87652.04</v>
      </c>
      <c r="G362" s="60">
        <v>-36057.33</v>
      </c>
      <c r="H362" s="60">
        <v>51594.71</v>
      </c>
      <c r="I362" s="36" t="s">
        <v>305</v>
      </c>
      <c r="J362" s="36" t="s">
        <v>312</v>
      </c>
    </row>
    <row r="363" spans="1:10" x14ac:dyDescent="0.45">
      <c r="A363" s="56">
        <v>235</v>
      </c>
      <c r="B363" s="106">
        <v>100000448606</v>
      </c>
      <c r="C363" s="56">
        <v>0</v>
      </c>
      <c r="D363" s="56" t="s">
        <v>726</v>
      </c>
      <c r="E363" s="59" t="s">
        <v>4364</v>
      </c>
      <c r="F363" s="60">
        <v>87652.04</v>
      </c>
      <c r="G363" s="60">
        <v>-36057.32</v>
      </c>
      <c r="H363" s="60">
        <v>51594.720000000001</v>
      </c>
      <c r="I363" s="36" t="s">
        <v>305</v>
      </c>
      <c r="J363" s="36" t="s">
        <v>312</v>
      </c>
    </row>
    <row r="364" spans="1:10" x14ac:dyDescent="0.45">
      <c r="A364" s="56">
        <v>236</v>
      </c>
      <c r="B364" s="106">
        <v>100000448607</v>
      </c>
      <c r="C364" s="56">
        <v>0</v>
      </c>
      <c r="D364" s="56" t="s">
        <v>726</v>
      </c>
      <c r="E364" s="59" t="s">
        <v>4365</v>
      </c>
      <c r="F364" s="60">
        <v>87652.04</v>
      </c>
      <c r="G364" s="60">
        <v>-36057.33</v>
      </c>
      <c r="H364" s="60">
        <v>51594.71</v>
      </c>
      <c r="I364" s="36" t="s">
        <v>305</v>
      </c>
      <c r="J364" s="36" t="s">
        <v>312</v>
      </c>
    </row>
    <row r="365" spans="1:10" x14ac:dyDescent="0.45">
      <c r="A365" s="56">
        <v>237</v>
      </c>
      <c r="B365" s="106">
        <v>100000448608</v>
      </c>
      <c r="C365" s="56">
        <v>0</v>
      </c>
      <c r="D365" s="56" t="s">
        <v>726</v>
      </c>
      <c r="E365" s="59" t="s">
        <v>4366</v>
      </c>
      <c r="F365" s="60">
        <v>87652.04</v>
      </c>
      <c r="G365" s="60">
        <v>-36057.32</v>
      </c>
      <c r="H365" s="60">
        <v>51594.720000000001</v>
      </c>
      <c r="I365" s="36" t="s">
        <v>305</v>
      </c>
      <c r="J365" s="36" t="s">
        <v>312</v>
      </c>
    </row>
    <row r="366" spans="1:10" x14ac:dyDescent="0.45">
      <c r="A366" s="56">
        <v>238</v>
      </c>
      <c r="B366" s="106">
        <v>100000448609</v>
      </c>
      <c r="C366" s="56">
        <v>0</v>
      </c>
      <c r="D366" s="56" t="s">
        <v>726</v>
      </c>
      <c r="E366" s="59" t="s">
        <v>4367</v>
      </c>
      <c r="F366" s="60">
        <v>87652.04</v>
      </c>
      <c r="G366" s="60">
        <v>-36057.33</v>
      </c>
      <c r="H366" s="60">
        <v>51594.71</v>
      </c>
      <c r="I366" s="36" t="s">
        <v>305</v>
      </c>
      <c r="J366" s="36" t="s">
        <v>312</v>
      </c>
    </row>
    <row r="367" spans="1:10" x14ac:dyDescent="0.45">
      <c r="A367" s="56">
        <v>239</v>
      </c>
      <c r="B367" s="106">
        <v>100000448610</v>
      </c>
      <c r="C367" s="56">
        <v>0</v>
      </c>
      <c r="D367" s="56" t="s">
        <v>726</v>
      </c>
      <c r="E367" s="59" t="s">
        <v>4368</v>
      </c>
      <c r="F367" s="60">
        <v>87652.04</v>
      </c>
      <c r="G367" s="60">
        <v>-36057.32</v>
      </c>
      <c r="H367" s="60">
        <v>51594.720000000001</v>
      </c>
      <c r="I367" s="36" t="s">
        <v>305</v>
      </c>
      <c r="J367" s="36" t="s">
        <v>312</v>
      </c>
    </row>
    <row r="368" spans="1:10" x14ac:dyDescent="0.45">
      <c r="A368" s="56">
        <v>240</v>
      </c>
      <c r="B368" s="106">
        <v>100000450192</v>
      </c>
      <c r="C368" s="56">
        <v>0</v>
      </c>
      <c r="D368" s="56" t="s">
        <v>726</v>
      </c>
      <c r="E368" s="59" t="s">
        <v>4369</v>
      </c>
      <c r="F368" s="60">
        <v>87652.04</v>
      </c>
      <c r="G368" s="60">
        <v>-36057.33</v>
      </c>
      <c r="H368" s="60">
        <v>51594.71</v>
      </c>
      <c r="I368" s="36" t="s">
        <v>305</v>
      </c>
      <c r="J368" s="36" t="s">
        <v>312</v>
      </c>
    </row>
    <row r="369" spans="1:10" x14ac:dyDescent="0.45">
      <c r="A369" s="56">
        <v>241</v>
      </c>
      <c r="B369" s="106">
        <v>100000450193</v>
      </c>
      <c r="C369" s="56">
        <v>0</v>
      </c>
      <c r="D369" s="56" t="s">
        <v>726</v>
      </c>
      <c r="E369" s="59" t="s">
        <v>4370</v>
      </c>
      <c r="F369" s="60">
        <v>87652.04</v>
      </c>
      <c r="G369" s="60">
        <v>-36057.32</v>
      </c>
      <c r="H369" s="60">
        <v>51594.720000000001</v>
      </c>
      <c r="I369" s="36" t="s">
        <v>305</v>
      </c>
      <c r="J369" s="36" t="s">
        <v>312</v>
      </c>
    </row>
    <row r="370" spans="1:10" x14ac:dyDescent="0.45">
      <c r="A370" s="56">
        <v>242</v>
      </c>
      <c r="B370" s="106">
        <v>100000450194</v>
      </c>
      <c r="C370" s="56">
        <v>0</v>
      </c>
      <c r="D370" s="56" t="s">
        <v>726</v>
      </c>
      <c r="E370" s="59" t="s">
        <v>4371</v>
      </c>
      <c r="F370" s="60">
        <v>87652.4</v>
      </c>
      <c r="G370" s="60">
        <v>-36057.47</v>
      </c>
      <c r="H370" s="60">
        <v>51594.93</v>
      </c>
      <c r="I370" s="36" t="s">
        <v>305</v>
      </c>
      <c r="J370" s="36" t="s">
        <v>312</v>
      </c>
    </row>
    <row r="371" spans="1:10" x14ac:dyDescent="0.45">
      <c r="A371" s="56">
        <v>243</v>
      </c>
      <c r="B371" s="106">
        <v>100000511715</v>
      </c>
      <c r="C371" s="56">
        <v>0</v>
      </c>
      <c r="D371" s="56" t="s">
        <v>132</v>
      </c>
      <c r="E371" s="59" t="s">
        <v>1768</v>
      </c>
      <c r="F371" s="60">
        <v>148516</v>
      </c>
      <c r="G371" s="60">
        <v>-107027.89</v>
      </c>
      <c r="H371" s="60">
        <v>41488.11</v>
      </c>
      <c r="I371" s="36" t="s">
        <v>305</v>
      </c>
      <c r="J371" s="36" t="s">
        <v>312</v>
      </c>
    </row>
    <row r="372" spans="1:10" x14ac:dyDescent="0.45">
      <c r="A372" s="56">
        <v>244</v>
      </c>
      <c r="B372" s="106">
        <v>100000511716</v>
      </c>
      <c r="C372" s="56">
        <v>0</v>
      </c>
      <c r="D372" s="56" t="s">
        <v>132</v>
      </c>
      <c r="E372" s="59" t="s">
        <v>4372</v>
      </c>
      <c r="F372" s="60">
        <v>297032</v>
      </c>
      <c r="G372" s="60">
        <v>-214055.78</v>
      </c>
      <c r="H372" s="60">
        <v>82976.22</v>
      </c>
      <c r="I372" s="36" t="s">
        <v>305</v>
      </c>
      <c r="J372" s="36" t="s">
        <v>312</v>
      </c>
    </row>
    <row r="373" spans="1:10" x14ac:dyDescent="0.45">
      <c r="A373" s="56">
        <v>245</v>
      </c>
      <c r="B373" s="106">
        <v>100000511717</v>
      </c>
      <c r="C373" s="56">
        <v>0</v>
      </c>
      <c r="D373" s="56" t="s">
        <v>132</v>
      </c>
      <c r="E373" s="59" t="s">
        <v>4372</v>
      </c>
      <c r="F373" s="60">
        <v>148516</v>
      </c>
      <c r="G373" s="60">
        <v>-107027.89</v>
      </c>
      <c r="H373" s="60">
        <v>41488.11</v>
      </c>
      <c r="I373" s="36" t="s">
        <v>305</v>
      </c>
      <c r="J373" s="36" t="s">
        <v>312</v>
      </c>
    </row>
    <row r="374" spans="1:10" x14ac:dyDescent="0.45">
      <c r="A374" s="56">
        <v>246</v>
      </c>
      <c r="B374" s="106">
        <v>100000511718</v>
      </c>
      <c r="C374" s="56">
        <v>0</v>
      </c>
      <c r="D374" s="56" t="s">
        <v>132</v>
      </c>
      <c r="E374" s="59" t="s">
        <v>4372</v>
      </c>
      <c r="F374" s="60">
        <v>148516</v>
      </c>
      <c r="G374" s="60">
        <v>-107027.89</v>
      </c>
      <c r="H374" s="60">
        <v>41488.11</v>
      </c>
      <c r="I374" s="36" t="s">
        <v>305</v>
      </c>
      <c r="J374" s="36" t="s">
        <v>312</v>
      </c>
    </row>
    <row r="375" spans="1:10" x14ac:dyDescent="0.45">
      <c r="A375" s="56">
        <v>247</v>
      </c>
      <c r="B375" s="106">
        <v>100000511719</v>
      </c>
      <c r="C375" s="56">
        <v>0</v>
      </c>
      <c r="D375" s="56" t="s">
        <v>132</v>
      </c>
      <c r="E375" s="59" t="s">
        <v>4372</v>
      </c>
      <c r="F375" s="60">
        <v>148516</v>
      </c>
      <c r="G375" s="60">
        <v>-107027.89</v>
      </c>
      <c r="H375" s="60">
        <v>41488.11</v>
      </c>
      <c r="I375" s="36" t="s">
        <v>305</v>
      </c>
      <c r="J375" s="36" t="s">
        <v>312</v>
      </c>
    </row>
    <row r="376" spans="1:10" x14ac:dyDescent="0.45">
      <c r="A376" s="56">
        <v>248</v>
      </c>
      <c r="B376" s="106">
        <v>100000511720</v>
      </c>
      <c r="C376" s="56">
        <v>0</v>
      </c>
      <c r="D376" s="56" t="s">
        <v>132</v>
      </c>
      <c r="E376" s="59" t="s">
        <v>4372</v>
      </c>
      <c r="F376" s="60">
        <v>148516</v>
      </c>
      <c r="G376" s="60">
        <v>-107027.89</v>
      </c>
      <c r="H376" s="60">
        <v>41488.11</v>
      </c>
      <c r="I376" s="36" t="s">
        <v>305</v>
      </c>
      <c r="J376" s="36" t="s">
        <v>312</v>
      </c>
    </row>
    <row r="377" spans="1:10" x14ac:dyDescent="0.45">
      <c r="A377" s="56">
        <v>249</v>
      </c>
      <c r="B377" s="106">
        <v>100000511721</v>
      </c>
      <c r="C377" s="56">
        <v>0</v>
      </c>
      <c r="D377" s="56" t="s">
        <v>132</v>
      </c>
      <c r="E377" s="59" t="s">
        <v>4372</v>
      </c>
      <c r="F377" s="60">
        <v>148516</v>
      </c>
      <c r="G377" s="60">
        <v>-107027.89</v>
      </c>
      <c r="H377" s="60">
        <v>41488.11</v>
      </c>
      <c r="I377" s="36" t="s">
        <v>305</v>
      </c>
      <c r="J377" s="36" t="s">
        <v>312</v>
      </c>
    </row>
    <row r="378" spans="1:10" x14ac:dyDescent="0.45">
      <c r="A378" s="56">
        <v>250</v>
      </c>
      <c r="B378" s="106">
        <v>100000511722</v>
      </c>
      <c r="C378" s="56">
        <v>0</v>
      </c>
      <c r="D378" s="56" t="s">
        <v>132</v>
      </c>
      <c r="E378" s="59" t="s">
        <v>4372</v>
      </c>
      <c r="F378" s="60">
        <v>148516</v>
      </c>
      <c r="G378" s="60">
        <v>-107027.89</v>
      </c>
      <c r="H378" s="60">
        <v>41488.11</v>
      </c>
      <c r="I378" s="36" t="s">
        <v>305</v>
      </c>
      <c r="J378" s="36" t="s">
        <v>312</v>
      </c>
    </row>
    <row r="379" spans="1:10" x14ac:dyDescent="0.45">
      <c r="A379" s="56">
        <v>251</v>
      </c>
      <c r="B379" s="106">
        <v>100000511723</v>
      </c>
      <c r="C379" s="56">
        <v>0</v>
      </c>
      <c r="D379" s="56" t="s">
        <v>132</v>
      </c>
      <c r="E379" s="59" t="s">
        <v>4372</v>
      </c>
      <c r="F379" s="60">
        <v>148516</v>
      </c>
      <c r="G379" s="60">
        <v>-107027.89</v>
      </c>
      <c r="H379" s="60">
        <v>41488.11</v>
      </c>
      <c r="I379" s="36" t="s">
        <v>305</v>
      </c>
      <c r="J379" s="36" t="s">
        <v>312</v>
      </c>
    </row>
    <row r="380" spans="1:10" x14ac:dyDescent="0.45">
      <c r="A380" s="56">
        <v>252</v>
      </c>
      <c r="B380" s="106">
        <v>100000511724</v>
      </c>
      <c r="C380" s="56">
        <v>0</v>
      </c>
      <c r="D380" s="56" t="s">
        <v>132</v>
      </c>
      <c r="E380" s="59" t="s">
        <v>4372</v>
      </c>
      <c r="F380" s="60">
        <v>148516</v>
      </c>
      <c r="G380" s="60">
        <v>-107027.89</v>
      </c>
      <c r="H380" s="60">
        <v>41488.11</v>
      </c>
      <c r="I380" s="36" t="s">
        <v>305</v>
      </c>
      <c r="J380" s="36" t="s">
        <v>312</v>
      </c>
    </row>
    <row r="381" spans="1:10" x14ac:dyDescent="0.45">
      <c r="A381" s="56">
        <v>253</v>
      </c>
      <c r="B381" s="106">
        <v>100000511725</v>
      </c>
      <c r="C381" s="56">
        <v>0</v>
      </c>
      <c r="D381" s="56" t="s">
        <v>132</v>
      </c>
      <c r="E381" s="59" t="s">
        <v>4372</v>
      </c>
      <c r="F381" s="60">
        <v>148516</v>
      </c>
      <c r="G381" s="60">
        <v>-107027.89</v>
      </c>
      <c r="H381" s="60">
        <v>41488.11</v>
      </c>
      <c r="I381" s="36" t="s">
        <v>305</v>
      </c>
      <c r="J381" s="36" t="s">
        <v>312</v>
      </c>
    </row>
    <row r="382" spans="1:10" x14ac:dyDescent="0.45">
      <c r="A382" s="56">
        <v>254</v>
      </c>
      <c r="B382" s="106">
        <v>100000511726</v>
      </c>
      <c r="C382" s="56">
        <v>0</v>
      </c>
      <c r="D382" s="56" t="s">
        <v>132</v>
      </c>
      <c r="E382" s="59" t="s">
        <v>4372</v>
      </c>
      <c r="F382" s="60">
        <v>148516</v>
      </c>
      <c r="G382" s="60">
        <v>-107027.89</v>
      </c>
      <c r="H382" s="60">
        <v>41488.11</v>
      </c>
      <c r="I382" s="36" t="s">
        <v>305</v>
      </c>
      <c r="J382" s="36" t="s">
        <v>312</v>
      </c>
    </row>
    <row r="383" spans="1:10" x14ac:dyDescent="0.45">
      <c r="A383" s="56">
        <v>255</v>
      </c>
      <c r="B383" s="106">
        <v>100000511727</v>
      </c>
      <c r="C383" s="56">
        <v>0</v>
      </c>
      <c r="D383" s="56" t="s">
        <v>132</v>
      </c>
      <c r="E383" s="59" t="s">
        <v>4372</v>
      </c>
      <c r="F383" s="60">
        <v>148516</v>
      </c>
      <c r="G383" s="60">
        <v>-107027.89</v>
      </c>
      <c r="H383" s="60">
        <v>41488.11</v>
      </c>
      <c r="I383" s="36" t="s">
        <v>305</v>
      </c>
      <c r="J383" s="36" t="s">
        <v>312</v>
      </c>
    </row>
    <row r="384" spans="1:10" x14ac:dyDescent="0.45">
      <c r="A384" s="56">
        <v>256</v>
      </c>
      <c r="B384" s="106">
        <v>100000511728</v>
      </c>
      <c r="C384" s="56">
        <v>0</v>
      </c>
      <c r="D384" s="56" t="s">
        <v>132</v>
      </c>
      <c r="E384" s="59" t="s">
        <v>4372</v>
      </c>
      <c r="F384" s="60">
        <v>148516</v>
      </c>
      <c r="G384" s="60">
        <v>-107027.89</v>
      </c>
      <c r="H384" s="60">
        <v>41488.11</v>
      </c>
      <c r="I384" s="36" t="s">
        <v>305</v>
      </c>
      <c r="J384" s="36" t="s">
        <v>312</v>
      </c>
    </row>
    <row r="385" spans="1:10" x14ac:dyDescent="0.45">
      <c r="A385" s="56">
        <v>257</v>
      </c>
      <c r="B385" s="106">
        <v>100000511729</v>
      </c>
      <c r="C385" s="56">
        <v>0</v>
      </c>
      <c r="D385" s="56" t="s">
        <v>132</v>
      </c>
      <c r="E385" s="59" t="s">
        <v>4372</v>
      </c>
      <c r="F385" s="60">
        <v>148516</v>
      </c>
      <c r="G385" s="60">
        <v>-107027.89</v>
      </c>
      <c r="H385" s="60">
        <v>41488.11</v>
      </c>
      <c r="I385" s="36" t="s">
        <v>305</v>
      </c>
      <c r="J385" s="36" t="s">
        <v>312</v>
      </c>
    </row>
    <row r="386" spans="1:10" x14ac:dyDescent="0.45">
      <c r="A386" s="56">
        <v>258</v>
      </c>
      <c r="B386" s="106">
        <v>100000511730</v>
      </c>
      <c r="C386" s="56">
        <v>0</v>
      </c>
      <c r="D386" s="56" t="s">
        <v>132</v>
      </c>
      <c r="E386" s="59" t="s">
        <v>4372</v>
      </c>
      <c r="F386" s="60">
        <v>148516</v>
      </c>
      <c r="G386" s="60">
        <v>-107027.89</v>
      </c>
      <c r="H386" s="60">
        <v>41488.11</v>
      </c>
      <c r="I386" s="36" t="s">
        <v>305</v>
      </c>
      <c r="J386" s="36" t="s">
        <v>312</v>
      </c>
    </row>
    <row r="387" spans="1:10" x14ac:dyDescent="0.45">
      <c r="A387" s="56">
        <v>259</v>
      </c>
      <c r="B387" s="106">
        <v>100000511731</v>
      </c>
      <c r="C387" s="56">
        <v>0</v>
      </c>
      <c r="D387" s="56" t="s">
        <v>132</v>
      </c>
      <c r="E387" s="59" t="s">
        <v>4372</v>
      </c>
      <c r="F387" s="60">
        <v>148516</v>
      </c>
      <c r="G387" s="60">
        <v>-107027.89</v>
      </c>
      <c r="H387" s="60">
        <v>41488.11</v>
      </c>
      <c r="I387" s="36" t="s">
        <v>305</v>
      </c>
      <c r="J387" s="36" t="s">
        <v>312</v>
      </c>
    </row>
    <row r="388" spans="1:10" x14ac:dyDescent="0.45">
      <c r="A388" s="56">
        <v>260</v>
      </c>
      <c r="B388" s="106">
        <v>100000511732</v>
      </c>
      <c r="C388" s="56">
        <v>0</v>
      </c>
      <c r="D388" s="56" t="s">
        <v>132</v>
      </c>
      <c r="E388" s="59" t="s">
        <v>4372</v>
      </c>
      <c r="F388" s="60">
        <v>148516</v>
      </c>
      <c r="G388" s="60">
        <v>-107027.89</v>
      </c>
      <c r="H388" s="60">
        <v>41488.11</v>
      </c>
      <c r="I388" s="36" t="s">
        <v>305</v>
      </c>
      <c r="J388" s="36" t="s">
        <v>312</v>
      </c>
    </row>
    <row r="389" spans="1:10" x14ac:dyDescent="0.45">
      <c r="A389" s="56">
        <v>261</v>
      </c>
      <c r="B389" s="106">
        <v>100000511733</v>
      </c>
      <c r="C389" s="56">
        <v>0</v>
      </c>
      <c r="D389" s="56" t="s">
        <v>132</v>
      </c>
      <c r="E389" s="59" t="s">
        <v>4372</v>
      </c>
      <c r="F389" s="60">
        <v>148516</v>
      </c>
      <c r="G389" s="60">
        <v>-107027.89</v>
      </c>
      <c r="H389" s="60">
        <v>41488.11</v>
      </c>
      <c r="I389" s="36" t="s">
        <v>305</v>
      </c>
      <c r="J389" s="36" t="s">
        <v>312</v>
      </c>
    </row>
    <row r="390" spans="1:10" x14ac:dyDescent="0.45">
      <c r="A390" s="56">
        <v>262</v>
      </c>
      <c r="B390" s="106">
        <v>100000511734</v>
      </c>
      <c r="C390" s="56">
        <v>0</v>
      </c>
      <c r="D390" s="56" t="s">
        <v>132</v>
      </c>
      <c r="E390" s="59" t="s">
        <v>4372</v>
      </c>
      <c r="F390" s="60">
        <v>148516</v>
      </c>
      <c r="G390" s="60">
        <v>-107027.89</v>
      </c>
      <c r="H390" s="60">
        <v>41488.11</v>
      </c>
      <c r="I390" s="36" t="s">
        <v>305</v>
      </c>
      <c r="J390" s="36" t="s">
        <v>312</v>
      </c>
    </row>
    <row r="391" spans="1:10" x14ac:dyDescent="0.45">
      <c r="A391" s="56">
        <v>263</v>
      </c>
      <c r="B391" s="106">
        <v>100000511735</v>
      </c>
      <c r="C391" s="56">
        <v>0</v>
      </c>
      <c r="D391" s="56" t="s">
        <v>132</v>
      </c>
      <c r="E391" s="59" t="s">
        <v>4372</v>
      </c>
      <c r="F391" s="60">
        <v>148516</v>
      </c>
      <c r="G391" s="60">
        <v>-107027.89</v>
      </c>
      <c r="H391" s="60">
        <v>41488.11</v>
      </c>
      <c r="I391" s="36" t="s">
        <v>305</v>
      </c>
      <c r="J391" s="36" t="s">
        <v>312</v>
      </c>
    </row>
    <row r="392" spans="1:10" x14ac:dyDescent="0.45">
      <c r="A392" s="56">
        <v>264</v>
      </c>
      <c r="B392" s="106">
        <v>100000511736</v>
      </c>
      <c r="C392" s="56">
        <v>0</v>
      </c>
      <c r="D392" s="56" t="s">
        <v>132</v>
      </c>
      <c r="E392" s="59" t="s">
        <v>4372</v>
      </c>
      <c r="F392" s="60">
        <v>148516</v>
      </c>
      <c r="G392" s="60">
        <v>-107027.89</v>
      </c>
      <c r="H392" s="60">
        <v>41488.11</v>
      </c>
      <c r="I392" s="36" t="s">
        <v>305</v>
      </c>
      <c r="J392" s="36" t="s">
        <v>312</v>
      </c>
    </row>
    <row r="393" spans="1:10" x14ac:dyDescent="0.45">
      <c r="A393" s="56">
        <v>265</v>
      </c>
      <c r="B393" s="106">
        <v>100000511737</v>
      </c>
      <c r="C393" s="56">
        <v>0</v>
      </c>
      <c r="D393" s="56" t="s">
        <v>132</v>
      </c>
      <c r="E393" s="59" t="s">
        <v>4372</v>
      </c>
      <c r="F393" s="60">
        <v>148516</v>
      </c>
      <c r="G393" s="60">
        <v>-107027.89</v>
      </c>
      <c r="H393" s="60">
        <v>41488.11</v>
      </c>
      <c r="I393" s="36" t="s">
        <v>305</v>
      </c>
      <c r="J393" s="36" t="s">
        <v>312</v>
      </c>
    </row>
    <row r="394" spans="1:10" x14ac:dyDescent="0.45">
      <c r="A394" s="56">
        <v>266</v>
      </c>
      <c r="B394" s="106">
        <v>100000511738</v>
      </c>
      <c r="C394" s="56">
        <v>0</v>
      </c>
      <c r="D394" s="56" t="s">
        <v>132</v>
      </c>
      <c r="E394" s="59" t="s">
        <v>4372</v>
      </c>
      <c r="F394" s="60">
        <v>148516</v>
      </c>
      <c r="G394" s="60">
        <v>-107027.89</v>
      </c>
      <c r="H394" s="60">
        <v>41488.11</v>
      </c>
      <c r="I394" s="36" t="s">
        <v>305</v>
      </c>
      <c r="J394" s="36" t="s">
        <v>312</v>
      </c>
    </row>
    <row r="395" spans="1:10" x14ac:dyDescent="0.45">
      <c r="A395" s="56">
        <v>267</v>
      </c>
      <c r="B395" s="106">
        <v>100000511739</v>
      </c>
      <c r="C395" s="56">
        <v>0</v>
      </c>
      <c r="D395" s="56" t="s">
        <v>132</v>
      </c>
      <c r="E395" s="59" t="s">
        <v>4372</v>
      </c>
      <c r="F395" s="60">
        <v>148516</v>
      </c>
      <c r="G395" s="60">
        <v>-107027.89</v>
      </c>
      <c r="H395" s="60">
        <v>41488.11</v>
      </c>
      <c r="I395" s="36" t="s">
        <v>305</v>
      </c>
      <c r="J395" s="36" t="s">
        <v>312</v>
      </c>
    </row>
    <row r="396" spans="1:10" x14ac:dyDescent="0.45">
      <c r="A396" s="56">
        <v>268</v>
      </c>
      <c r="B396" s="106">
        <v>100000511740</v>
      </c>
      <c r="C396" s="56">
        <v>0</v>
      </c>
      <c r="D396" s="56" t="s">
        <v>132</v>
      </c>
      <c r="E396" s="59" t="s">
        <v>4372</v>
      </c>
      <c r="F396" s="60">
        <v>148516</v>
      </c>
      <c r="G396" s="60">
        <v>-107027.89</v>
      </c>
      <c r="H396" s="60">
        <v>41488.11</v>
      </c>
      <c r="I396" s="36" t="s">
        <v>305</v>
      </c>
      <c r="J396" s="36" t="s">
        <v>312</v>
      </c>
    </row>
    <row r="397" spans="1:10" x14ac:dyDescent="0.45">
      <c r="A397" s="56">
        <v>269</v>
      </c>
      <c r="B397" s="106">
        <v>100000511741</v>
      </c>
      <c r="C397" s="56">
        <v>0</v>
      </c>
      <c r="D397" s="56" t="s">
        <v>132</v>
      </c>
      <c r="E397" s="59" t="s">
        <v>4372</v>
      </c>
      <c r="F397" s="60">
        <v>148516</v>
      </c>
      <c r="G397" s="60">
        <v>-107027.89</v>
      </c>
      <c r="H397" s="60">
        <v>41488.11</v>
      </c>
      <c r="I397" s="36" t="s">
        <v>305</v>
      </c>
      <c r="J397" s="36" t="s">
        <v>312</v>
      </c>
    </row>
    <row r="398" spans="1:10" x14ac:dyDescent="0.45">
      <c r="A398" s="56">
        <v>270</v>
      </c>
      <c r="B398" s="106">
        <v>100000511742</v>
      </c>
      <c r="C398" s="56">
        <v>0</v>
      </c>
      <c r="D398" s="56" t="s">
        <v>132</v>
      </c>
      <c r="E398" s="59" t="s">
        <v>4372</v>
      </c>
      <c r="F398" s="60">
        <v>148516</v>
      </c>
      <c r="G398" s="60">
        <v>-107027.89</v>
      </c>
      <c r="H398" s="60">
        <v>41488.11</v>
      </c>
      <c r="I398" s="36" t="s">
        <v>305</v>
      </c>
      <c r="J398" s="36" t="s">
        <v>312</v>
      </c>
    </row>
    <row r="399" spans="1:10" x14ac:dyDescent="0.45">
      <c r="A399" s="56">
        <v>271</v>
      </c>
      <c r="B399" s="106">
        <v>100000511743</v>
      </c>
      <c r="C399" s="56">
        <v>0</v>
      </c>
      <c r="D399" s="56" t="s">
        <v>132</v>
      </c>
      <c r="E399" s="59" t="s">
        <v>4372</v>
      </c>
      <c r="F399" s="60">
        <v>148516</v>
      </c>
      <c r="G399" s="60">
        <v>-107027.89</v>
      </c>
      <c r="H399" s="60">
        <v>41488.11</v>
      </c>
      <c r="I399" s="36" t="s">
        <v>305</v>
      </c>
      <c r="J399" s="36" t="s">
        <v>312</v>
      </c>
    </row>
    <row r="400" spans="1:10" x14ac:dyDescent="0.45">
      <c r="A400" s="56">
        <v>272</v>
      </c>
      <c r="B400" s="106">
        <v>100000511744</v>
      </c>
      <c r="C400" s="56">
        <v>0</v>
      </c>
      <c r="D400" s="56" t="s">
        <v>132</v>
      </c>
      <c r="E400" s="59" t="s">
        <v>4372</v>
      </c>
      <c r="F400" s="60">
        <v>148516</v>
      </c>
      <c r="G400" s="60">
        <v>-107027.89</v>
      </c>
      <c r="H400" s="60">
        <v>41488.11</v>
      </c>
      <c r="I400" s="36" t="s">
        <v>305</v>
      </c>
      <c r="J400" s="36" t="s">
        <v>312</v>
      </c>
    </row>
    <row r="401" spans="1:10" x14ac:dyDescent="0.45">
      <c r="A401" s="56">
        <v>273</v>
      </c>
      <c r="B401" s="106">
        <v>100000511745</v>
      </c>
      <c r="C401" s="56">
        <v>0</v>
      </c>
      <c r="D401" s="56" t="s">
        <v>132</v>
      </c>
      <c r="E401" s="59" t="s">
        <v>4372</v>
      </c>
      <c r="F401" s="60">
        <v>148516</v>
      </c>
      <c r="G401" s="60">
        <v>-107027.89</v>
      </c>
      <c r="H401" s="60">
        <v>41488.11</v>
      </c>
      <c r="I401" s="36" t="s">
        <v>305</v>
      </c>
      <c r="J401" s="36" t="s">
        <v>312</v>
      </c>
    </row>
    <row r="402" spans="1:10" x14ac:dyDescent="0.45">
      <c r="A402" s="56">
        <v>274</v>
      </c>
      <c r="B402" s="106">
        <v>100000511746</v>
      </c>
      <c r="C402" s="56">
        <v>0</v>
      </c>
      <c r="D402" s="56" t="s">
        <v>132</v>
      </c>
      <c r="E402" s="59" t="s">
        <v>4372</v>
      </c>
      <c r="F402" s="60">
        <v>148516</v>
      </c>
      <c r="G402" s="60">
        <v>-107027.89</v>
      </c>
      <c r="H402" s="60">
        <v>41488.11</v>
      </c>
      <c r="I402" s="36" t="s">
        <v>305</v>
      </c>
      <c r="J402" s="36" t="s">
        <v>312</v>
      </c>
    </row>
    <row r="403" spans="1:10" x14ac:dyDescent="0.45">
      <c r="A403" s="56">
        <v>275</v>
      </c>
      <c r="B403" s="106">
        <v>100000511747</v>
      </c>
      <c r="C403" s="56">
        <v>0</v>
      </c>
      <c r="D403" s="56" t="s">
        <v>132</v>
      </c>
      <c r="E403" s="59" t="s">
        <v>4372</v>
      </c>
      <c r="F403" s="60">
        <v>148516</v>
      </c>
      <c r="G403" s="60">
        <v>-107027.89</v>
      </c>
      <c r="H403" s="60">
        <v>41488.11</v>
      </c>
      <c r="I403" s="36" t="s">
        <v>305</v>
      </c>
      <c r="J403" s="36" t="s">
        <v>312</v>
      </c>
    </row>
    <row r="404" spans="1:10" x14ac:dyDescent="0.45">
      <c r="A404" s="56">
        <v>276</v>
      </c>
      <c r="B404" s="106">
        <v>100000511748</v>
      </c>
      <c r="C404" s="56">
        <v>0</v>
      </c>
      <c r="D404" s="56" t="s">
        <v>132</v>
      </c>
      <c r="E404" s="59" t="s">
        <v>4372</v>
      </c>
      <c r="F404" s="60">
        <v>148516</v>
      </c>
      <c r="G404" s="60">
        <v>-107027.89</v>
      </c>
      <c r="H404" s="60">
        <v>41488.11</v>
      </c>
      <c r="I404" s="36" t="s">
        <v>305</v>
      </c>
      <c r="J404" s="36" t="s">
        <v>312</v>
      </c>
    </row>
    <row r="405" spans="1:10" x14ac:dyDescent="0.45">
      <c r="A405" s="56">
        <v>277</v>
      </c>
      <c r="B405" s="106">
        <v>100000511749</v>
      </c>
      <c r="C405" s="56">
        <v>0</v>
      </c>
      <c r="D405" s="56" t="s">
        <v>132</v>
      </c>
      <c r="E405" s="59" t="s">
        <v>4372</v>
      </c>
      <c r="F405" s="60">
        <v>148516</v>
      </c>
      <c r="G405" s="60">
        <v>-107027.89</v>
      </c>
      <c r="H405" s="60">
        <v>41488.11</v>
      </c>
      <c r="I405" s="36" t="s">
        <v>305</v>
      </c>
      <c r="J405" s="36" t="s">
        <v>312</v>
      </c>
    </row>
    <row r="406" spans="1:10" x14ac:dyDescent="0.45">
      <c r="A406" s="56">
        <v>278</v>
      </c>
      <c r="B406" s="106">
        <v>100000511750</v>
      </c>
      <c r="C406" s="56">
        <v>0</v>
      </c>
      <c r="D406" s="56" t="s">
        <v>132</v>
      </c>
      <c r="E406" s="59" t="s">
        <v>4372</v>
      </c>
      <c r="F406" s="60">
        <v>148516</v>
      </c>
      <c r="G406" s="60">
        <v>-107027.89</v>
      </c>
      <c r="H406" s="60">
        <v>41488.11</v>
      </c>
      <c r="I406" s="36" t="s">
        <v>305</v>
      </c>
      <c r="J406" s="36" t="s">
        <v>312</v>
      </c>
    </row>
    <row r="407" spans="1:10" x14ac:dyDescent="0.45">
      <c r="A407" s="56">
        <v>279</v>
      </c>
      <c r="B407" s="106">
        <v>100000511751</v>
      </c>
      <c r="C407" s="56">
        <v>0</v>
      </c>
      <c r="D407" s="56" t="s">
        <v>132</v>
      </c>
      <c r="E407" s="59" t="s">
        <v>4372</v>
      </c>
      <c r="F407" s="60">
        <v>148516</v>
      </c>
      <c r="G407" s="60">
        <v>-107027.89</v>
      </c>
      <c r="H407" s="60">
        <v>41488.11</v>
      </c>
      <c r="I407" s="36" t="s">
        <v>305</v>
      </c>
      <c r="J407" s="36" t="s">
        <v>312</v>
      </c>
    </row>
    <row r="408" spans="1:10" x14ac:dyDescent="0.45">
      <c r="A408" s="56">
        <v>280</v>
      </c>
      <c r="B408" s="106">
        <v>100000511752</v>
      </c>
      <c r="C408" s="56">
        <v>0</v>
      </c>
      <c r="D408" s="56" t="s">
        <v>132</v>
      </c>
      <c r="E408" s="59" t="s">
        <v>4372</v>
      </c>
      <c r="F408" s="60">
        <v>148516</v>
      </c>
      <c r="G408" s="60">
        <v>-107027.89</v>
      </c>
      <c r="H408" s="60">
        <v>41488.11</v>
      </c>
      <c r="I408" s="36" t="s">
        <v>305</v>
      </c>
      <c r="J408" s="36" t="s">
        <v>312</v>
      </c>
    </row>
    <row r="409" spans="1:10" x14ac:dyDescent="0.45">
      <c r="A409" s="56">
        <v>281</v>
      </c>
      <c r="B409" s="106">
        <v>100000511753</v>
      </c>
      <c r="C409" s="56">
        <v>0</v>
      </c>
      <c r="D409" s="56" t="s">
        <v>132</v>
      </c>
      <c r="E409" s="59" t="s">
        <v>4372</v>
      </c>
      <c r="F409" s="60">
        <v>148516</v>
      </c>
      <c r="G409" s="60">
        <v>-107027.89</v>
      </c>
      <c r="H409" s="60">
        <v>41488.11</v>
      </c>
      <c r="I409" s="36" t="s">
        <v>305</v>
      </c>
      <c r="J409" s="36" t="s">
        <v>312</v>
      </c>
    </row>
    <row r="410" spans="1:10" x14ac:dyDescent="0.45">
      <c r="A410" s="56">
        <v>282</v>
      </c>
      <c r="B410" s="106">
        <v>100000511754</v>
      </c>
      <c r="C410" s="56">
        <v>0</v>
      </c>
      <c r="D410" s="56" t="s">
        <v>132</v>
      </c>
      <c r="E410" s="59" t="s">
        <v>4372</v>
      </c>
      <c r="F410" s="60">
        <v>148516</v>
      </c>
      <c r="G410" s="60">
        <v>-107027.89</v>
      </c>
      <c r="H410" s="60">
        <v>41488.11</v>
      </c>
      <c r="I410" s="36" t="s">
        <v>305</v>
      </c>
      <c r="J410" s="36" t="s">
        <v>312</v>
      </c>
    </row>
    <row r="411" spans="1:10" x14ac:dyDescent="0.45">
      <c r="A411" s="56">
        <v>283</v>
      </c>
      <c r="B411" s="106">
        <v>100000511755</v>
      </c>
      <c r="C411" s="56">
        <v>0</v>
      </c>
      <c r="D411" s="56" t="s">
        <v>132</v>
      </c>
      <c r="E411" s="59" t="s">
        <v>4372</v>
      </c>
      <c r="F411" s="60">
        <v>148516</v>
      </c>
      <c r="G411" s="60">
        <v>-107027.89</v>
      </c>
      <c r="H411" s="60">
        <v>41488.11</v>
      </c>
      <c r="I411" s="36" t="s">
        <v>305</v>
      </c>
      <c r="J411" s="36" t="s">
        <v>312</v>
      </c>
    </row>
    <row r="412" spans="1:10" x14ac:dyDescent="0.45">
      <c r="A412" s="56">
        <v>284</v>
      </c>
      <c r="B412" s="106">
        <v>100000511756</v>
      </c>
      <c r="C412" s="56">
        <v>0</v>
      </c>
      <c r="D412" s="56" t="s">
        <v>132</v>
      </c>
      <c r="E412" s="59" t="s">
        <v>4372</v>
      </c>
      <c r="F412" s="60">
        <v>148516</v>
      </c>
      <c r="G412" s="60">
        <v>-107027.89</v>
      </c>
      <c r="H412" s="60">
        <v>41488.11</v>
      </c>
      <c r="I412" s="36" t="s">
        <v>305</v>
      </c>
      <c r="J412" s="36" t="s">
        <v>312</v>
      </c>
    </row>
    <row r="413" spans="1:10" x14ac:dyDescent="0.45">
      <c r="A413" s="56">
        <v>285</v>
      </c>
      <c r="B413" s="106">
        <v>100000511757</v>
      </c>
      <c r="C413" s="56">
        <v>0</v>
      </c>
      <c r="D413" s="56" t="s">
        <v>132</v>
      </c>
      <c r="E413" s="59" t="s">
        <v>4372</v>
      </c>
      <c r="F413" s="60">
        <v>148516</v>
      </c>
      <c r="G413" s="60">
        <v>-107027.89</v>
      </c>
      <c r="H413" s="60">
        <v>41488.11</v>
      </c>
      <c r="I413" s="36" t="s">
        <v>305</v>
      </c>
      <c r="J413" s="36" t="s">
        <v>312</v>
      </c>
    </row>
    <row r="414" spans="1:10" x14ac:dyDescent="0.45">
      <c r="A414" s="56">
        <v>286</v>
      </c>
      <c r="B414" s="106">
        <v>100000511758</v>
      </c>
      <c r="C414" s="56">
        <v>0</v>
      </c>
      <c r="D414" s="56" t="s">
        <v>132</v>
      </c>
      <c r="E414" s="59" t="s">
        <v>4372</v>
      </c>
      <c r="F414" s="60">
        <v>148516</v>
      </c>
      <c r="G414" s="60">
        <v>-107027.89</v>
      </c>
      <c r="H414" s="60">
        <v>41488.11</v>
      </c>
      <c r="I414" s="36" t="s">
        <v>305</v>
      </c>
      <c r="J414" s="36" t="s">
        <v>312</v>
      </c>
    </row>
    <row r="415" spans="1:10" x14ac:dyDescent="0.45">
      <c r="A415" s="56">
        <v>287</v>
      </c>
      <c r="B415" s="106">
        <v>100000511759</v>
      </c>
      <c r="C415" s="56">
        <v>0</v>
      </c>
      <c r="D415" s="56" t="s">
        <v>132</v>
      </c>
      <c r="E415" s="59" t="s">
        <v>4372</v>
      </c>
      <c r="F415" s="60">
        <v>148516</v>
      </c>
      <c r="G415" s="60">
        <v>-107027.89</v>
      </c>
      <c r="H415" s="60">
        <v>41488.11</v>
      </c>
      <c r="I415" s="36" t="s">
        <v>305</v>
      </c>
      <c r="J415" s="36" t="s">
        <v>312</v>
      </c>
    </row>
    <row r="416" spans="1:10" x14ac:dyDescent="0.45">
      <c r="A416" s="56">
        <v>288</v>
      </c>
      <c r="B416" s="106">
        <v>100000511760</v>
      </c>
      <c r="C416" s="56">
        <v>0</v>
      </c>
      <c r="D416" s="56" t="s">
        <v>132</v>
      </c>
      <c r="E416" s="59" t="s">
        <v>4372</v>
      </c>
      <c r="F416" s="60">
        <v>148516</v>
      </c>
      <c r="G416" s="60">
        <v>-107027.89</v>
      </c>
      <c r="H416" s="60">
        <v>41488.11</v>
      </c>
      <c r="I416" s="36" t="s">
        <v>305</v>
      </c>
      <c r="J416" s="36" t="s">
        <v>312</v>
      </c>
    </row>
    <row r="417" spans="1:10" x14ac:dyDescent="0.45">
      <c r="A417" s="56">
        <v>289</v>
      </c>
      <c r="B417" s="106">
        <v>100000511761</v>
      </c>
      <c r="C417" s="56">
        <v>0</v>
      </c>
      <c r="D417" s="56" t="s">
        <v>132</v>
      </c>
      <c r="E417" s="59" t="s">
        <v>4372</v>
      </c>
      <c r="F417" s="60">
        <v>148516</v>
      </c>
      <c r="G417" s="60">
        <v>-107027.89</v>
      </c>
      <c r="H417" s="60">
        <v>41488.11</v>
      </c>
      <c r="I417" s="36" t="s">
        <v>305</v>
      </c>
      <c r="J417" s="36" t="s">
        <v>312</v>
      </c>
    </row>
    <row r="418" spans="1:10" x14ac:dyDescent="0.45">
      <c r="A418" s="56">
        <v>290</v>
      </c>
      <c r="B418" s="106">
        <v>100000511762</v>
      </c>
      <c r="C418" s="56">
        <v>0</v>
      </c>
      <c r="D418" s="56" t="s">
        <v>132</v>
      </c>
      <c r="E418" s="59" t="s">
        <v>4372</v>
      </c>
      <c r="F418" s="60">
        <v>148516</v>
      </c>
      <c r="G418" s="60">
        <v>-107027.89</v>
      </c>
      <c r="H418" s="60">
        <v>41488.11</v>
      </c>
      <c r="I418" s="36" t="s">
        <v>305</v>
      </c>
      <c r="J418" s="36" t="s">
        <v>312</v>
      </c>
    </row>
    <row r="419" spans="1:10" x14ac:dyDescent="0.45">
      <c r="A419" s="56">
        <v>291</v>
      </c>
      <c r="B419" s="106">
        <v>100000511763</v>
      </c>
      <c r="C419" s="56">
        <v>0</v>
      </c>
      <c r="D419" s="56" t="s">
        <v>132</v>
      </c>
      <c r="E419" s="59" t="s">
        <v>4372</v>
      </c>
      <c r="F419" s="60">
        <v>148516</v>
      </c>
      <c r="G419" s="60">
        <v>-107027.89</v>
      </c>
      <c r="H419" s="60">
        <v>41488.11</v>
      </c>
      <c r="I419" s="36" t="s">
        <v>305</v>
      </c>
      <c r="J419" s="36" t="s">
        <v>312</v>
      </c>
    </row>
    <row r="420" spans="1:10" x14ac:dyDescent="0.45">
      <c r="A420" s="56">
        <v>292</v>
      </c>
      <c r="B420" s="106">
        <v>100000511764</v>
      </c>
      <c r="C420" s="56">
        <v>0</v>
      </c>
      <c r="D420" s="56" t="s">
        <v>132</v>
      </c>
      <c r="E420" s="59" t="s">
        <v>4372</v>
      </c>
      <c r="F420" s="60">
        <v>148516</v>
      </c>
      <c r="G420" s="60">
        <v>-107027.89</v>
      </c>
      <c r="H420" s="60">
        <v>41488.11</v>
      </c>
      <c r="I420" s="36" t="s">
        <v>305</v>
      </c>
      <c r="J420" s="36" t="s">
        <v>312</v>
      </c>
    </row>
    <row r="421" spans="1:10" x14ac:dyDescent="0.45">
      <c r="A421" s="56">
        <v>293</v>
      </c>
      <c r="B421" s="106">
        <v>100000511765</v>
      </c>
      <c r="C421" s="56">
        <v>0</v>
      </c>
      <c r="D421" s="56" t="s">
        <v>132</v>
      </c>
      <c r="E421" s="59" t="s">
        <v>4372</v>
      </c>
      <c r="F421" s="60">
        <v>148516</v>
      </c>
      <c r="G421" s="60">
        <v>-107027.89</v>
      </c>
      <c r="H421" s="60">
        <v>41488.11</v>
      </c>
      <c r="I421" s="36" t="s">
        <v>305</v>
      </c>
      <c r="J421" s="36" t="s">
        <v>312</v>
      </c>
    </row>
    <row r="422" spans="1:10" x14ac:dyDescent="0.45">
      <c r="A422" s="56">
        <v>294</v>
      </c>
      <c r="B422" s="106">
        <v>100000511766</v>
      </c>
      <c r="C422" s="56">
        <v>0</v>
      </c>
      <c r="D422" s="56" t="s">
        <v>132</v>
      </c>
      <c r="E422" s="59" t="s">
        <v>4372</v>
      </c>
      <c r="F422" s="60">
        <v>148516</v>
      </c>
      <c r="G422" s="60">
        <v>-107027.89</v>
      </c>
      <c r="H422" s="60">
        <v>41488.11</v>
      </c>
      <c r="I422" s="36" t="s">
        <v>305</v>
      </c>
      <c r="J422" s="36" t="s">
        <v>312</v>
      </c>
    </row>
    <row r="423" spans="1:10" x14ac:dyDescent="0.45">
      <c r="A423" s="56">
        <v>295</v>
      </c>
      <c r="B423" s="106">
        <v>100000511767</v>
      </c>
      <c r="C423" s="56">
        <v>0</v>
      </c>
      <c r="D423" s="56" t="s">
        <v>132</v>
      </c>
      <c r="E423" s="59" t="s">
        <v>4372</v>
      </c>
      <c r="F423" s="60">
        <v>148516</v>
      </c>
      <c r="G423" s="60">
        <v>-107027.89</v>
      </c>
      <c r="H423" s="60">
        <v>41488.11</v>
      </c>
      <c r="I423" s="36" t="s">
        <v>305</v>
      </c>
      <c r="J423" s="36" t="s">
        <v>312</v>
      </c>
    </row>
    <row r="424" spans="1:10" x14ac:dyDescent="0.45">
      <c r="A424" s="56">
        <v>296</v>
      </c>
      <c r="B424" s="106">
        <v>100000511768</v>
      </c>
      <c r="C424" s="56">
        <v>0</v>
      </c>
      <c r="D424" s="56" t="s">
        <v>132</v>
      </c>
      <c r="E424" s="59" t="s">
        <v>4372</v>
      </c>
      <c r="F424" s="60">
        <v>148516</v>
      </c>
      <c r="G424" s="60">
        <v>-107027.89</v>
      </c>
      <c r="H424" s="60">
        <v>41488.11</v>
      </c>
      <c r="I424" s="36" t="s">
        <v>305</v>
      </c>
      <c r="J424" s="36" t="s">
        <v>312</v>
      </c>
    </row>
    <row r="425" spans="1:10" x14ac:dyDescent="0.45">
      <c r="A425" s="56">
        <v>297</v>
      </c>
      <c r="B425" s="106">
        <v>100000511769</v>
      </c>
      <c r="C425" s="56">
        <v>0</v>
      </c>
      <c r="D425" s="56" t="s">
        <v>132</v>
      </c>
      <c r="E425" s="59" t="s">
        <v>4372</v>
      </c>
      <c r="F425" s="60">
        <v>148516</v>
      </c>
      <c r="G425" s="60">
        <v>-107027.89</v>
      </c>
      <c r="H425" s="60">
        <v>41488.11</v>
      </c>
      <c r="I425" s="36" t="s">
        <v>305</v>
      </c>
      <c r="J425" s="36" t="s">
        <v>312</v>
      </c>
    </row>
    <row r="426" spans="1:10" x14ac:dyDescent="0.45">
      <c r="A426" s="56">
        <v>298</v>
      </c>
      <c r="B426" s="106">
        <v>100000511770</v>
      </c>
      <c r="C426" s="56">
        <v>0</v>
      </c>
      <c r="D426" s="56" t="s">
        <v>132</v>
      </c>
      <c r="E426" s="59" t="s">
        <v>4372</v>
      </c>
      <c r="F426" s="60">
        <v>148516</v>
      </c>
      <c r="G426" s="60">
        <v>-107027.89</v>
      </c>
      <c r="H426" s="60">
        <v>41488.11</v>
      </c>
      <c r="I426" s="36" t="s">
        <v>305</v>
      </c>
      <c r="J426" s="36" t="s">
        <v>312</v>
      </c>
    </row>
    <row r="427" spans="1:10" x14ac:dyDescent="0.45">
      <c r="A427" s="56">
        <v>299</v>
      </c>
      <c r="B427" s="106">
        <v>100000511771</v>
      </c>
      <c r="C427" s="56">
        <v>0</v>
      </c>
      <c r="D427" s="56" t="s">
        <v>132</v>
      </c>
      <c r="E427" s="59" t="s">
        <v>4372</v>
      </c>
      <c r="F427" s="60">
        <v>148516</v>
      </c>
      <c r="G427" s="60">
        <v>-107027.89</v>
      </c>
      <c r="H427" s="60">
        <v>41488.11</v>
      </c>
      <c r="I427" s="36" t="s">
        <v>305</v>
      </c>
      <c r="J427" s="36" t="s">
        <v>312</v>
      </c>
    </row>
    <row r="428" spans="1:10" x14ac:dyDescent="0.45">
      <c r="A428" s="56">
        <v>300</v>
      </c>
      <c r="B428" s="106">
        <v>100000511772</v>
      </c>
      <c r="C428" s="56">
        <v>0</v>
      </c>
      <c r="D428" s="56" t="s">
        <v>132</v>
      </c>
      <c r="E428" s="59" t="s">
        <v>4372</v>
      </c>
      <c r="F428" s="60">
        <v>148516</v>
      </c>
      <c r="G428" s="60">
        <v>-107027.89</v>
      </c>
      <c r="H428" s="60">
        <v>41488.11</v>
      </c>
      <c r="I428" s="36" t="s">
        <v>305</v>
      </c>
      <c r="J428" s="36" t="s">
        <v>312</v>
      </c>
    </row>
    <row r="429" spans="1:10" x14ac:dyDescent="0.45">
      <c r="A429" s="56">
        <v>301</v>
      </c>
      <c r="B429" s="106">
        <v>100000511773</v>
      </c>
      <c r="C429" s="56">
        <v>0</v>
      </c>
      <c r="D429" s="56" t="s">
        <v>132</v>
      </c>
      <c r="E429" s="59" t="s">
        <v>4372</v>
      </c>
      <c r="F429" s="60">
        <v>148516</v>
      </c>
      <c r="G429" s="60">
        <v>-107027.89</v>
      </c>
      <c r="H429" s="60">
        <v>41488.11</v>
      </c>
      <c r="I429" s="36" t="s">
        <v>305</v>
      </c>
      <c r="J429" s="36" t="s">
        <v>312</v>
      </c>
    </row>
    <row r="430" spans="1:10" x14ac:dyDescent="0.45">
      <c r="A430" s="56">
        <v>302</v>
      </c>
      <c r="B430" s="106">
        <v>100000511774</v>
      </c>
      <c r="C430" s="56">
        <v>0</v>
      </c>
      <c r="D430" s="56" t="s">
        <v>132</v>
      </c>
      <c r="E430" s="59" t="s">
        <v>4372</v>
      </c>
      <c r="F430" s="60">
        <v>148516</v>
      </c>
      <c r="G430" s="60">
        <v>-107027.89</v>
      </c>
      <c r="H430" s="60">
        <v>41488.11</v>
      </c>
      <c r="I430" s="36" t="s">
        <v>305</v>
      </c>
      <c r="J430" s="36" t="s">
        <v>312</v>
      </c>
    </row>
    <row r="431" spans="1:10" x14ac:dyDescent="0.45">
      <c r="A431" s="56">
        <v>303</v>
      </c>
      <c r="B431" s="106">
        <v>100000511775</v>
      </c>
      <c r="C431" s="56">
        <v>0</v>
      </c>
      <c r="D431" s="56" t="s">
        <v>132</v>
      </c>
      <c r="E431" s="59" t="s">
        <v>4372</v>
      </c>
      <c r="F431" s="60">
        <v>148516</v>
      </c>
      <c r="G431" s="60">
        <v>-107027.89</v>
      </c>
      <c r="H431" s="60">
        <v>41488.11</v>
      </c>
      <c r="I431" s="36" t="s">
        <v>305</v>
      </c>
      <c r="J431" s="36" t="s">
        <v>312</v>
      </c>
    </row>
    <row r="432" spans="1:10" x14ac:dyDescent="0.45">
      <c r="A432" s="56">
        <v>304</v>
      </c>
      <c r="B432" s="106">
        <v>100000511776</v>
      </c>
      <c r="C432" s="56">
        <v>0</v>
      </c>
      <c r="D432" s="56" t="s">
        <v>132</v>
      </c>
      <c r="E432" s="59" t="s">
        <v>4372</v>
      </c>
      <c r="F432" s="60">
        <v>148516</v>
      </c>
      <c r="G432" s="60">
        <v>-107027.89</v>
      </c>
      <c r="H432" s="60">
        <v>41488.11</v>
      </c>
      <c r="I432" s="36" t="s">
        <v>305</v>
      </c>
      <c r="J432" s="36" t="s">
        <v>312</v>
      </c>
    </row>
    <row r="433" spans="1:10" x14ac:dyDescent="0.45">
      <c r="A433" s="56">
        <v>305</v>
      </c>
      <c r="B433" s="106">
        <v>100000511777</v>
      </c>
      <c r="C433" s="56">
        <v>0</v>
      </c>
      <c r="D433" s="56" t="s">
        <v>132</v>
      </c>
      <c r="E433" s="59" t="s">
        <v>4372</v>
      </c>
      <c r="F433" s="60">
        <v>148516</v>
      </c>
      <c r="G433" s="60">
        <v>-107027.89</v>
      </c>
      <c r="H433" s="60">
        <v>41488.11</v>
      </c>
      <c r="I433" s="36" t="s">
        <v>305</v>
      </c>
      <c r="J433" s="36" t="s">
        <v>312</v>
      </c>
    </row>
    <row r="434" spans="1:10" x14ac:dyDescent="0.45">
      <c r="A434" s="56">
        <v>306</v>
      </c>
      <c r="B434" s="106">
        <v>100000511778</v>
      </c>
      <c r="C434" s="56">
        <v>0</v>
      </c>
      <c r="D434" s="56" t="s">
        <v>132</v>
      </c>
      <c r="E434" s="59" t="s">
        <v>4372</v>
      </c>
      <c r="F434" s="60">
        <v>148516</v>
      </c>
      <c r="G434" s="60">
        <v>-107027.89</v>
      </c>
      <c r="H434" s="60">
        <v>41488.11</v>
      </c>
      <c r="I434" s="36" t="s">
        <v>305</v>
      </c>
      <c r="J434" s="36" t="s">
        <v>312</v>
      </c>
    </row>
    <row r="435" spans="1:10" x14ac:dyDescent="0.45">
      <c r="A435" s="56">
        <v>307</v>
      </c>
      <c r="B435" s="106">
        <v>100000511779</v>
      </c>
      <c r="C435" s="56">
        <v>0</v>
      </c>
      <c r="D435" s="56" t="s">
        <v>132</v>
      </c>
      <c r="E435" s="59" t="s">
        <v>4372</v>
      </c>
      <c r="F435" s="60">
        <v>148516</v>
      </c>
      <c r="G435" s="60">
        <v>-107027.89</v>
      </c>
      <c r="H435" s="60">
        <v>41488.11</v>
      </c>
      <c r="I435" s="36" t="s">
        <v>305</v>
      </c>
      <c r="J435" s="36" t="s">
        <v>312</v>
      </c>
    </row>
    <row r="436" spans="1:10" x14ac:dyDescent="0.45">
      <c r="A436" s="56">
        <v>308</v>
      </c>
      <c r="B436" s="106">
        <v>100000511780</v>
      </c>
      <c r="C436" s="56">
        <v>0</v>
      </c>
      <c r="D436" s="56" t="s">
        <v>132</v>
      </c>
      <c r="E436" s="59" t="s">
        <v>4372</v>
      </c>
      <c r="F436" s="60">
        <v>148516</v>
      </c>
      <c r="G436" s="60">
        <v>-107027.89</v>
      </c>
      <c r="H436" s="60">
        <v>41488.11</v>
      </c>
      <c r="I436" s="36" t="s">
        <v>305</v>
      </c>
      <c r="J436" s="36" t="s">
        <v>312</v>
      </c>
    </row>
    <row r="437" spans="1:10" x14ac:dyDescent="0.45">
      <c r="A437" s="56">
        <v>309</v>
      </c>
      <c r="B437" s="106">
        <v>100000511781</v>
      </c>
      <c r="C437" s="56">
        <v>0</v>
      </c>
      <c r="D437" s="56" t="s">
        <v>132</v>
      </c>
      <c r="E437" s="59" t="s">
        <v>4372</v>
      </c>
      <c r="F437" s="60">
        <v>148516</v>
      </c>
      <c r="G437" s="60">
        <v>-107027.89</v>
      </c>
      <c r="H437" s="60">
        <v>41488.11</v>
      </c>
      <c r="I437" s="36" t="s">
        <v>305</v>
      </c>
      <c r="J437" s="36" t="s">
        <v>312</v>
      </c>
    </row>
    <row r="438" spans="1:10" x14ac:dyDescent="0.45">
      <c r="A438" s="56">
        <v>310</v>
      </c>
      <c r="B438" s="106">
        <v>100000511782</v>
      </c>
      <c r="C438" s="56">
        <v>0</v>
      </c>
      <c r="D438" s="56" t="s">
        <v>132</v>
      </c>
      <c r="E438" s="59" t="s">
        <v>4372</v>
      </c>
      <c r="F438" s="60">
        <v>148516</v>
      </c>
      <c r="G438" s="60">
        <v>-107027.89</v>
      </c>
      <c r="H438" s="60">
        <v>41488.11</v>
      </c>
      <c r="I438" s="36" t="s">
        <v>305</v>
      </c>
      <c r="J438" s="36" t="s">
        <v>312</v>
      </c>
    </row>
    <row r="439" spans="1:10" x14ac:dyDescent="0.45">
      <c r="A439" s="56">
        <v>311</v>
      </c>
      <c r="B439" s="106">
        <v>100000511783</v>
      </c>
      <c r="C439" s="56">
        <v>0</v>
      </c>
      <c r="D439" s="56" t="s">
        <v>132</v>
      </c>
      <c r="E439" s="59" t="s">
        <v>4372</v>
      </c>
      <c r="F439" s="60">
        <v>148516</v>
      </c>
      <c r="G439" s="60">
        <v>-107027.89</v>
      </c>
      <c r="H439" s="60">
        <v>41488.11</v>
      </c>
      <c r="I439" s="36" t="s">
        <v>305</v>
      </c>
      <c r="J439" s="36" t="s">
        <v>312</v>
      </c>
    </row>
    <row r="440" spans="1:10" x14ac:dyDescent="0.45">
      <c r="A440" s="56">
        <v>312</v>
      </c>
      <c r="B440" s="106">
        <v>100000511784</v>
      </c>
      <c r="C440" s="56">
        <v>0</v>
      </c>
      <c r="D440" s="56" t="s">
        <v>132</v>
      </c>
      <c r="E440" s="59" t="s">
        <v>4372</v>
      </c>
      <c r="F440" s="60">
        <v>148516</v>
      </c>
      <c r="G440" s="60">
        <v>-107027.89</v>
      </c>
      <c r="H440" s="60">
        <v>41488.11</v>
      </c>
      <c r="I440" s="36" t="s">
        <v>305</v>
      </c>
      <c r="J440" s="36" t="s">
        <v>312</v>
      </c>
    </row>
    <row r="441" spans="1:10" x14ac:dyDescent="0.45">
      <c r="A441" s="56">
        <v>313</v>
      </c>
      <c r="B441" s="106">
        <v>100000511785</v>
      </c>
      <c r="C441" s="56">
        <v>0</v>
      </c>
      <c r="D441" s="56" t="s">
        <v>132</v>
      </c>
      <c r="E441" s="59" t="s">
        <v>4372</v>
      </c>
      <c r="F441" s="60">
        <v>148516</v>
      </c>
      <c r="G441" s="60">
        <v>-107027.89</v>
      </c>
      <c r="H441" s="60">
        <v>41488.11</v>
      </c>
      <c r="I441" s="36" t="s">
        <v>305</v>
      </c>
      <c r="J441" s="36" t="s">
        <v>312</v>
      </c>
    </row>
    <row r="442" spans="1:10" x14ac:dyDescent="0.45">
      <c r="A442" s="56">
        <v>314</v>
      </c>
      <c r="B442" s="106">
        <v>100000511786</v>
      </c>
      <c r="C442" s="56">
        <v>0</v>
      </c>
      <c r="D442" s="56" t="s">
        <v>132</v>
      </c>
      <c r="E442" s="59" t="s">
        <v>4372</v>
      </c>
      <c r="F442" s="60">
        <v>148516</v>
      </c>
      <c r="G442" s="60">
        <v>-107027.89</v>
      </c>
      <c r="H442" s="60">
        <v>41488.11</v>
      </c>
      <c r="I442" s="36" t="s">
        <v>305</v>
      </c>
      <c r="J442" s="36" t="s">
        <v>312</v>
      </c>
    </row>
    <row r="443" spans="1:10" x14ac:dyDescent="0.45">
      <c r="A443" s="56">
        <v>315</v>
      </c>
      <c r="B443" s="106">
        <v>100000511787</v>
      </c>
      <c r="C443" s="56">
        <v>0</v>
      </c>
      <c r="D443" s="56" t="s">
        <v>132</v>
      </c>
      <c r="E443" s="59" t="s">
        <v>4372</v>
      </c>
      <c r="F443" s="60">
        <v>148516</v>
      </c>
      <c r="G443" s="60">
        <v>-107027.89</v>
      </c>
      <c r="H443" s="60">
        <v>41488.11</v>
      </c>
      <c r="I443" s="36" t="s">
        <v>305</v>
      </c>
      <c r="J443" s="36" t="s">
        <v>312</v>
      </c>
    </row>
    <row r="444" spans="1:10" x14ac:dyDescent="0.45">
      <c r="A444" s="56">
        <v>316</v>
      </c>
      <c r="B444" s="106">
        <v>100000511788</v>
      </c>
      <c r="C444" s="56">
        <v>0</v>
      </c>
      <c r="D444" s="56" t="s">
        <v>132</v>
      </c>
      <c r="E444" s="59" t="s">
        <v>4372</v>
      </c>
      <c r="F444" s="60">
        <v>148516</v>
      </c>
      <c r="G444" s="60">
        <v>-107027.89</v>
      </c>
      <c r="H444" s="60">
        <v>41488.11</v>
      </c>
      <c r="I444" s="36" t="s">
        <v>305</v>
      </c>
      <c r="J444" s="36" t="s">
        <v>312</v>
      </c>
    </row>
    <row r="445" spans="1:10" x14ac:dyDescent="0.45">
      <c r="A445" s="56">
        <v>317</v>
      </c>
      <c r="B445" s="106">
        <v>100000511789</v>
      </c>
      <c r="C445" s="56">
        <v>0</v>
      </c>
      <c r="D445" s="56" t="s">
        <v>132</v>
      </c>
      <c r="E445" s="59" t="s">
        <v>4372</v>
      </c>
      <c r="F445" s="60">
        <v>148516</v>
      </c>
      <c r="G445" s="60">
        <v>-107027.89</v>
      </c>
      <c r="H445" s="60">
        <v>41488.11</v>
      </c>
      <c r="I445" s="36" t="s">
        <v>305</v>
      </c>
      <c r="J445" s="36" t="s">
        <v>312</v>
      </c>
    </row>
    <row r="446" spans="1:10" x14ac:dyDescent="0.45">
      <c r="A446" s="56">
        <v>318</v>
      </c>
      <c r="B446" s="106">
        <v>100000511790</v>
      </c>
      <c r="C446" s="56">
        <v>0</v>
      </c>
      <c r="D446" s="56" t="s">
        <v>132</v>
      </c>
      <c r="E446" s="59" t="s">
        <v>4372</v>
      </c>
      <c r="F446" s="60">
        <v>148516</v>
      </c>
      <c r="G446" s="60">
        <v>-107027.89</v>
      </c>
      <c r="H446" s="60">
        <v>41488.11</v>
      </c>
      <c r="I446" s="36" t="s">
        <v>305</v>
      </c>
      <c r="J446" s="36" t="s">
        <v>312</v>
      </c>
    </row>
    <row r="447" spans="1:10" x14ac:dyDescent="0.45">
      <c r="A447" s="56">
        <v>319</v>
      </c>
      <c r="B447" s="106">
        <v>100000511791</v>
      </c>
      <c r="C447" s="56">
        <v>0</v>
      </c>
      <c r="D447" s="56" t="s">
        <v>132</v>
      </c>
      <c r="E447" s="59" t="s">
        <v>4372</v>
      </c>
      <c r="F447" s="60">
        <v>148516</v>
      </c>
      <c r="G447" s="60">
        <v>-107027.89</v>
      </c>
      <c r="H447" s="60">
        <v>41488.11</v>
      </c>
      <c r="I447" s="36" t="s">
        <v>305</v>
      </c>
      <c r="J447" s="36" t="s">
        <v>312</v>
      </c>
    </row>
    <row r="448" spans="1:10" x14ac:dyDescent="0.45">
      <c r="A448" s="56">
        <v>320</v>
      </c>
      <c r="B448" s="106">
        <v>100000511792</v>
      </c>
      <c r="C448" s="56">
        <v>0</v>
      </c>
      <c r="D448" s="56" t="s">
        <v>132</v>
      </c>
      <c r="E448" s="59" t="s">
        <v>4372</v>
      </c>
      <c r="F448" s="60">
        <v>148516</v>
      </c>
      <c r="G448" s="60">
        <v>-107027.89</v>
      </c>
      <c r="H448" s="60">
        <v>41488.11</v>
      </c>
      <c r="I448" s="36" t="s">
        <v>305</v>
      </c>
      <c r="J448" s="36" t="s">
        <v>312</v>
      </c>
    </row>
    <row r="449" spans="1:10" x14ac:dyDescent="0.45">
      <c r="A449" s="56">
        <v>321</v>
      </c>
      <c r="B449" s="106">
        <v>100000511793</v>
      </c>
      <c r="C449" s="56">
        <v>0</v>
      </c>
      <c r="D449" s="56" t="s">
        <v>132</v>
      </c>
      <c r="E449" s="59" t="s">
        <v>4372</v>
      </c>
      <c r="F449" s="60">
        <v>148516</v>
      </c>
      <c r="G449" s="60">
        <v>-107027.89</v>
      </c>
      <c r="H449" s="60">
        <v>41488.11</v>
      </c>
      <c r="I449" s="36" t="s">
        <v>305</v>
      </c>
      <c r="J449" s="36" t="s">
        <v>312</v>
      </c>
    </row>
    <row r="450" spans="1:10" x14ac:dyDescent="0.45">
      <c r="A450" s="56">
        <v>322</v>
      </c>
      <c r="B450" s="106">
        <v>100000511794</v>
      </c>
      <c r="C450" s="56">
        <v>0</v>
      </c>
      <c r="D450" s="56" t="s">
        <v>132</v>
      </c>
      <c r="E450" s="59" t="s">
        <v>4372</v>
      </c>
      <c r="F450" s="60">
        <v>148516</v>
      </c>
      <c r="G450" s="60">
        <v>-107027.89</v>
      </c>
      <c r="H450" s="60">
        <v>41488.11</v>
      </c>
      <c r="I450" s="36" t="s">
        <v>305</v>
      </c>
      <c r="J450" s="36" t="s">
        <v>312</v>
      </c>
    </row>
    <row r="451" spans="1:10" x14ac:dyDescent="0.45">
      <c r="A451" s="56">
        <v>323</v>
      </c>
      <c r="B451" s="106">
        <v>100000511795</v>
      </c>
      <c r="C451" s="56">
        <v>0</v>
      </c>
      <c r="D451" s="56" t="s">
        <v>132</v>
      </c>
      <c r="E451" s="59" t="s">
        <v>4372</v>
      </c>
      <c r="F451" s="60">
        <v>148516</v>
      </c>
      <c r="G451" s="60">
        <v>-107027.89</v>
      </c>
      <c r="H451" s="60">
        <v>41488.11</v>
      </c>
      <c r="I451" s="36" t="s">
        <v>305</v>
      </c>
      <c r="J451" s="36" t="s">
        <v>312</v>
      </c>
    </row>
    <row r="452" spans="1:10" x14ac:dyDescent="0.45">
      <c r="A452" s="56">
        <v>324</v>
      </c>
      <c r="B452" s="106">
        <v>100000511796</v>
      </c>
      <c r="C452" s="56">
        <v>0</v>
      </c>
      <c r="D452" s="56" t="s">
        <v>132</v>
      </c>
      <c r="E452" s="59" t="s">
        <v>4372</v>
      </c>
      <c r="F452" s="60">
        <v>148516</v>
      </c>
      <c r="G452" s="60">
        <v>-107027.89</v>
      </c>
      <c r="H452" s="60">
        <v>41488.11</v>
      </c>
      <c r="I452" s="36" t="s">
        <v>305</v>
      </c>
      <c r="J452" s="36" t="s">
        <v>312</v>
      </c>
    </row>
    <row r="453" spans="1:10" x14ac:dyDescent="0.45">
      <c r="A453" s="56">
        <v>325</v>
      </c>
      <c r="B453" s="106">
        <v>100000511797</v>
      </c>
      <c r="C453" s="56">
        <v>0</v>
      </c>
      <c r="D453" s="56" t="s">
        <v>132</v>
      </c>
      <c r="E453" s="59" t="s">
        <v>4372</v>
      </c>
      <c r="F453" s="60">
        <v>148516</v>
      </c>
      <c r="G453" s="60">
        <v>-107027.89</v>
      </c>
      <c r="H453" s="60">
        <v>41488.11</v>
      </c>
      <c r="I453" s="36" t="s">
        <v>305</v>
      </c>
      <c r="J453" s="36" t="s">
        <v>312</v>
      </c>
    </row>
    <row r="454" spans="1:10" x14ac:dyDescent="0.45">
      <c r="A454" s="56">
        <v>326</v>
      </c>
      <c r="B454" s="106">
        <v>100000511798</v>
      </c>
      <c r="C454" s="56">
        <v>0</v>
      </c>
      <c r="D454" s="56" t="s">
        <v>132</v>
      </c>
      <c r="E454" s="59" t="s">
        <v>4372</v>
      </c>
      <c r="F454" s="60">
        <v>148516</v>
      </c>
      <c r="G454" s="60">
        <v>-107027.89</v>
      </c>
      <c r="H454" s="60">
        <v>41488.11</v>
      </c>
      <c r="I454" s="36" t="s">
        <v>305</v>
      </c>
      <c r="J454" s="36" t="s">
        <v>312</v>
      </c>
    </row>
    <row r="455" spans="1:10" x14ac:dyDescent="0.45">
      <c r="A455" s="56">
        <v>327</v>
      </c>
      <c r="B455" s="106">
        <v>100000511799</v>
      </c>
      <c r="C455" s="56">
        <v>0</v>
      </c>
      <c r="D455" s="56" t="s">
        <v>132</v>
      </c>
      <c r="E455" s="59" t="s">
        <v>4372</v>
      </c>
      <c r="F455" s="60">
        <v>148516</v>
      </c>
      <c r="G455" s="60">
        <v>-107027.89</v>
      </c>
      <c r="H455" s="60">
        <v>41488.11</v>
      </c>
      <c r="I455" s="36" t="s">
        <v>305</v>
      </c>
      <c r="J455" s="36" t="s">
        <v>312</v>
      </c>
    </row>
    <row r="456" spans="1:10" x14ac:dyDescent="0.45">
      <c r="A456" s="56">
        <v>328</v>
      </c>
      <c r="B456" s="106">
        <v>100000511800</v>
      </c>
      <c r="C456" s="56">
        <v>0</v>
      </c>
      <c r="D456" s="56" t="s">
        <v>132</v>
      </c>
      <c r="E456" s="59" t="s">
        <v>4372</v>
      </c>
      <c r="F456" s="60">
        <v>148516</v>
      </c>
      <c r="G456" s="60">
        <v>-107027.89</v>
      </c>
      <c r="H456" s="60">
        <v>41488.11</v>
      </c>
      <c r="I456" s="36" t="s">
        <v>305</v>
      </c>
      <c r="J456" s="36" t="s">
        <v>312</v>
      </c>
    </row>
    <row r="457" spans="1:10" x14ac:dyDescent="0.45">
      <c r="A457" s="56">
        <v>329</v>
      </c>
      <c r="B457" s="106">
        <v>100000511801</v>
      </c>
      <c r="C457" s="56">
        <v>0</v>
      </c>
      <c r="D457" s="56" t="s">
        <v>132</v>
      </c>
      <c r="E457" s="59" t="s">
        <v>4372</v>
      </c>
      <c r="F457" s="60">
        <v>148516</v>
      </c>
      <c r="G457" s="60">
        <v>-107027.89</v>
      </c>
      <c r="H457" s="60">
        <v>41488.11</v>
      </c>
      <c r="I457" s="36" t="s">
        <v>305</v>
      </c>
      <c r="J457" s="36" t="s">
        <v>312</v>
      </c>
    </row>
    <row r="458" spans="1:10" x14ac:dyDescent="0.45">
      <c r="A458" s="56">
        <v>330</v>
      </c>
      <c r="B458" s="106">
        <v>100000511802</v>
      </c>
      <c r="C458" s="56">
        <v>0</v>
      </c>
      <c r="D458" s="56" t="s">
        <v>132</v>
      </c>
      <c r="E458" s="59" t="s">
        <v>4372</v>
      </c>
      <c r="F458" s="60">
        <v>148516</v>
      </c>
      <c r="G458" s="60">
        <v>-107027.89</v>
      </c>
      <c r="H458" s="60">
        <v>41488.11</v>
      </c>
      <c r="I458" s="36" t="s">
        <v>305</v>
      </c>
      <c r="J458" s="36" t="s">
        <v>312</v>
      </c>
    </row>
    <row r="459" spans="1:10" x14ac:dyDescent="0.45">
      <c r="A459" s="56">
        <v>331</v>
      </c>
      <c r="B459" s="106">
        <v>100000511803</v>
      </c>
      <c r="C459" s="56">
        <v>0</v>
      </c>
      <c r="D459" s="56" t="s">
        <v>132</v>
      </c>
      <c r="E459" s="59" t="s">
        <v>4372</v>
      </c>
      <c r="F459" s="60">
        <v>148516</v>
      </c>
      <c r="G459" s="60">
        <v>-107027.89</v>
      </c>
      <c r="H459" s="60">
        <v>41488.11</v>
      </c>
      <c r="I459" s="36" t="s">
        <v>305</v>
      </c>
      <c r="J459" s="36" t="s">
        <v>312</v>
      </c>
    </row>
    <row r="460" spans="1:10" x14ac:dyDescent="0.45">
      <c r="A460" s="56">
        <v>332</v>
      </c>
      <c r="B460" s="106">
        <v>100000511804</v>
      </c>
      <c r="C460" s="56">
        <v>0</v>
      </c>
      <c r="D460" s="56" t="s">
        <v>132</v>
      </c>
      <c r="E460" s="59" t="s">
        <v>4372</v>
      </c>
      <c r="F460" s="60">
        <v>148516</v>
      </c>
      <c r="G460" s="60">
        <v>-107027.89</v>
      </c>
      <c r="H460" s="60">
        <v>41488.11</v>
      </c>
      <c r="I460" s="36" t="s">
        <v>305</v>
      </c>
      <c r="J460" s="36" t="s">
        <v>312</v>
      </c>
    </row>
    <row r="461" spans="1:10" x14ac:dyDescent="0.45">
      <c r="A461" s="56">
        <v>333</v>
      </c>
      <c r="B461" s="106">
        <v>100000511805</v>
      </c>
      <c r="C461" s="56">
        <v>0</v>
      </c>
      <c r="D461" s="56" t="s">
        <v>132</v>
      </c>
      <c r="E461" s="59" t="s">
        <v>4372</v>
      </c>
      <c r="F461" s="60">
        <v>148516</v>
      </c>
      <c r="G461" s="60">
        <v>-107027.89</v>
      </c>
      <c r="H461" s="60">
        <v>41488.11</v>
      </c>
      <c r="I461" s="36" t="s">
        <v>305</v>
      </c>
      <c r="J461" s="36" t="s">
        <v>312</v>
      </c>
    </row>
    <row r="462" spans="1:10" x14ac:dyDescent="0.45">
      <c r="A462" s="56">
        <v>334</v>
      </c>
      <c r="B462" s="106">
        <v>100000511806</v>
      </c>
      <c r="C462" s="56">
        <v>0</v>
      </c>
      <c r="D462" s="56" t="s">
        <v>132</v>
      </c>
      <c r="E462" s="59" t="s">
        <v>4372</v>
      </c>
      <c r="F462" s="60">
        <v>148516</v>
      </c>
      <c r="G462" s="60">
        <v>-107027.89</v>
      </c>
      <c r="H462" s="60">
        <v>41488.11</v>
      </c>
      <c r="I462" s="36" t="s">
        <v>305</v>
      </c>
      <c r="J462" s="36" t="s">
        <v>312</v>
      </c>
    </row>
    <row r="463" spans="1:10" x14ac:dyDescent="0.45">
      <c r="A463" s="56">
        <v>335</v>
      </c>
      <c r="B463" s="106">
        <v>100000511807</v>
      </c>
      <c r="C463" s="56">
        <v>0</v>
      </c>
      <c r="D463" s="56" t="s">
        <v>132</v>
      </c>
      <c r="E463" s="59" t="s">
        <v>4372</v>
      </c>
      <c r="F463" s="60">
        <v>148516</v>
      </c>
      <c r="G463" s="60">
        <v>-107027.89</v>
      </c>
      <c r="H463" s="60">
        <v>41488.11</v>
      </c>
      <c r="I463" s="36" t="s">
        <v>305</v>
      </c>
      <c r="J463" s="36" t="s">
        <v>312</v>
      </c>
    </row>
    <row r="464" spans="1:10" x14ac:dyDescent="0.45">
      <c r="A464" s="56">
        <v>336</v>
      </c>
      <c r="B464" s="106">
        <v>100000511808</v>
      </c>
      <c r="C464" s="56">
        <v>0</v>
      </c>
      <c r="D464" s="56" t="s">
        <v>132</v>
      </c>
      <c r="E464" s="59" t="s">
        <v>4372</v>
      </c>
      <c r="F464" s="60">
        <v>148516</v>
      </c>
      <c r="G464" s="60">
        <v>-107027.89</v>
      </c>
      <c r="H464" s="60">
        <v>41488.11</v>
      </c>
      <c r="I464" s="36" t="s">
        <v>305</v>
      </c>
      <c r="J464" s="36" t="s">
        <v>312</v>
      </c>
    </row>
    <row r="465" spans="1:17" x14ac:dyDescent="0.45">
      <c r="A465" s="56">
        <v>337</v>
      </c>
      <c r="B465" s="106">
        <v>100000511809</v>
      </c>
      <c r="C465" s="56">
        <v>0</v>
      </c>
      <c r="D465" s="56" t="s">
        <v>132</v>
      </c>
      <c r="E465" s="59" t="s">
        <v>4372</v>
      </c>
      <c r="F465" s="60">
        <v>148516</v>
      </c>
      <c r="G465" s="60">
        <v>-107027.89</v>
      </c>
      <c r="H465" s="60">
        <v>41488.11</v>
      </c>
      <c r="I465" s="36" t="s">
        <v>305</v>
      </c>
      <c r="J465" s="36" t="s">
        <v>312</v>
      </c>
    </row>
    <row r="466" spans="1:17" x14ac:dyDescent="0.45">
      <c r="A466" s="56">
        <v>338</v>
      </c>
      <c r="B466" s="106">
        <v>100000511810</v>
      </c>
      <c r="C466" s="56">
        <v>0</v>
      </c>
      <c r="D466" s="56" t="s">
        <v>132</v>
      </c>
      <c r="E466" s="59" t="s">
        <v>4372</v>
      </c>
      <c r="F466" s="60">
        <v>148516</v>
      </c>
      <c r="G466" s="60">
        <v>-107027.9</v>
      </c>
      <c r="H466" s="60">
        <v>41488.1</v>
      </c>
      <c r="I466" s="36" t="s">
        <v>305</v>
      </c>
      <c r="J466" s="36" t="s">
        <v>312</v>
      </c>
    </row>
    <row r="467" spans="1:17" x14ac:dyDescent="0.45">
      <c r="A467" s="56">
        <v>339</v>
      </c>
      <c r="B467" s="106">
        <v>100000511811</v>
      </c>
      <c r="C467" s="56">
        <v>0</v>
      </c>
      <c r="D467" s="56" t="s">
        <v>130</v>
      </c>
      <c r="E467" s="59" t="s">
        <v>4372</v>
      </c>
      <c r="F467" s="60">
        <v>248516</v>
      </c>
      <c r="G467" s="60">
        <v>-145830.73000000001</v>
      </c>
      <c r="H467" s="60">
        <v>102685.27</v>
      </c>
      <c r="I467" s="36" t="s">
        <v>305</v>
      </c>
      <c r="J467" s="36" t="s">
        <v>312</v>
      </c>
    </row>
    <row r="468" spans="1:17" x14ac:dyDescent="0.45">
      <c r="A468" s="56">
        <v>340</v>
      </c>
      <c r="B468" s="106">
        <v>100000541753</v>
      </c>
      <c r="C468" s="56">
        <v>0</v>
      </c>
      <c r="D468" s="56" t="s">
        <v>132</v>
      </c>
      <c r="E468" s="59" t="s">
        <v>4373</v>
      </c>
      <c r="F468" s="60">
        <v>1455000</v>
      </c>
      <c r="G468" s="60">
        <v>-195945.43</v>
      </c>
      <c r="H468" s="60">
        <v>1259054.57</v>
      </c>
      <c r="I468" s="36" t="s">
        <v>305</v>
      </c>
      <c r="J468" s="36" t="s">
        <v>312</v>
      </c>
    </row>
    <row r="469" spans="1:17" x14ac:dyDescent="0.45">
      <c r="A469" s="56">
        <v>341</v>
      </c>
      <c r="B469" s="106">
        <v>100000569557</v>
      </c>
      <c r="C469" s="56">
        <v>0</v>
      </c>
      <c r="D469" s="56" t="s">
        <v>134</v>
      </c>
      <c r="E469" s="59" t="s">
        <v>4374</v>
      </c>
      <c r="F469" s="60">
        <v>701600</v>
      </c>
      <c r="G469" s="60">
        <v>-139626.82999999999</v>
      </c>
      <c r="H469" s="60">
        <v>561973.17000000004</v>
      </c>
      <c r="I469" s="36" t="s">
        <v>305</v>
      </c>
      <c r="J469" s="36" t="s">
        <v>312</v>
      </c>
    </row>
    <row r="470" spans="1:17" x14ac:dyDescent="0.45">
      <c r="A470" s="56">
        <v>342</v>
      </c>
      <c r="B470" s="106">
        <v>100000569558</v>
      </c>
      <c r="C470" s="56">
        <v>0</v>
      </c>
      <c r="D470" s="56" t="s">
        <v>134</v>
      </c>
      <c r="E470" s="59" t="s">
        <v>4375</v>
      </c>
      <c r="F470" s="60">
        <v>701600</v>
      </c>
      <c r="G470" s="60">
        <v>-139626.82999999999</v>
      </c>
      <c r="H470" s="60">
        <v>561973.17000000004</v>
      </c>
      <c r="I470" s="36" t="s">
        <v>305</v>
      </c>
      <c r="J470" s="36" t="s">
        <v>312</v>
      </c>
    </row>
    <row r="471" spans="1:17" x14ac:dyDescent="0.45">
      <c r="A471" s="56">
        <v>343</v>
      </c>
      <c r="B471" s="106">
        <v>100000569603</v>
      </c>
      <c r="C471" s="56">
        <v>0</v>
      </c>
      <c r="D471" s="56" t="s">
        <v>134</v>
      </c>
      <c r="E471" s="59" t="s">
        <v>4376</v>
      </c>
      <c r="F471" s="60">
        <v>755089</v>
      </c>
      <c r="G471" s="60">
        <v>-92603.8</v>
      </c>
      <c r="H471" s="60">
        <v>662485.19999999995</v>
      </c>
      <c r="I471" s="36" t="s">
        <v>305</v>
      </c>
      <c r="J471" s="36" t="s">
        <v>312</v>
      </c>
    </row>
    <row r="472" spans="1:17" x14ac:dyDescent="0.45">
      <c r="A472" s="56">
        <v>344</v>
      </c>
      <c r="B472" s="106">
        <v>100000569636</v>
      </c>
      <c r="C472" s="56">
        <v>0</v>
      </c>
      <c r="D472" s="56" t="s">
        <v>134</v>
      </c>
      <c r="E472" s="59" t="s">
        <v>4377</v>
      </c>
      <c r="F472" s="60">
        <v>1232309</v>
      </c>
      <c r="G472" s="60">
        <v>-157022.04</v>
      </c>
      <c r="H472" s="60">
        <v>1075286.96</v>
      </c>
      <c r="I472" s="36" t="s">
        <v>305</v>
      </c>
      <c r="J472" s="36" t="s">
        <v>312</v>
      </c>
    </row>
    <row r="473" spans="1:17" x14ac:dyDescent="0.45">
      <c r="A473" s="61" t="s">
        <v>27</v>
      </c>
      <c r="B473" s="61" t="s">
        <v>142</v>
      </c>
      <c r="C473" s="61"/>
      <c r="D473" s="61"/>
      <c r="E473" s="61"/>
      <c r="F473" s="63">
        <f>SUM(F129:F472)</f>
        <v>57018210.439999908</v>
      </c>
      <c r="G473" s="63">
        <f t="shared" ref="G473:H473" si="9">SUM(G129:G472)</f>
        <v>-27978782.96000006</v>
      </c>
      <c r="H473" s="63">
        <f t="shared" si="9"/>
        <v>29039427.479999963</v>
      </c>
      <c r="I473" s="40"/>
      <c r="J473" s="40"/>
      <c r="K473" s="68"/>
      <c r="L473" s="68"/>
      <c r="M473" s="68"/>
      <c r="N473" s="68"/>
      <c r="O473" s="68"/>
      <c r="P473" s="68"/>
      <c r="Q473" s="68"/>
    </row>
    <row r="474" spans="1:17" x14ac:dyDescent="0.45">
      <c r="A474" s="68"/>
      <c r="B474" s="68"/>
      <c r="C474" s="68"/>
      <c r="D474" s="68"/>
      <c r="E474" s="68"/>
      <c r="F474" s="70"/>
      <c r="G474" s="70"/>
      <c r="H474" s="70"/>
      <c r="I474" s="40"/>
      <c r="J474" s="40"/>
      <c r="K474" s="68"/>
      <c r="L474" s="68"/>
      <c r="M474" s="68"/>
      <c r="N474" s="68"/>
      <c r="O474" s="68"/>
      <c r="P474" s="68"/>
      <c r="Q474" s="68"/>
    </row>
    <row r="475" spans="1:17" x14ac:dyDescent="0.45">
      <c r="A475" s="68" t="s">
        <v>285</v>
      </c>
      <c r="B475" s="68"/>
      <c r="C475" s="68"/>
      <c r="D475" s="68"/>
      <c r="E475" s="68"/>
      <c r="F475" s="70"/>
      <c r="G475" s="70"/>
      <c r="H475" s="70"/>
      <c r="I475" s="40"/>
      <c r="J475" s="40"/>
      <c r="K475" s="68"/>
      <c r="L475" s="68"/>
      <c r="M475" s="68"/>
      <c r="N475" s="68"/>
      <c r="O475" s="68"/>
      <c r="P475" s="68"/>
      <c r="Q475" s="68"/>
    </row>
    <row r="476" spans="1:17" x14ac:dyDescent="0.45">
      <c r="A476" s="52" t="s">
        <v>278</v>
      </c>
      <c r="B476" s="52" t="s">
        <v>0</v>
      </c>
      <c r="C476" s="52" t="s">
        <v>1</v>
      </c>
      <c r="D476" s="52" t="s">
        <v>277</v>
      </c>
      <c r="E476" s="52" t="s">
        <v>2</v>
      </c>
      <c r="F476" s="52" t="s">
        <v>3</v>
      </c>
      <c r="G476" s="52" t="s">
        <v>4</v>
      </c>
      <c r="H476" s="52" t="s">
        <v>5</v>
      </c>
      <c r="I476" s="41"/>
      <c r="J476" s="41"/>
      <c r="K476" s="75"/>
      <c r="L476" s="75"/>
      <c r="M476" s="75"/>
      <c r="N476" s="75"/>
      <c r="O476" s="75"/>
      <c r="P476" s="75"/>
      <c r="Q476" s="75"/>
    </row>
    <row r="477" spans="1:17" x14ac:dyDescent="0.45">
      <c r="A477" s="56">
        <v>1</v>
      </c>
      <c r="B477" s="106">
        <v>100000102955</v>
      </c>
      <c r="C477" s="56">
        <v>0</v>
      </c>
      <c r="D477" s="56" t="s">
        <v>4221</v>
      </c>
      <c r="E477" s="59" t="s">
        <v>4378</v>
      </c>
      <c r="F477" s="60">
        <v>56000</v>
      </c>
      <c r="G477" s="60">
        <v>-55999</v>
      </c>
      <c r="H477" s="59">
        <v>1</v>
      </c>
      <c r="I477" s="36" t="s">
        <v>305</v>
      </c>
      <c r="J477" s="36" t="s">
        <v>313</v>
      </c>
      <c r="L477" s="84"/>
      <c r="M477" s="84"/>
      <c r="N477" s="84"/>
      <c r="O477" s="84"/>
      <c r="P477" s="84"/>
      <c r="Q477" s="84"/>
    </row>
    <row r="478" spans="1:17" x14ac:dyDescent="0.45">
      <c r="A478" s="56">
        <v>2</v>
      </c>
      <c r="B478" s="106">
        <v>100000102956</v>
      </c>
      <c r="C478" s="56">
        <v>0</v>
      </c>
      <c r="D478" s="56" t="s">
        <v>4221</v>
      </c>
      <c r="E478" s="59" t="s">
        <v>4378</v>
      </c>
      <c r="F478" s="60">
        <v>56000</v>
      </c>
      <c r="G478" s="60">
        <v>-55999</v>
      </c>
      <c r="H478" s="59">
        <v>1</v>
      </c>
      <c r="I478" s="36" t="s">
        <v>305</v>
      </c>
      <c r="J478" s="36" t="s">
        <v>313</v>
      </c>
      <c r="L478" s="84"/>
      <c r="M478" s="84"/>
      <c r="N478" s="84"/>
      <c r="O478" s="84"/>
      <c r="P478" s="84"/>
      <c r="Q478" s="84"/>
    </row>
    <row r="479" spans="1:17" x14ac:dyDescent="0.45">
      <c r="A479" s="56">
        <v>3</v>
      </c>
      <c r="B479" s="86">
        <v>100000102958</v>
      </c>
      <c r="C479" s="85">
        <v>0</v>
      </c>
      <c r="D479" s="85" t="s">
        <v>4221</v>
      </c>
      <c r="E479" s="87" t="s">
        <v>4379</v>
      </c>
      <c r="F479" s="88">
        <v>9980</v>
      </c>
      <c r="G479" s="88">
        <v>-9979</v>
      </c>
      <c r="H479" s="87">
        <v>1</v>
      </c>
      <c r="I479" s="36" t="s">
        <v>305</v>
      </c>
      <c r="J479" s="36" t="s">
        <v>313</v>
      </c>
      <c r="K479" s="84"/>
      <c r="L479" s="84"/>
      <c r="M479" s="84"/>
      <c r="N479" s="84"/>
      <c r="O479" s="84"/>
      <c r="P479" s="84"/>
      <c r="Q479" s="84"/>
    </row>
    <row r="480" spans="1:17" x14ac:dyDescent="0.45">
      <c r="A480" s="56">
        <v>4</v>
      </c>
      <c r="B480" s="86">
        <v>100000102959</v>
      </c>
      <c r="C480" s="85">
        <v>0</v>
      </c>
      <c r="D480" s="85" t="s">
        <v>4221</v>
      </c>
      <c r="E480" s="87" t="s">
        <v>4379</v>
      </c>
      <c r="F480" s="88">
        <v>9980</v>
      </c>
      <c r="G480" s="88">
        <v>-9979</v>
      </c>
      <c r="H480" s="87">
        <v>1</v>
      </c>
      <c r="I480" s="36" t="s">
        <v>305</v>
      </c>
      <c r="J480" s="36" t="s">
        <v>313</v>
      </c>
      <c r="K480" s="84"/>
      <c r="L480" s="84"/>
      <c r="M480" s="84"/>
      <c r="N480" s="84"/>
      <c r="O480" s="84"/>
      <c r="P480" s="84"/>
      <c r="Q480" s="84"/>
    </row>
    <row r="481" spans="1:17" x14ac:dyDescent="0.45">
      <c r="A481" s="56">
        <v>5</v>
      </c>
      <c r="B481" s="106">
        <v>100000145815</v>
      </c>
      <c r="C481" s="56">
        <v>0</v>
      </c>
      <c r="D481" s="56" t="s">
        <v>75</v>
      </c>
      <c r="E481" s="59" t="s">
        <v>1114</v>
      </c>
      <c r="F481" s="60">
        <v>45903</v>
      </c>
      <c r="G481" s="60">
        <v>-45902</v>
      </c>
      <c r="H481" s="59">
        <v>1</v>
      </c>
      <c r="I481" s="36" t="s">
        <v>305</v>
      </c>
      <c r="J481" s="36" t="s">
        <v>313</v>
      </c>
      <c r="L481" s="84"/>
      <c r="M481" s="84"/>
      <c r="N481" s="84"/>
      <c r="O481" s="84"/>
      <c r="P481" s="84"/>
      <c r="Q481" s="84"/>
    </row>
    <row r="482" spans="1:17" x14ac:dyDescent="0.45">
      <c r="A482" s="56">
        <v>6</v>
      </c>
      <c r="B482" s="106">
        <v>100000145816</v>
      </c>
      <c r="C482" s="56">
        <v>0</v>
      </c>
      <c r="D482" s="56" t="s">
        <v>75</v>
      </c>
      <c r="E482" s="59" t="s">
        <v>1114</v>
      </c>
      <c r="F482" s="60">
        <v>45903</v>
      </c>
      <c r="G482" s="60">
        <v>-45902</v>
      </c>
      <c r="H482" s="59">
        <v>1</v>
      </c>
      <c r="I482" s="36" t="s">
        <v>305</v>
      </c>
      <c r="J482" s="36" t="s">
        <v>313</v>
      </c>
      <c r="L482" s="84"/>
      <c r="M482" s="84"/>
      <c r="N482" s="84"/>
      <c r="O482" s="84"/>
      <c r="P482" s="84"/>
      <c r="Q482" s="84"/>
    </row>
    <row r="483" spans="1:17" x14ac:dyDescent="0.45">
      <c r="A483" s="56">
        <v>7</v>
      </c>
      <c r="B483" s="106">
        <v>100000145817</v>
      </c>
      <c r="C483" s="56">
        <v>0</v>
      </c>
      <c r="D483" s="56" t="s">
        <v>75</v>
      </c>
      <c r="E483" s="59" t="s">
        <v>1114</v>
      </c>
      <c r="F483" s="60">
        <v>45903</v>
      </c>
      <c r="G483" s="60">
        <v>-45902</v>
      </c>
      <c r="H483" s="59">
        <v>1</v>
      </c>
      <c r="I483" s="36" t="s">
        <v>305</v>
      </c>
      <c r="J483" s="36" t="s">
        <v>313</v>
      </c>
      <c r="L483" s="84"/>
      <c r="M483" s="84"/>
      <c r="N483" s="84"/>
      <c r="O483" s="84"/>
      <c r="P483" s="84"/>
      <c r="Q483" s="84"/>
    </row>
    <row r="484" spans="1:17" x14ac:dyDescent="0.45">
      <c r="A484" s="56">
        <v>8</v>
      </c>
      <c r="B484" s="106">
        <v>100000145818</v>
      </c>
      <c r="C484" s="56">
        <v>0</v>
      </c>
      <c r="D484" s="56" t="s">
        <v>75</v>
      </c>
      <c r="E484" s="59" t="s">
        <v>1115</v>
      </c>
      <c r="F484" s="60">
        <v>535250</v>
      </c>
      <c r="G484" s="60">
        <v>-535249</v>
      </c>
      <c r="H484" s="59">
        <v>1</v>
      </c>
      <c r="I484" s="36" t="s">
        <v>305</v>
      </c>
      <c r="J484" s="36" t="s">
        <v>313</v>
      </c>
      <c r="L484" s="84"/>
      <c r="M484" s="84"/>
      <c r="N484" s="84"/>
      <c r="O484" s="84"/>
      <c r="P484" s="84"/>
      <c r="Q484" s="84"/>
    </row>
    <row r="485" spans="1:17" x14ac:dyDescent="0.45">
      <c r="A485" s="56">
        <v>9</v>
      </c>
      <c r="B485" s="106">
        <v>100000145819</v>
      </c>
      <c r="C485" s="56">
        <v>0</v>
      </c>
      <c r="D485" s="56" t="s">
        <v>75</v>
      </c>
      <c r="E485" s="59" t="s">
        <v>4380</v>
      </c>
      <c r="F485" s="60">
        <v>29059.54</v>
      </c>
      <c r="G485" s="60">
        <v>-29058.54</v>
      </c>
      <c r="H485" s="59">
        <v>1</v>
      </c>
      <c r="I485" s="36" t="s">
        <v>305</v>
      </c>
      <c r="J485" s="36" t="s">
        <v>313</v>
      </c>
      <c r="L485" s="84"/>
      <c r="M485" s="84"/>
      <c r="N485" s="84"/>
      <c r="O485" s="84"/>
      <c r="P485" s="84"/>
      <c r="Q485" s="84"/>
    </row>
    <row r="486" spans="1:17" x14ac:dyDescent="0.45">
      <c r="A486" s="56">
        <v>10</v>
      </c>
      <c r="B486" s="106">
        <v>100000177055</v>
      </c>
      <c r="C486" s="56">
        <v>0</v>
      </c>
      <c r="D486" s="56" t="s">
        <v>1116</v>
      </c>
      <c r="E486" s="59" t="s">
        <v>1117</v>
      </c>
      <c r="F486" s="60">
        <v>74900</v>
      </c>
      <c r="G486" s="60">
        <v>-74899</v>
      </c>
      <c r="H486" s="59">
        <v>1</v>
      </c>
      <c r="I486" s="36" t="s">
        <v>305</v>
      </c>
      <c r="J486" s="36" t="s">
        <v>313</v>
      </c>
    </row>
    <row r="487" spans="1:17" x14ac:dyDescent="0.45">
      <c r="A487" s="56">
        <v>11</v>
      </c>
      <c r="B487" s="106">
        <v>100000180404</v>
      </c>
      <c r="C487" s="56">
        <v>0</v>
      </c>
      <c r="D487" s="56" t="s">
        <v>1118</v>
      </c>
      <c r="E487" s="59" t="s">
        <v>1119</v>
      </c>
      <c r="F487" s="60">
        <v>37600</v>
      </c>
      <c r="G487" s="60">
        <v>-37599</v>
      </c>
      <c r="H487" s="59">
        <v>1</v>
      </c>
      <c r="I487" s="36" t="s">
        <v>305</v>
      </c>
      <c r="J487" s="36" t="s">
        <v>313</v>
      </c>
    </row>
    <row r="488" spans="1:17" x14ac:dyDescent="0.45">
      <c r="A488" s="56">
        <v>12</v>
      </c>
      <c r="B488" s="106">
        <v>100000180411</v>
      </c>
      <c r="C488" s="56">
        <v>0</v>
      </c>
      <c r="D488" s="56" t="s">
        <v>1118</v>
      </c>
      <c r="E488" s="59" t="s">
        <v>1120</v>
      </c>
      <c r="F488" s="60">
        <v>600000</v>
      </c>
      <c r="G488" s="60">
        <v>-599999</v>
      </c>
      <c r="H488" s="59">
        <v>1</v>
      </c>
      <c r="I488" s="36" t="s">
        <v>305</v>
      </c>
      <c r="J488" s="36" t="s">
        <v>313</v>
      </c>
    </row>
    <row r="489" spans="1:17" x14ac:dyDescent="0.45">
      <c r="A489" s="56">
        <v>13</v>
      </c>
      <c r="B489" s="106">
        <v>100000223944</v>
      </c>
      <c r="C489" s="56">
        <v>0</v>
      </c>
      <c r="D489" s="56" t="s">
        <v>4381</v>
      </c>
      <c r="E489" s="59" t="s">
        <v>4382</v>
      </c>
      <c r="F489" s="60">
        <v>119572.5</v>
      </c>
      <c r="G489" s="60">
        <v>-119571.5</v>
      </c>
      <c r="H489" s="59">
        <v>1</v>
      </c>
      <c r="I489" s="36" t="s">
        <v>305</v>
      </c>
      <c r="J489" s="36" t="s">
        <v>313</v>
      </c>
    </row>
    <row r="490" spans="1:17" x14ac:dyDescent="0.45">
      <c r="A490" s="56">
        <v>14</v>
      </c>
      <c r="B490" s="106">
        <v>100000223945</v>
      </c>
      <c r="C490" s="56">
        <v>0</v>
      </c>
      <c r="D490" s="56" t="s">
        <v>4381</v>
      </c>
      <c r="E490" s="59" t="s">
        <v>4382</v>
      </c>
      <c r="F490" s="60">
        <v>119572.5</v>
      </c>
      <c r="G490" s="60">
        <v>-119571.5</v>
      </c>
      <c r="H490" s="59">
        <v>1</v>
      </c>
      <c r="I490" s="36" t="s">
        <v>305</v>
      </c>
      <c r="J490" s="36" t="s">
        <v>313</v>
      </c>
    </row>
    <row r="491" spans="1:17" x14ac:dyDescent="0.45">
      <c r="A491" s="56">
        <v>15</v>
      </c>
      <c r="B491" s="106">
        <v>100000223946</v>
      </c>
      <c r="C491" s="56">
        <v>0</v>
      </c>
      <c r="D491" s="56" t="s">
        <v>4381</v>
      </c>
      <c r="E491" s="59" t="s">
        <v>4382</v>
      </c>
      <c r="F491" s="60">
        <v>119572.5</v>
      </c>
      <c r="G491" s="60">
        <v>-119571.5</v>
      </c>
      <c r="H491" s="59">
        <v>1</v>
      </c>
      <c r="I491" s="36" t="s">
        <v>305</v>
      </c>
      <c r="J491" s="36" t="s">
        <v>313</v>
      </c>
    </row>
    <row r="492" spans="1:17" x14ac:dyDescent="0.45">
      <c r="A492" s="56">
        <v>16</v>
      </c>
      <c r="B492" s="106">
        <v>100000223947</v>
      </c>
      <c r="C492" s="56">
        <v>0</v>
      </c>
      <c r="D492" s="56" t="s">
        <v>4381</v>
      </c>
      <c r="E492" s="59" t="s">
        <v>4382</v>
      </c>
      <c r="F492" s="60">
        <v>119572.5</v>
      </c>
      <c r="G492" s="60">
        <v>-119571.5</v>
      </c>
      <c r="H492" s="59">
        <v>1</v>
      </c>
      <c r="I492" s="36" t="s">
        <v>305</v>
      </c>
      <c r="J492" s="36" t="s">
        <v>313</v>
      </c>
    </row>
    <row r="493" spans="1:17" x14ac:dyDescent="0.45">
      <c r="A493" s="56">
        <v>17</v>
      </c>
      <c r="B493" s="106">
        <v>100000223948</v>
      </c>
      <c r="C493" s="56">
        <v>0</v>
      </c>
      <c r="D493" s="56" t="s">
        <v>4381</v>
      </c>
      <c r="E493" s="59" t="s">
        <v>4382</v>
      </c>
      <c r="F493" s="60">
        <v>119572.5</v>
      </c>
      <c r="G493" s="60">
        <v>-119571.5</v>
      </c>
      <c r="H493" s="59">
        <v>1</v>
      </c>
      <c r="I493" s="36" t="s">
        <v>305</v>
      </c>
      <c r="J493" s="36" t="s">
        <v>313</v>
      </c>
    </row>
    <row r="494" spans="1:17" x14ac:dyDescent="0.45">
      <c r="A494" s="56">
        <v>18</v>
      </c>
      <c r="B494" s="106">
        <v>100000223949</v>
      </c>
      <c r="C494" s="56">
        <v>0</v>
      </c>
      <c r="D494" s="56" t="s">
        <v>4381</v>
      </c>
      <c r="E494" s="59" t="s">
        <v>4382</v>
      </c>
      <c r="F494" s="60">
        <v>119572.5</v>
      </c>
      <c r="G494" s="60">
        <v>-119571.5</v>
      </c>
      <c r="H494" s="59">
        <v>1</v>
      </c>
      <c r="I494" s="36" t="s">
        <v>305</v>
      </c>
      <c r="J494" s="36" t="s">
        <v>313</v>
      </c>
    </row>
    <row r="495" spans="1:17" x14ac:dyDescent="0.45">
      <c r="A495" s="56">
        <v>19</v>
      </c>
      <c r="B495" s="106">
        <v>100000223950</v>
      </c>
      <c r="C495" s="56">
        <v>0</v>
      </c>
      <c r="D495" s="56" t="s">
        <v>4381</v>
      </c>
      <c r="E495" s="59" t="s">
        <v>4382</v>
      </c>
      <c r="F495" s="60">
        <v>119572.5</v>
      </c>
      <c r="G495" s="60">
        <v>-119571.5</v>
      </c>
      <c r="H495" s="59">
        <v>1</v>
      </c>
      <c r="I495" s="36" t="s">
        <v>305</v>
      </c>
      <c r="J495" s="36" t="s">
        <v>313</v>
      </c>
    </row>
    <row r="496" spans="1:17" x14ac:dyDescent="0.45">
      <c r="A496" s="56">
        <v>20</v>
      </c>
      <c r="B496" s="106">
        <v>100000223951</v>
      </c>
      <c r="C496" s="56">
        <v>0</v>
      </c>
      <c r="D496" s="56" t="s">
        <v>4381</v>
      </c>
      <c r="E496" s="59" t="s">
        <v>4382</v>
      </c>
      <c r="F496" s="60">
        <v>119572.5</v>
      </c>
      <c r="G496" s="60">
        <v>-119571.5</v>
      </c>
      <c r="H496" s="59">
        <v>1</v>
      </c>
      <c r="I496" s="36" t="s">
        <v>305</v>
      </c>
      <c r="J496" s="36" t="s">
        <v>313</v>
      </c>
    </row>
    <row r="497" spans="1:10" x14ac:dyDescent="0.45">
      <c r="A497" s="56">
        <v>21</v>
      </c>
      <c r="B497" s="106">
        <v>100000223952</v>
      </c>
      <c r="C497" s="56">
        <v>0</v>
      </c>
      <c r="D497" s="56" t="s">
        <v>4381</v>
      </c>
      <c r="E497" s="59" t="s">
        <v>4382</v>
      </c>
      <c r="F497" s="60">
        <v>119572.5</v>
      </c>
      <c r="G497" s="60">
        <v>-119571.5</v>
      </c>
      <c r="H497" s="59">
        <v>1</v>
      </c>
      <c r="I497" s="36" t="s">
        <v>305</v>
      </c>
      <c r="J497" s="36" t="s">
        <v>313</v>
      </c>
    </row>
    <row r="498" spans="1:10" x14ac:dyDescent="0.45">
      <c r="A498" s="56">
        <v>22</v>
      </c>
      <c r="B498" s="106">
        <v>100000223953</v>
      </c>
      <c r="C498" s="56">
        <v>0</v>
      </c>
      <c r="D498" s="56" t="s">
        <v>4381</v>
      </c>
      <c r="E498" s="59" t="s">
        <v>4382</v>
      </c>
      <c r="F498" s="60">
        <v>119572.5</v>
      </c>
      <c r="G498" s="60">
        <v>-119571.5</v>
      </c>
      <c r="H498" s="59">
        <v>1</v>
      </c>
      <c r="I498" s="36" t="s">
        <v>305</v>
      </c>
      <c r="J498" s="36" t="s">
        <v>313</v>
      </c>
    </row>
    <row r="499" spans="1:10" x14ac:dyDescent="0.45">
      <c r="A499" s="56">
        <v>23</v>
      </c>
      <c r="B499" s="106">
        <v>100000223954</v>
      </c>
      <c r="C499" s="56">
        <v>0</v>
      </c>
      <c r="D499" s="56" t="s">
        <v>4381</v>
      </c>
      <c r="E499" s="59" t="s">
        <v>4382</v>
      </c>
      <c r="F499" s="60">
        <v>119572.5</v>
      </c>
      <c r="G499" s="60">
        <v>-119571.5</v>
      </c>
      <c r="H499" s="59">
        <v>1</v>
      </c>
      <c r="I499" s="36" t="s">
        <v>305</v>
      </c>
      <c r="J499" s="36" t="s">
        <v>313</v>
      </c>
    </row>
    <row r="500" spans="1:10" x14ac:dyDescent="0.45">
      <c r="A500" s="56">
        <v>24</v>
      </c>
      <c r="B500" s="106">
        <v>100000223955</v>
      </c>
      <c r="C500" s="56">
        <v>0</v>
      </c>
      <c r="D500" s="56" t="s">
        <v>4381</v>
      </c>
      <c r="E500" s="59" t="s">
        <v>4382</v>
      </c>
      <c r="F500" s="60">
        <v>119572.5</v>
      </c>
      <c r="G500" s="60">
        <v>-119571.5</v>
      </c>
      <c r="H500" s="59">
        <v>1</v>
      </c>
      <c r="I500" s="36" t="s">
        <v>305</v>
      </c>
      <c r="J500" s="36" t="s">
        <v>313</v>
      </c>
    </row>
    <row r="501" spans="1:10" x14ac:dyDescent="0.45">
      <c r="A501" s="56">
        <v>25</v>
      </c>
      <c r="B501" s="106">
        <v>100000223956</v>
      </c>
      <c r="C501" s="56">
        <v>0</v>
      </c>
      <c r="D501" s="56" t="s">
        <v>4381</v>
      </c>
      <c r="E501" s="59" t="s">
        <v>4382</v>
      </c>
      <c r="F501" s="60">
        <v>119572.5</v>
      </c>
      <c r="G501" s="60">
        <v>-119571.5</v>
      </c>
      <c r="H501" s="59">
        <v>1</v>
      </c>
      <c r="I501" s="36" t="s">
        <v>305</v>
      </c>
      <c r="J501" s="36" t="s">
        <v>313</v>
      </c>
    </row>
    <row r="502" spans="1:10" x14ac:dyDescent="0.45">
      <c r="A502" s="56">
        <v>26</v>
      </c>
      <c r="B502" s="106">
        <v>100000223957</v>
      </c>
      <c r="C502" s="56">
        <v>0</v>
      </c>
      <c r="D502" s="56" t="s">
        <v>4381</v>
      </c>
      <c r="E502" s="59" t="s">
        <v>4382</v>
      </c>
      <c r="F502" s="60">
        <v>119572.5</v>
      </c>
      <c r="G502" s="60">
        <v>-119571.5</v>
      </c>
      <c r="H502" s="59">
        <v>1</v>
      </c>
      <c r="I502" s="36" t="s">
        <v>305</v>
      </c>
      <c r="J502" s="36" t="s">
        <v>313</v>
      </c>
    </row>
    <row r="503" spans="1:10" x14ac:dyDescent="0.45">
      <c r="A503" s="56">
        <v>27</v>
      </c>
      <c r="B503" s="106">
        <v>100000223958</v>
      </c>
      <c r="C503" s="56">
        <v>0</v>
      </c>
      <c r="D503" s="56" t="s">
        <v>4381</v>
      </c>
      <c r="E503" s="59" t="s">
        <v>4382</v>
      </c>
      <c r="F503" s="60">
        <v>119572.5</v>
      </c>
      <c r="G503" s="60">
        <v>-119571.5</v>
      </c>
      <c r="H503" s="59">
        <v>1</v>
      </c>
      <c r="I503" s="36" t="s">
        <v>305</v>
      </c>
      <c r="J503" s="36" t="s">
        <v>313</v>
      </c>
    </row>
    <row r="504" spans="1:10" x14ac:dyDescent="0.45">
      <c r="A504" s="56">
        <v>28</v>
      </c>
      <c r="B504" s="106">
        <v>100000223959</v>
      </c>
      <c r="C504" s="56">
        <v>0</v>
      </c>
      <c r="D504" s="56" t="s">
        <v>4381</v>
      </c>
      <c r="E504" s="59" t="s">
        <v>4382</v>
      </c>
      <c r="F504" s="60">
        <v>119572.5</v>
      </c>
      <c r="G504" s="60">
        <v>-119571.5</v>
      </c>
      <c r="H504" s="59">
        <v>1</v>
      </c>
      <c r="I504" s="36" t="s">
        <v>305</v>
      </c>
      <c r="J504" s="36" t="s">
        <v>313</v>
      </c>
    </row>
    <row r="505" spans="1:10" x14ac:dyDescent="0.45">
      <c r="A505" s="56">
        <v>29</v>
      </c>
      <c r="B505" s="106">
        <v>100000223960</v>
      </c>
      <c r="C505" s="56">
        <v>0</v>
      </c>
      <c r="D505" s="56" t="s">
        <v>4381</v>
      </c>
      <c r="E505" s="59" t="s">
        <v>4382</v>
      </c>
      <c r="F505" s="60">
        <v>119572.5</v>
      </c>
      <c r="G505" s="60">
        <v>-119571.5</v>
      </c>
      <c r="H505" s="59">
        <v>1</v>
      </c>
      <c r="I505" s="36" t="s">
        <v>305</v>
      </c>
      <c r="J505" s="36" t="s">
        <v>313</v>
      </c>
    </row>
    <row r="506" spans="1:10" x14ac:dyDescent="0.45">
      <c r="A506" s="56">
        <v>30</v>
      </c>
      <c r="B506" s="106">
        <v>100000223961</v>
      </c>
      <c r="C506" s="56">
        <v>0</v>
      </c>
      <c r="D506" s="56" t="s">
        <v>4381</v>
      </c>
      <c r="E506" s="59" t="s">
        <v>4382</v>
      </c>
      <c r="F506" s="60">
        <v>119572.5</v>
      </c>
      <c r="G506" s="60">
        <v>-119571.5</v>
      </c>
      <c r="H506" s="59">
        <v>1</v>
      </c>
      <c r="I506" s="36" t="s">
        <v>305</v>
      </c>
      <c r="J506" s="36" t="s">
        <v>313</v>
      </c>
    </row>
    <row r="507" spans="1:10" x14ac:dyDescent="0.45">
      <c r="A507" s="56">
        <v>31</v>
      </c>
      <c r="B507" s="106">
        <v>100000223962</v>
      </c>
      <c r="C507" s="56">
        <v>0</v>
      </c>
      <c r="D507" s="56" t="s">
        <v>4381</v>
      </c>
      <c r="E507" s="59" t="s">
        <v>4382</v>
      </c>
      <c r="F507" s="60">
        <v>119572.5</v>
      </c>
      <c r="G507" s="60">
        <v>-119571.5</v>
      </c>
      <c r="H507" s="59">
        <v>1</v>
      </c>
      <c r="I507" s="36" t="s">
        <v>305</v>
      </c>
      <c r="J507" s="36" t="s">
        <v>313</v>
      </c>
    </row>
    <row r="508" spans="1:10" x14ac:dyDescent="0.45">
      <c r="A508" s="56">
        <v>32</v>
      </c>
      <c r="B508" s="106">
        <v>100000223963</v>
      </c>
      <c r="C508" s="56">
        <v>0</v>
      </c>
      <c r="D508" s="56" t="s">
        <v>4381</v>
      </c>
      <c r="E508" s="59" t="s">
        <v>4382</v>
      </c>
      <c r="F508" s="60">
        <v>119572.5</v>
      </c>
      <c r="G508" s="60">
        <v>-119571.5</v>
      </c>
      <c r="H508" s="59">
        <v>1</v>
      </c>
      <c r="I508" s="36" t="s">
        <v>305</v>
      </c>
      <c r="J508" s="36" t="s">
        <v>313</v>
      </c>
    </row>
    <row r="509" spans="1:10" x14ac:dyDescent="0.45">
      <c r="A509" s="56">
        <v>33</v>
      </c>
      <c r="B509" s="106">
        <v>100000223964</v>
      </c>
      <c r="C509" s="56">
        <v>0</v>
      </c>
      <c r="D509" s="56" t="s">
        <v>4381</v>
      </c>
      <c r="E509" s="59" t="s">
        <v>4382</v>
      </c>
      <c r="F509" s="60">
        <v>119572.5</v>
      </c>
      <c r="G509" s="60">
        <v>-119571.5</v>
      </c>
      <c r="H509" s="59">
        <v>1</v>
      </c>
      <c r="I509" s="36" t="s">
        <v>305</v>
      </c>
      <c r="J509" s="36" t="s">
        <v>313</v>
      </c>
    </row>
    <row r="510" spans="1:10" x14ac:dyDescent="0.45">
      <c r="A510" s="56">
        <v>34</v>
      </c>
      <c r="B510" s="106">
        <v>100000223965</v>
      </c>
      <c r="C510" s="56">
        <v>0</v>
      </c>
      <c r="D510" s="56" t="s">
        <v>4381</v>
      </c>
      <c r="E510" s="59" t="s">
        <v>4382</v>
      </c>
      <c r="F510" s="60">
        <v>119572.5</v>
      </c>
      <c r="G510" s="60">
        <v>-119571.5</v>
      </c>
      <c r="H510" s="59">
        <v>1</v>
      </c>
      <c r="I510" s="36" t="s">
        <v>305</v>
      </c>
      <c r="J510" s="36" t="s">
        <v>313</v>
      </c>
    </row>
    <row r="511" spans="1:10" x14ac:dyDescent="0.45">
      <c r="A511" s="56">
        <v>35</v>
      </c>
      <c r="B511" s="106">
        <v>100000223966</v>
      </c>
      <c r="C511" s="56">
        <v>0</v>
      </c>
      <c r="D511" s="56" t="s">
        <v>4381</v>
      </c>
      <c r="E511" s="59" t="s">
        <v>4382</v>
      </c>
      <c r="F511" s="60">
        <v>119572.5</v>
      </c>
      <c r="G511" s="60">
        <v>-119571.5</v>
      </c>
      <c r="H511" s="59">
        <v>1</v>
      </c>
      <c r="I511" s="36" t="s">
        <v>305</v>
      </c>
      <c r="J511" s="36" t="s">
        <v>313</v>
      </c>
    </row>
    <row r="512" spans="1:10" x14ac:dyDescent="0.45">
      <c r="A512" s="56">
        <v>36</v>
      </c>
      <c r="B512" s="106">
        <v>100000223967</v>
      </c>
      <c r="C512" s="56">
        <v>0</v>
      </c>
      <c r="D512" s="56" t="s">
        <v>4381</v>
      </c>
      <c r="E512" s="59" t="s">
        <v>4382</v>
      </c>
      <c r="F512" s="60">
        <v>119572.5</v>
      </c>
      <c r="G512" s="60">
        <v>-119571.5</v>
      </c>
      <c r="H512" s="59">
        <v>1</v>
      </c>
      <c r="I512" s="36" t="s">
        <v>305</v>
      </c>
      <c r="J512" s="36" t="s">
        <v>313</v>
      </c>
    </row>
    <row r="513" spans="1:10" x14ac:dyDescent="0.45">
      <c r="A513" s="56">
        <v>37</v>
      </c>
      <c r="B513" s="106">
        <v>100000223968</v>
      </c>
      <c r="C513" s="56">
        <v>0</v>
      </c>
      <c r="D513" s="56" t="s">
        <v>4381</v>
      </c>
      <c r="E513" s="59" t="s">
        <v>4382</v>
      </c>
      <c r="F513" s="60">
        <v>119572.5</v>
      </c>
      <c r="G513" s="60">
        <v>-119571.5</v>
      </c>
      <c r="H513" s="59">
        <v>1</v>
      </c>
      <c r="I513" s="36" t="s">
        <v>305</v>
      </c>
      <c r="J513" s="36" t="s">
        <v>313</v>
      </c>
    </row>
    <row r="514" spans="1:10" x14ac:dyDescent="0.45">
      <c r="A514" s="56">
        <v>38</v>
      </c>
      <c r="B514" s="106">
        <v>100000223969</v>
      </c>
      <c r="C514" s="56">
        <v>0</v>
      </c>
      <c r="D514" s="56" t="s">
        <v>4381</v>
      </c>
      <c r="E514" s="59" t="s">
        <v>4382</v>
      </c>
      <c r="F514" s="60">
        <v>119572.5</v>
      </c>
      <c r="G514" s="60">
        <v>-119571.5</v>
      </c>
      <c r="H514" s="59">
        <v>1</v>
      </c>
      <c r="I514" s="36" t="s">
        <v>305</v>
      </c>
      <c r="J514" s="36" t="s">
        <v>313</v>
      </c>
    </row>
    <row r="515" spans="1:10" x14ac:dyDescent="0.45">
      <c r="A515" s="56">
        <v>39</v>
      </c>
      <c r="B515" s="106">
        <v>100000223970</v>
      </c>
      <c r="C515" s="56">
        <v>0</v>
      </c>
      <c r="D515" s="56" t="s">
        <v>4381</v>
      </c>
      <c r="E515" s="59" t="s">
        <v>4382</v>
      </c>
      <c r="F515" s="60">
        <v>119572.5</v>
      </c>
      <c r="G515" s="60">
        <v>-119571.5</v>
      </c>
      <c r="H515" s="59">
        <v>1</v>
      </c>
      <c r="I515" s="36" t="s">
        <v>305</v>
      </c>
      <c r="J515" s="36" t="s">
        <v>313</v>
      </c>
    </row>
    <row r="516" spans="1:10" x14ac:dyDescent="0.45">
      <c r="A516" s="56">
        <v>40</v>
      </c>
      <c r="B516" s="106">
        <v>100000223971</v>
      </c>
      <c r="C516" s="56">
        <v>0</v>
      </c>
      <c r="D516" s="56" t="s">
        <v>4381</v>
      </c>
      <c r="E516" s="59" t="s">
        <v>4382</v>
      </c>
      <c r="F516" s="60">
        <v>119572.5</v>
      </c>
      <c r="G516" s="60">
        <v>-119571.5</v>
      </c>
      <c r="H516" s="59">
        <v>1</v>
      </c>
      <c r="I516" s="36" t="s">
        <v>305</v>
      </c>
      <c r="J516" s="36" t="s">
        <v>313</v>
      </c>
    </row>
    <row r="517" spans="1:10" x14ac:dyDescent="0.45">
      <c r="A517" s="56">
        <v>41</v>
      </c>
      <c r="B517" s="106">
        <v>100000223972</v>
      </c>
      <c r="C517" s="56">
        <v>0</v>
      </c>
      <c r="D517" s="56" t="s">
        <v>4381</v>
      </c>
      <c r="E517" s="59" t="s">
        <v>4382</v>
      </c>
      <c r="F517" s="60">
        <v>119572.5</v>
      </c>
      <c r="G517" s="60">
        <v>-119571.5</v>
      </c>
      <c r="H517" s="59">
        <v>1</v>
      </c>
      <c r="I517" s="36" t="s">
        <v>305</v>
      </c>
      <c r="J517" s="36" t="s">
        <v>313</v>
      </c>
    </row>
    <row r="518" spans="1:10" x14ac:dyDescent="0.45">
      <c r="A518" s="56">
        <v>42</v>
      </c>
      <c r="B518" s="106">
        <v>100000223973</v>
      </c>
      <c r="C518" s="56">
        <v>0</v>
      </c>
      <c r="D518" s="56" t="s">
        <v>4381</v>
      </c>
      <c r="E518" s="59" t="s">
        <v>4382</v>
      </c>
      <c r="F518" s="60">
        <v>119572.5</v>
      </c>
      <c r="G518" s="60">
        <v>-119571.5</v>
      </c>
      <c r="H518" s="59">
        <v>1</v>
      </c>
      <c r="I518" s="36" t="s">
        <v>305</v>
      </c>
      <c r="J518" s="36" t="s">
        <v>313</v>
      </c>
    </row>
    <row r="519" spans="1:10" x14ac:dyDescent="0.45">
      <c r="A519" s="56">
        <v>43</v>
      </c>
      <c r="B519" s="106">
        <v>100000223974</v>
      </c>
      <c r="C519" s="56">
        <v>0</v>
      </c>
      <c r="D519" s="56" t="s">
        <v>4381</v>
      </c>
      <c r="E519" s="59" t="s">
        <v>4382</v>
      </c>
      <c r="F519" s="60">
        <v>119572.5</v>
      </c>
      <c r="G519" s="60">
        <v>-119571.5</v>
      </c>
      <c r="H519" s="59">
        <v>1</v>
      </c>
      <c r="I519" s="36" t="s">
        <v>305</v>
      </c>
      <c r="J519" s="36" t="s">
        <v>313</v>
      </c>
    </row>
    <row r="520" spans="1:10" x14ac:dyDescent="0.45">
      <c r="A520" s="56">
        <v>44</v>
      </c>
      <c r="B520" s="106">
        <v>100000223975</v>
      </c>
      <c r="C520" s="56">
        <v>0</v>
      </c>
      <c r="D520" s="56" t="s">
        <v>4381</v>
      </c>
      <c r="E520" s="59" t="s">
        <v>4382</v>
      </c>
      <c r="F520" s="60">
        <v>119572.5</v>
      </c>
      <c r="G520" s="60">
        <v>-119571.5</v>
      </c>
      <c r="H520" s="59">
        <v>1</v>
      </c>
      <c r="I520" s="36" t="s">
        <v>305</v>
      </c>
      <c r="J520" s="36" t="s">
        <v>313</v>
      </c>
    </row>
    <row r="521" spans="1:10" x14ac:dyDescent="0.45">
      <c r="A521" s="56">
        <v>45</v>
      </c>
      <c r="B521" s="106">
        <v>100000223976</v>
      </c>
      <c r="C521" s="56">
        <v>0</v>
      </c>
      <c r="D521" s="56" t="s">
        <v>4381</v>
      </c>
      <c r="E521" s="59" t="s">
        <v>4382</v>
      </c>
      <c r="F521" s="60">
        <v>119572.5</v>
      </c>
      <c r="G521" s="60">
        <v>-119571.5</v>
      </c>
      <c r="H521" s="59">
        <v>1</v>
      </c>
      <c r="I521" s="36" t="s">
        <v>305</v>
      </c>
      <c r="J521" s="36" t="s">
        <v>313</v>
      </c>
    </row>
    <row r="522" spans="1:10" x14ac:dyDescent="0.45">
      <c r="A522" s="56">
        <v>46</v>
      </c>
      <c r="B522" s="106">
        <v>100000223977</v>
      </c>
      <c r="C522" s="56">
        <v>0</v>
      </c>
      <c r="D522" s="56" t="s">
        <v>4381</v>
      </c>
      <c r="E522" s="59" t="s">
        <v>4382</v>
      </c>
      <c r="F522" s="60">
        <v>119572.5</v>
      </c>
      <c r="G522" s="60">
        <v>-119571.5</v>
      </c>
      <c r="H522" s="59">
        <v>1</v>
      </c>
      <c r="I522" s="36" t="s">
        <v>305</v>
      </c>
      <c r="J522" s="36" t="s">
        <v>313</v>
      </c>
    </row>
    <row r="523" spans="1:10" x14ac:dyDescent="0.45">
      <c r="A523" s="56">
        <v>47</v>
      </c>
      <c r="B523" s="106">
        <v>100000223978</v>
      </c>
      <c r="C523" s="56">
        <v>0</v>
      </c>
      <c r="D523" s="56" t="s">
        <v>4381</v>
      </c>
      <c r="E523" s="59" t="s">
        <v>4382</v>
      </c>
      <c r="F523" s="60">
        <v>119572.5</v>
      </c>
      <c r="G523" s="60">
        <v>-119571.5</v>
      </c>
      <c r="H523" s="59">
        <v>1</v>
      </c>
      <c r="I523" s="36" t="s">
        <v>305</v>
      </c>
      <c r="J523" s="36" t="s">
        <v>313</v>
      </c>
    </row>
    <row r="524" spans="1:10" x14ac:dyDescent="0.45">
      <c r="A524" s="56">
        <v>48</v>
      </c>
      <c r="B524" s="106">
        <v>100000223979</v>
      </c>
      <c r="C524" s="56">
        <v>0</v>
      </c>
      <c r="D524" s="56" t="s">
        <v>4381</v>
      </c>
      <c r="E524" s="59" t="s">
        <v>4382</v>
      </c>
      <c r="F524" s="60">
        <v>119572.5</v>
      </c>
      <c r="G524" s="60">
        <v>-119571.5</v>
      </c>
      <c r="H524" s="59">
        <v>1</v>
      </c>
      <c r="I524" s="36" t="s">
        <v>305</v>
      </c>
      <c r="J524" s="36" t="s">
        <v>313</v>
      </c>
    </row>
    <row r="525" spans="1:10" x14ac:dyDescent="0.45">
      <c r="A525" s="56">
        <v>49</v>
      </c>
      <c r="B525" s="106">
        <v>100000223980</v>
      </c>
      <c r="C525" s="56">
        <v>0</v>
      </c>
      <c r="D525" s="56" t="s">
        <v>4381</v>
      </c>
      <c r="E525" s="59" t="s">
        <v>4382</v>
      </c>
      <c r="F525" s="60">
        <v>119572.5</v>
      </c>
      <c r="G525" s="60">
        <v>-119571.5</v>
      </c>
      <c r="H525" s="59">
        <v>1</v>
      </c>
      <c r="I525" s="36" t="s">
        <v>305</v>
      </c>
      <c r="J525" s="36" t="s">
        <v>313</v>
      </c>
    </row>
    <row r="526" spans="1:10" x14ac:dyDescent="0.45">
      <c r="A526" s="56">
        <v>50</v>
      </c>
      <c r="B526" s="106">
        <v>100000223981</v>
      </c>
      <c r="C526" s="56">
        <v>0</v>
      </c>
      <c r="D526" s="56" t="s">
        <v>4381</v>
      </c>
      <c r="E526" s="59" t="s">
        <v>4382</v>
      </c>
      <c r="F526" s="60">
        <v>119572.5</v>
      </c>
      <c r="G526" s="60">
        <v>-119571.5</v>
      </c>
      <c r="H526" s="59">
        <v>1</v>
      </c>
      <c r="I526" s="36" t="s">
        <v>305</v>
      </c>
      <c r="J526" s="36" t="s">
        <v>313</v>
      </c>
    </row>
    <row r="527" spans="1:10" x14ac:dyDescent="0.45">
      <c r="A527" s="56">
        <v>51</v>
      </c>
      <c r="B527" s="106">
        <v>100000223982</v>
      </c>
      <c r="C527" s="56">
        <v>0</v>
      </c>
      <c r="D527" s="56" t="s">
        <v>4381</v>
      </c>
      <c r="E527" s="59" t="s">
        <v>4382</v>
      </c>
      <c r="F527" s="60">
        <v>119572.5</v>
      </c>
      <c r="G527" s="60">
        <v>-119571.5</v>
      </c>
      <c r="H527" s="59">
        <v>1</v>
      </c>
      <c r="I527" s="36" t="s">
        <v>305</v>
      </c>
      <c r="J527" s="36" t="s">
        <v>313</v>
      </c>
    </row>
    <row r="528" spans="1:10" x14ac:dyDescent="0.45">
      <c r="A528" s="56">
        <v>52</v>
      </c>
      <c r="B528" s="106">
        <v>100000223983</v>
      </c>
      <c r="C528" s="56">
        <v>0</v>
      </c>
      <c r="D528" s="56" t="s">
        <v>4381</v>
      </c>
      <c r="E528" s="59" t="s">
        <v>4382</v>
      </c>
      <c r="F528" s="60">
        <v>119572.5</v>
      </c>
      <c r="G528" s="60">
        <v>-119571.5</v>
      </c>
      <c r="H528" s="59">
        <v>1</v>
      </c>
      <c r="I528" s="36" t="s">
        <v>305</v>
      </c>
      <c r="J528" s="36" t="s">
        <v>313</v>
      </c>
    </row>
    <row r="529" spans="1:10" x14ac:dyDescent="0.45">
      <c r="A529" s="56">
        <v>53</v>
      </c>
      <c r="B529" s="106">
        <v>100000223984</v>
      </c>
      <c r="C529" s="56">
        <v>0</v>
      </c>
      <c r="D529" s="56" t="s">
        <v>4381</v>
      </c>
      <c r="E529" s="59" t="s">
        <v>4382</v>
      </c>
      <c r="F529" s="60">
        <v>119572.5</v>
      </c>
      <c r="G529" s="60">
        <v>-119571.5</v>
      </c>
      <c r="H529" s="59">
        <v>1</v>
      </c>
      <c r="I529" s="36" t="s">
        <v>305</v>
      </c>
      <c r="J529" s="36" t="s">
        <v>313</v>
      </c>
    </row>
    <row r="530" spans="1:10" x14ac:dyDescent="0.45">
      <c r="A530" s="56">
        <v>54</v>
      </c>
      <c r="B530" s="106">
        <v>100000223985</v>
      </c>
      <c r="C530" s="56">
        <v>0</v>
      </c>
      <c r="D530" s="56" t="s">
        <v>4381</v>
      </c>
      <c r="E530" s="59" t="s">
        <v>4382</v>
      </c>
      <c r="F530" s="60">
        <v>119572.5</v>
      </c>
      <c r="G530" s="60">
        <v>-119571.5</v>
      </c>
      <c r="H530" s="59">
        <v>1</v>
      </c>
      <c r="I530" s="36" t="s">
        <v>305</v>
      </c>
      <c r="J530" s="36" t="s">
        <v>313</v>
      </c>
    </row>
    <row r="531" spans="1:10" x14ac:dyDescent="0.45">
      <c r="A531" s="56">
        <v>55</v>
      </c>
      <c r="B531" s="106">
        <v>100000223986</v>
      </c>
      <c r="C531" s="56">
        <v>0</v>
      </c>
      <c r="D531" s="56" t="s">
        <v>4381</v>
      </c>
      <c r="E531" s="59" t="s">
        <v>4382</v>
      </c>
      <c r="F531" s="60">
        <v>119572.5</v>
      </c>
      <c r="G531" s="60">
        <v>-119571.5</v>
      </c>
      <c r="H531" s="59">
        <v>1</v>
      </c>
      <c r="I531" s="36" t="s">
        <v>305</v>
      </c>
      <c r="J531" s="36" t="s">
        <v>313</v>
      </c>
    </row>
    <row r="532" spans="1:10" x14ac:dyDescent="0.45">
      <c r="A532" s="56">
        <v>56</v>
      </c>
      <c r="B532" s="106">
        <v>100000223987</v>
      </c>
      <c r="C532" s="56">
        <v>0</v>
      </c>
      <c r="D532" s="56" t="s">
        <v>4381</v>
      </c>
      <c r="E532" s="59" t="s">
        <v>4382</v>
      </c>
      <c r="F532" s="60">
        <v>119572.5</v>
      </c>
      <c r="G532" s="60">
        <v>-119571.5</v>
      </c>
      <c r="H532" s="59">
        <v>1</v>
      </c>
      <c r="I532" s="36" t="s">
        <v>305</v>
      </c>
      <c r="J532" s="36" t="s">
        <v>313</v>
      </c>
    </row>
    <row r="533" spans="1:10" x14ac:dyDescent="0.45">
      <c r="A533" s="56">
        <v>57</v>
      </c>
      <c r="B533" s="106">
        <v>100000223988</v>
      </c>
      <c r="C533" s="56">
        <v>0</v>
      </c>
      <c r="D533" s="56" t="s">
        <v>4381</v>
      </c>
      <c r="E533" s="59" t="s">
        <v>4382</v>
      </c>
      <c r="F533" s="60">
        <v>119572.5</v>
      </c>
      <c r="G533" s="60">
        <v>-119571.5</v>
      </c>
      <c r="H533" s="59">
        <v>1</v>
      </c>
      <c r="I533" s="36" t="s">
        <v>305</v>
      </c>
      <c r="J533" s="36" t="s">
        <v>313</v>
      </c>
    </row>
    <row r="534" spans="1:10" x14ac:dyDescent="0.45">
      <c r="A534" s="56">
        <v>58</v>
      </c>
      <c r="B534" s="106">
        <v>100000223989</v>
      </c>
      <c r="C534" s="56">
        <v>0</v>
      </c>
      <c r="D534" s="56" t="s">
        <v>4381</v>
      </c>
      <c r="E534" s="59" t="s">
        <v>4382</v>
      </c>
      <c r="F534" s="60">
        <v>119572.5</v>
      </c>
      <c r="G534" s="60">
        <v>-119571.5</v>
      </c>
      <c r="H534" s="59">
        <v>1</v>
      </c>
      <c r="I534" s="36" t="s">
        <v>305</v>
      </c>
      <c r="J534" s="36" t="s">
        <v>313</v>
      </c>
    </row>
    <row r="535" spans="1:10" x14ac:dyDescent="0.45">
      <c r="A535" s="56">
        <v>59</v>
      </c>
      <c r="B535" s="106">
        <v>100000223990</v>
      </c>
      <c r="C535" s="56">
        <v>0</v>
      </c>
      <c r="D535" s="56" t="s">
        <v>4381</v>
      </c>
      <c r="E535" s="59" t="s">
        <v>4382</v>
      </c>
      <c r="F535" s="60">
        <v>119572.5</v>
      </c>
      <c r="G535" s="60">
        <v>-119571.5</v>
      </c>
      <c r="H535" s="59">
        <v>1</v>
      </c>
      <c r="I535" s="36" t="s">
        <v>305</v>
      </c>
      <c r="J535" s="36" t="s">
        <v>313</v>
      </c>
    </row>
    <row r="536" spans="1:10" x14ac:dyDescent="0.45">
      <c r="A536" s="56">
        <v>60</v>
      </c>
      <c r="B536" s="106">
        <v>100000223991</v>
      </c>
      <c r="C536" s="56">
        <v>0</v>
      </c>
      <c r="D536" s="56" t="s">
        <v>4381</v>
      </c>
      <c r="E536" s="59" t="s">
        <v>4382</v>
      </c>
      <c r="F536" s="60">
        <v>119572.5</v>
      </c>
      <c r="G536" s="60">
        <v>-119571.5</v>
      </c>
      <c r="H536" s="59">
        <v>1</v>
      </c>
      <c r="I536" s="36" t="s">
        <v>305</v>
      </c>
      <c r="J536" s="36" t="s">
        <v>313</v>
      </c>
    </row>
    <row r="537" spans="1:10" x14ac:dyDescent="0.45">
      <c r="A537" s="56">
        <v>61</v>
      </c>
      <c r="B537" s="106">
        <v>100000223992</v>
      </c>
      <c r="C537" s="56">
        <v>0</v>
      </c>
      <c r="D537" s="56" t="s">
        <v>4381</v>
      </c>
      <c r="E537" s="59" t="s">
        <v>4382</v>
      </c>
      <c r="F537" s="60">
        <v>119572.5</v>
      </c>
      <c r="G537" s="60">
        <v>-119571.5</v>
      </c>
      <c r="H537" s="59">
        <v>1</v>
      </c>
      <c r="I537" s="36" t="s">
        <v>305</v>
      </c>
      <c r="J537" s="36" t="s">
        <v>313</v>
      </c>
    </row>
    <row r="538" spans="1:10" x14ac:dyDescent="0.45">
      <c r="A538" s="56">
        <v>62</v>
      </c>
      <c r="B538" s="106">
        <v>100000223993</v>
      </c>
      <c r="C538" s="56">
        <v>0</v>
      </c>
      <c r="D538" s="56" t="s">
        <v>4381</v>
      </c>
      <c r="E538" s="59" t="s">
        <v>4382</v>
      </c>
      <c r="F538" s="60">
        <v>119572.5</v>
      </c>
      <c r="G538" s="60">
        <v>-119571.5</v>
      </c>
      <c r="H538" s="59">
        <v>1</v>
      </c>
      <c r="I538" s="36" t="s">
        <v>305</v>
      </c>
      <c r="J538" s="36" t="s">
        <v>313</v>
      </c>
    </row>
    <row r="539" spans="1:10" x14ac:dyDescent="0.45">
      <c r="A539" s="56">
        <v>63</v>
      </c>
      <c r="B539" s="106">
        <v>100000223994</v>
      </c>
      <c r="C539" s="56">
        <v>0</v>
      </c>
      <c r="D539" s="56" t="s">
        <v>4381</v>
      </c>
      <c r="E539" s="59" t="s">
        <v>4382</v>
      </c>
      <c r="F539" s="60">
        <v>119572.5</v>
      </c>
      <c r="G539" s="60">
        <v>-119571.5</v>
      </c>
      <c r="H539" s="59">
        <v>1</v>
      </c>
      <c r="I539" s="36" t="s">
        <v>305</v>
      </c>
      <c r="J539" s="36" t="s">
        <v>313</v>
      </c>
    </row>
    <row r="540" spans="1:10" x14ac:dyDescent="0.45">
      <c r="A540" s="56">
        <v>64</v>
      </c>
      <c r="B540" s="106">
        <v>100000223995</v>
      </c>
      <c r="C540" s="56">
        <v>0</v>
      </c>
      <c r="D540" s="56" t="s">
        <v>4381</v>
      </c>
      <c r="E540" s="59" t="s">
        <v>4382</v>
      </c>
      <c r="F540" s="60">
        <v>119572.5</v>
      </c>
      <c r="G540" s="60">
        <v>-119571.5</v>
      </c>
      <c r="H540" s="59">
        <v>1</v>
      </c>
      <c r="I540" s="36" t="s">
        <v>305</v>
      </c>
      <c r="J540" s="36" t="s">
        <v>313</v>
      </c>
    </row>
    <row r="541" spans="1:10" x14ac:dyDescent="0.45">
      <c r="A541" s="56">
        <v>65</v>
      </c>
      <c r="B541" s="106">
        <v>100000223996</v>
      </c>
      <c r="C541" s="56">
        <v>0</v>
      </c>
      <c r="D541" s="56" t="s">
        <v>4381</v>
      </c>
      <c r="E541" s="59" t="s">
        <v>4382</v>
      </c>
      <c r="F541" s="60">
        <v>119572.5</v>
      </c>
      <c r="G541" s="60">
        <v>-119571.5</v>
      </c>
      <c r="H541" s="59">
        <v>1</v>
      </c>
      <c r="I541" s="36" t="s">
        <v>305</v>
      </c>
      <c r="J541" s="36" t="s">
        <v>313</v>
      </c>
    </row>
    <row r="542" spans="1:10" x14ac:dyDescent="0.45">
      <c r="A542" s="56">
        <v>66</v>
      </c>
      <c r="B542" s="106">
        <v>100000223997</v>
      </c>
      <c r="C542" s="56">
        <v>0</v>
      </c>
      <c r="D542" s="56" t="s">
        <v>4381</v>
      </c>
      <c r="E542" s="59" t="s">
        <v>4382</v>
      </c>
      <c r="F542" s="60">
        <v>119572.5</v>
      </c>
      <c r="G542" s="60">
        <v>-119571.5</v>
      </c>
      <c r="H542" s="59">
        <v>1</v>
      </c>
      <c r="I542" s="36" t="s">
        <v>305</v>
      </c>
      <c r="J542" s="36" t="s">
        <v>313</v>
      </c>
    </row>
    <row r="543" spans="1:10" x14ac:dyDescent="0.45">
      <c r="A543" s="56">
        <v>67</v>
      </c>
      <c r="B543" s="106">
        <v>100000223998</v>
      </c>
      <c r="C543" s="56">
        <v>0</v>
      </c>
      <c r="D543" s="56" t="s">
        <v>4381</v>
      </c>
      <c r="E543" s="59" t="s">
        <v>4382</v>
      </c>
      <c r="F543" s="60">
        <v>119572.5</v>
      </c>
      <c r="G543" s="60">
        <v>-119571.5</v>
      </c>
      <c r="H543" s="59">
        <v>1</v>
      </c>
      <c r="I543" s="36" t="s">
        <v>305</v>
      </c>
      <c r="J543" s="36" t="s">
        <v>313</v>
      </c>
    </row>
    <row r="544" spans="1:10" x14ac:dyDescent="0.45">
      <c r="A544" s="56">
        <v>68</v>
      </c>
      <c r="B544" s="106">
        <v>100000223999</v>
      </c>
      <c r="C544" s="56">
        <v>0</v>
      </c>
      <c r="D544" s="56" t="s">
        <v>4381</v>
      </c>
      <c r="E544" s="59" t="s">
        <v>4382</v>
      </c>
      <c r="F544" s="60">
        <v>119572.5</v>
      </c>
      <c r="G544" s="60">
        <v>-119571.5</v>
      </c>
      <c r="H544" s="59">
        <v>1</v>
      </c>
      <c r="I544" s="36" t="s">
        <v>305</v>
      </c>
      <c r="J544" s="36" t="s">
        <v>313</v>
      </c>
    </row>
    <row r="545" spans="1:10" x14ac:dyDescent="0.45">
      <c r="A545" s="56">
        <v>69</v>
      </c>
      <c r="B545" s="106">
        <v>100000224000</v>
      </c>
      <c r="C545" s="56">
        <v>0</v>
      </c>
      <c r="D545" s="56" t="s">
        <v>4381</v>
      </c>
      <c r="E545" s="59" t="s">
        <v>4382</v>
      </c>
      <c r="F545" s="60">
        <v>119572.5</v>
      </c>
      <c r="G545" s="60">
        <v>-119571.5</v>
      </c>
      <c r="H545" s="59">
        <v>1</v>
      </c>
      <c r="I545" s="36" t="s">
        <v>305</v>
      </c>
      <c r="J545" s="36" t="s">
        <v>313</v>
      </c>
    </row>
    <row r="546" spans="1:10" x14ac:dyDescent="0.45">
      <c r="A546" s="56">
        <v>70</v>
      </c>
      <c r="B546" s="106">
        <v>100000224001</v>
      </c>
      <c r="C546" s="56">
        <v>0</v>
      </c>
      <c r="D546" s="56" t="s">
        <v>4381</v>
      </c>
      <c r="E546" s="59" t="s">
        <v>4382</v>
      </c>
      <c r="F546" s="60">
        <v>119572.5</v>
      </c>
      <c r="G546" s="60">
        <v>-119571.5</v>
      </c>
      <c r="H546" s="59">
        <v>1</v>
      </c>
      <c r="I546" s="36" t="s">
        <v>305</v>
      </c>
      <c r="J546" s="36" t="s">
        <v>313</v>
      </c>
    </row>
    <row r="547" spans="1:10" x14ac:dyDescent="0.45">
      <c r="A547" s="56">
        <v>71</v>
      </c>
      <c r="B547" s="106">
        <v>100000224002</v>
      </c>
      <c r="C547" s="56">
        <v>0</v>
      </c>
      <c r="D547" s="56" t="s">
        <v>4381</v>
      </c>
      <c r="E547" s="59" t="s">
        <v>4382</v>
      </c>
      <c r="F547" s="60">
        <v>119572.5</v>
      </c>
      <c r="G547" s="60">
        <v>-119571.5</v>
      </c>
      <c r="H547" s="59">
        <v>1</v>
      </c>
      <c r="I547" s="36" t="s">
        <v>305</v>
      </c>
      <c r="J547" s="36" t="s">
        <v>313</v>
      </c>
    </row>
    <row r="548" spans="1:10" x14ac:dyDescent="0.45">
      <c r="A548" s="56">
        <v>72</v>
      </c>
      <c r="B548" s="106">
        <v>100000224003</v>
      </c>
      <c r="C548" s="56">
        <v>0</v>
      </c>
      <c r="D548" s="56" t="s">
        <v>4381</v>
      </c>
      <c r="E548" s="59" t="s">
        <v>4382</v>
      </c>
      <c r="F548" s="60">
        <v>119572.5</v>
      </c>
      <c r="G548" s="60">
        <v>-119571.5</v>
      </c>
      <c r="H548" s="59">
        <v>1</v>
      </c>
      <c r="I548" s="36" t="s">
        <v>305</v>
      </c>
      <c r="J548" s="36" t="s">
        <v>313</v>
      </c>
    </row>
    <row r="549" spans="1:10" x14ac:dyDescent="0.45">
      <c r="A549" s="56">
        <v>73</v>
      </c>
      <c r="B549" s="106">
        <v>100000224004</v>
      </c>
      <c r="C549" s="56">
        <v>0</v>
      </c>
      <c r="D549" s="56" t="s">
        <v>4381</v>
      </c>
      <c r="E549" s="59" t="s">
        <v>4382</v>
      </c>
      <c r="F549" s="60">
        <v>119572.5</v>
      </c>
      <c r="G549" s="60">
        <v>-119571.5</v>
      </c>
      <c r="H549" s="59">
        <v>1</v>
      </c>
      <c r="I549" s="36" t="s">
        <v>305</v>
      </c>
      <c r="J549" s="36" t="s">
        <v>313</v>
      </c>
    </row>
    <row r="550" spans="1:10" x14ac:dyDescent="0.45">
      <c r="A550" s="56">
        <v>74</v>
      </c>
      <c r="B550" s="106">
        <v>100000224005</v>
      </c>
      <c r="C550" s="56">
        <v>0</v>
      </c>
      <c r="D550" s="56" t="s">
        <v>4381</v>
      </c>
      <c r="E550" s="59" t="s">
        <v>4382</v>
      </c>
      <c r="F550" s="60">
        <v>119572.5</v>
      </c>
      <c r="G550" s="60">
        <v>-119571.5</v>
      </c>
      <c r="H550" s="59">
        <v>1</v>
      </c>
      <c r="I550" s="36" t="s">
        <v>305</v>
      </c>
      <c r="J550" s="36" t="s">
        <v>313</v>
      </c>
    </row>
    <row r="551" spans="1:10" x14ac:dyDescent="0.45">
      <c r="A551" s="56">
        <v>75</v>
      </c>
      <c r="B551" s="106">
        <v>100000224006</v>
      </c>
      <c r="C551" s="56">
        <v>0</v>
      </c>
      <c r="D551" s="56" t="s">
        <v>4381</v>
      </c>
      <c r="E551" s="59" t="s">
        <v>4382</v>
      </c>
      <c r="F551" s="60">
        <v>119572.5</v>
      </c>
      <c r="G551" s="60">
        <v>-119571.5</v>
      </c>
      <c r="H551" s="59">
        <v>1</v>
      </c>
      <c r="I551" s="36" t="s">
        <v>305</v>
      </c>
      <c r="J551" s="36" t="s">
        <v>313</v>
      </c>
    </row>
    <row r="552" spans="1:10" x14ac:dyDescent="0.45">
      <c r="A552" s="56">
        <v>76</v>
      </c>
      <c r="B552" s="106">
        <v>100000224007</v>
      </c>
      <c r="C552" s="56">
        <v>0</v>
      </c>
      <c r="D552" s="56" t="s">
        <v>4381</v>
      </c>
      <c r="E552" s="59" t="s">
        <v>4382</v>
      </c>
      <c r="F552" s="60">
        <v>119572.5</v>
      </c>
      <c r="G552" s="60">
        <v>-119571.5</v>
      </c>
      <c r="H552" s="59">
        <v>1</v>
      </c>
      <c r="I552" s="36" t="s">
        <v>305</v>
      </c>
      <c r="J552" s="36" t="s">
        <v>313</v>
      </c>
    </row>
    <row r="553" spans="1:10" x14ac:dyDescent="0.45">
      <c r="A553" s="56">
        <v>77</v>
      </c>
      <c r="B553" s="106">
        <v>100000224008</v>
      </c>
      <c r="C553" s="56">
        <v>0</v>
      </c>
      <c r="D553" s="56" t="s">
        <v>4381</v>
      </c>
      <c r="E553" s="59" t="s">
        <v>4382</v>
      </c>
      <c r="F553" s="60">
        <v>119572.5</v>
      </c>
      <c r="G553" s="60">
        <v>-119571.5</v>
      </c>
      <c r="H553" s="59">
        <v>1</v>
      </c>
      <c r="I553" s="36" t="s">
        <v>305</v>
      </c>
      <c r="J553" s="36" t="s">
        <v>313</v>
      </c>
    </row>
    <row r="554" spans="1:10" x14ac:dyDescent="0.45">
      <c r="A554" s="56">
        <v>78</v>
      </c>
      <c r="B554" s="106">
        <v>100000224009</v>
      </c>
      <c r="C554" s="56">
        <v>0</v>
      </c>
      <c r="D554" s="56" t="s">
        <v>4381</v>
      </c>
      <c r="E554" s="59" t="s">
        <v>4382</v>
      </c>
      <c r="F554" s="60">
        <v>119572.5</v>
      </c>
      <c r="G554" s="60">
        <v>-119571.5</v>
      </c>
      <c r="H554" s="59">
        <v>1</v>
      </c>
      <c r="I554" s="36" t="s">
        <v>305</v>
      </c>
      <c r="J554" s="36" t="s">
        <v>313</v>
      </c>
    </row>
    <row r="555" spans="1:10" x14ac:dyDescent="0.45">
      <c r="A555" s="56">
        <v>79</v>
      </c>
      <c r="B555" s="106">
        <v>100000224010</v>
      </c>
      <c r="C555" s="56">
        <v>0</v>
      </c>
      <c r="D555" s="56" t="s">
        <v>4381</v>
      </c>
      <c r="E555" s="59" t="s">
        <v>4382</v>
      </c>
      <c r="F555" s="60">
        <v>119572.5</v>
      </c>
      <c r="G555" s="60">
        <v>-119571.5</v>
      </c>
      <c r="H555" s="59">
        <v>1</v>
      </c>
      <c r="I555" s="36" t="s">
        <v>305</v>
      </c>
      <c r="J555" s="36" t="s">
        <v>313</v>
      </c>
    </row>
    <row r="556" spans="1:10" x14ac:dyDescent="0.45">
      <c r="A556" s="56">
        <v>80</v>
      </c>
      <c r="B556" s="106">
        <v>100000224011</v>
      </c>
      <c r="C556" s="56">
        <v>0</v>
      </c>
      <c r="D556" s="56" t="s">
        <v>4381</v>
      </c>
      <c r="E556" s="59" t="s">
        <v>4382</v>
      </c>
      <c r="F556" s="60">
        <v>119572.5</v>
      </c>
      <c r="G556" s="60">
        <v>-119571.5</v>
      </c>
      <c r="H556" s="59">
        <v>1</v>
      </c>
      <c r="I556" s="36" t="s">
        <v>305</v>
      </c>
      <c r="J556" s="36" t="s">
        <v>313</v>
      </c>
    </row>
    <row r="557" spans="1:10" x14ac:dyDescent="0.45">
      <c r="A557" s="56">
        <v>81</v>
      </c>
      <c r="B557" s="106">
        <v>100000224012</v>
      </c>
      <c r="C557" s="56">
        <v>0</v>
      </c>
      <c r="D557" s="56" t="s">
        <v>4381</v>
      </c>
      <c r="E557" s="59" t="s">
        <v>4382</v>
      </c>
      <c r="F557" s="60">
        <v>119572.5</v>
      </c>
      <c r="G557" s="60">
        <v>-119571.5</v>
      </c>
      <c r="H557" s="59">
        <v>1</v>
      </c>
      <c r="I557" s="36" t="s">
        <v>305</v>
      </c>
      <c r="J557" s="36" t="s">
        <v>313</v>
      </c>
    </row>
    <row r="558" spans="1:10" x14ac:dyDescent="0.45">
      <c r="A558" s="56">
        <v>82</v>
      </c>
      <c r="B558" s="106">
        <v>100000224013</v>
      </c>
      <c r="C558" s="56">
        <v>0</v>
      </c>
      <c r="D558" s="56" t="s">
        <v>4381</v>
      </c>
      <c r="E558" s="59" t="s">
        <v>4382</v>
      </c>
      <c r="F558" s="60">
        <v>119572.5</v>
      </c>
      <c r="G558" s="60">
        <v>-119571.5</v>
      </c>
      <c r="H558" s="59">
        <v>1</v>
      </c>
      <c r="I558" s="36" t="s">
        <v>305</v>
      </c>
      <c r="J558" s="36" t="s">
        <v>313</v>
      </c>
    </row>
    <row r="559" spans="1:10" x14ac:dyDescent="0.45">
      <c r="A559" s="56">
        <v>83</v>
      </c>
      <c r="B559" s="106">
        <v>100000224014</v>
      </c>
      <c r="C559" s="56">
        <v>0</v>
      </c>
      <c r="D559" s="56" t="s">
        <v>4381</v>
      </c>
      <c r="E559" s="59" t="s">
        <v>4382</v>
      </c>
      <c r="F559" s="60">
        <v>119572.5</v>
      </c>
      <c r="G559" s="60">
        <v>-119571.5</v>
      </c>
      <c r="H559" s="59">
        <v>1</v>
      </c>
      <c r="I559" s="36" t="s">
        <v>305</v>
      </c>
      <c r="J559" s="36" t="s">
        <v>313</v>
      </c>
    </row>
    <row r="560" spans="1:10" x14ac:dyDescent="0.45">
      <c r="A560" s="56">
        <v>84</v>
      </c>
      <c r="B560" s="106">
        <v>100000224015</v>
      </c>
      <c r="C560" s="56">
        <v>0</v>
      </c>
      <c r="D560" s="56" t="s">
        <v>4381</v>
      </c>
      <c r="E560" s="59" t="s">
        <v>4382</v>
      </c>
      <c r="F560" s="60">
        <v>119572.5</v>
      </c>
      <c r="G560" s="60">
        <v>-119571.5</v>
      </c>
      <c r="H560" s="59">
        <v>1</v>
      </c>
      <c r="I560" s="36" t="s">
        <v>305</v>
      </c>
      <c r="J560" s="36" t="s">
        <v>313</v>
      </c>
    </row>
    <row r="561" spans="1:10" x14ac:dyDescent="0.45">
      <c r="A561" s="56">
        <v>85</v>
      </c>
      <c r="B561" s="106">
        <v>100000224016</v>
      </c>
      <c r="C561" s="56">
        <v>0</v>
      </c>
      <c r="D561" s="56" t="s">
        <v>4381</v>
      </c>
      <c r="E561" s="59" t="s">
        <v>4382</v>
      </c>
      <c r="F561" s="60">
        <v>119572.5</v>
      </c>
      <c r="G561" s="60">
        <v>-119571.5</v>
      </c>
      <c r="H561" s="59">
        <v>1</v>
      </c>
      <c r="I561" s="36" t="s">
        <v>305</v>
      </c>
      <c r="J561" s="36" t="s">
        <v>313</v>
      </c>
    </row>
    <row r="562" spans="1:10" x14ac:dyDescent="0.45">
      <c r="A562" s="56">
        <v>86</v>
      </c>
      <c r="B562" s="106">
        <v>100000224017</v>
      </c>
      <c r="C562" s="56">
        <v>0</v>
      </c>
      <c r="D562" s="56" t="s">
        <v>4381</v>
      </c>
      <c r="E562" s="59" t="s">
        <v>4382</v>
      </c>
      <c r="F562" s="60">
        <v>119572.5</v>
      </c>
      <c r="G562" s="60">
        <v>-119571.5</v>
      </c>
      <c r="H562" s="59">
        <v>1</v>
      </c>
      <c r="I562" s="36" t="s">
        <v>305</v>
      </c>
      <c r="J562" s="36" t="s">
        <v>313</v>
      </c>
    </row>
    <row r="563" spans="1:10" x14ac:dyDescent="0.45">
      <c r="A563" s="56">
        <v>87</v>
      </c>
      <c r="B563" s="106">
        <v>100000224018</v>
      </c>
      <c r="C563" s="56">
        <v>0</v>
      </c>
      <c r="D563" s="56" t="s">
        <v>4381</v>
      </c>
      <c r="E563" s="59" t="s">
        <v>4382</v>
      </c>
      <c r="F563" s="60">
        <v>119572.5</v>
      </c>
      <c r="G563" s="60">
        <v>-119571.5</v>
      </c>
      <c r="H563" s="59">
        <v>1</v>
      </c>
      <c r="I563" s="36" t="s">
        <v>305</v>
      </c>
      <c r="J563" s="36" t="s">
        <v>313</v>
      </c>
    </row>
    <row r="564" spans="1:10" x14ac:dyDescent="0.45">
      <c r="A564" s="56">
        <v>88</v>
      </c>
      <c r="B564" s="106">
        <v>100000224019</v>
      </c>
      <c r="C564" s="56">
        <v>0</v>
      </c>
      <c r="D564" s="56" t="s">
        <v>4381</v>
      </c>
      <c r="E564" s="59" t="s">
        <v>4382</v>
      </c>
      <c r="F564" s="60">
        <v>119572.5</v>
      </c>
      <c r="G564" s="60">
        <v>-119571.5</v>
      </c>
      <c r="H564" s="59">
        <v>1</v>
      </c>
      <c r="I564" s="36" t="s">
        <v>305</v>
      </c>
      <c r="J564" s="36" t="s">
        <v>313</v>
      </c>
    </row>
    <row r="565" spans="1:10" x14ac:dyDescent="0.45">
      <c r="A565" s="56">
        <v>89</v>
      </c>
      <c r="B565" s="106">
        <v>100000224020</v>
      </c>
      <c r="C565" s="56">
        <v>0</v>
      </c>
      <c r="D565" s="56" t="s">
        <v>4381</v>
      </c>
      <c r="E565" s="59" t="s">
        <v>4382</v>
      </c>
      <c r="F565" s="60">
        <v>119572.5</v>
      </c>
      <c r="G565" s="60">
        <v>-119571.5</v>
      </c>
      <c r="H565" s="59">
        <v>1</v>
      </c>
      <c r="I565" s="36" t="s">
        <v>305</v>
      </c>
      <c r="J565" s="36" t="s">
        <v>313</v>
      </c>
    </row>
    <row r="566" spans="1:10" x14ac:dyDescent="0.45">
      <c r="A566" s="56">
        <v>90</v>
      </c>
      <c r="B566" s="106">
        <v>100000224021</v>
      </c>
      <c r="C566" s="56">
        <v>0</v>
      </c>
      <c r="D566" s="56" t="s">
        <v>4381</v>
      </c>
      <c r="E566" s="59" t="s">
        <v>4382</v>
      </c>
      <c r="F566" s="60">
        <v>119572.5</v>
      </c>
      <c r="G566" s="60">
        <v>-119571.5</v>
      </c>
      <c r="H566" s="59">
        <v>1</v>
      </c>
      <c r="I566" s="36" t="s">
        <v>305</v>
      </c>
      <c r="J566" s="36" t="s">
        <v>313</v>
      </c>
    </row>
    <row r="567" spans="1:10" x14ac:dyDescent="0.45">
      <c r="A567" s="56">
        <v>91</v>
      </c>
      <c r="B567" s="106">
        <v>100000224022</v>
      </c>
      <c r="C567" s="56">
        <v>0</v>
      </c>
      <c r="D567" s="56" t="s">
        <v>4381</v>
      </c>
      <c r="E567" s="59" t="s">
        <v>4382</v>
      </c>
      <c r="F567" s="60">
        <v>119572.5</v>
      </c>
      <c r="G567" s="60">
        <v>-119571.5</v>
      </c>
      <c r="H567" s="59">
        <v>1</v>
      </c>
      <c r="I567" s="36" t="s">
        <v>305</v>
      </c>
      <c r="J567" s="36" t="s">
        <v>313</v>
      </c>
    </row>
    <row r="568" spans="1:10" x14ac:dyDescent="0.45">
      <c r="A568" s="56">
        <v>92</v>
      </c>
      <c r="B568" s="106">
        <v>100000224023</v>
      </c>
      <c r="C568" s="56">
        <v>0</v>
      </c>
      <c r="D568" s="56" t="s">
        <v>4381</v>
      </c>
      <c r="E568" s="59" t="s">
        <v>4382</v>
      </c>
      <c r="F568" s="60">
        <v>119572.5</v>
      </c>
      <c r="G568" s="60">
        <v>-119571.5</v>
      </c>
      <c r="H568" s="59">
        <v>1</v>
      </c>
      <c r="I568" s="36" t="s">
        <v>305</v>
      </c>
      <c r="J568" s="36" t="s">
        <v>313</v>
      </c>
    </row>
    <row r="569" spans="1:10" x14ac:dyDescent="0.45">
      <c r="A569" s="56">
        <v>93</v>
      </c>
      <c r="B569" s="106">
        <v>100000224024</v>
      </c>
      <c r="C569" s="56">
        <v>0</v>
      </c>
      <c r="D569" s="56" t="s">
        <v>4381</v>
      </c>
      <c r="E569" s="59" t="s">
        <v>4382</v>
      </c>
      <c r="F569" s="60">
        <v>119572.5</v>
      </c>
      <c r="G569" s="60">
        <v>-119571.5</v>
      </c>
      <c r="H569" s="59">
        <v>1</v>
      </c>
      <c r="I569" s="36" t="s">
        <v>305</v>
      </c>
      <c r="J569" s="36" t="s">
        <v>313</v>
      </c>
    </row>
    <row r="570" spans="1:10" x14ac:dyDescent="0.45">
      <c r="A570" s="56">
        <v>94</v>
      </c>
      <c r="B570" s="106">
        <v>100000224025</v>
      </c>
      <c r="C570" s="56">
        <v>0</v>
      </c>
      <c r="D570" s="56" t="s">
        <v>4381</v>
      </c>
      <c r="E570" s="59" t="s">
        <v>4382</v>
      </c>
      <c r="F570" s="60">
        <v>119572.5</v>
      </c>
      <c r="G570" s="60">
        <v>-119571.5</v>
      </c>
      <c r="H570" s="59">
        <v>1</v>
      </c>
      <c r="I570" s="36" t="s">
        <v>305</v>
      </c>
      <c r="J570" s="36" t="s">
        <v>313</v>
      </c>
    </row>
    <row r="571" spans="1:10" x14ac:dyDescent="0.45">
      <c r="A571" s="56">
        <v>95</v>
      </c>
      <c r="B571" s="106">
        <v>100000224026</v>
      </c>
      <c r="C571" s="56">
        <v>0</v>
      </c>
      <c r="D571" s="56" t="s">
        <v>4381</v>
      </c>
      <c r="E571" s="59" t="s">
        <v>4382</v>
      </c>
      <c r="F571" s="60">
        <v>119572.5</v>
      </c>
      <c r="G571" s="60">
        <v>-119571.5</v>
      </c>
      <c r="H571" s="59">
        <v>1</v>
      </c>
      <c r="I571" s="36" t="s">
        <v>305</v>
      </c>
      <c r="J571" s="36" t="s">
        <v>313</v>
      </c>
    </row>
    <row r="572" spans="1:10" x14ac:dyDescent="0.45">
      <c r="A572" s="56">
        <v>96</v>
      </c>
      <c r="B572" s="106">
        <v>100000224027</v>
      </c>
      <c r="C572" s="56">
        <v>0</v>
      </c>
      <c r="D572" s="56" t="s">
        <v>4381</v>
      </c>
      <c r="E572" s="59" t="s">
        <v>4382</v>
      </c>
      <c r="F572" s="60">
        <v>119572.5</v>
      </c>
      <c r="G572" s="60">
        <v>-119571.5</v>
      </c>
      <c r="H572" s="59">
        <v>1</v>
      </c>
      <c r="I572" s="36" t="s">
        <v>305</v>
      </c>
      <c r="J572" s="36" t="s">
        <v>313</v>
      </c>
    </row>
    <row r="573" spans="1:10" x14ac:dyDescent="0.45">
      <c r="A573" s="56">
        <v>97</v>
      </c>
      <c r="B573" s="106">
        <v>100000224028</v>
      </c>
      <c r="C573" s="56">
        <v>0</v>
      </c>
      <c r="D573" s="56" t="s">
        <v>4381</v>
      </c>
      <c r="E573" s="59" t="s">
        <v>4382</v>
      </c>
      <c r="F573" s="60">
        <v>119572.5</v>
      </c>
      <c r="G573" s="60">
        <v>-119571.5</v>
      </c>
      <c r="H573" s="59">
        <v>1</v>
      </c>
      <c r="I573" s="36" t="s">
        <v>305</v>
      </c>
      <c r="J573" s="36" t="s">
        <v>313</v>
      </c>
    </row>
    <row r="574" spans="1:10" x14ac:dyDescent="0.45">
      <c r="A574" s="56">
        <v>98</v>
      </c>
      <c r="B574" s="106">
        <v>100000224029</v>
      </c>
      <c r="C574" s="56">
        <v>0</v>
      </c>
      <c r="D574" s="56" t="s">
        <v>4381</v>
      </c>
      <c r="E574" s="59" t="s">
        <v>4382</v>
      </c>
      <c r="F574" s="60">
        <v>119572.5</v>
      </c>
      <c r="G574" s="60">
        <v>-119571.5</v>
      </c>
      <c r="H574" s="59">
        <v>1</v>
      </c>
      <c r="I574" s="36" t="s">
        <v>305</v>
      </c>
      <c r="J574" s="36" t="s">
        <v>313</v>
      </c>
    </row>
    <row r="575" spans="1:10" x14ac:dyDescent="0.45">
      <c r="A575" s="56">
        <v>99</v>
      </c>
      <c r="B575" s="106">
        <v>100000224030</v>
      </c>
      <c r="C575" s="56">
        <v>0</v>
      </c>
      <c r="D575" s="56" t="s">
        <v>4381</v>
      </c>
      <c r="E575" s="59" t="s">
        <v>4382</v>
      </c>
      <c r="F575" s="60">
        <v>119572.5</v>
      </c>
      <c r="G575" s="60">
        <v>-119571.5</v>
      </c>
      <c r="H575" s="59">
        <v>1</v>
      </c>
      <c r="I575" s="36" t="s">
        <v>305</v>
      </c>
      <c r="J575" s="36" t="s">
        <v>313</v>
      </c>
    </row>
    <row r="576" spans="1:10" x14ac:dyDescent="0.45">
      <c r="A576" s="56">
        <v>100</v>
      </c>
      <c r="B576" s="106">
        <v>100000224031</v>
      </c>
      <c r="C576" s="56">
        <v>0</v>
      </c>
      <c r="D576" s="56" t="s">
        <v>4381</v>
      </c>
      <c r="E576" s="59" t="s">
        <v>4382</v>
      </c>
      <c r="F576" s="60">
        <v>119572.5</v>
      </c>
      <c r="G576" s="60">
        <v>-119571.5</v>
      </c>
      <c r="H576" s="59">
        <v>1</v>
      </c>
      <c r="I576" s="36" t="s">
        <v>305</v>
      </c>
      <c r="J576" s="36" t="s">
        <v>313</v>
      </c>
    </row>
    <row r="577" spans="1:10" x14ac:dyDescent="0.45">
      <c r="A577" s="56">
        <v>101</v>
      </c>
      <c r="B577" s="106">
        <v>100000224032</v>
      </c>
      <c r="C577" s="56">
        <v>0</v>
      </c>
      <c r="D577" s="56" t="s">
        <v>4381</v>
      </c>
      <c r="E577" s="59" t="s">
        <v>4382</v>
      </c>
      <c r="F577" s="60">
        <v>119572.5</v>
      </c>
      <c r="G577" s="60">
        <v>-119571.5</v>
      </c>
      <c r="H577" s="59">
        <v>1</v>
      </c>
      <c r="I577" s="36" t="s">
        <v>305</v>
      </c>
      <c r="J577" s="36" t="s">
        <v>313</v>
      </c>
    </row>
    <row r="578" spans="1:10" x14ac:dyDescent="0.45">
      <c r="A578" s="56">
        <v>102</v>
      </c>
      <c r="B578" s="106">
        <v>100000224033</v>
      </c>
      <c r="C578" s="56">
        <v>0</v>
      </c>
      <c r="D578" s="56" t="s">
        <v>4381</v>
      </c>
      <c r="E578" s="59" t="s">
        <v>4382</v>
      </c>
      <c r="F578" s="60">
        <v>119572.5</v>
      </c>
      <c r="G578" s="60">
        <v>-119571.5</v>
      </c>
      <c r="H578" s="59">
        <v>1</v>
      </c>
      <c r="I578" s="36" t="s">
        <v>305</v>
      </c>
      <c r="J578" s="36" t="s">
        <v>313</v>
      </c>
    </row>
    <row r="579" spans="1:10" x14ac:dyDescent="0.45">
      <c r="A579" s="56">
        <v>103</v>
      </c>
      <c r="B579" s="106">
        <v>100000224034</v>
      </c>
      <c r="C579" s="56">
        <v>0</v>
      </c>
      <c r="D579" s="56" t="s">
        <v>4381</v>
      </c>
      <c r="E579" s="59" t="s">
        <v>4382</v>
      </c>
      <c r="F579" s="60">
        <v>119572.5</v>
      </c>
      <c r="G579" s="60">
        <v>-119571.5</v>
      </c>
      <c r="H579" s="59">
        <v>1</v>
      </c>
      <c r="I579" s="36" t="s">
        <v>305</v>
      </c>
      <c r="J579" s="36" t="s">
        <v>313</v>
      </c>
    </row>
    <row r="580" spans="1:10" x14ac:dyDescent="0.45">
      <c r="A580" s="56">
        <v>104</v>
      </c>
      <c r="B580" s="106">
        <v>100000224035</v>
      </c>
      <c r="C580" s="56">
        <v>0</v>
      </c>
      <c r="D580" s="56" t="s">
        <v>4381</v>
      </c>
      <c r="E580" s="59" t="s">
        <v>4382</v>
      </c>
      <c r="F580" s="60">
        <v>119572.5</v>
      </c>
      <c r="G580" s="60">
        <v>-119571.5</v>
      </c>
      <c r="H580" s="59">
        <v>1</v>
      </c>
      <c r="I580" s="36" t="s">
        <v>305</v>
      </c>
      <c r="J580" s="36" t="s">
        <v>313</v>
      </c>
    </row>
    <row r="581" spans="1:10" x14ac:dyDescent="0.45">
      <c r="A581" s="56">
        <v>105</v>
      </c>
      <c r="B581" s="106">
        <v>100000224036</v>
      </c>
      <c r="C581" s="56">
        <v>0</v>
      </c>
      <c r="D581" s="56" t="s">
        <v>4381</v>
      </c>
      <c r="E581" s="59" t="s">
        <v>4382</v>
      </c>
      <c r="F581" s="60">
        <v>119572.5</v>
      </c>
      <c r="G581" s="60">
        <v>-119571.5</v>
      </c>
      <c r="H581" s="59">
        <v>1</v>
      </c>
      <c r="I581" s="36" t="s">
        <v>305</v>
      </c>
      <c r="J581" s="36" t="s">
        <v>313</v>
      </c>
    </row>
    <row r="582" spans="1:10" x14ac:dyDescent="0.45">
      <c r="A582" s="56">
        <v>106</v>
      </c>
      <c r="B582" s="106">
        <v>100000224037</v>
      </c>
      <c r="C582" s="56">
        <v>0</v>
      </c>
      <c r="D582" s="56" t="s">
        <v>4381</v>
      </c>
      <c r="E582" s="59" t="s">
        <v>4382</v>
      </c>
      <c r="F582" s="60">
        <v>119572.5</v>
      </c>
      <c r="G582" s="60">
        <v>-119571.5</v>
      </c>
      <c r="H582" s="59">
        <v>1</v>
      </c>
      <c r="I582" s="36" t="s">
        <v>305</v>
      </c>
      <c r="J582" s="36" t="s">
        <v>313</v>
      </c>
    </row>
    <row r="583" spans="1:10" x14ac:dyDescent="0.45">
      <c r="A583" s="56">
        <v>107</v>
      </c>
      <c r="B583" s="106">
        <v>100000224038</v>
      </c>
      <c r="C583" s="56">
        <v>0</v>
      </c>
      <c r="D583" s="56" t="s">
        <v>4381</v>
      </c>
      <c r="E583" s="59" t="s">
        <v>4382</v>
      </c>
      <c r="F583" s="60">
        <v>119572.5</v>
      </c>
      <c r="G583" s="60">
        <v>-119571.5</v>
      </c>
      <c r="H583" s="59">
        <v>1</v>
      </c>
      <c r="I583" s="36" t="s">
        <v>305</v>
      </c>
      <c r="J583" s="36" t="s">
        <v>313</v>
      </c>
    </row>
    <row r="584" spans="1:10" x14ac:dyDescent="0.45">
      <c r="A584" s="56">
        <v>108</v>
      </c>
      <c r="B584" s="106">
        <v>100000224039</v>
      </c>
      <c r="C584" s="56">
        <v>0</v>
      </c>
      <c r="D584" s="56" t="s">
        <v>4381</v>
      </c>
      <c r="E584" s="59" t="s">
        <v>4382</v>
      </c>
      <c r="F584" s="60">
        <v>119572.5</v>
      </c>
      <c r="G584" s="60">
        <v>-119571.5</v>
      </c>
      <c r="H584" s="59">
        <v>1</v>
      </c>
      <c r="I584" s="36" t="s">
        <v>305</v>
      </c>
      <c r="J584" s="36" t="s">
        <v>313</v>
      </c>
    </row>
    <row r="585" spans="1:10" x14ac:dyDescent="0.45">
      <c r="A585" s="56">
        <v>109</v>
      </c>
      <c r="B585" s="106">
        <v>100000224040</v>
      </c>
      <c r="C585" s="56">
        <v>0</v>
      </c>
      <c r="D585" s="56" t="s">
        <v>4381</v>
      </c>
      <c r="E585" s="59" t="s">
        <v>4382</v>
      </c>
      <c r="F585" s="60">
        <v>119572.5</v>
      </c>
      <c r="G585" s="60">
        <v>-119571.5</v>
      </c>
      <c r="H585" s="59">
        <v>1</v>
      </c>
      <c r="I585" s="36" t="s">
        <v>305</v>
      </c>
      <c r="J585" s="36" t="s">
        <v>313</v>
      </c>
    </row>
    <row r="586" spans="1:10" x14ac:dyDescent="0.45">
      <c r="A586" s="56">
        <v>110</v>
      </c>
      <c r="B586" s="106">
        <v>100000224041</v>
      </c>
      <c r="C586" s="56">
        <v>0</v>
      </c>
      <c r="D586" s="56" t="s">
        <v>4381</v>
      </c>
      <c r="E586" s="59" t="s">
        <v>4382</v>
      </c>
      <c r="F586" s="60">
        <v>119572.5</v>
      </c>
      <c r="G586" s="60">
        <v>-119571.5</v>
      </c>
      <c r="H586" s="59">
        <v>1</v>
      </c>
      <c r="I586" s="36" t="s">
        <v>305</v>
      </c>
      <c r="J586" s="36" t="s">
        <v>313</v>
      </c>
    </row>
    <row r="587" spans="1:10" x14ac:dyDescent="0.45">
      <c r="A587" s="56">
        <v>111</v>
      </c>
      <c r="B587" s="106">
        <v>100000224042</v>
      </c>
      <c r="C587" s="56">
        <v>0</v>
      </c>
      <c r="D587" s="56" t="s">
        <v>4381</v>
      </c>
      <c r="E587" s="59" t="s">
        <v>4382</v>
      </c>
      <c r="F587" s="60">
        <v>119572.5</v>
      </c>
      <c r="G587" s="60">
        <v>-119571.5</v>
      </c>
      <c r="H587" s="59">
        <v>1</v>
      </c>
      <c r="I587" s="36" t="s">
        <v>305</v>
      </c>
      <c r="J587" s="36" t="s">
        <v>313</v>
      </c>
    </row>
    <row r="588" spans="1:10" x14ac:dyDescent="0.45">
      <c r="A588" s="56">
        <v>112</v>
      </c>
      <c r="B588" s="106">
        <v>100000224043</v>
      </c>
      <c r="C588" s="56">
        <v>0</v>
      </c>
      <c r="D588" s="56" t="s">
        <v>4381</v>
      </c>
      <c r="E588" s="59" t="s">
        <v>4382</v>
      </c>
      <c r="F588" s="60">
        <v>119572.5</v>
      </c>
      <c r="G588" s="60">
        <v>-119571.5</v>
      </c>
      <c r="H588" s="59">
        <v>1</v>
      </c>
      <c r="I588" s="36" t="s">
        <v>305</v>
      </c>
      <c r="J588" s="36" t="s">
        <v>313</v>
      </c>
    </row>
    <row r="589" spans="1:10" x14ac:dyDescent="0.45">
      <c r="A589" s="56">
        <v>113</v>
      </c>
      <c r="B589" s="106">
        <v>100000224044</v>
      </c>
      <c r="C589" s="56">
        <v>0</v>
      </c>
      <c r="D589" s="56" t="s">
        <v>4381</v>
      </c>
      <c r="E589" s="59" t="s">
        <v>4382</v>
      </c>
      <c r="F589" s="60">
        <v>119572.5</v>
      </c>
      <c r="G589" s="60">
        <v>-119571.5</v>
      </c>
      <c r="H589" s="59">
        <v>1</v>
      </c>
      <c r="I589" s="36" t="s">
        <v>305</v>
      </c>
      <c r="J589" s="36" t="s">
        <v>313</v>
      </c>
    </row>
    <row r="590" spans="1:10" x14ac:dyDescent="0.45">
      <c r="A590" s="56">
        <v>114</v>
      </c>
      <c r="B590" s="106">
        <v>100000224045</v>
      </c>
      <c r="C590" s="56">
        <v>0</v>
      </c>
      <c r="D590" s="56" t="s">
        <v>4381</v>
      </c>
      <c r="E590" s="59" t="s">
        <v>4382</v>
      </c>
      <c r="F590" s="60">
        <v>119572.5</v>
      </c>
      <c r="G590" s="60">
        <v>-119571.5</v>
      </c>
      <c r="H590" s="59">
        <v>1</v>
      </c>
      <c r="I590" s="36" t="s">
        <v>305</v>
      </c>
      <c r="J590" s="36" t="s">
        <v>313</v>
      </c>
    </row>
    <row r="591" spans="1:10" x14ac:dyDescent="0.45">
      <c r="A591" s="56">
        <v>115</v>
      </c>
      <c r="B591" s="106">
        <v>100000224046</v>
      </c>
      <c r="C591" s="56">
        <v>0</v>
      </c>
      <c r="D591" s="56" t="s">
        <v>4381</v>
      </c>
      <c r="E591" s="59" t="s">
        <v>4382</v>
      </c>
      <c r="F591" s="60">
        <v>119572.5</v>
      </c>
      <c r="G591" s="60">
        <v>-119571.5</v>
      </c>
      <c r="H591" s="59">
        <v>1</v>
      </c>
      <c r="I591" s="36" t="s">
        <v>305</v>
      </c>
      <c r="J591" s="36" t="s">
        <v>313</v>
      </c>
    </row>
    <row r="592" spans="1:10" x14ac:dyDescent="0.45">
      <c r="A592" s="56">
        <v>116</v>
      </c>
      <c r="B592" s="106">
        <v>100000224047</v>
      </c>
      <c r="C592" s="56">
        <v>0</v>
      </c>
      <c r="D592" s="56" t="s">
        <v>4381</v>
      </c>
      <c r="E592" s="59" t="s">
        <v>4382</v>
      </c>
      <c r="F592" s="60">
        <v>119572.5</v>
      </c>
      <c r="G592" s="60">
        <v>-119571.5</v>
      </c>
      <c r="H592" s="59">
        <v>1</v>
      </c>
      <c r="I592" s="36" t="s">
        <v>305</v>
      </c>
      <c r="J592" s="36" t="s">
        <v>313</v>
      </c>
    </row>
    <row r="593" spans="1:10" x14ac:dyDescent="0.45">
      <c r="A593" s="56">
        <v>117</v>
      </c>
      <c r="B593" s="106">
        <v>100000224048</v>
      </c>
      <c r="C593" s="56">
        <v>0</v>
      </c>
      <c r="D593" s="56" t="s">
        <v>4381</v>
      </c>
      <c r="E593" s="59" t="s">
        <v>4382</v>
      </c>
      <c r="F593" s="60">
        <v>119572.5</v>
      </c>
      <c r="G593" s="60">
        <v>-119571.5</v>
      </c>
      <c r="H593" s="59">
        <v>1</v>
      </c>
      <c r="I593" s="36" t="s">
        <v>305</v>
      </c>
      <c r="J593" s="36" t="s">
        <v>313</v>
      </c>
    </row>
    <row r="594" spans="1:10" x14ac:dyDescent="0.45">
      <c r="A594" s="56">
        <v>118</v>
      </c>
      <c r="B594" s="106">
        <v>100000224049</v>
      </c>
      <c r="C594" s="56">
        <v>0</v>
      </c>
      <c r="D594" s="56" t="s">
        <v>4381</v>
      </c>
      <c r="E594" s="59" t="s">
        <v>4382</v>
      </c>
      <c r="F594" s="60">
        <v>119572.5</v>
      </c>
      <c r="G594" s="60">
        <v>-119571.5</v>
      </c>
      <c r="H594" s="59">
        <v>1</v>
      </c>
      <c r="I594" s="36" t="s">
        <v>305</v>
      </c>
      <c r="J594" s="36" t="s">
        <v>313</v>
      </c>
    </row>
    <row r="595" spans="1:10" x14ac:dyDescent="0.45">
      <c r="A595" s="56">
        <v>119</v>
      </c>
      <c r="B595" s="106">
        <v>100000224050</v>
      </c>
      <c r="C595" s="56">
        <v>0</v>
      </c>
      <c r="D595" s="56" t="s">
        <v>4381</v>
      </c>
      <c r="E595" s="59" t="s">
        <v>4382</v>
      </c>
      <c r="F595" s="60">
        <v>119572.5</v>
      </c>
      <c r="G595" s="60">
        <v>-119571.5</v>
      </c>
      <c r="H595" s="59">
        <v>1</v>
      </c>
      <c r="I595" s="36" t="s">
        <v>305</v>
      </c>
      <c r="J595" s="36" t="s">
        <v>313</v>
      </c>
    </row>
    <row r="596" spans="1:10" x14ac:dyDescent="0.45">
      <c r="A596" s="56">
        <v>120</v>
      </c>
      <c r="B596" s="106">
        <v>100000224051</v>
      </c>
      <c r="C596" s="56">
        <v>0</v>
      </c>
      <c r="D596" s="56" t="s">
        <v>4381</v>
      </c>
      <c r="E596" s="59" t="s">
        <v>4382</v>
      </c>
      <c r="F596" s="60">
        <v>119572.5</v>
      </c>
      <c r="G596" s="60">
        <v>-119571.5</v>
      </c>
      <c r="H596" s="59">
        <v>1</v>
      </c>
      <c r="I596" s="36" t="s">
        <v>305</v>
      </c>
      <c r="J596" s="36" t="s">
        <v>313</v>
      </c>
    </row>
    <row r="597" spans="1:10" x14ac:dyDescent="0.45">
      <c r="A597" s="56">
        <v>121</v>
      </c>
      <c r="B597" s="106">
        <v>100000224052</v>
      </c>
      <c r="C597" s="56">
        <v>0</v>
      </c>
      <c r="D597" s="56" t="s">
        <v>4381</v>
      </c>
      <c r="E597" s="59" t="s">
        <v>4382</v>
      </c>
      <c r="F597" s="60">
        <v>119572.5</v>
      </c>
      <c r="G597" s="60">
        <v>-119571.5</v>
      </c>
      <c r="H597" s="59">
        <v>1</v>
      </c>
      <c r="I597" s="36" t="s">
        <v>305</v>
      </c>
      <c r="J597" s="36" t="s">
        <v>313</v>
      </c>
    </row>
    <row r="598" spans="1:10" x14ac:dyDescent="0.45">
      <c r="A598" s="56">
        <v>122</v>
      </c>
      <c r="B598" s="106">
        <v>100000224053</v>
      </c>
      <c r="C598" s="56">
        <v>0</v>
      </c>
      <c r="D598" s="56" t="s">
        <v>4381</v>
      </c>
      <c r="E598" s="59" t="s">
        <v>4382</v>
      </c>
      <c r="F598" s="60">
        <v>119572.5</v>
      </c>
      <c r="G598" s="60">
        <v>-119571.5</v>
      </c>
      <c r="H598" s="59">
        <v>1</v>
      </c>
      <c r="I598" s="36" t="s">
        <v>305</v>
      </c>
      <c r="J598" s="36" t="s">
        <v>313</v>
      </c>
    </row>
    <row r="599" spans="1:10" x14ac:dyDescent="0.45">
      <c r="A599" s="56">
        <v>123</v>
      </c>
      <c r="B599" s="106">
        <v>100000224054</v>
      </c>
      <c r="C599" s="56">
        <v>0</v>
      </c>
      <c r="D599" s="56" t="s">
        <v>4381</v>
      </c>
      <c r="E599" s="59" t="s">
        <v>4382</v>
      </c>
      <c r="F599" s="60">
        <v>119572.5</v>
      </c>
      <c r="G599" s="60">
        <v>-119571.5</v>
      </c>
      <c r="H599" s="59">
        <v>1</v>
      </c>
      <c r="I599" s="36" t="s">
        <v>305</v>
      </c>
      <c r="J599" s="36" t="s">
        <v>313</v>
      </c>
    </row>
    <row r="600" spans="1:10" x14ac:dyDescent="0.45">
      <c r="A600" s="56">
        <v>124</v>
      </c>
      <c r="B600" s="106">
        <v>100000224055</v>
      </c>
      <c r="C600" s="56">
        <v>0</v>
      </c>
      <c r="D600" s="56" t="s">
        <v>4381</v>
      </c>
      <c r="E600" s="59" t="s">
        <v>4382</v>
      </c>
      <c r="F600" s="60">
        <v>119572.5</v>
      </c>
      <c r="G600" s="60">
        <v>-119571.5</v>
      </c>
      <c r="H600" s="59">
        <v>1</v>
      </c>
      <c r="I600" s="36" t="s">
        <v>305</v>
      </c>
      <c r="J600" s="36" t="s">
        <v>313</v>
      </c>
    </row>
    <row r="601" spans="1:10" x14ac:dyDescent="0.45">
      <c r="A601" s="56">
        <v>125</v>
      </c>
      <c r="B601" s="106">
        <v>100000224056</v>
      </c>
      <c r="C601" s="56">
        <v>0</v>
      </c>
      <c r="D601" s="56" t="s">
        <v>4381</v>
      </c>
      <c r="E601" s="59" t="s">
        <v>4382</v>
      </c>
      <c r="F601" s="60">
        <v>119572.5</v>
      </c>
      <c r="G601" s="60">
        <v>-119571.5</v>
      </c>
      <c r="H601" s="59">
        <v>1</v>
      </c>
      <c r="I601" s="36" t="s">
        <v>305</v>
      </c>
      <c r="J601" s="36" t="s">
        <v>313</v>
      </c>
    </row>
    <row r="602" spans="1:10" x14ac:dyDescent="0.45">
      <c r="A602" s="56">
        <v>126</v>
      </c>
      <c r="B602" s="106">
        <v>100000224057</v>
      </c>
      <c r="C602" s="56">
        <v>0</v>
      </c>
      <c r="D602" s="56" t="s">
        <v>4381</v>
      </c>
      <c r="E602" s="59" t="s">
        <v>4382</v>
      </c>
      <c r="F602" s="60">
        <v>119572.5</v>
      </c>
      <c r="G602" s="60">
        <v>-119571.5</v>
      </c>
      <c r="H602" s="59">
        <v>1</v>
      </c>
      <c r="I602" s="36" t="s">
        <v>305</v>
      </c>
      <c r="J602" s="36" t="s">
        <v>313</v>
      </c>
    </row>
    <row r="603" spans="1:10" x14ac:dyDescent="0.45">
      <c r="A603" s="56">
        <v>127</v>
      </c>
      <c r="B603" s="106">
        <v>100000224058</v>
      </c>
      <c r="C603" s="56">
        <v>0</v>
      </c>
      <c r="D603" s="56" t="s">
        <v>4381</v>
      </c>
      <c r="E603" s="59" t="s">
        <v>4382</v>
      </c>
      <c r="F603" s="60">
        <v>119572.5</v>
      </c>
      <c r="G603" s="60">
        <v>-119571.5</v>
      </c>
      <c r="H603" s="59">
        <v>1</v>
      </c>
      <c r="I603" s="36" t="s">
        <v>305</v>
      </c>
      <c r="J603" s="36" t="s">
        <v>313</v>
      </c>
    </row>
    <row r="604" spans="1:10" x14ac:dyDescent="0.45">
      <c r="A604" s="56">
        <v>128</v>
      </c>
      <c r="B604" s="106">
        <v>100000224059</v>
      </c>
      <c r="C604" s="56">
        <v>0</v>
      </c>
      <c r="D604" s="56" t="s">
        <v>4381</v>
      </c>
      <c r="E604" s="59" t="s">
        <v>4382</v>
      </c>
      <c r="F604" s="60">
        <v>119572.5</v>
      </c>
      <c r="G604" s="60">
        <v>-119571.5</v>
      </c>
      <c r="H604" s="59">
        <v>1</v>
      </c>
      <c r="I604" s="36" t="s">
        <v>305</v>
      </c>
      <c r="J604" s="36" t="s">
        <v>313</v>
      </c>
    </row>
    <row r="605" spans="1:10" x14ac:dyDescent="0.45">
      <c r="A605" s="56">
        <v>129</v>
      </c>
      <c r="B605" s="106">
        <v>100000224060</v>
      </c>
      <c r="C605" s="56">
        <v>0</v>
      </c>
      <c r="D605" s="56" t="s">
        <v>4381</v>
      </c>
      <c r="E605" s="59" t="s">
        <v>4382</v>
      </c>
      <c r="F605" s="60">
        <v>119572.5</v>
      </c>
      <c r="G605" s="60">
        <v>-119571.5</v>
      </c>
      <c r="H605" s="59">
        <v>1</v>
      </c>
      <c r="I605" s="36" t="s">
        <v>305</v>
      </c>
      <c r="J605" s="36" t="s">
        <v>313</v>
      </c>
    </row>
    <row r="606" spans="1:10" x14ac:dyDescent="0.45">
      <c r="A606" s="56">
        <v>130</v>
      </c>
      <c r="B606" s="106">
        <v>100000224061</v>
      </c>
      <c r="C606" s="56">
        <v>0</v>
      </c>
      <c r="D606" s="56" t="s">
        <v>4381</v>
      </c>
      <c r="E606" s="59" t="s">
        <v>4382</v>
      </c>
      <c r="F606" s="60">
        <v>119572.5</v>
      </c>
      <c r="G606" s="60">
        <v>-119571.5</v>
      </c>
      <c r="H606" s="59">
        <v>1</v>
      </c>
      <c r="I606" s="36" t="s">
        <v>305</v>
      </c>
      <c r="J606" s="36" t="s">
        <v>313</v>
      </c>
    </row>
    <row r="607" spans="1:10" x14ac:dyDescent="0.45">
      <c r="A607" s="56">
        <v>131</v>
      </c>
      <c r="B607" s="106">
        <v>100000224062</v>
      </c>
      <c r="C607" s="56">
        <v>0</v>
      </c>
      <c r="D607" s="56" t="s">
        <v>4381</v>
      </c>
      <c r="E607" s="59" t="s">
        <v>4382</v>
      </c>
      <c r="F607" s="60">
        <v>119572.5</v>
      </c>
      <c r="G607" s="60">
        <v>-119571.5</v>
      </c>
      <c r="H607" s="59">
        <v>1</v>
      </c>
      <c r="I607" s="36" t="s">
        <v>305</v>
      </c>
      <c r="J607" s="36" t="s">
        <v>313</v>
      </c>
    </row>
    <row r="608" spans="1:10" x14ac:dyDescent="0.45">
      <c r="A608" s="56">
        <v>132</v>
      </c>
      <c r="B608" s="106">
        <v>100000224063</v>
      </c>
      <c r="C608" s="56">
        <v>0</v>
      </c>
      <c r="D608" s="56" t="s">
        <v>4381</v>
      </c>
      <c r="E608" s="59" t="s">
        <v>4382</v>
      </c>
      <c r="F608" s="60">
        <v>119572.5</v>
      </c>
      <c r="G608" s="60">
        <v>-119571.5</v>
      </c>
      <c r="H608" s="59">
        <v>1</v>
      </c>
      <c r="I608" s="36" t="s">
        <v>305</v>
      </c>
      <c r="J608" s="36" t="s">
        <v>313</v>
      </c>
    </row>
    <row r="609" spans="1:10" x14ac:dyDescent="0.45">
      <c r="A609" s="56">
        <v>133</v>
      </c>
      <c r="B609" s="106">
        <v>100000291527</v>
      </c>
      <c r="C609" s="56">
        <v>0</v>
      </c>
      <c r="D609" s="56" t="s">
        <v>720</v>
      </c>
      <c r="E609" s="59" t="s">
        <v>4383</v>
      </c>
      <c r="F609" s="60">
        <v>37621</v>
      </c>
      <c r="G609" s="60">
        <v>-37620</v>
      </c>
      <c r="H609" s="59">
        <v>1</v>
      </c>
      <c r="I609" s="36" t="s">
        <v>305</v>
      </c>
      <c r="J609" s="36" t="s">
        <v>313</v>
      </c>
    </row>
    <row r="610" spans="1:10" x14ac:dyDescent="0.45">
      <c r="A610" s="56">
        <v>134</v>
      </c>
      <c r="B610" s="106">
        <v>100000291528</v>
      </c>
      <c r="C610" s="56">
        <v>0</v>
      </c>
      <c r="D610" s="56" t="s">
        <v>720</v>
      </c>
      <c r="E610" s="59" t="s">
        <v>4384</v>
      </c>
      <c r="F610" s="60">
        <v>46400</v>
      </c>
      <c r="G610" s="60">
        <v>-46399</v>
      </c>
      <c r="H610" s="59">
        <v>1</v>
      </c>
      <c r="I610" s="36" t="s">
        <v>305</v>
      </c>
      <c r="J610" s="36" t="s">
        <v>313</v>
      </c>
    </row>
    <row r="611" spans="1:10" x14ac:dyDescent="0.45">
      <c r="A611" s="56">
        <v>135</v>
      </c>
      <c r="B611" s="106">
        <v>100000294282</v>
      </c>
      <c r="C611" s="56">
        <v>0</v>
      </c>
      <c r="D611" s="56" t="s">
        <v>1121</v>
      </c>
      <c r="E611" s="59" t="s">
        <v>4385</v>
      </c>
      <c r="F611" s="60">
        <v>59000</v>
      </c>
      <c r="G611" s="60">
        <v>-58999</v>
      </c>
      <c r="H611" s="59">
        <v>1</v>
      </c>
      <c r="I611" s="36" t="s">
        <v>305</v>
      </c>
      <c r="J611" s="36" t="s">
        <v>313</v>
      </c>
    </row>
    <row r="612" spans="1:10" x14ac:dyDescent="0.45">
      <c r="A612" s="56">
        <v>136</v>
      </c>
      <c r="B612" s="106">
        <v>100000294283</v>
      </c>
      <c r="C612" s="56">
        <v>0</v>
      </c>
      <c r="D612" s="56" t="s">
        <v>1121</v>
      </c>
      <c r="E612" s="59" t="s">
        <v>4386</v>
      </c>
      <c r="F612" s="60">
        <v>59000</v>
      </c>
      <c r="G612" s="60">
        <v>-58999</v>
      </c>
      <c r="H612" s="59">
        <v>1</v>
      </c>
      <c r="I612" s="36" t="s">
        <v>305</v>
      </c>
      <c r="J612" s="36" t="s">
        <v>313</v>
      </c>
    </row>
    <row r="613" spans="1:10" x14ac:dyDescent="0.45">
      <c r="A613" s="56">
        <v>137</v>
      </c>
      <c r="B613" s="106">
        <v>100000294284</v>
      </c>
      <c r="C613" s="56">
        <v>0</v>
      </c>
      <c r="D613" s="56" t="s">
        <v>1121</v>
      </c>
      <c r="E613" s="59" t="s">
        <v>4387</v>
      </c>
      <c r="F613" s="60">
        <v>59000</v>
      </c>
      <c r="G613" s="60">
        <v>-58999</v>
      </c>
      <c r="H613" s="59">
        <v>1</v>
      </c>
      <c r="I613" s="36" t="s">
        <v>305</v>
      </c>
      <c r="J613" s="36" t="s">
        <v>313</v>
      </c>
    </row>
    <row r="614" spans="1:10" x14ac:dyDescent="0.45">
      <c r="A614" s="56">
        <v>138</v>
      </c>
      <c r="B614" s="106">
        <v>100000294285</v>
      </c>
      <c r="C614" s="56">
        <v>0</v>
      </c>
      <c r="D614" s="56" t="s">
        <v>1121</v>
      </c>
      <c r="E614" s="59" t="s">
        <v>4388</v>
      </c>
      <c r="F614" s="60">
        <v>59000</v>
      </c>
      <c r="G614" s="60">
        <v>-58999</v>
      </c>
      <c r="H614" s="59">
        <v>1</v>
      </c>
      <c r="I614" s="36" t="s">
        <v>305</v>
      </c>
      <c r="J614" s="36" t="s">
        <v>313</v>
      </c>
    </row>
    <row r="615" spans="1:10" x14ac:dyDescent="0.45">
      <c r="A615" s="56">
        <v>139</v>
      </c>
      <c r="B615" s="106">
        <v>100000294286</v>
      </c>
      <c r="C615" s="56">
        <v>0</v>
      </c>
      <c r="D615" s="56" t="s">
        <v>1121</v>
      </c>
      <c r="E615" s="59" t="s">
        <v>4389</v>
      </c>
      <c r="F615" s="60">
        <v>59000</v>
      </c>
      <c r="G615" s="60">
        <v>-58999</v>
      </c>
      <c r="H615" s="59">
        <v>1</v>
      </c>
      <c r="I615" s="36" t="s">
        <v>305</v>
      </c>
      <c r="J615" s="36" t="s">
        <v>313</v>
      </c>
    </row>
    <row r="616" spans="1:10" x14ac:dyDescent="0.45">
      <c r="A616" s="56">
        <v>140</v>
      </c>
      <c r="B616" s="106">
        <v>100000294287</v>
      </c>
      <c r="C616" s="56">
        <v>0</v>
      </c>
      <c r="D616" s="56" t="s">
        <v>1121</v>
      </c>
      <c r="E616" s="59" t="s">
        <v>4390</v>
      </c>
      <c r="F616" s="60">
        <v>59000</v>
      </c>
      <c r="G616" s="60">
        <v>-58999</v>
      </c>
      <c r="H616" s="59">
        <v>1</v>
      </c>
      <c r="I616" s="36" t="s">
        <v>305</v>
      </c>
      <c r="J616" s="36" t="s">
        <v>313</v>
      </c>
    </row>
    <row r="617" spans="1:10" x14ac:dyDescent="0.45">
      <c r="A617" s="56">
        <v>141</v>
      </c>
      <c r="B617" s="106">
        <v>100000294288</v>
      </c>
      <c r="C617" s="56">
        <v>0</v>
      </c>
      <c r="D617" s="56" t="s">
        <v>1121</v>
      </c>
      <c r="E617" s="59" t="s">
        <v>4391</v>
      </c>
      <c r="F617" s="60">
        <v>59000</v>
      </c>
      <c r="G617" s="60">
        <v>-58999</v>
      </c>
      <c r="H617" s="59">
        <v>1</v>
      </c>
      <c r="I617" s="36" t="s">
        <v>305</v>
      </c>
      <c r="J617" s="36" t="s">
        <v>313</v>
      </c>
    </row>
    <row r="618" spans="1:10" x14ac:dyDescent="0.45">
      <c r="A618" s="56">
        <v>142</v>
      </c>
      <c r="B618" s="106">
        <v>100000294289</v>
      </c>
      <c r="C618" s="56">
        <v>0</v>
      </c>
      <c r="D618" s="56" t="s">
        <v>1121</v>
      </c>
      <c r="E618" s="59" t="s">
        <v>4392</v>
      </c>
      <c r="F618" s="60">
        <v>59000</v>
      </c>
      <c r="G618" s="60">
        <v>-58999</v>
      </c>
      <c r="H618" s="59">
        <v>1</v>
      </c>
      <c r="I618" s="36" t="s">
        <v>305</v>
      </c>
      <c r="J618" s="36" t="s">
        <v>313</v>
      </c>
    </row>
    <row r="619" spans="1:10" x14ac:dyDescent="0.45">
      <c r="A619" s="56">
        <v>143</v>
      </c>
      <c r="B619" s="106">
        <v>100000294290</v>
      </c>
      <c r="C619" s="56">
        <v>0</v>
      </c>
      <c r="D619" s="56" t="s">
        <v>1121</v>
      </c>
      <c r="E619" s="59" t="s">
        <v>4393</v>
      </c>
      <c r="F619" s="60">
        <v>59000</v>
      </c>
      <c r="G619" s="60">
        <v>-58999</v>
      </c>
      <c r="H619" s="59">
        <v>1</v>
      </c>
      <c r="I619" s="36" t="s">
        <v>305</v>
      </c>
      <c r="J619" s="36" t="s">
        <v>313</v>
      </c>
    </row>
    <row r="620" spans="1:10" x14ac:dyDescent="0.45">
      <c r="A620" s="56">
        <v>144</v>
      </c>
      <c r="B620" s="106">
        <v>100000294291</v>
      </c>
      <c r="C620" s="56">
        <v>0</v>
      </c>
      <c r="D620" s="56" t="s">
        <v>1121</v>
      </c>
      <c r="E620" s="59" t="s">
        <v>4394</v>
      </c>
      <c r="F620" s="60">
        <v>59000</v>
      </c>
      <c r="G620" s="60">
        <v>-58999</v>
      </c>
      <c r="H620" s="59">
        <v>1</v>
      </c>
      <c r="I620" s="36" t="s">
        <v>305</v>
      </c>
      <c r="J620" s="36" t="s">
        <v>313</v>
      </c>
    </row>
    <row r="621" spans="1:10" x14ac:dyDescent="0.45">
      <c r="A621" s="56">
        <v>145</v>
      </c>
      <c r="B621" s="106">
        <v>100000294292</v>
      </c>
      <c r="C621" s="56">
        <v>0</v>
      </c>
      <c r="D621" s="56" t="s">
        <v>1121</v>
      </c>
      <c r="E621" s="59" t="s">
        <v>4395</v>
      </c>
      <c r="F621" s="60">
        <v>59000</v>
      </c>
      <c r="G621" s="60">
        <v>-58999</v>
      </c>
      <c r="H621" s="59">
        <v>1</v>
      </c>
      <c r="I621" s="36" t="s">
        <v>305</v>
      </c>
      <c r="J621" s="36" t="s">
        <v>313</v>
      </c>
    </row>
    <row r="622" spans="1:10" x14ac:dyDescent="0.45">
      <c r="A622" s="56">
        <v>146</v>
      </c>
      <c r="B622" s="106">
        <v>100000294293</v>
      </c>
      <c r="C622" s="56">
        <v>0</v>
      </c>
      <c r="D622" s="56" t="s">
        <v>1121</v>
      </c>
      <c r="E622" s="59" t="s">
        <v>4396</v>
      </c>
      <c r="F622" s="60">
        <v>59000</v>
      </c>
      <c r="G622" s="60">
        <v>-58999</v>
      </c>
      <c r="H622" s="59">
        <v>1</v>
      </c>
      <c r="I622" s="36" t="s">
        <v>305</v>
      </c>
      <c r="J622" s="36" t="s">
        <v>313</v>
      </c>
    </row>
    <row r="623" spans="1:10" x14ac:dyDescent="0.45">
      <c r="A623" s="56">
        <v>147</v>
      </c>
      <c r="B623" s="106">
        <v>100000294294</v>
      </c>
      <c r="C623" s="56">
        <v>0</v>
      </c>
      <c r="D623" s="56" t="s">
        <v>1121</v>
      </c>
      <c r="E623" s="59" t="s">
        <v>4397</v>
      </c>
      <c r="F623" s="60">
        <v>59000</v>
      </c>
      <c r="G623" s="60">
        <v>-58999</v>
      </c>
      <c r="H623" s="59">
        <v>1</v>
      </c>
      <c r="I623" s="36" t="s">
        <v>305</v>
      </c>
      <c r="J623" s="36" t="s">
        <v>313</v>
      </c>
    </row>
    <row r="624" spans="1:10" x14ac:dyDescent="0.45">
      <c r="A624" s="56">
        <v>148</v>
      </c>
      <c r="B624" s="106">
        <v>100000294295</v>
      </c>
      <c r="C624" s="56">
        <v>0</v>
      </c>
      <c r="D624" s="56" t="s">
        <v>1121</v>
      </c>
      <c r="E624" s="59" t="s">
        <v>4398</v>
      </c>
      <c r="F624" s="60">
        <v>59000</v>
      </c>
      <c r="G624" s="60">
        <v>-58999</v>
      </c>
      <c r="H624" s="59">
        <v>1</v>
      </c>
      <c r="I624" s="36" t="s">
        <v>305</v>
      </c>
      <c r="J624" s="36" t="s">
        <v>313</v>
      </c>
    </row>
    <row r="625" spans="1:10" x14ac:dyDescent="0.45">
      <c r="A625" s="56">
        <v>149</v>
      </c>
      <c r="B625" s="106">
        <v>100000294296</v>
      </c>
      <c r="C625" s="56">
        <v>0</v>
      </c>
      <c r="D625" s="56" t="s">
        <v>1121</v>
      </c>
      <c r="E625" s="59" t="s">
        <v>4399</v>
      </c>
      <c r="F625" s="60">
        <v>59000</v>
      </c>
      <c r="G625" s="60">
        <v>-58999</v>
      </c>
      <c r="H625" s="59">
        <v>1</v>
      </c>
      <c r="I625" s="36" t="s">
        <v>305</v>
      </c>
      <c r="J625" s="36" t="s">
        <v>313</v>
      </c>
    </row>
    <row r="626" spans="1:10" x14ac:dyDescent="0.45">
      <c r="A626" s="56">
        <v>150</v>
      </c>
      <c r="B626" s="106">
        <v>100000294297</v>
      </c>
      <c r="C626" s="56">
        <v>0</v>
      </c>
      <c r="D626" s="56" t="s">
        <v>1121</v>
      </c>
      <c r="E626" s="59" t="s">
        <v>4400</v>
      </c>
      <c r="F626" s="60">
        <v>59800</v>
      </c>
      <c r="G626" s="60">
        <v>-59799</v>
      </c>
      <c r="H626" s="59">
        <v>1</v>
      </c>
      <c r="I626" s="36" t="s">
        <v>305</v>
      </c>
      <c r="J626" s="36" t="s">
        <v>313</v>
      </c>
    </row>
    <row r="627" spans="1:10" x14ac:dyDescent="0.45">
      <c r="A627" s="56">
        <v>151</v>
      </c>
      <c r="B627" s="106">
        <v>100000294298</v>
      </c>
      <c r="C627" s="56">
        <v>0</v>
      </c>
      <c r="D627" s="56" t="s">
        <v>1121</v>
      </c>
      <c r="E627" s="59" t="s">
        <v>4401</v>
      </c>
      <c r="F627" s="60">
        <v>59800</v>
      </c>
      <c r="G627" s="60">
        <v>-59799</v>
      </c>
      <c r="H627" s="59">
        <v>1</v>
      </c>
      <c r="I627" s="36" t="s">
        <v>305</v>
      </c>
      <c r="J627" s="36" t="s">
        <v>313</v>
      </c>
    </row>
    <row r="628" spans="1:10" x14ac:dyDescent="0.45">
      <c r="A628" s="56">
        <v>152</v>
      </c>
      <c r="B628" s="106">
        <v>100000294299</v>
      </c>
      <c r="C628" s="56">
        <v>0</v>
      </c>
      <c r="D628" s="56" t="s">
        <v>1121</v>
      </c>
      <c r="E628" s="59" t="s">
        <v>4402</v>
      </c>
      <c r="F628" s="60">
        <v>59800</v>
      </c>
      <c r="G628" s="60">
        <v>-59799</v>
      </c>
      <c r="H628" s="59">
        <v>1</v>
      </c>
      <c r="I628" s="36" t="s">
        <v>305</v>
      </c>
      <c r="J628" s="36" t="s">
        <v>313</v>
      </c>
    </row>
    <row r="629" spans="1:10" x14ac:dyDescent="0.45">
      <c r="A629" s="56">
        <v>153</v>
      </c>
      <c r="B629" s="106">
        <v>100000294300</v>
      </c>
      <c r="C629" s="56">
        <v>0</v>
      </c>
      <c r="D629" s="56" t="s">
        <v>1121</v>
      </c>
      <c r="E629" s="59" t="s">
        <v>4403</v>
      </c>
      <c r="F629" s="60">
        <v>59800</v>
      </c>
      <c r="G629" s="60">
        <v>-59799</v>
      </c>
      <c r="H629" s="59">
        <v>1</v>
      </c>
      <c r="I629" s="36" t="s">
        <v>305</v>
      </c>
      <c r="J629" s="36" t="s">
        <v>313</v>
      </c>
    </row>
    <row r="630" spans="1:10" x14ac:dyDescent="0.45">
      <c r="A630" s="56">
        <v>154</v>
      </c>
      <c r="B630" s="106">
        <v>100000294301</v>
      </c>
      <c r="C630" s="56">
        <v>0</v>
      </c>
      <c r="D630" s="56" t="s">
        <v>1121</v>
      </c>
      <c r="E630" s="59" t="s">
        <v>4404</v>
      </c>
      <c r="F630" s="60">
        <v>59800</v>
      </c>
      <c r="G630" s="60">
        <v>-59799</v>
      </c>
      <c r="H630" s="59">
        <v>1</v>
      </c>
      <c r="I630" s="36" t="s">
        <v>305</v>
      </c>
      <c r="J630" s="36" t="s">
        <v>313</v>
      </c>
    </row>
    <row r="631" spans="1:10" x14ac:dyDescent="0.45">
      <c r="A631" s="56">
        <v>155</v>
      </c>
      <c r="B631" s="106">
        <v>100000294302</v>
      </c>
      <c r="C631" s="56">
        <v>0</v>
      </c>
      <c r="D631" s="56" t="s">
        <v>1121</v>
      </c>
      <c r="E631" s="59" t="s">
        <v>4405</v>
      </c>
      <c r="F631" s="60">
        <v>59800</v>
      </c>
      <c r="G631" s="60">
        <v>-59799</v>
      </c>
      <c r="H631" s="59">
        <v>1</v>
      </c>
      <c r="I631" s="36" t="s">
        <v>305</v>
      </c>
      <c r="J631" s="36" t="s">
        <v>313</v>
      </c>
    </row>
    <row r="632" spans="1:10" x14ac:dyDescent="0.45">
      <c r="A632" s="56">
        <v>156</v>
      </c>
      <c r="B632" s="106">
        <v>100000294303</v>
      </c>
      <c r="C632" s="56">
        <v>0</v>
      </c>
      <c r="D632" s="56" t="s">
        <v>1121</v>
      </c>
      <c r="E632" s="59" t="s">
        <v>4406</v>
      </c>
      <c r="F632" s="60">
        <v>59800</v>
      </c>
      <c r="G632" s="60">
        <v>-59799</v>
      </c>
      <c r="H632" s="59">
        <v>1</v>
      </c>
      <c r="I632" s="36" t="s">
        <v>305</v>
      </c>
      <c r="J632" s="36" t="s">
        <v>313</v>
      </c>
    </row>
    <row r="633" spans="1:10" x14ac:dyDescent="0.45">
      <c r="A633" s="56">
        <v>157</v>
      </c>
      <c r="B633" s="106">
        <v>100000294304</v>
      </c>
      <c r="C633" s="56">
        <v>0</v>
      </c>
      <c r="D633" s="56" t="s">
        <v>1121</v>
      </c>
      <c r="E633" s="59" t="s">
        <v>4407</v>
      </c>
      <c r="F633" s="60">
        <v>59800</v>
      </c>
      <c r="G633" s="60">
        <v>-59799</v>
      </c>
      <c r="H633" s="59">
        <v>1</v>
      </c>
      <c r="I633" s="36" t="s">
        <v>305</v>
      </c>
      <c r="J633" s="36" t="s">
        <v>313</v>
      </c>
    </row>
    <row r="634" spans="1:10" x14ac:dyDescent="0.45">
      <c r="A634" s="56">
        <v>158</v>
      </c>
      <c r="B634" s="106">
        <v>100000294305</v>
      </c>
      <c r="C634" s="56">
        <v>0</v>
      </c>
      <c r="D634" s="56" t="s">
        <v>1121</v>
      </c>
      <c r="E634" s="59" t="s">
        <v>4408</v>
      </c>
      <c r="F634" s="60">
        <v>59800</v>
      </c>
      <c r="G634" s="60">
        <v>-59799</v>
      </c>
      <c r="H634" s="59">
        <v>1</v>
      </c>
      <c r="I634" s="36" t="s">
        <v>305</v>
      </c>
      <c r="J634" s="36" t="s">
        <v>313</v>
      </c>
    </row>
    <row r="635" spans="1:10" x14ac:dyDescent="0.45">
      <c r="A635" s="56">
        <v>159</v>
      </c>
      <c r="B635" s="106">
        <v>100000294306</v>
      </c>
      <c r="C635" s="56">
        <v>0</v>
      </c>
      <c r="D635" s="56" t="s">
        <v>1121</v>
      </c>
      <c r="E635" s="59" t="s">
        <v>4409</v>
      </c>
      <c r="F635" s="60">
        <v>59800</v>
      </c>
      <c r="G635" s="60">
        <v>-59799</v>
      </c>
      <c r="H635" s="59">
        <v>1</v>
      </c>
      <c r="I635" s="36" t="s">
        <v>305</v>
      </c>
      <c r="J635" s="36" t="s">
        <v>313</v>
      </c>
    </row>
    <row r="636" spans="1:10" x14ac:dyDescent="0.45">
      <c r="A636" s="56">
        <v>160</v>
      </c>
      <c r="B636" s="106">
        <v>100000294307</v>
      </c>
      <c r="C636" s="56">
        <v>0</v>
      </c>
      <c r="D636" s="56" t="s">
        <v>1121</v>
      </c>
      <c r="E636" s="59" t="s">
        <v>4410</v>
      </c>
      <c r="F636" s="60">
        <v>59800</v>
      </c>
      <c r="G636" s="60">
        <v>-59799</v>
      </c>
      <c r="H636" s="59">
        <v>1</v>
      </c>
      <c r="I636" s="36" t="s">
        <v>305</v>
      </c>
      <c r="J636" s="36" t="s">
        <v>313</v>
      </c>
    </row>
    <row r="637" spans="1:10" x14ac:dyDescent="0.45">
      <c r="A637" s="56">
        <v>161</v>
      </c>
      <c r="B637" s="106">
        <v>100000294308</v>
      </c>
      <c r="C637" s="56">
        <v>0</v>
      </c>
      <c r="D637" s="56" t="s">
        <v>1121</v>
      </c>
      <c r="E637" s="59" t="s">
        <v>4411</v>
      </c>
      <c r="F637" s="60">
        <v>59800</v>
      </c>
      <c r="G637" s="60">
        <v>-59799</v>
      </c>
      <c r="H637" s="59">
        <v>1</v>
      </c>
      <c r="I637" s="36" t="s">
        <v>305</v>
      </c>
      <c r="J637" s="36" t="s">
        <v>313</v>
      </c>
    </row>
    <row r="638" spans="1:10" x14ac:dyDescent="0.45">
      <c r="A638" s="56">
        <v>162</v>
      </c>
      <c r="B638" s="106">
        <v>100000294309</v>
      </c>
      <c r="C638" s="56">
        <v>0</v>
      </c>
      <c r="D638" s="56" t="s">
        <v>1121</v>
      </c>
      <c r="E638" s="59" t="s">
        <v>4412</v>
      </c>
      <c r="F638" s="60">
        <v>59800</v>
      </c>
      <c r="G638" s="60">
        <v>-59799</v>
      </c>
      <c r="H638" s="59">
        <v>1</v>
      </c>
      <c r="I638" s="36" t="s">
        <v>305</v>
      </c>
      <c r="J638" s="36" t="s">
        <v>313</v>
      </c>
    </row>
    <row r="639" spans="1:10" x14ac:dyDescent="0.45">
      <c r="A639" s="56">
        <v>163</v>
      </c>
      <c r="B639" s="106">
        <v>100000294310</v>
      </c>
      <c r="C639" s="56">
        <v>0</v>
      </c>
      <c r="D639" s="56" t="s">
        <v>1121</v>
      </c>
      <c r="E639" s="59" t="s">
        <v>4413</v>
      </c>
      <c r="F639" s="60">
        <v>59800</v>
      </c>
      <c r="G639" s="60">
        <v>-59799</v>
      </c>
      <c r="H639" s="59">
        <v>1</v>
      </c>
      <c r="I639" s="36" t="s">
        <v>305</v>
      </c>
      <c r="J639" s="36" t="s">
        <v>313</v>
      </c>
    </row>
    <row r="640" spans="1:10" x14ac:dyDescent="0.45">
      <c r="A640" s="56">
        <v>164</v>
      </c>
      <c r="B640" s="106">
        <v>100000294311</v>
      </c>
      <c r="C640" s="56">
        <v>0</v>
      </c>
      <c r="D640" s="56" t="s">
        <v>1121</v>
      </c>
      <c r="E640" s="59" t="s">
        <v>4414</v>
      </c>
      <c r="F640" s="60">
        <v>59800</v>
      </c>
      <c r="G640" s="60">
        <v>-59799</v>
      </c>
      <c r="H640" s="59">
        <v>1</v>
      </c>
      <c r="I640" s="36" t="s">
        <v>305</v>
      </c>
      <c r="J640" s="36" t="s">
        <v>313</v>
      </c>
    </row>
    <row r="641" spans="1:10" x14ac:dyDescent="0.45">
      <c r="A641" s="56">
        <v>165</v>
      </c>
      <c r="B641" s="106">
        <v>100000294312</v>
      </c>
      <c r="C641" s="56">
        <v>0</v>
      </c>
      <c r="D641" s="56" t="s">
        <v>1121</v>
      </c>
      <c r="E641" s="59" t="s">
        <v>4415</v>
      </c>
      <c r="F641" s="60">
        <v>59800</v>
      </c>
      <c r="G641" s="60">
        <v>-59799</v>
      </c>
      <c r="H641" s="59">
        <v>1</v>
      </c>
      <c r="I641" s="36" t="s">
        <v>305</v>
      </c>
      <c r="J641" s="36" t="s">
        <v>313</v>
      </c>
    </row>
    <row r="642" spans="1:10" x14ac:dyDescent="0.45">
      <c r="A642" s="56">
        <v>166</v>
      </c>
      <c r="B642" s="106">
        <v>100000294313</v>
      </c>
      <c r="C642" s="56">
        <v>0</v>
      </c>
      <c r="D642" s="56" t="s">
        <v>1121</v>
      </c>
      <c r="E642" s="59" t="s">
        <v>4416</v>
      </c>
      <c r="F642" s="60">
        <v>59800</v>
      </c>
      <c r="G642" s="60">
        <v>-59799</v>
      </c>
      <c r="H642" s="59">
        <v>1</v>
      </c>
      <c r="I642" s="36" t="s">
        <v>305</v>
      </c>
      <c r="J642" s="36" t="s">
        <v>313</v>
      </c>
    </row>
    <row r="643" spans="1:10" x14ac:dyDescent="0.45">
      <c r="A643" s="56">
        <v>167</v>
      </c>
      <c r="B643" s="106">
        <v>100000294314</v>
      </c>
      <c r="C643" s="56">
        <v>0</v>
      </c>
      <c r="D643" s="56" t="s">
        <v>1121</v>
      </c>
      <c r="E643" s="59" t="s">
        <v>4417</v>
      </c>
      <c r="F643" s="60">
        <v>59800</v>
      </c>
      <c r="G643" s="60">
        <v>-59799</v>
      </c>
      <c r="H643" s="59">
        <v>1</v>
      </c>
      <c r="I643" s="36" t="s">
        <v>305</v>
      </c>
      <c r="J643" s="36" t="s">
        <v>313</v>
      </c>
    </row>
    <row r="644" spans="1:10" x14ac:dyDescent="0.45">
      <c r="A644" s="56">
        <v>168</v>
      </c>
      <c r="B644" s="106">
        <v>100000294315</v>
      </c>
      <c r="C644" s="56">
        <v>0</v>
      </c>
      <c r="D644" s="56" t="s">
        <v>1121</v>
      </c>
      <c r="E644" s="59" t="s">
        <v>4418</v>
      </c>
      <c r="F644" s="60">
        <v>59800</v>
      </c>
      <c r="G644" s="60">
        <v>-59799</v>
      </c>
      <c r="H644" s="59">
        <v>1</v>
      </c>
      <c r="I644" s="36" t="s">
        <v>305</v>
      </c>
      <c r="J644" s="36" t="s">
        <v>313</v>
      </c>
    </row>
    <row r="645" spans="1:10" x14ac:dyDescent="0.45">
      <c r="A645" s="56">
        <v>169</v>
      </c>
      <c r="B645" s="106">
        <v>100000294316</v>
      </c>
      <c r="C645" s="56">
        <v>0</v>
      </c>
      <c r="D645" s="56" t="s">
        <v>1121</v>
      </c>
      <c r="E645" s="59" t="s">
        <v>4419</v>
      </c>
      <c r="F645" s="60">
        <v>59800</v>
      </c>
      <c r="G645" s="60">
        <v>-59799</v>
      </c>
      <c r="H645" s="59">
        <v>1</v>
      </c>
      <c r="I645" s="36" t="s">
        <v>305</v>
      </c>
      <c r="J645" s="36" t="s">
        <v>313</v>
      </c>
    </row>
    <row r="646" spans="1:10" x14ac:dyDescent="0.45">
      <c r="A646" s="56">
        <v>170</v>
      </c>
      <c r="B646" s="106">
        <v>100000294317</v>
      </c>
      <c r="C646" s="56">
        <v>0</v>
      </c>
      <c r="D646" s="56" t="s">
        <v>1121</v>
      </c>
      <c r="E646" s="59" t="s">
        <v>4420</v>
      </c>
      <c r="F646" s="60">
        <v>59800</v>
      </c>
      <c r="G646" s="60">
        <v>-59799</v>
      </c>
      <c r="H646" s="59">
        <v>1</v>
      </c>
      <c r="I646" s="36" t="s">
        <v>305</v>
      </c>
      <c r="J646" s="36" t="s">
        <v>313</v>
      </c>
    </row>
    <row r="647" spans="1:10" x14ac:dyDescent="0.45">
      <c r="A647" s="56">
        <v>171</v>
      </c>
      <c r="B647" s="106">
        <v>100000294318</v>
      </c>
      <c r="C647" s="56">
        <v>0</v>
      </c>
      <c r="D647" s="56" t="s">
        <v>1121</v>
      </c>
      <c r="E647" s="59" t="s">
        <v>4421</v>
      </c>
      <c r="F647" s="60">
        <v>59800</v>
      </c>
      <c r="G647" s="60">
        <v>-59799</v>
      </c>
      <c r="H647" s="59">
        <v>1</v>
      </c>
      <c r="I647" s="36" t="s">
        <v>305</v>
      </c>
      <c r="J647" s="36" t="s">
        <v>313</v>
      </c>
    </row>
    <row r="648" spans="1:10" x14ac:dyDescent="0.45">
      <c r="A648" s="56">
        <v>172</v>
      </c>
      <c r="B648" s="106">
        <v>100000294319</v>
      </c>
      <c r="C648" s="56">
        <v>0</v>
      </c>
      <c r="D648" s="56" t="s">
        <v>1121</v>
      </c>
      <c r="E648" s="59" t="s">
        <v>4422</v>
      </c>
      <c r="F648" s="60">
        <v>59800</v>
      </c>
      <c r="G648" s="60">
        <v>-59799</v>
      </c>
      <c r="H648" s="59">
        <v>1</v>
      </c>
      <c r="I648" s="36" t="s">
        <v>305</v>
      </c>
      <c r="J648" s="36" t="s">
        <v>313</v>
      </c>
    </row>
    <row r="649" spans="1:10" x14ac:dyDescent="0.45">
      <c r="A649" s="56">
        <v>173</v>
      </c>
      <c r="B649" s="106">
        <v>100000294320</v>
      </c>
      <c r="C649" s="56">
        <v>0</v>
      </c>
      <c r="D649" s="56" t="s">
        <v>1121</v>
      </c>
      <c r="E649" s="59" t="s">
        <v>4423</v>
      </c>
      <c r="F649" s="60">
        <v>59800</v>
      </c>
      <c r="G649" s="60">
        <v>-59799</v>
      </c>
      <c r="H649" s="59">
        <v>1</v>
      </c>
      <c r="I649" s="36" t="s">
        <v>305</v>
      </c>
      <c r="J649" s="36" t="s">
        <v>313</v>
      </c>
    </row>
    <row r="650" spans="1:10" x14ac:dyDescent="0.45">
      <c r="A650" s="56">
        <v>174</v>
      </c>
      <c r="B650" s="106">
        <v>100000294321</v>
      </c>
      <c r="C650" s="56">
        <v>0</v>
      </c>
      <c r="D650" s="56" t="s">
        <v>1121</v>
      </c>
      <c r="E650" s="59" t="s">
        <v>4424</v>
      </c>
      <c r="F650" s="60">
        <v>59800</v>
      </c>
      <c r="G650" s="60">
        <v>-59799</v>
      </c>
      <c r="H650" s="59">
        <v>1</v>
      </c>
      <c r="I650" s="36" t="s">
        <v>305</v>
      </c>
      <c r="J650" s="36" t="s">
        <v>313</v>
      </c>
    </row>
    <row r="651" spans="1:10" x14ac:dyDescent="0.45">
      <c r="A651" s="56">
        <v>175</v>
      </c>
      <c r="B651" s="106">
        <v>100000294322</v>
      </c>
      <c r="C651" s="56">
        <v>0</v>
      </c>
      <c r="D651" s="56" t="s">
        <v>1121</v>
      </c>
      <c r="E651" s="59" t="s">
        <v>4425</v>
      </c>
      <c r="F651" s="60">
        <v>59800</v>
      </c>
      <c r="G651" s="60">
        <v>-59799</v>
      </c>
      <c r="H651" s="59">
        <v>1</v>
      </c>
      <c r="I651" s="36" t="s">
        <v>305</v>
      </c>
      <c r="J651" s="36" t="s">
        <v>313</v>
      </c>
    </row>
    <row r="652" spans="1:10" x14ac:dyDescent="0.45">
      <c r="A652" s="56">
        <v>176</v>
      </c>
      <c r="B652" s="106">
        <v>100000294323</v>
      </c>
      <c r="C652" s="56">
        <v>0</v>
      </c>
      <c r="D652" s="56" t="s">
        <v>1121</v>
      </c>
      <c r="E652" s="59" t="s">
        <v>4426</v>
      </c>
      <c r="F652" s="60">
        <v>59800</v>
      </c>
      <c r="G652" s="60">
        <v>-59799</v>
      </c>
      <c r="H652" s="59">
        <v>1</v>
      </c>
      <c r="I652" s="36" t="s">
        <v>305</v>
      </c>
      <c r="J652" s="36" t="s">
        <v>313</v>
      </c>
    </row>
    <row r="653" spans="1:10" x14ac:dyDescent="0.45">
      <c r="A653" s="56">
        <v>177</v>
      </c>
      <c r="B653" s="106">
        <v>100000294324</v>
      </c>
      <c r="C653" s="56">
        <v>0</v>
      </c>
      <c r="D653" s="56" t="s">
        <v>1121</v>
      </c>
      <c r="E653" s="59" t="s">
        <v>4427</v>
      </c>
      <c r="F653" s="60">
        <v>59800</v>
      </c>
      <c r="G653" s="60">
        <v>-59799</v>
      </c>
      <c r="H653" s="59">
        <v>1</v>
      </c>
      <c r="I653" s="36" t="s">
        <v>305</v>
      </c>
      <c r="J653" s="36" t="s">
        <v>313</v>
      </c>
    </row>
    <row r="654" spans="1:10" x14ac:dyDescent="0.45">
      <c r="A654" s="56">
        <v>178</v>
      </c>
      <c r="B654" s="106">
        <v>100000294325</v>
      </c>
      <c r="C654" s="56">
        <v>0</v>
      </c>
      <c r="D654" s="56" t="s">
        <v>1121</v>
      </c>
      <c r="E654" s="59" t="s">
        <v>4428</v>
      </c>
      <c r="F654" s="60">
        <v>59800</v>
      </c>
      <c r="G654" s="60">
        <v>-59799</v>
      </c>
      <c r="H654" s="59">
        <v>1</v>
      </c>
      <c r="I654" s="36" t="s">
        <v>305</v>
      </c>
      <c r="J654" s="36" t="s">
        <v>313</v>
      </c>
    </row>
    <row r="655" spans="1:10" x14ac:dyDescent="0.45">
      <c r="A655" s="56">
        <v>179</v>
      </c>
      <c r="B655" s="106">
        <v>100000294326</v>
      </c>
      <c r="C655" s="56">
        <v>0</v>
      </c>
      <c r="D655" s="56" t="s">
        <v>1121</v>
      </c>
      <c r="E655" s="59" t="s">
        <v>4429</v>
      </c>
      <c r="F655" s="60">
        <v>59800</v>
      </c>
      <c r="G655" s="60">
        <v>-59799</v>
      </c>
      <c r="H655" s="59">
        <v>1</v>
      </c>
      <c r="I655" s="36" t="s">
        <v>305</v>
      </c>
      <c r="J655" s="36" t="s">
        <v>313</v>
      </c>
    </row>
    <row r="656" spans="1:10" x14ac:dyDescent="0.45">
      <c r="A656" s="56">
        <v>180</v>
      </c>
      <c r="B656" s="106">
        <v>100000294327</v>
      </c>
      <c r="C656" s="56">
        <v>0</v>
      </c>
      <c r="D656" s="56" t="s">
        <v>1121</v>
      </c>
      <c r="E656" s="59" t="s">
        <v>4430</v>
      </c>
      <c r="F656" s="60">
        <v>59800</v>
      </c>
      <c r="G656" s="60">
        <v>-59799</v>
      </c>
      <c r="H656" s="59">
        <v>1</v>
      </c>
      <c r="I656" s="36" t="s">
        <v>305</v>
      </c>
      <c r="J656" s="36" t="s">
        <v>313</v>
      </c>
    </row>
    <row r="657" spans="1:10" x14ac:dyDescent="0.45">
      <c r="A657" s="56">
        <v>181</v>
      </c>
      <c r="B657" s="106">
        <v>100000294328</v>
      </c>
      <c r="C657" s="56">
        <v>0</v>
      </c>
      <c r="D657" s="56" t="s">
        <v>1121</v>
      </c>
      <c r="E657" s="59" t="s">
        <v>4431</v>
      </c>
      <c r="F657" s="60">
        <v>59800</v>
      </c>
      <c r="G657" s="60">
        <v>-59799</v>
      </c>
      <c r="H657" s="59">
        <v>1</v>
      </c>
      <c r="I657" s="36" t="s">
        <v>305</v>
      </c>
      <c r="J657" s="36" t="s">
        <v>313</v>
      </c>
    </row>
    <row r="658" spans="1:10" x14ac:dyDescent="0.45">
      <c r="A658" s="56">
        <v>182</v>
      </c>
      <c r="B658" s="106">
        <v>100000294329</v>
      </c>
      <c r="C658" s="56">
        <v>0</v>
      </c>
      <c r="D658" s="56" t="s">
        <v>1121</v>
      </c>
      <c r="E658" s="59" t="s">
        <v>4432</v>
      </c>
      <c r="F658" s="60">
        <v>59800</v>
      </c>
      <c r="G658" s="60">
        <v>-59799</v>
      </c>
      <c r="H658" s="59">
        <v>1</v>
      </c>
      <c r="I658" s="36" t="s">
        <v>305</v>
      </c>
      <c r="J658" s="36" t="s">
        <v>313</v>
      </c>
    </row>
    <row r="659" spans="1:10" x14ac:dyDescent="0.45">
      <c r="A659" s="56">
        <v>183</v>
      </c>
      <c r="B659" s="106">
        <v>100000294330</v>
      </c>
      <c r="C659" s="56">
        <v>0</v>
      </c>
      <c r="D659" s="56" t="s">
        <v>1121</v>
      </c>
      <c r="E659" s="59" t="s">
        <v>4433</v>
      </c>
      <c r="F659" s="60">
        <v>59800</v>
      </c>
      <c r="G659" s="60">
        <v>-59799</v>
      </c>
      <c r="H659" s="59">
        <v>1</v>
      </c>
      <c r="I659" s="36" t="s">
        <v>305</v>
      </c>
      <c r="J659" s="36" t="s">
        <v>313</v>
      </c>
    </row>
    <row r="660" spans="1:10" x14ac:dyDescent="0.45">
      <c r="A660" s="56">
        <v>184</v>
      </c>
      <c r="B660" s="106">
        <v>100000294331</v>
      </c>
      <c r="C660" s="56">
        <v>0</v>
      </c>
      <c r="D660" s="56" t="s">
        <v>1121</v>
      </c>
      <c r="E660" s="59" t="s">
        <v>4434</v>
      </c>
      <c r="F660" s="60">
        <v>59800</v>
      </c>
      <c r="G660" s="60">
        <v>-59799</v>
      </c>
      <c r="H660" s="59">
        <v>1</v>
      </c>
      <c r="I660" s="36" t="s">
        <v>305</v>
      </c>
      <c r="J660" s="36" t="s">
        <v>313</v>
      </c>
    </row>
    <row r="661" spans="1:10" x14ac:dyDescent="0.45">
      <c r="A661" s="56">
        <v>185</v>
      </c>
      <c r="B661" s="106">
        <v>100000294332</v>
      </c>
      <c r="C661" s="56">
        <v>0</v>
      </c>
      <c r="D661" s="56" t="s">
        <v>1121</v>
      </c>
      <c r="E661" s="59" t="s">
        <v>4435</v>
      </c>
      <c r="F661" s="60">
        <v>59800</v>
      </c>
      <c r="G661" s="60">
        <v>-59799</v>
      </c>
      <c r="H661" s="59">
        <v>1</v>
      </c>
      <c r="I661" s="36" t="s">
        <v>305</v>
      </c>
      <c r="J661" s="36" t="s">
        <v>313</v>
      </c>
    </row>
    <row r="662" spans="1:10" x14ac:dyDescent="0.45">
      <c r="A662" s="56">
        <v>186</v>
      </c>
      <c r="B662" s="106">
        <v>100000294333</v>
      </c>
      <c r="C662" s="56">
        <v>0</v>
      </c>
      <c r="D662" s="56" t="s">
        <v>1121</v>
      </c>
      <c r="E662" s="59" t="s">
        <v>4436</v>
      </c>
      <c r="F662" s="60">
        <v>59800</v>
      </c>
      <c r="G662" s="60">
        <v>-59799</v>
      </c>
      <c r="H662" s="59">
        <v>1</v>
      </c>
      <c r="I662" s="36" t="s">
        <v>305</v>
      </c>
      <c r="J662" s="36" t="s">
        <v>313</v>
      </c>
    </row>
    <row r="663" spans="1:10" x14ac:dyDescent="0.45">
      <c r="A663" s="56">
        <v>187</v>
      </c>
      <c r="B663" s="106">
        <v>100000294334</v>
      </c>
      <c r="C663" s="56">
        <v>0</v>
      </c>
      <c r="D663" s="56" t="s">
        <v>1121</v>
      </c>
      <c r="E663" s="59" t="s">
        <v>4437</v>
      </c>
      <c r="F663" s="60">
        <v>59800</v>
      </c>
      <c r="G663" s="60">
        <v>-59799</v>
      </c>
      <c r="H663" s="59">
        <v>1</v>
      </c>
      <c r="I663" s="36" t="s">
        <v>305</v>
      </c>
      <c r="J663" s="36" t="s">
        <v>313</v>
      </c>
    </row>
    <row r="664" spans="1:10" x14ac:dyDescent="0.45">
      <c r="A664" s="56">
        <v>188</v>
      </c>
      <c r="B664" s="106">
        <v>100000294335</v>
      </c>
      <c r="C664" s="56">
        <v>0</v>
      </c>
      <c r="D664" s="56" t="s">
        <v>1121</v>
      </c>
      <c r="E664" s="59" t="s">
        <v>4438</v>
      </c>
      <c r="F664" s="60">
        <v>59800</v>
      </c>
      <c r="G664" s="60">
        <v>-59799</v>
      </c>
      <c r="H664" s="59">
        <v>1</v>
      </c>
      <c r="I664" s="36" t="s">
        <v>305</v>
      </c>
      <c r="J664" s="36" t="s">
        <v>313</v>
      </c>
    </row>
    <row r="665" spans="1:10" x14ac:dyDescent="0.45">
      <c r="A665" s="56">
        <v>189</v>
      </c>
      <c r="B665" s="106">
        <v>100000294336</v>
      </c>
      <c r="C665" s="56">
        <v>0</v>
      </c>
      <c r="D665" s="56" t="s">
        <v>1121</v>
      </c>
      <c r="E665" s="59" t="s">
        <v>4439</v>
      </c>
      <c r="F665" s="60">
        <v>59800</v>
      </c>
      <c r="G665" s="60">
        <v>-59799</v>
      </c>
      <c r="H665" s="59">
        <v>1</v>
      </c>
      <c r="I665" s="36" t="s">
        <v>305</v>
      </c>
      <c r="J665" s="36" t="s">
        <v>313</v>
      </c>
    </row>
    <row r="666" spans="1:10" x14ac:dyDescent="0.45">
      <c r="A666" s="56">
        <v>190</v>
      </c>
      <c r="B666" s="106">
        <v>100000294337</v>
      </c>
      <c r="C666" s="56">
        <v>0</v>
      </c>
      <c r="D666" s="56" t="s">
        <v>1121</v>
      </c>
      <c r="E666" s="59" t="s">
        <v>4440</v>
      </c>
      <c r="F666" s="60">
        <v>59800</v>
      </c>
      <c r="G666" s="60">
        <v>-59799</v>
      </c>
      <c r="H666" s="59">
        <v>1</v>
      </c>
      <c r="I666" s="36" t="s">
        <v>305</v>
      </c>
      <c r="J666" s="36" t="s">
        <v>313</v>
      </c>
    </row>
    <row r="667" spans="1:10" x14ac:dyDescent="0.45">
      <c r="A667" s="56">
        <v>191</v>
      </c>
      <c r="B667" s="106">
        <v>100000294338</v>
      </c>
      <c r="C667" s="56">
        <v>0</v>
      </c>
      <c r="D667" s="56" t="s">
        <v>1121</v>
      </c>
      <c r="E667" s="59" t="s">
        <v>4441</v>
      </c>
      <c r="F667" s="60">
        <v>59800</v>
      </c>
      <c r="G667" s="60">
        <v>-59799</v>
      </c>
      <c r="H667" s="59">
        <v>1</v>
      </c>
      <c r="I667" s="36" t="s">
        <v>305</v>
      </c>
      <c r="J667" s="36" t="s">
        <v>313</v>
      </c>
    </row>
    <row r="668" spans="1:10" x14ac:dyDescent="0.45">
      <c r="A668" s="56">
        <v>192</v>
      </c>
      <c r="B668" s="106">
        <v>100000294339</v>
      </c>
      <c r="C668" s="56">
        <v>0</v>
      </c>
      <c r="D668" s="56" t="s">
        <v>1121</v>
      </c>
      <c r="E668" s="59" t="s">
        <v>4442</v>
      </c>
      <c r="F668" s="60">
        <v>59800</v>
      </c>
      <c r="G668" s="60">
        <v>-59799</v>
      </c>
      <c r="H668" s="59">
        <v>1</v>
      </c>
      <c r="I668" s="36" t="s">
        <v>305</v>
      </c>
      <c r="J668" s="36" t="s">
        <v>313</v>
      </c>
    </row>
    <row r="669" spans="1:10" x14ac:dyDescent="0.45">
      <c r="A669" s="56">
        <v>193</v>
      </c>
      <c r="B669" s="106">
        <v>100000294340</v>
      </c>
      <c r="C669" s="56">
        <v>0</v>
      </c>
      <c r="D669" s="56" t="s">
        <v>1121</v>
      </c>
      <c r="E669" s="59" t="s">
        <v>4443</v>
      </c>
      <c r="F669" s="60">
        <v>59800</v>
      </c>
      <c r="G669" s="60">
        <v>-59799</v>
      </c>
      <c r="H669" s="59">
        <v>1</v>
      </c>
      <c r="I669" s="36" t="s">
        <v>305</v>
      </c>
      <c r="J669" s="36" t="s">
        <v>313</v>
      </c>
    </row>
    <row r="670" spans="1:10" x14ac:dyDescent="0.45">
      <c r="A670" s="56">
        <v>194</v>
      </c>
      <c r="B670" s="106">
        <v>100000294341</v>
      </c>
      <c r="C670" s="56">
        <v>0</v>
      </c>
      <c r="D670" s="56" t="s">
        <v>1121</v>
      </c>
      <c r="E670" s="59" t="s">
        <v>4444</v>
      </c>
      <c r="F670" s="60">
        <v>59800</v>
      </c>
      <c r="G670" s="60">
        <v>-59799</v>
      </c>
      <c r="H670" s="59">
        <v>1</v>
      </c>
      <c r="I670" s="36" t="s">
        <v>305</v>
      </c>
      <c r="J670" s="36" t="s">
        <v>313</v>
      </c>
    </row>
    <row r="671" spans="1:10" x14ac:dyDescent="0.45">
      <c r="A671" s="56">
        <v>195</v>
      </c>
      <c r="B671" s="106">
        <v>100000294342</v>
      </c>
      <c r="C671" s="56">
        <v>0</v>
      </c>
      <c r="D671" s="56" t="s">
        <v>1121</v>
      </c>
      <c r="E671" s="59" t="s">
        <v>4445</v>
      </c>
      <c r="F671" s="60">
        <v>59800</v>
      </c>
      <c r="G671" s="60">
        <v>-59799</v>
      </c>
      <c r="H671" s="59">
        <v>1</v>
      </c>
      <c r="I671" s="36" t="s">
        <v>305</v>
      </c>
      <c r="J671" s="36" t="s">
        <v>313</v>
      </c>
    </row>
    <row r="672" spans="1:10" x14ac:dyDescent="0.45">
      <c r="A672" s="56">
        <v>196</v>
      </c>
      <c r="B672" s="106">
        <v>100000294343</v>
      </c>
      <c r="C672" s="56">
        <v>0</v>
      </c>
      <c r="D672" s="56" t="s">
        <v>1121</v>
      </c>
      <c r="E672" s="59" t="s">
        <v>4446</v>
      </c>
      <c r="F672" s="60">
        <v>59800</v>
      </c>
      <c r="G672" s="60">
        <v>-59799</v>
      </c>
      <c r="H672" s="59">
        <v>1</v>
      </c>
      <c r="I672" s="36" t="s">
        <v>305</v>
      </c>
      <c r="J672" s="36" t="s">
        <v>313</v>
      </c>
    </row>
    <row r="673" spans="1:10" x14ac:dyDescent="0.45">
      <c r="A673" s="56">
        <v>197</v>
      </c>
      <c r="B673" s="106">
        <v>100000294344</v>
      </c>
      <c r="C673" s="56">
        <v>0</v>
      </c>
      <c r="D673" s="56" t="s">
        <v>1121</v>
      </c>
      <c r="E673" s="59" t="s">
        <v>4447</v>
      </c>
      <c r="F673" s="60">
        <v>59800</v>
      </c>
      <c r="G673" s="60">
        <v>-59799</v>
      </c>
      <c r="H673" s="59">
        <v>1</v>
      </c>
      <c r="I673" s="36" t="s">
        <v>305</v>
      </c>
      <c r="J673" s="36" t="s">
        <v>313</v>
      </c>
    </row>
    <row r="674" spans="1:10" x14ac:dyDescent="0.45">
      <c r="A674" s="56">
        <v>198</v>
      </c>
      <c r="B674" s="106">
        <v>100000294345</v>
      </c>
      <c r="C674" s="56">
        <v>0</v>
      </c>
      <c r="D674" s="56" t="s">
        <v>1121</v>
      </c>
      <c r="E674" s="59" t="s">
        <v>4448</v>
      </c>
      <c r="F674" s="60">
        <v>59800</v>
      </c>
      <c r="G674" s="60">
        <v>-59799</v>
      </c>
      <c r="H674" s="59">
        <v>1</v>
      </c>
      <c r="I674" s="36" t="s">
        <v>305</v>
      </c>
      <c r="J674" s="36" t="s">
        <v>313</v>
      </c>
    </row>
    <row r="675" spans="1:10" x14ac:dyDescent="0.45">
      <c r="A675" s="56">
        <v>199</v>
      </c>
      <c r="B675" s="106">
        <v>100000294346</v>
      </c>
      <c r="C675" s="56">
        <v>0</v>
      </c>
      <c r="D675" s="56" t="s">
        <v>1121</v>
      </c>
      <c r="E675" s="59" t="s">
        <v>4449</v>
      </c>
      <c r="F675" s="60">
        <v>59800</v>
      </c>
      <c r="G675" s="60">
        <v>-59799</v>
      </c>
      <c r="H675" s="59">
        <v>1</v>
      </c>
      <c r="I675" s="36" t="s">
        <v>305</v>
      </c>
      <c r="J675" s="36" t="s">
        <v>313</v>
      </c>
    </row>
    <row r="676" spans="1:10" x14ac:dyDescent="0.45">
      <c r="A676" s="56">
        <v>200</v>
      </c>
      <c r="B676" s="106">
        <v>100000294347</v>
      </c>
      <c r="C676" s="56">
        <v>0</v>
      </c>
      <c r="D676" s="56" t="s">
        <v>1121</v>
      </c>
      <c r="E676" s="59" t="s">
        <v>4450</v>
      </c>
      <c r="F676" s="60">
        <v>59800</v>
      </c>
      <c r="G676" s="60">
        <v>-59799</v>
      </c>
      <c r="H676" s="59">
        <v>1</v>
      </c>
      <c r="I676" s="36" t="s">
        <v>305</v>
      </c>
      <c r="J676" s="36" t="s">
        <v>313</v>
      </c>
    </row>
    <row r="677" spans="1:10" x14ac:dyDescent="0.45">
      <c r="A677" s="56">
        <v>201</v>
      </c>
      <c r="B677" s="106">
        <v>100000294348</v>
      </c>
      <c r="C677" s="56">
        <v>0</v>
      </c>
      <c r="D677" s="56" t="s">
        <v>1121</v>
      </c>
      <c r="E677" s="59" t="s">
        <v>4451</v>
      </c>
      <c r="F677" s="60">
        <v>59800</v>
      </c>
      <c r="G677" s="60">
        <v>-59799</v>
      </c>
      <c r="H677" s="59">
        <v>1</v>
      </c>
      <c r="I677" s="36" t="s">
        <v>305</v>
      </c>
      <c r="J677" s="36" t="s">
        <v>313</v>
      </c>
    </row>
    <row r="678" spans="1:10" x14ac:dyDescent="0.45">
      <c r="A678" s="56">
        <v>202</v>
      </c>
      <c r="B678" s="106">
        <v>100000294349</v>
      </c>
      <c r="C678" s="56">
        <v>0</v>
      </c>
      <c r="D678" s="56" t="s">
        <v>1121</v>
      </c>
      <c r="E678" s="59" t="s">
        <v>4452</v>
      </c>
      <c r="F678" s="60">
        <v>59800</v>
      </c>
      <c r="G678" s="60">
        <v>-59799</v>
      </c>
      <c r="H678" s="59">
        <v>1</v>
      </c>
      <c r="I678" s="36" t="s">
        <v>305</v>
      </c>
      <c r="J678" s="36" t="s">
        <v>313</v>
      </c>
    </row>
    <row r="679" spans="1:10" x14ac:dyDescent="0.45">
      <c r="A679" s="56">
        <v>203</v>
      </c>
      <c r="B679" s="106">
        <v>100000294350</v>
      </c>
      <c r="C679" s="56">
        <v>0</v>
      </c>
      <c r="D679" s="56" t="s">
        <v>1121</v>
      </c>
      <c r="E679" s="59" t="s">
        <v>4453</v>
      </c>
      <c r="F679" s="60">
        <v>59800</v>
      </c>
      <c r="G679" s="60">
        <v>-59799</v>
      </c>
      <c r="H679" s="59">
        <v>1</v>
      </c>
      <c r="I679" s="36" t="s">
        <v>305</v>
      </c>
      <c r="J679" s="36" t="s">
        <v>313</v>
      </c>
    </row>
    <row r="680" spans="1:10" x14ac:dyDescent="0.45">
      <c r="A680" s="56">
        <v>204</v>
      </c>
      <c r="B680" s="106">
        <v>100000294351</v>
      </c>
      <c r="C680" s="56">
        <v>0</v>
      </c>
      <c r="D680" s="56" t="s">
        <v>1121</v>
      </c>
      <c r="E680" s="59" t="s">
        <v>4454</v>
      </c>
      <c r="F680" s="60">
        <v>59800</v>
      </c>
      <c r="G680" s="60">
        <v>-59799</v>
      </c>
      <c r="H680" s="59">
        <v>1</v>
      </c>
      <c r="I680" s="36" t="s">
        <v>305</v>
      </c>
      <c r="J680" s="36" t="s">
        <v>313</v>
      </c>
    </row>
    <row r="681" spans="1:10" x14ac:dyDescent="0.45">
      <c r="A681" s="56">
        <v>205</v>
      </c>
      <c r="B681" s="106">
        <v>100000294352</v>
      </c>
      <c r="C681" s="56">
        <v>0</v>
      </c>
      <c r="D681" s="56" t="s">
        <v>1121</v>
      </c>
      <c r="E681" s="59" t="s">
        <v>4455</v>
      </c>
      <c r="F681" s="60">
        <v>59800</v>
      </c>
      <c r="G681" s="60">
        <v>-59799</v>
      </c>
      <c r="H681" s="59">
        <v>1</v>
      </c>
      <c r="I681" s="36" t="s">
        <v>305</v>
      </c>
      <c r="J681" s="36" t="s">
        <v>313</v>
      </c>
    </row>
    <row r="682" spans="1:10" x14ac:dyDescent="0.45">
      <c r="A682" s="56">
        <v>206</v>
      </c>
      <c r="B682" s="106">
        <v>100000294353</v>
      </c>
      <c r="C682" s="56">
        <v>0</v>
      </c>
      <c r="D682" s="56" t="s">
        <v>1121</v>
      </c>
      <c r="E682" s="59" t="s">
        <v>4456</v>
      </c>
      <c r="F682" s="60">
        <v>59800</v>
      </c>
      <c r="G682" s="60">
        <v>-59799</v>
      </c>
      <c r="H682" s="59">
        <v>1</v>
      </c>
      <c r="I682" s="36" t="s">
        <v>305</v>
      </c>
      <c r="J682" s="36" t="s">
        <v>313</v>
      </c>
    </row>
    <row r="683" spans="1:10" x14ac:dyDescent="0.45">
      <c r="A683" s="56">
        <v>207</v>
      </c>
      <c r="B683" s="106">
        <v>100000294354</v>
      </c>
      <c r="C683" s="56">
        <v>0</v>
      </c>
      <c r="D683" s="56" t="s">
        <v>1121</v>
      </c>
      <c r="E683" s="59" t="s">
        <v>4457</v>
      </c>
      <c r="F683" s="60">
        <v>59800</v>
      </c>
      <c r="G683" s="60">
        <v>-59799</v>
      </c>
      <c r="H683" s="59">
        <v>1</v>
      </c>
      <c r="I683" s="36" t="s">
        <v>305</v>
      </c>
      <c r="J683" s="36" t="s">
        <v>313</v>
      </c>
    </row>
    <row r="684" spans="1:10" x14ac:dyDescent="0.45">
      <c r="A684" s="56">
        <v>208</v>
      </c>
      <c r="B684" s="106">
        <v>100000310613</v>
      </c>
      <c r="C684" s="56">
        <v>0</v>
      </c>
      <c r="D684" s="56" t="s">
        <v>478</v>
      </c>
      <c r="E684" s="59" t="s">
        <v>4458</v>
      </c>
      <c r="F684" s="60">
        <v>59000</v>
      </c>
      <c r="G684" s="60">
        <v>-58999</v>
      </c>
      <c r="H684" s="59">
        <v>1</v>
      </c>
      <c r="I684" s="36" t="s">
        <v>305</v>
      </c>
      <c r="J684" s="36" t="s">
        <v>313</v>
      </c>
    </row>
    <row r="685" spans="1:10" x14ac:dyDescent="0.45">
      <c r="A685" s="56">
        <v>209</v>
      </c>
      <c r="B685" s="106">
        <v>100000310614</v>
      </c>
      <c r="C685" s="56">
        <v>0</v>
      </c>
      <c r="D685" s="56" t="s">
        <v>478</v>
      </c>
      <c r="E685" s="59" t="s">
        <v>4459</v>
      </c>
      <c r="F685" s="60">
        <v>59000</v>
      </c>
      <c r="G685" s="60">
        <v>-58999</v>
      </c>
      <c r="H685" s="59">
        <v>1</v>
      </c>
      <c r="I685" s="36" t="s">
        <v>305</v>
      </c>
      <c r="J685" s="36" t="s">
        <v>313</v>
      </c>
    </row>
    <row r="686" spans="1:10" x14ac:dyDescent="0.45">
      <c r="A686" s="56">
        <v>210</v>
      </c>
      <c r="B686" s="106">
        <v>100000310615</v>
      </c>
      <c r="C686" s="56">
        <v>0</v>
      </c>
      <c r="D686" s="56" t="s">
        <v>478</v>
      </c>
      <c r="E686" s="59" t="s">
        <v>4460</v>
      </c>
      <c r="F686" s="60">
        <v>59000</v>
      </c>
      <c r="G686" s="60">
        <v>-58999</v>
      </c>
      <c r="H686" s="59">
        <v>1</v>
      </c>
      <c r="I686" s="36" t="s">
        <v>305</v>
      </c>
      <c r="J686" s="36" t="s">
        <v>313</v>
      </c>
    </row>
    <row r="687" spans="1:10" x14ac:dyDescent="0.45">
      <c r="A687" s="56">
        <v>211</v>
      </c>
      <c r="B687" s="106">
        <v>100000310616</v>
      </c>
      <c r="C687" s="56">
        <v>0</v>
      </c>
      <c r="D687" s="56" t="s">
        <v>478</v>
      </c>
      <c r="E687" s="59" t="s">
        <v>4461</v>
      </c>
      <c r="F687" s="60">
        <v>59000</v>
      </c>
      <c r="G687" s="60">
        <v>-58999</v>
      </c>
      <c r="H687" s="59">
        <v>1</v>
      </c>
      <c r="I687" s="36" t="s">
        <v>305</v>
      </c>
      <c r="J687" s="36" t="s">
        <v>313</v>
      </c>
    </row>
    <row r="688" spans="1:10" x14ac:dyDescent="0.45">
      <c r="A688" s="56">
        <v>212</v>
      </c>
      <c r="B688" s="106">
        <v>100000310617</v>
      </c>
      <c r="C688" s="56">
        <v>0</v>
      </c>
      <c r="D688" s="56" t="s">
        <v>478</v>
      </c>
      <c r="E688" s="59" t="s">
        <v>4462</v>
      </c>
      <c r="F688" s="60">
        <v>59000</v>
      </c>
      <c r="G688" s="60">
        <v>-58999</v>
      </c>
      <c r="H688" s="59">
        <v>1</v>
      </c>
      <c r="I688" s="36" t="s">
        <v>305</v>
      </c>
      <c r="J688" s="36" t="s">
        <v>313</v>
      </c>
    </row>
    <row r="689" spans="1:17" x14ac:dyDescent="0.45">
      <c r="A689" s="56">
        <v>213</v>
      </c>
      <c r="B689" s="106">
        <v>100000310618</v>
      </c>
      <c r="C689" s="56">
        <v>0</v>
      </c>
      <c r="D689" s="56" t="s">
        <v>478</v>
      </c>
      <c r="E689" s="59" t="s">
        <v>4463</v>
      </c>
      <c r="F689" s="60">
        <v>59000</v>
      </c>
      <c r="G689" s="60">
        <v>-58999</v>
      </c>
      <c r="H689" s="59">
        <v>1</v>
      </c>
      <c r="I689" s="36" t="s">
        <v>305</v>
      </c>
      <c r="J689" s="36" t="s">
        <v>313</v>
      </c>
    </row>
    <row r="690" spans="1:17" x14ac:dyDescent="0.45">
      <c r="A690" s="56">
        <v>214</v>
      </c>
      <c r="B690" s="106">
        <v>100000310619</v>
      </c>
      <c r="C690" s="56">
        <v>0</v>
      </c>
      <c r="D690" s="56" t="s">
        <v>478</v>
      </c>
      <c r="E690" s="59" t="s">
        <v>4464</v>
      </c>
      <c r="F690" s="60">
        <v>59000</v>
      </c>
      <c r="G690" s="60">
        <v>-58999</v>
      </c>
      <c r="H690" s="59">
        <v>1</v>
      </c>
      <c r="I690" s="36" t="s">
        <v>305</v>
      </c>
      <c r="J690" s="36" t="s">
        <v>313</v>
      </c>
    </row>
    <row r="691" spans="1:17" x14ac:dyDescent="0.45">
      <c r="A691" s="56">
        <v>215</v>
      </c>
      <c r="B691" s="106">
        <v>100000310620</v>
      </c>
      <c r="C691" s="56">
        <v>0</v>
      </c>
      <c r="D691" s="56" t="s">
        <v>478</v>
      </c>
      <c r="E691" s="59" t="s">
        <v>4465</v>
      </c>
      <c r="F691" s="60">
        <v>59000</v>
      </c>
      <c r="G691" s="60">
        <v>-58999</v>
      </c>
      <c r="H691" s="59">
        <v>1</v>
      </c>
      <c r="I691" s="36" t="s">
        <v>305</v>
      </c>
      <c r="J691" s="36" t="s">
        <v>313</v>
      </c>
    </row>
    <row r="692" spans="1:17" x14ac:dyDescent="0.45">
      <c r="A692" s="56">
        <v>216</v>
      </c>
      <c r="B692" s="106">
        <v>100000310621</v>
      </c>
      <c r="C692" s="56">
        <v>0</v>
      </c>
      <c r="D692" s="56" t="s">
        <v>478</v>
      </c>
      <c r="E692" s="59" t="s">
        <v>4466</v>
      </c>
      <c r="F692" s="60">
        <v>59000</v>
      </c>
      <c r="G692" s="60">
        <v>-58999</v>
      </c>
      <c r="H692" s="59">
        <v>1</v>
      </c>
      <c r="I692" s="36" t="s">
        <v>305</v>
      </c>
      <c r="J692" s="36" t="s">
        <v>313</v>
      </c>
    </row>
    <row r="693" spans="1:17" x14ac:dyDescent="0.45">
      <c r="A693" s="56">
        <v>217</v>
      </c>
      <c r="B693" s="106">
        <v>100000310622</v>
      </c>
      <c r="C693" s="56">
        <v>0</v>
      </c>
      <c r="D693" s="56" t="s">
        <v>478</v>
      </c>
      <c r="E693" s="59" t="s">
        <v>4467</v>
      </c>
      <c r="F693" s="60">
        <v>59000</v>
      </c>
      <c r="G693" s="60">
        <v>-58999</v>
      </c>
      <c r="H693" s="59">
        <v>1</v>
      </c>
      <c r="I693" s="36" t="s">
        <v>305</v>
      </c>
      <c r="J693" s="36" t="s">
        <v>313</v>
      </c>
    </row>
    <row r="694" spans="1:17" x14ac:dyDescent="0.45">
      <c r="A694" s="56">
        <v>218</v>
      </c>
      <c r="B694" s="106">
        <v>100000310623</v>
      </c>
      <c r="C694" s="56">
        <v>0</v>
      </c>
      <c r="D694" s="56" t="s">
        <v>478</v>
      </c>
      <c r="E694" s="59" t="s">
        <v>4468</v>
      </c>
      <c r="F694" s="60">
        <v>59000</v>
      </c>
      <c r="G694" s="60">
        <v>-58999</v>
      </c>
      <c r="H694" s="59">
        <v>1</v>
      </c>
      <c r="I694" s="36" t="s">
        <v>305</v>
      </c>
      <c r="J694" s="36" t="s">
        <v>313</v>
      </c>
    </row>
    <row r="695" spans="1:17" x14ac:dyDescent="0.45">
      <c r="A695" s="56">
        <v>219</v>
      </c>
      <c r="B695" s="106">
        <v>100000310624</v>
      </c>
      <c r="C695" s="56">
        <v>0</v>
      </c>
      <c r="D695" s="56" t="s">
        <v>478</v>
      </c>
      <c r="E695" s="59" t="s">
        <v>4469</v>
      </c>
      <c r="F695" s="60">
        <v>59000</v>
      </c>
      <c r="G695" s="60">
        <v>-58999</v>
      </c>
      <c r="H695" s="59">
        <v>1</v>
      </c>
      <c r="I695" s="36" t="s">
        <v>305</v>
      </c>
      <c r="J695" s="36" t="s">
        <v>313</v>
      </c>
    </row>
    <row r="696" spans="1:17" x14ac:dyDescent="0.45">
      <c r="A696" s="56">
        <v>220</v>
      </c>
      <c r="B696" s="106">
        <v>100000310625</v>
      </c>
      <c r="C696" s="56">
        <v>0</v>
      </c>
      <c r="D696" s="56" t="s">
        <v>478</v>
      </c>
      <c r="E696" s="59" t="s">
        <v>4470</v>
      </c>
      <c r="F696" s="60">
        <v>59000</v>
      </c>
      <c r="G696" s="60">
        <v>-58999</v>
      </c>
      <c r="H696" s="59">
        <v>1</v>
      </c>
      <c r="I696" s="36" t="s">
        <v>305</v>
      </c>
      <c r="J696" s="36" t="s">
        <v>313</v>
      </c>
    </row>
    <row r="697" spans="1:17" x14ac:dyDescent="0.45">
      <c r="A697" s="56">
        <v>221</v>
      </c>
      <c r="B697" s="106">
        <v>100000310626</v>
      </c>
      <c r="C697" s="56">
        <v>0</v>
      </c>
      <c r="D697" s="56" t="s">
        <v>478</v>
      </c>
      <c r="E697" s="59" t="s">
        <v>4471</v>
      </c>
      <c r="F697" s="60">
        <v>59000</v>
      </c>
      <c r="G697" s="60">
        <v>-58999</v>
      </c>
      <c r="H697" s="59">
        <v>1</v>
      </c>
      <c r="I697" s="36" t="s">
        <v>305</v>
      </c>
      <c r="J697" s="36" t="s">
        <v>313</v>
      </c>
    </row>
    <row r="698" spans="1:17" x14ac:dyDescent="0.45">
      <c r="A698" s="56">
        <v>222</v>
      </c>
      <c r="B698" s="106">
        <v>100000310627</v>
      </c>
      <c r="C698" s="56">
        <v>0</v>
      </c>
      <c r="D698" s="56" t="s">
        <v>478</v>
      </c>
      <c r="E698" s="59" t="s">
        <v>4472</v>
      </c>
      <c r="F698" s="60">
        <v>59000</v>
      </c>
      <c r="G698" s="60">
        <v>-58999</v>
      </c>
      <c r="H698" s="59">
        <v>1</v>
      </c>
      <c r="I698" s="36" t="s">
        <v>305</v>
      </c>
      <c r="J698" s="36" t="s">
        <v>313</v>
      </c>
    </row>
    <row r="699" spans="1:17" x14ac:dyDescent="0.45">
      <c r="A699" s="56">
        <v>223</v>
      </c>
      <c r="B699" s="106">
        <v>100000310628</v>
      </c>
      <c r="C699" s="56">
        <v>0</v>
      </c>
      <c r="D699" s="56" t="s">
        <v>478</v>
      </c>
      <c r="E699" s="59" t="s">
        <v>4473</v>
      </c>
      <c r="F699" s="60">
        <v>59000</v>
      </c>
      <c r="G699" s="60">
        <v>-58999</v>
      </c>
      <c r="H699" s="59">
        <v>1</v>
      </c>
      <c r="I699" s="36" t="s">
        <v>305</v>
      </c>
      <c r="J699" s="36" t="s">
        <v>313</v>
      </c>
    </row>
    <row r="700" spans="1:17" x14ac:dyDescent="0.45">
      <c r="A700" s="59"/>
      <c r="B700" s="61" t="s">
        <v>285</v>
      </c>
      <c r="C700" s="56"/>
      <c r="D700" s="56"/>
      <c r="E700" s="59"/>
      <c r="F700" s="63">
        <f>SUM(F477:F699)</f>
        <v>21276599.539999999</v>
      </c>
      <c r="G700" s="63">
        <f t="shared" ref="G700:H700" si="10">SUM(G477:G699)</f>
        <v>-21276376.539999999</v>
      </c>
      <c r="H700" s="63">
        <f t="shared" si="10"/>
        <v>223</v>
      </c>
    </row>
    <row r="701" spans="1:17" s="17" customFormat="1" x14ac:dyDescent="0.45">
      <c r="A701" s="177" t="s">
        <v>281</v>
      </c>
      <c r="B701" s="178"/>
      <c r="C701" s="178"/>
      <c r="D701" s="178"/>
      <c r="E701" s="179"/>
      <c r="F701" s="16">
        <f>F700+F473</f>
        <v>78294809.9799999</v>
      </c>
      <c r="G701" s="16">
        <f t="shared" ref="G701:H701" si="11">G700+G473</f>
        <v>-49255159.50000006</v>
      </c>
      <c r="H701" s="16">
        <f t="shared" si="11"/>
        <v>29039650.479999963</v>
      </c>
      <c r="I701" s="37"/>
      <c r="J701" s="38"/>
    </row>
    <row r="702" spans="1:17" x14ac:dyDescent="0.45">
      <c r="A702" s="68" t="s">
        <v>29</v>
      </c>
      <c r="B702" s="68" t="s">
        <v>143</v>
      </c>
      <c r="C702" s="68"/>
      <c r="D702" s="68"/>
      <c r="E702" s="68"/>
      <c r="F702" s="70">
        <v>78294809.980000004</v>
      </c>
      <c r="G702" s="70">
        <v>-49255159.5</v>
      </c>
      <c r="H702" s="70">
        <v>29039650.48</v>
      </c>
      <c r="I702" s="40"/>
      <c r="J702" s="40"/>
      <c r="K702" s="68"/>
      <c r="L702" s="68"/>
      <c r="M702" s="68"/>
      <c r="N702" s="68"/>
      <c r="O702" s="68"/>
      <c r="P702" s="68"/>
      <c r="Q702" s="68"/>
    </row>
    <row r="703" spans="1:17" x14ac:dyDescent="0.45">
      <c r="A703" s="68"/>
      <c r="B703" s="68"/>
      <c r="C703" s="68"/>
      <c r="D703" s="68"/>
      <c r="E703" s="68"/>
      <c r="F703" s="70"/>
      <c r="G703" s="70"/>
      <c r="H703" s="70"/>
      <c r="I703" s="40"/>
      <c r="J703" s="40"/>
      <c r="K703" s="68"/>
      <c r="L703" s="68"/>
      <c r="M703" s="68"/>
      <c r="N703" s="68"/>
      <c r="O703" s="68"/>
      <c r="P703" s="68"/>
      <c r="Q703" s="68"/>
    </row>
    <row r="704" spans="1:17" x14ac:dyDescent="0.45">
      <c r="A704" s="68" t="s">
        <v>163</v>
      </c>
      <c r="B704" s="68"/>
      <c r="C704" s="68"/>
      <c r="D704" s="68"/>
      <c r="E704" s="68"/>
      <c r="F704" s="70"/>
      <c r="G704" s="70"/>
      <c r="H704" s="70"/>
      <c r="I704" s="40"/>
      <c r="J704" s="40"/>
      <c r="K704" s="68"/>
      <c r="L704" s="68"/>
      <c r="M704" s="68"/>
      <c r="N704" s="68"/>
      <c r="O704" s="68"/>
      <c r="P704" s="68"/>
      <c r="Q704" s="68"/>
    </row>
    <row r="705" spans="1:17" x14ac:dyDescent="0.45">
      <c r="A705" s="52" t="s">
        <v>278</v>
      </c>
      <c r="B705" s="52" t="s">
        <v>0</v>
      </c>
      <c r="C705" s="52" t="s">
        <v>1</v>
      </c>
      <c r="D705" s="52" t="s">
        <v>277</v>
      </c>
      <c r="E705" s="52" t="s">
        <v>2</v>
      </c>
      <c r="F705" s="52" t="s">
        <v>3</v>
      </c>
      <c r="G705" s="52" t="s">
        <v>4</v>
      </c>
      <c r="H705" s="52" t="s">
        <v>5</v>
      </c>
      <c r="I705" s="41"/>
      <c r="J705" s="41"/>
      <c r="K705" s="75"/>
      <c r="L705" s="75"/>
      <c r="M705" s="75"/>
      <c r="N705" s="75"/>
      <c r="O705" s="75"/>
      <c r="P705" s="75"/>
      <c r="Q705" s="75"/>
    </row>
    <row r="706" spans="1:17" x14ac:dyDescent="0.45">
      <c r="A706" s="85">
        <v>1</v>
      </c>
      <c r="B706" s="86">
        <v>100000145821</v>
      </c>
      <c r="C706" s="85">
        <v>0</v>
      </c>
      <c r="D706" s="85" t="s">
        <v>75</v>
      </c>
      <c r="E706" s="87" t="s">
        <v>2107</v>
      </c>
      <c r="F706" s="88">
        <v>8453</v>
      </c>
      <c r="G706" s="88">
        <v>-8043.42</v>
      </c>
      <c r="H706" s="87">
        <v>409.58</v>
      </c>
      <c r="I706" s="35" t="s">
        <v>304</v>
      </c>
      <c r="J706" s="35" t="s">
        <v>312</v>
      </c>
      <c r="K706" s="84"/>
    </row>
    <row r="707" spans="1:17" x14ac:dyDescent="0.45">
      <c r="A707" s="85">
        <v>2</v>
      </c>
      <c r="B707" s="86">
        <v>100000145822</v>
      </c>
      <c r="C707" s="85">
        <v>0</v>
      </c>
      <c r="D707" s="85" t="s">
        <v>75</v>
      </c>
      <c r="E707" s="87" t="s">
        <v>2107</v>
      </c>
      <c r="F707" s="88">
        <v>8453</v>
      </c>
      <c r="G707" s="88">
        <v>-8043.42</v>
      </c>
      <c r="H707" s="87">
        <v>409.58</v>
      </c>
      <c r="I707" s="35" t="s">
        <v>304</v>
      </c>
      <c r="J707" s="35" t="s">
        <v>312</v>
      </c>
      <c r="K707" s="84"/>
    </row>
    <row r="708" spans="1:17" x14ac:dyDescent="0.45">
      <c r="A708" s="85">
        <v>3</v>
      </c>
      <c r="B708" s="86">
        <v>100000145823</v>
      </c>
      <c r="C708" s="85">
        <v>0</v>
      </c>
      <c r="D708" s="85" t="s">
        <v>75</v>
      </c>
      <c r="E708" s="87" t="s">
        <v>2107</v>
      </c>
      <c r="F708" s="88">
        <v>8453</v>
      </c>
      <c r="G708" s="88">
        <v>-8043.42</v>
      </c>
      <c r="H708" s="87">
        <v>409.58</v>
      </c>
      <c r="I708" s="35" t="s">
        <v>304</v>
      </c>
      <c r="J708" s="35" t="s">
        <v>312</v>
      </c>
      <c r="K708" s="84"/>
    </row>
    <row r="709" spans="1:17" x14ac:dyDescent="0.45">
      <c r="A709" s="85">
        <v>4</v>
      </c>
      <c r="B709" s="86">
        <v>100000145824</v>
      </c>
      <c r="C709" s="85">
        <v>0</v>
      </c>
      <c r="D709" s="85" t="s">
        <v>75</v>
      </c>
      <c r="E709" s="87" t="s">
        <v>2107</v>
      </c>
      <c r="F709" s="88">
        <v>8453</v>
      </c>
      <c r="G709" s="88">
        <v>-8043.42</v>
      </c>
      <c r="H709" s="87">
        <v>409.58</v>
      </c>
      <c r="I709" s="35" t="s">
        <v>304</v>
      </c>
      <c r="J709" s="35" t="s">
        <v>312</v>
      </c>
      <c r="K709" s="84"/>
    </row>
    <row r="710" spans="1:17" x14ac:dyDescent="0.45">
      <c r="A710" s="85">
        <v>5</v>
      </c>
      <c r="B710" s="86">
        <v>100000145825</v>
      </c>
      <c r="C710" s="85">
        <v>0</v>
      </c>
      <c r="D710" s="85" t="s">
        <v>75</v>
      </c>
      <c r="E710" s="87" t="s">
        <v>2107</v>
      </c>
      <c r="F710" s="88">
        <v>8453</v>
      </c>
      <c r="G710" s="88">
        <v>-8043.42</v>
      </c>
      <c r="H710" s="87">
        <v>409.58</v>
      </c>
      <c r="I710" s="35" t="s">
        <v>304</v>
      </c>
      <c r="J710" s="35" t="s">
        <v>312</v>
      </c>
      <c r="K710" s="84"/>
    </row>
    <row r="711" spans="1:17" x14ac:dyDescent="0.45">
      <c r="A711" s="85">
        <v>6</v>
      </c>
      <c r="B711" s="106">
        <v>100000255928</v>
      </c>
      <c r="C711" s="56">
        <v>0</v>
      </c>
      <c r="D711" s="56" t="s">
        <v>154</v>
      </c>
      <c r="E711" s="59" t="s">
        <v>155</v>
      </c>
      <c r="F711" s="60">
        <v>117700</v>
      </c>
      <c r="G711" s="60">
        <v>-95255.81</v>
      </c>
      <c r="H711" s="60">
        <v>22444.19</v>
      </c>
      <c r="I711" s="35" t="s">
        <v>304</v>
      </c>
      <c r="J711" s="35" t="s">
        <v>312</v>
      </c>
    </row>
    <row r="712" spans="1:17" x14ac:dyDescent="0.45">
      <c r="A712" s="85">
        <v>7</v>
      </c>
      <c r="B712" s="106">
        <v>100000255929</v>
      </c>
      <c r="C712" s="56">
        <v>0</v>
      </c>
      <c r="D712" s="56" t="s">
        <v>154</v>
      </c>
      <c r="E712" s="59" t="s">
        <v>155</v>
      </c>
      <c r="F712" s="60">
        <v>117700</v>
      </c>
      <c r="G712" s="60">
        <v>-95255.81</v>
      </c>
      <c r="H712" s="60">
        <v>22444.19</v>
      </c>
      <c r="I712" s="35" t="s">
        <v>304</v>
      </c>
      <c r="J712" s="35" t="s">
        <v>312</v>
      </c>
    </row>
    <row r="713" spans="1:17" x14ac:dyDescent="0.45">
      <c r="A713" s="85">
        <v>8</v>
      </c>
      <c r="B713" s="106">
        <v>100000255930</v>
      </c>
      <c r="C713" s="56">
        <v>0</v>
      </c>
      <c r="D713" s="56" t="s">
        <v>154</v>
      </c>
      <c r="E713" s="59" t="s">
        <v>155</v>
      </c>
      <c r="F713" s="60">
        <v>117700</v>
      </c>
      <c r="G713" s="60">
        <v>-95255.81</v>
      </c>
      <c r="H713" s="60">
        <v>22444.19</v>
      </c>
      <c r="I713" s="35" t="s">
        <v>304</v>
      </c>
      <c r="J713" s="35" t="s">
        <v>312</v>
      </c>
    </row>
    <row r="714" spans="1:17" x14ac:dyDescent="0.45">
      <c r="A714" s="85">
        <v>9</v>
      </c>
      <c r="B714" s="106">
        <v>100000255931</v>
      </c>
      <c r="C714" s="56">
        <v>0</v>
      </c>
      <c r="D714" s="56" t="s">
        <v>154</v>
      </c>
      <c r="E714" s="59" t="s">
        <v>155</v>
      </c>
      <c r="F714" s="60">
        <v>117700</v>
      </c>
      <c r="G714" s="60">
        <v>-95255.81</v>
      </c>
      <c r="H714" s="60">
        <v>22444.19</v>
      </c>
      <c r="I714" s="35" t="s">
        <v>304</v>
      </c>
      <c r="J714" s="35" t="s">
        <v>312</v>
      </c>
    </row>
    <row r="715" spans="1:17" x14ac:dyDescent="0.45">
      <c r="A715" s="85">
        <v>10</v>
      </c>
      <c r="B715" s="106">
        <v>100000255932</v>
      </c>
      <c r="C715" s="56">
        <v>0</v>
      </c>
      <c r="D715" s="56" t="s">
        <v>154</v>
      </c>
      <c r="E715" s="59" t="s">
        <v>155</v>
      </c>
      <c r="F715" s="60">
        <v>117700</v>
      </c>
      <c r="G715" s="60">
        <v>-95255.81</v>
      </c>
      <c r="H715" s="60">
        <v>22444.19</v>
      </c>
      <c r="I715" s="35" t="s">
        <v>304</v>
      </c>
      <c r="J715" s="35" t="s">
        <v>312</v>
      </c>
    </row>
    <row r="716" spans="1:17" x14ac:dyDescent="0.45">
      <c r="A716" s="85">
        <v>11</v>
      </c>
      <c r="B716" s="106">
        <v>100000255933</v>
      </c>
      <c r="C716" s="56">
        <v>0</v>
      </c>
      <c r="D716" s="56" t="s">
        <v>154</v>
      </c>
      <c r="E716" s="59" t="s">
        <v>155</v>
      </c>
      <c r="F716" s="60">
        <v>117700</v>
      </c>
      <c r="G716" s="60">
        <v>-95255.81</v>
      </c>
      <c r="H716" s="60">
        <v>22444.19</v>
      </c>
      <c r="I716" s="35" t="s">
        <v>304</v>
      </c>
      <c r="J716" s="35" t="s">
        <v>312</v>
      </c>
    </row>
    <row r="717" spans="1:17" x14ac:dyDescent="0.45">
      <c r="A717" s="85">
        <v>12</v>
      </c>
      <c r="B717" s="106">
        <v>100000255934</v>
      </c>
      <c r="C717" s="56">
        <v>0</v>
      </c>
      <c r="D717" s="56" t="s">
        <v>154</v>
      </c>
      <c r="E717" s="59" t="s">
        <v>155</v>
      </c>
      <c r="F717" s="60">
        <v>117700</v>
      </c>
      <c r="G717" s="60">
        <v>-95255.81</v>
      </c>
      <c r="H717" s="60">
        <v>22444.19</v>
      </c>
      <c r="I717" s="35" t="s">
        <v>304</v>
      </c>
      <c r="J717" s="35" t="s">
        <v>312</v>
      </c>
    </row>
    <row r="718" spans="1:17" x14ac:dyDescent="0.45">
      <c r="A718" s="85">
        <v>13</v>
      </c>
      <c r="B718" s="106">
        <v>100000255935</v>
      </c>
      <c r="C718" s="56">
        <v>0</v>
      </c>
      <c r="D718" s="56" t="s">
        <v>154</v>
      </c>
      <c r="E718" s="59" t="s">
        <v>155</v>
      </c>
      <c r="F718" s="60">
        <v>117700</v>
      </c>
      <c r="G718" s="60">
        <v>-95255.81</v>
      </c>
      <c r="H718" s="60">
        <v>22444.19</v>
      </c>
      <c r="I718" s="35" t="s">
        <v>304</v>
      </c>
      <c r="J718" s="35" t="s">
        <v>312</v>
      </c>
    </row>
    <row r="719" spans="1:17" x14ac:dyDescent="0.45">
      <c r="A719" s="85">
        <v>14</v>
      </c>
      <c r="B719" s="106">
        <v>100000255936</v>
      </c>
      <c r="C719" s="56">
        <v>0</v>
      </c>
      <c r="D719" s="56" t="s">
        <v>154</v>
      </c>
      <c r="E719" s="59" t="s">
        <v>155</v>
      </c>
      <c r="F719" s="60">
        <v>117700</v>
      </c>
      <c r="G719" s="60">
        <v>-95255.81</v>
      </c>
      <c r="H719" s="60">
        <v>22444.19</v>
      </c>
      <c r="I719" s="35" t="s">
        <v>304</v>
      </c>
      <c r="J719" s="35" t="s">
        <v>312</v>
      </c>
    </row>
    <row r="720" spans="1:17" x14ac:dyDescent="0.45">
      <c r="A720" s="85">
        <v>15</v>
      </c>
      <c r="B720" s="106">
        <v>100000255937</v>
      </c>
      <c r="C720" s="56">
        <v>0</v>
      </c>
      <c r="D720" s="56" t="s">
        <v>154</v>
      </c>
      <c r="E720" s="59" t="s">
        <v>155</v>
      </c>
      <c r="F720" s="60">
        <v>117700</v>
      </c>
      <c r="G720" s="60">
        <v>-95255.81</v>
      </c>
      <c r="H720" s="60">
        <v>22444.19</v>
      </c>
      <c r="I720" s="35" t="s">
        <v>304</v>
      </c>
      <c r="J720" s="35" t="s">
        <v>312</v>
      </c>
    </row>
    <row r="721" spans="1:17" x14ac:dyDescent="0.45">
      <c r="A721" s="85">
        <v>16</v>
      </c>
      <c r="B721" s="106">
        <v>100000255938</v>
      </c>
      <c r="C721" s="56">
        <v>0</v>
      </c>
      <c r="D721" s="56" t="s">
        <v>154</v>
      </c>
      <c r="E721" s="59" t="s">
        <v>155</v>
      </c>
      <c r="F721" s="60">
        <v>117700</v>
      </c>
      <c r="G721" s="60">
        <v>-95255.81</v>
      </c>
      <c r="H721" s="60">
        <v>22444.19</v>
      </c>
      <c r="I721" s="35" t="s">
        <v>304</v>
      </c>
      <c r="J721" s="35" t="s">
        <v>312</v>
      </c>
    </row>
    <row r="722" spans="1:17" x14ac:dyDescent="0.45">
      <c r="A722" s="85">
        <v>17</v>
      </c>
      <c r="B722" s="106">
        <v>100000255939</v>
      </c>
      <c r="C722" s="56">
        <v>0</v>
      </c>
      <c r="D722" s="56" t="s">
        <v>154</v>
      </c>
      <c r="E722" s="59" t="s">
        <v>155</v>
      </c>
      <c r="F722" s="60">
        <v>117700</v>
      </c>
      <c r="G722" s="60">
        <v>-95255.81</v>
      </c>
      <c r="H722" s="60">
        <v>22444.19</v>
      </c>
      <c r="I722" s="35" t="s">
        <v>304</v>
      </c>
      <c r="J722" s="35" t="s">
        <v>312</v>
      </c>
    </row>
    <row r="723" spans="1:17" x14ac:dyDescent="0.45">
      <c r="A723" s="85">
        <v>18</v>
      </c>
      <c r="B723" s="106">
        <v>100000416280</v>
      </c>
      <c r="C723" s="56">
        <v>0</v>
      </c>
      <c r="D723" s="56" t="s">
        <v>373</v>
      </c>
      <c r="E723" s="59" t="s">
        <v>4474</v>
      </c>
      <c r="F723" s="60">
        <v>123333.33</v>
      </c>
      <c r="G723" s="60">
        <v>-66545.179999999993</v>
      </c>
      <c r="H723" s="60">
        <v>56788.15</v>
      </c>
      <c r="I723" s="35" t="s">
        <v>304</v>
      </c>
      <c r="J723" s="35" t="s">
        <v>312</v>
      </c>
    </row>
    <row r="724" spans="1:17" x14ac:dyDescent="0.45">
      <c r="A724" s="56"/>
      <c r="B724" s="106">
        <v>100000416280</v>
      </c>
      <c r="C724" s="56">
        <v>1</v>
      </c>
      <c r="D724" s="56" t="s">
        <v>373</v>
      </c>
      <c r="E724" s="59" t="s">
        <v>4474</v>
      </c>
      <c r="F724" s="60">
        <v>76666.67</v>
      </c>
      <c r="G724" s="60">
        <v>-76665.67</v>
      </c>
      <c r="H724" s="59">
        <v>1</v>
      </c>
      <c r="I724" s="35" t="s">
        <v>304</v>
      </c>
      <c r="J724" s="35" t="s">
        <v>312</v>
      </c>
    </row>
    <row r="725" spans="1:17" x14ac:dyDescent="0.45">
      <c r="A725" s="56">
        <v>19</v>
      </c>
      <c r="B725" s="106">
        <v>100000416281</v>
      </c>
      <c r="C725" s="56">
        <v>0</v>
      </c>
      <c r="D725" s="56" t="s">
        <v>373</v>
      </c>
      <c r="E725" s="59" t="s">
        <v>4475</v>
      </c>
      <c r="F725" s="60">
        <v>246666.67</v>
      </c>
      <c r="G725" s="60">
        <v>-133090.37</v>
      </c>
      <c r="H725" s="60">
        <v>113576.3</v>
      </c>
      <c r="I725" s="35" t="s">
        <v>304</v>
      </c>
      <c r="J725" s="35" t="s">
        <v>312</v>
      </c>
    </row>
    <row r="726" spans="1:17" x14ac:dyDescent="0.45">
      <c r="A726" s="56"/>
      <c r="B726" s="106">
        <v>100000416281</v>
      </c>
      <c r="C726" s="56">
        <v>1</v>
      </c>
      <c r="D726" s="56" t="s">
        <v>373</v>
      </c>
      <c r="E726" s="59" t="s">
        <v>4475</v>
      </c>
      <c r="F726" s="60">
        <v>153333.32999999999</v>
      </c>
      <c r="G726" s="60">
        <v>-153332.32999999999</v>
      </c>
      <c r="H726" s="59">
        <v>1</v>
      </c>
      <c r="I726" s="35" t="s">
        <v>304</v>
      </c>
      <c r="J726" s="35" t="s">
        <v>312</v>
      </c>
    </row>
    <row r="727" spans="1:17" x14ac:dyDescent="0.45">
      <c r="A727" s="85">
        <v>20</v>
      </c>
      <c r="B727" s="86">
        <v>100000421629</v>
      </c>
      <c r="C727" s="85">
        <v>0</v>
      </c>
      <c r="D727" s="85" t="s">
        <v>160</v>
      </c>
      <c r="E727" s="87" t="s">
        <v>161</v>
      </c>
      <c r="F727" s="88">
        <v>9872.41</v>
      </c>
      <c r="G727" s="88">
        <v>-5693.35</v>
      </c>
      <c r="H727" s="88">
        <v>4179.0600000000004</v>
      </c>
      <c r="I727" s="35" t="s">
        <v>304</v>
      </c>
      <c r="J727" s="35" t="s">
        <v>312</v>
      </c>
      <c r="K727" s="84"/>
    </row>
    <row r="728" spans="1:17" x14ac:dyDescent="0.45">
      <c r="A728" s="85"/>
      <c r="B728" s="86">
        <v>100000421629</v>
      </c>
      <c r="C728" s="85">
        <v>1</v>
      </c>
      <c r="D728" s="85" t="s">
        <v>160</v>
      </c>
      <c r="E728" s="87" t="s">
        <v>161</v>
      </c>
      <c r="F728" s="88">
        <v>8077.59</v>
      </c>
      <c r="G728" s="88">
        <v>-8076.59</v>
      </c>
      <c r="H728" s="87">
        <v>1</v>
      </c>
      <c r="I728" s="35" t="s">
        <v>304</v>
      </c>
      <c r="J728" s="35" t="s">
        <v>312</v>
      </c>
      <c r="K728" s="84"/>
    </row>
    <row r="729" spans="1:17" x14ac:dyDescent="0.45">
      <c r="A729" s="85">
        <v>21</v>
      </c>
      <c r="B729" s="86">
        <v>100000421630</v>
      </c>
      <c r="C729" s="85">
        <v>0</v>
      </c>
      <c r="D729" s="85" t="s">
        <v>160</v>
      </c>
      <c r="E729" s="87" t="s">
        <v>161</v>
      </c>
      <c r="F729" s="88">
        <v>9872.41</v>
      </c>
      <c r="G729" s="88">
        <v>-5693.35</v>
      </c>
      <c r="H729" s="88">
        <v>4179.0600000000004</v>
      </c>
      <c r="I729" s="35" t="s">
        <v>304</v>
      </c>
      <c r="J729" s="35" t="s">
        <v>312</v>
      </c>
      <c r="K729" s="84"/>
    </row>
    <row r="730" spans="1:17" x14ac:dyDescent="0.45">
      <c r="A730" s="85"/>
      <c r="B730" s="86">
        <v>100000421630</v>
      </c>
      <c r="C730" s="85">
        <v>1</v>
      </c>
      <c r="D730" s="85" t="s">
        <v>160</v>
      </c>
      <c r="E730" s="87" t="s">
        <v>161</v>
      </c>
      <c r="F730" s="88">
        <v>8077.59</v>
      </c>
      <c r="G730" s="88">
        <v>-8076.59</v>
      </c>
      <c r="H730" s="87">
        <v>1</v>
      </c>
      <c r="I730" s="35" t="s">
        <v>304</v>
      </c>
      <c r="J730" s="35" t="s">
        <v>312</v>
      </c>
      <c r="K730" s="84"/>
    </row>
    <row r="731" spans="1:17" x14ac:dyDescent="0.45">
      <c r="A731" s="56">
        <v>22</v>
      </c>
      <c r="B731" s="106">
        <v>100000510673</v>
      </c>
      <c r="C731" s="56">
        <v>0</v>
      </c>
      <c r="D731" s="56" t="s">
        <v>130</v>
      </c>
      <c r="E731" s="59" t="s">
        <v>4476</v>
      </c>
      <c r="F731" s="60">
        <v>1599293.33</v>
      </c>
      <c r="G731" s="60">
        <v>-380670.08</v>
      </c>
      <c r="H731" s="60">
        <v>1218623.25</v>
      </c>
      <c r="I731" s="35" t="s">
        <v>304</v>
      </c>
      <c r="J731" s="35" t="s">
        <v>312</v>
      </c>
    </row>
    <row r="732" spans="1:17" x14ac:dyDescent="0.45">
      <c r="A732" s="56">
        <v>23</v>
      </c>
      <c r="B732" s="106">
        <v>100000557429</v>
      </c>
      <c r="C732" s="56">
        <v>0</v>
      </c>
      <c r="D732" s="56" t="s">
        <v>494</v>
      </c>
      <c r="E732" s="59" t="s">
        <v>1247</v>
      </c>
      <c r="F732" s="60">
        <v>59920</v>
      </c>
      <c r="G732" s="60">
        <v>-5920.88</v>
      </c>
      <c r="H732" s="60">
        <v>53999.12</v>
      </c>
      <c r="I732" s="35" t="s">
        <v>304</v>
      </c>
      <c r="J732" s="35" t="s">
        <v>312</v>
      </c>
    </row>
    <row r="733" spans="1:17" x14ac:dyDescent="0.45">
      <c r="A733" s="56">
        <v>24</v>
      </c>
      <c r="B733" s="106">
        <v>100000557430</v>
      </c>
      <c r="C733" s="56">
        <v>0</v>
      </c>
      <c r="D733" s="56" t="s">
        <v>494</v>
      </c>
      <c r="E733" s="59" t="s">
        <v>495</v>
      </c>
      <c r="F733" s="60">
        <v>4018492</v>
      </c>
      <c r="G733" s="60">
        <v>-397080.03</v>
      </c>
      <c r="H733" s="60">
        <v>3621411.97</v>
      </c>
      <c r="I733" s="35" t="s">
        <v>304</v>
      </c>
      <c r="J733" s="35" t="s">
        <v>312</v>
      </c>
    </row>
    <row r="734" spans="1:17" x14ac:dyDescent="0.45">
      <c r="A734" s="56">
        <v>25</v>
      </c>
      <c r="B734" s="106">
        <v>100000557431</v>
      </c>
      <c r="C734" s="56">
        <v>0</v>
      </c>
      <c r="D734" s="56" t="s">
        <v>494</v>
      </c>
      <c r="E734" s="59" t="s">
        <v>4477</v>
      </c>
      <c r="F734" s="60">
        <v>43007580</v>
      </c>
      <c r="G734" s="60">
        <v>-4249716.26</v>
      </c>
      <c r="H734" s="60">
        <v>38757863.740000002</v>
      </c>
      <c r="I734" s="35" t="s">
        <v>304</v>
      </c>
      <c r="J734" s="35" t="s">
        <v>312</v>
      </c>
    </row>
    <row r="735" spans="1:17" x14ac:dyDescent="0.45">
      <c r="A735" s="56">
        <v>26</v>
      </c>
      <c r="B735" s="106">
        <v>100000557432</v>
      </c>
      <c r="C735" s="56">
        <v>0</v>
      </c>
      <c r="D735" s="56" t="s">
        <v>494</v>
      </c>
      <c r="E735" s="59" t="s">
        <v>496</v>
      </c>
      <c r="F735" s="60">
        <v>1052024</v>
      </c>
      <c r="G735" s="60">
        <v>-103953.87</v>
      </c>
      <c r="H735" s="60">
        <v>948070.13</v>
      </c>
      <c r="I735" s="35" t="s">
        <v>304</v>
      </c>
      <c r="J735" s="35" t="s">
        <v>312</v>
      </c>
    </row>
    <row r="736" spans="1:17" x14ac:dyDescent="0.45">
      <c r="A736" s="61" t="s">
        <v>27</v>
      </c>
      <c r="B736" s="61" t="s">
        <v>163</v>
      </c>
      <c r="C736" s="61"/>
      <c r="D736" s="61"/>
      <c r="E736" s="61"/>
      <c r="F736" s="63">
        <f>SUM(F706:F735)</f>
        <v>51827874.329999998</v>
      </c>
      <c r="G736" s="63">
        <f t="shared" ref="G736:H736" si="12">SUM(G706:G735)</f>
        <v>-6777801.3700000001</v>
      </c>
      <c r="H736" s="63">
        <f t="shared" si="12"/>
        <v>45050072.960000001</v>
      </c>
      <c r="I736" s="40"/>
      <c r="J736" s="40"/>
      <c r="K736" s="68"/>
      <c r="L736" s="68"/>
      <c r="M736" s="68"/>
      <c r="N736" s="68"/>
      <c r="O736" s="68"/>
      <c r="P736" s="68"/>
      <c r="Q736" s="68"/>
    </row>
    <row r="737" spans="1:17" x14ac:dyDescent="0.45">
      <c r="A737" s="68"/>
      <c r="B737" s="68"/>
      <c r="C737" s="68"/>
      <c r="D737" s="68"/>
      <c r="E737" s="68"/>
      <c r="F737" s="70"/>
      <c r="G737" s="70"/>
      <c r="H737" s="70"/>
      <c r="I737" s="40"/>
      <c r="J737" s="40"/>
      <c r="K737" s="68"/>
      <c r="L737" s="68"/>
      <c r="M737" s="68"/>
      <c r="N737" s="68"/>
      <c r="O737" s="68"/>
      <c r="P737" s="68"/>
      <c r="Q737" s="68"/>
    </row>
    <row r="738" spans="1:17" x14ac:dyDescent="0.45">
      <c r="A738" s="68" t="s">
        <v>286</v>
      </c>
      <c r="B738" s="68"/>
      <c r="C738" s="68"/>
      <c r="D738" s="68"/>
      <c r="E738" s="68"/>
      <c r="F738" s="70"/>
      <c r="G738" s="70"/>
      <c r="H738" s="70"/>
      <c r="I738" s="40"/>
      <c r="J738" s="40"/>
      <c r="K738" s="68"/>
      <c r="L738" s="68"/>
      <c r="M738" s="68"/>
      <c r="N738" s="68"/>
      <c r="O738" s="68"/>
      <c r="P738" s="68"/>
      <c r="Q738" s="68"/>
    </row>
    <row r="739" spans="1:17" x14ac:dyDescent="0.45">
      <c r="A739" s="52" t="s">
        <v>278</v>
      </c>
      <c r="B739" s="52" t="s">
        <v>0</v>
      </c>
      <c r="C739" s="52" t="s">
        <v>1</v>
      </c>
      <c r="D739" s="52" t="s">
        <v>277</v>
      </c>
      <c r="E739" s="52" t="s">
        <v>2</v>
      </c>
      <c r="F739" s="52" t="s">
        <v>3</v>
      </c>
      <c r="G739" s="52" t="s">
        <v>4</v>
      </c>
      <c r="H739" s="52" t="s">
        <v>5</v>
      </c>
      <c r="I739" s="41"/>
      <c r="J739" s="41"/>
      <c r="K739" s="75"/>
      <c r="L739" s="75"/>
      <c r="M739" s="75"/>
      <c r="N739" s="75"/>
      <c r="O739" s="75"/>
      <c r="P739" s="75"/>
      <c r="Q739" s="75"/>
    </row>
    <row r="740" spans="1:17" x14ac:dyDescent="0.45">
      <c r="A740" s="56">
        <v>1</v>
      </c>
      <c r="B740" s="106">
        <v>100000063251</v>
      </c>
      <c r="C740" s="56">
        <v>0</v>
      </c>
      <c r="D740" s="56" t="s">
        <v>4478</v>
      </c>
      <c r="E740" s="59" t="s">
        <v>4479</v>
      </c>
      <c r="F740" s="60">
        <v>46033.599999999999</v>
      </c>
      <c r="G740" s="60">
        <v>-46032.6</v>
      </c>
      <c r="H740" s="59">
        <v>1</v>
      </c>
      <c r="I740" s="35" t="s">
        <v>304</v>
      </c>
      <c r="J740" s="36" t="s">
        <v>313</v>
      </c>
      <c r="L740" s="84"/>
      <c r="M740" s="84"/>
      <c r="N740" s="84"/>
      <c r="O740" s="84"/>
      <c r="P740" s="84"/>
      <c r="Q740" s="84"/>
    </row>
    <row r="741" spans="1:17" x14ac:dyDescent="0.45">
      <c r="A741" s="56">
        <v>2</v>
      </c>
      <c r="B741" s="106">
        <v>100000063252</v>
      </c>
      <c r="C741" s="56">
        <v>0</v>
      </c>
      <c r="D741" s="56" t="s">
        <v>4478</v>
      </c>
      <c r="E741" s="59" t="s">
        <v>4479</v>
      </c>
      <c r="F741" s="60">
        <v>46033.599999999999</v>
      </c>
      <c r="G741" s="60">
        <v>-46032.6</v>
      </c>
      <c r="H741" s="59">
        <v>1</v>
      </c>
      <c r="I741" s="35" t="s">
        <v>304</v>
      </c>
      <c r="J741" s="36" t="s">
        <v>313</v>
      </c>
      <c r="L741" s="84"/>
      <c r="M741" s="84"/>
      <c r="N741" s="84"/>
      <c r="O741" s="84"/>
      <c r="P741" s="84"/>
      <c r="Q741" s="84"/>
    </row>
    <row r="742" spans="1:17" x14ac:dyDescent="0.45">
      <c r="A742" s="56">
        <v>3</v>
      </c>
      <c r="B742" s="106">
        <v>100000063253</v>
      </c>
      <c r="C742" s="56">
        <v>0</v>
      </c>
      <c r="D742" s="56" t="s">
        <v>4478</v>
      </c>
      <c r="E742" s="59" t="s">
        <v>4480</v>
      </c>
      <c r="F742" s="60">
        <v>138595.78</v>
      </c>
      <c r="G742" s="60">
        <v>-138594.78</v>
      </c>
      <c r="H742" s="59">
        <v>1</v>
      </c>
      <c r="I742" s="35" t="s">
        <v>304</v>
      </c>
      <c r="J742" s="36" t="s">
        <v>313</v>
      </c>
      <c r="L742" s="84"/>
      <c r="M742" s="84"/>
      <c r="N742" s="84"/>
      <c r="O742" s="84"/>
      <c r="P742" s="84"/>
      <c r="Q742" s="84"/>
    </row>
    <row r="743" spans="1:17" x14ac:dyDescent="0.45">
      <c r="A743" s="56">
        <v>4</v>
      </c>
      <c r="B743" s="106">
        <v>100000063254</v>
      </c>
      <c r="C743" s="56">
        <v>0</v>
      </c>
      <c r="D743" s="56" t="s">
        <v>4478</v>
      </c>
      <c r="E743" s="59" t="s">
        <v>4480</v>
      </c>
      <c r="F743" s="60">
        <v>138595.78</v>
      </c>
      <c r="G743" s="60">
        <v>-138594.78</v>
      </c>
      <c r="H743" s="59">
        <v>1</v>
      </c>
      <c r="I743" s="35" t="s">
        <v>304</v>
      </c>
      <c r="J743" s="36" t="s">
        <v>313</v>
      </c>
      <c r="L743" s="84"/>
      <c r="M743" s="84"/>
      <c r="N743" s="84"/>
      <c r="O743" s="84"/>
      <c r="P743" s="84"/>
      <c r="Q743" s="84"/>
    </row>
    <row r="744" spans="1:17" x14ac:dyDescent="0.45">
      <c r="A744" s="56">
        <v>5</v>
      </c>
      <c r="B744" s="106">
        <v>100000063255</v>
      </c>
      <c r="C744" s="56">
        <v>0</v>
      </c>
      <c r="D744" s="56" t="s">
        <v>4478</v>
      </c>
      <c r="E744" s="59" t="s">
        <v>4480</v>
      </c>
      <c r="F744" s="60">
        <v>138595.78</v>
      </c>
      <c r="G744" s="60">
        <v>-138594.78</v>
      </c>
      <c r="H744" s="59">
        <v>1</v>
      </c>
      <c r="I744" s="35" t="s">
        <v>304</v>
      </c>
      <c r="J744" s="36" t="s">
        <v>313</v>
      </c>
      <c r="L744" s="84"/>
      <c r="M744" s="84"/>
      <c r="N744" s="84"/>
      <c r="O744" s="84"/>
      <c r="P744" s="84"/>
      <c r="Q744" s="84"/>
    </row>
    <row r="745" spans="1:17" x14ac:dyDescent="0.45">
      <c r="A745" s="56">
        <v>6</v>
      </c>
      <c r="B745" s="106">
        <v>100000063256</v>
      </c>
      <c r="C745" s="56">
        <v>0</v>
      </c>
      <c r="D745" s="56" t="s">
        <v>4478</v>
      </c>
      <c r="E745" s="59" t="s">
        <v>4481</v>
      </c>
      <c r="F745" s="60">
        <v>160375.12</v>
      </c>
      <c r="G745" s="60">
        <v>-160374.12</v>
      </c>
      <c r="H745" s="59">
        <v>1</v>
      </c>
      <c r="I745" s="35" t="s">
        <v>304</v>
      </c>
      <c r="J745" s="36" t="s">
        <v>313</v>
      </c>
      <c r="L745" s="84"/>
      <c r="M745" s="84"/>
      <c r="N745" s="84"/>
      <c r="O745" s="84"/>
      <c r="P745" s="84"/>
      <c r="Q745" s="84"/>
    </row>
    <row r="746" spans="1:17" x14ac:dyDescent="0.45">
      <c r="A746" s="56">
        <v>7</v>
      </c>
      <c r="B746" s="106">
        <v>100000063257</v>
      </c>
      <c r="C746" s="56">
        <v>0</v>
      </c>
      <c r="D746" s="56" t="s">
        <v>4478</v>
      </c>
      <c r="E746" s="59" t="s">
        <v>4482</v>
      </c>
      <c r="F746" s="60">
        <v>18561.2</v>
      </c>
      <c r="G746" s="60">
        <v>-18560.2</v>
      </c>
      <c r="H746" s="59">
        <v>1</v>
      </c>
      <c r="I746" s="35" t="s">
        <v>304</v>
      </c>
      <c r="J746" s="36" t="s">
        <v>313</v>
      </c>
      <c r="L746" s="84"/>
      <c r="M746" s="84"/>
      <c r="N746" s="84"/>
      <c r="O746" s="84"/>
      <c r="P746" s="84"/>
      <c r="Q746" s="84"/>
    </row>
    <row r="747" spans="1:17" x14ac:dyDescent="0.45">
      <c r="A747" s="56">
        <v>8</v>
      </c>
      <c r="B747" s="106">
        <v>100000063267</v>
      </c>
      <c r="C747" s="56">
        <v>0</v>
      </c>
      <c r="D747" s="56" t="s">
        <v>4478</v>
      </c>
      <c r="E747" s="59" t="s">
        <v>4483</v>
      </c>
      <c r="F747" s="60">
        <v>16816.05</v>
      </c>
      <c r="G747" s="60">
        <v>-16815.05</v>
      </c>
      <c r="H747" s="59">
        <v>1</v>
      </c>
      <c r="I747" s="35" t="s">
        <v>304</v>
      </c>
      <c r="J747" s="36" t="s">
        <v>313</v>
      </c>
      <c r="L747" s="84"/>
      <c r="M747" s="84"/>
      <c r="N747" s="84"/>
      <c r="O747" s="84"/>
      <c r="P747" s="84"/>
      <c r="Q747" s="84"/>
    </row>
    <row r="748" spans="1:17" x14ac:dyDescent="0.45">
      <c r="A748" s="56">
        <v>9</v>
      </c>
      <c r="B748" s="106">
        <v>100000063268</v>
      </c>
      <c r="C748" s="56">
        <v>0</v>
      </c>
      <c r="D748" s="56" t="s">
        <v>4478</v>
      </c>
      <c r="E748" s="59" t="s">
        <v>4483</v>
      </c>
      <c r="F748" s="60">
        <v>16816.05</v>
      </c>
      <c r="G748" s="60">
        <v>-16815.05</v>
      </c>
      <c r="H748" s="59">
        <v>1</v>
      </c>
      <c r="I748" s="35" t="s">
        <v>304</v>
      </c>
      <c r="J748" s="36" t="s">
        <v>313</v>
      </c>
      <c r="L748" s="84"/>
      <c r="M748" s="84"/>
      <c r="N748" s="84"/>
      <c r="O748" s="84"/>
      <c r="P748" s="84"/>
      <c r="Q748" s="84"/>
    </row>
    <row r="749" spans="1:17" x14ac:dyDescent="0.45">
      <c r="A749" s="56">
        <v>10</v>
      </c>
      <c r="B749" s="106">
        <v>100000063269</v>
      </c>
      <c r="C749" s="56">
        <v>0</v>
      </c>
      <c r="D749" s="56" t="s">
        <v>4478</v>
      </c>
      <c r="E749" s="59" t="s">
        <v>4483</v>
      </c>
      <c r="F749" s="60">
        <v>16816.05</v>
      </c>
      <c r="G749" s="60">
        <v>-16815.05</v>
      </c>
      <c r="H749" s="59">
        <v>1</v>
      </c>
      <c r="I749" s="35" t="s">
        <v>304</v>
      </c>
      <c r="J749" s="36" t="s">
        <v>313</v>
      </c>
      <c r="L749" s="84"/>
      <c r="M749" s="84"/>
      <c r="N749" s="84"/>
      <c r="O749" s="84"/>
      <c r="P749" s="84"/>
      <c r="Q749" s="84"/>
    </row>
    <row r="750" spans="1:17" x14ac:dyDescent="0.45">
      <c r="A750" s="56">
        <v>11</v>
      </c>
      <c r="B750" s="106">
        <v>100000063270</v>
      </c>
      <c r="C750" s="56">
        <v>0</v>
      </c>
      <c r="D750" s="56" t="s">
        <v>4478</v>
      </c>
      <c r="E750" s="59" t="s">
        <v>4483</v>
      </c>
      <c r="F750" s="60">
        <v>16816.05</v>
      </c>
      <c r="G750" s="60">
        <v>-16815.05</v>
      </c>
      <c r="H750" s="59">
        <v>1</v>
      </c>
      <c r="I750" s="35" t="s">
        <v>304</v>
      </c>
      <c r="J750" s="36" t="s">
        <v>313</v>
      </c>
      <c r="L750" s="84"/>
      <c r="M750" s="84"/>
      <c r="N750" s="84"/>
      <c r="O750" s="84"/>
      <c r="P750" s="84"/>
      <c r="Q750" s="84"/>
    </row>
    <row r="751" spans="1:17" x14ac:dyDescent="0.45">
      <c r="A751" s="56">
        <v>12</v>
      </c>
      <c r="B751" s="106">
        <v>100000063271</v>
      </c>
      <c r="C751" s="56">
        <v>0</v>
      </c>
      <c r="D751" s="56" t="s">
        <v>4478</v>
      </c>
      <c r="E751" s="59" t="s">
        <v>4483</v>
      </c>
      <c r="F751" s="60">
        <v>16816.05</v>
      </c>
      <c r="G751" s="60">
        <v>-16815.05</v>
      </c>
      <c r="H751" s="59">
        <v>1</v>
      </c>
      <c r="I751" s="35" t="s">
        <v>304</v>
      </c>
      <c r="J751" s="36" t="s">
        <v>313</v>
      </c>
      <c r="L751" s="84"/>
      <c r="M751" s="84"/>
      <c r="N751" s="84"/>
      <c r="O751" s="84"/>
      <c r="P751" s="84"/>
      <c r="Q751" s="84"/>
    </row>
    <row r="752" spans="1:17" x14ac:dyDescent="0.45">
      <c r="A752" s="56">
        <v>13</v>
      </c>
      <c r="B752" s="106">
        <v>100000102947</v>
      </c>
      <c r="C752" s="56">
        <v>0</v>
      </c>
      <c r="D752" s="56" t="s">
        <v>4221</v>
      </c>
      <c r="E752" s="59" t="s">
        <v>4484</v>
      </c>
      <c r="F752" s="60">
        <v>17000</v>
      </c>
      <c r="G752" s="60">
        <v>-16999</v>
      </c>
      <c r="H752" s="59">
        <v>1</v>
      </c>
      <c r="I752" s="35" t="s">
        <v>304</v>
      </c>
      <c r="J752" s="36" t="s">
        <v>313</v>
      </c>
      <c r="L752" s="84"/>
      <c r="M752" s="84"/>
      <c r="N752" s="84"/>
      <c r="O752" s="84"/>
      <c r="P752" s="84"/>
      <c r="Q752" s="84"/>
    </row>
    <row r="753" spans="1:17" x14ac:dyDescent="0.45">
      <c r="A753" s="56">
        <v>14</v>
      </c>
      <c r="B753" s="86">
        <v>100000102962</v>
      </c>
      <c r="C753" s="85">
        <v>0</v>
      </c>
      <c r="D753" s="85" t="s">
        <v>4221</v>
      </c>
      <c r="E753" s="87" t="s">
        <v>4485</v>
      </c>
      <c r="F753" s="88">
        <v>6000</v>
      </c>
      <c r="G753" s="88">
        <v>-5999</v>
      </c>
      <c r="H753" s="87">
        <v>1</v>
      </c>
      <c r="I753" s="35" t="s">
        <v>304</v>
      </c>
      <c r="J753" s="36" t="s">
        <v>313</v>
      </c>
      <c r="K753" s="84"/>
      <c r="L753" s="84"/>
      <c r="M753" s="84"/>
      <c r="N753" s="84"/>
      <c r="O753" s="84"/>
      <c r="P753" s="84"/>
      <c r="Q753" s="84"/>
    </row>
    <row r="754" spans="1:17" x14ac:dyDescent="0.45">
      <c r="A754" s="56">
        <v>15</v>
      </c>
      <c r="B754" s="106">
        <v>100000102967</v>
      </c>
      <c r="C754" s="56">
        <v>0</v>
      </c>
      <c r="D754" s="56" t="s">
        <v>4221</v>
      </c>
      <c r="E754" s="59" t="s">
        <v>4486</v>
      </c>
      <c r="F754" s="60">
        <v>28335</v>
      </c>
      <c r="G754" s="60">
        <v>-28334</v>
      </c>
      <c r="H754" s="59">
        <v>1</v>
      </c>
      <c r="I754" s="35" t="s">
        <v>304</v>
      </c>
      <c r="J754" s="36" t="s">
        <v>313</v>
      </c>
      <c r="L754" s="84"/>
      <c r="M754" s="84"/>
      <c r="N754" s="84"/>
      <c r="O754" s="84"/>
      <c r="P754" s="84"/>
      <c r="Q754" s="84"/>
    </row>
    <row r="755" spans="1:17" x14ac:dyDescent="0.45">
      <c r="A755" s="56">
        <v>16</v>
      </c>
      <c r="B755" s="86">
        <v>100000102970</v>
      </c>
      <c r="C755" s="85">
        <v>0</v>
      </c>
      <c r="D755" s="85" t="s">
        <v>4221</v>
      </c>
      <c r="E755" s="87" t="s">
        <v>4487</v>
      </c>
      <c r="F755" s="88">
        <v>7513</v>
      </c>
      <c r="G755" s="88">
        <v>-7512</v>
      </c>
      <c r="H755" s="87">
        <v>1</v>
      </c>
      <c r="I755" s="35" t="s">
        <v>304</v>
      </c>
      <c r="J755" s="36" t="s">
        <v>313</v>
      </c>
      <c r="K755" s="84"/>
      <c r="L755" s="84"/>
      <c r="M755" s="84"/>
      <c r="N755" s="84"/>
      <c r="O755" s="84"/>
      <c r="P755" s="84"/>
      <c r="Q755" s="84"/>
    </row>
    <row r="756" spans="1:17" x14ac:dyDescent="0.45">
      <c r="A756" s="56">
        <v>17</v>
      </c>
      <c r="B756" s="86">
        <v>100000102971</v>
      </c>
      <c r="C756" s="85">
        <v>0</v>
      </c>
      <c r="D756" s="85" t="s">
        <v>4221</v>
      </c>
      <c r="E756" s="87" t="s">
        <v>4487</v>
      </c>
      <c r="F756" s="88">
        <v>7513</v>
      </c>
      <c r="G756" s="88">
        <v>-7512</v>
      </c>
      <c r="H756" s="87">
        <v>1</v>
      </c>
      <c r="I756" s="35" t="s">
        <v>304</v>
      </c>
      <c r="J756" s="36" t="s">
        <v>313</v>
      </c>
      <c r="K756" s="84"/>
      <c r="L756" s="84"/>
      <c r="M756" s="84"/>
      <c r="N756" s="84"/>
      <c r="O756" s="84"/>
      <c r="P756" s="84"/>
      <c r="Q756" s="84"/>
    </row>
    <row r="757" spans="1:17" x14ac:dyDescent="0.45">
      <c r="A757" s="56">
        <v>18</v>
      </c>
      <c r="B757" s="106">
        <v>100000102974</v>
      </c>
      <c r="C757" s="56">
        <v>0</v>
      </c>
      <c r="D757" s="56" t="s">
        <v>4221</v>
      </c>
      <c r="E757" s="59" t="s">
        <v>4488</v>
      </c>
      <c r="F757" s="60">
        <v>46335</v>
      </c>
      <c r="G757" s="60">
        <v>-46334</v>
      </c>
      <c r="H757" s="59">
        <v>1</v>
      </c>
      <c r="I757" s="35" t="s">
        <v>304</v>
      </c>
      <c r="J757" s="36" t="s">
        <v>313</v>
      </c>
      <c r="L757" s="84"/>
      <c r="M757" s="84"/>
      <c r="N757" s="84"/>
      <c r="O757" s="84"/>
      <c r="P757" s="84"/>
      <c r="Q757" s="84"/>
    </row>
    <row r="758" spans="1:17" x14ac:dyDescent="0.45">
      <c r="A758" s="56">
        <v>19</v>
      </c>
      <c r="B758" s="86">
        <v>100000102995</v>
      </c>
      <c r="C758" s="85">
        <v>0</v>
      </c>
      <c r="D758" s="85" t="s">
        <v>4221</v>
      </c>
      <c r="E758" s="87" t="s">
        <v>4489</v>
      </c>
      <c r="F758" s="88">
        <v>7513</v>
      </c>
      <c r="G758" s="88">
        <v>-7512</v>
      </c>
      <c r="H758" s="87">
        <v>1</v>
      </c>
      <c r="I758" s="35" t="s">
        <v>304</v>
      </c>
      <c r="J758" s="36" t="s">
        <v>313</v>
      </c>
      <c r="K758" s="84"/>
      <c r="L758" s="84"/>
      <c r="M758" s="84"/>
      <c r="N758" s="84"/>
      <c r="O758" s="84"/>
      <c r="P758" s="84"/>
      <c r="Q758" s="84"/>
    </row>
    <row r="759" spans="1:17" x14ac:dyDescent="0.45">
      <c r="A759" s="56">
        <v>20</v>
      </c>
      <c r="B759" s="106">
        <v>100000145820</v>
      </c>
      <c r="C759" s="56">
        <v>0</v>
      </c>
      <c r="D759" s="56" t="s">
        <v>75</v>
      </c>
      <c r="E759" s="59" t="s">
        <v>2106</v>
      </c>
      <c r="F759" s="60">
        <v>26964</v>
      </c>
      <c r="G759" s="60">
        <v>-26963</v>
      </c>
      <c r="H759" s="59">
        <v>1</v>
      </c>
      <c r="I759" s="35" t="s">
        <v>304</v>
      </c>
      <c r="J759" s="36" t="s">
        <v>313</v>
      </c>
      <c r="L759" s="84"/>
      <c r="M759" s="84"/>
      <c r="N759" s="84"/>
      <c r="O759" s="84"/>
      <c r="P759" s="84"/>
      <c r="Q759" s="84"/>
    </row>
    <row r="760" spans="1:17" x14ac:dyDescent="0.45">
      <c r="A760" s="56">
        <v>21</v>
      </c>
      <c r="B760" s="106">
        <v>100000145826</v>
      </c>
      <c r="C760" s="56">
        <v>0</v>
      </c>
      <c r="D760" s="56" t="s">
        <v>75</v>
      </c>
      <c r="E760" s="59" t="s">
        <v>514</v>
      </c>
      <c r="F760" s="60">
        <v>26215</v>
      </c>
      <c r="G760" s="60">
        <v>-26214</v>
      </c>
      <c r="H760" s="59">
        <v>1</v>
      </c>
      <c r="I760" s="35" t="s">
        <v>304</v>
      </c>
      <c r="J760" s="36" t="s">
        <v>313</v>
      </c>
    </row>
    <row r="761" spans="1:17" x14ac:dyDescent="0.45">
      <c r="A761" s="56">
        <v>22</v>
      </c>
      <c r="B761" s="106">
        <v>100000145827</v>
      </c>
      <c r="C761" s="56">
        <v>0</v>
      </c>
      <c r="D761" s="56" t="s">
        <v>75</v>
      </c>
      <c r="E761" s="59" t="s">
        <v>514</v>
      </c>
      <c r="F761" s="60">
        <v>26215</v>
      </c>
      <c r="G761" s="60">
        <v>-26214</v>
      </c>
      <c r="H761" s="59">
        <v>1</v>
      </c>
      <c r="I761" s="35" t="s">
        <v>304</v>
      </c>
      <c r="J761" s="36" t="s">
        <v>313</v>
      </c>
    </row>
    <row r="762" spans="1:17" x14ac:dyDescent="0.45">
      <c r="A762" s="56">
        <v>23</v>
      </c>
      <c r="B762" s="106">
        <v>100000145828</v>
      </c>
      <c r="C762" s="56">
        <v>0</v>
      </c>
      <c r="D762" s="56" t="s">
        <v>75</v>
      </c>
      <c r="E762" s="59" t="s">
        <v>514</v>
      </c>
      <c r="F762" s="60">
        <v>26215</v>
      </c>
      <c r="G762" s="60">
        <v>-26214</v>
      </c>
      <c r="H762" s="59">
        <v>1</v>
      </c>
      <c r="I762" s="35" t="s">
        <v>304</v>
      </c>
      <c r="J762" s="36" t="s">
        <v>313</v>
      </c>
    </row>
    <row r="763" spans="1:17" x14ac:dyDescent="0.45">
      <c r="A763" s="56">
        <v>24</v>
      </c>
      <c r="B763" s="86">
        <v>100000145829</v>
      </c>
      <c r="C763" s="85">
        <v>0</v>
      </c>
      <c r="D763" s="85" t="s">
        <v>75</v>
      </c>
      <c r="E763" s="87" t="s">
        <v>516</v>
      </c>
      <c r="F763" s="88">
        <v>7276</v>
      </c>
      <c r="G763" s="88">
        <v>-7275</v>
      </c>
      <c r="H763" s="87">
        <v>1</v>
      </c>
      <c r="I763" s="35" t="s">
        <v>304</v>
      </c>
      <c r="J763" s="36" t="s">
        <v>313</v>
      </c>
      <c r="K763" s="84"/>
    </row>
    <row r="764" spans="1:17" x14ac:dyDescent="0.45">
      <c r="A764" s="56">
        <v>25</v>
      </c>
      <c r="B764" s="86">
        <v>100000145830</v>
      </c>
      <c r="C764" s="85">
        <v>0</v>
      </c>
      <c r="D764" s="85" t="s">
        <v>75</v>
      </c>
      <c r="E764" s="87" t="s">
        <v>516</v>
      </c>
      <c r="F764" s="88">
        <v>7276</v>
      </c>
      <c r="G764" s="88">
        <v>-7275</v>
      </c>
      <c r="H764" s="87">
        <v>1</v>
      </c>
      <c r="I764" s="35" t="s">
        <v>304</v>
      </c>
      <c r="J764" s="36" t="s">
        <v>313</v>
      </c>
      <c r="K764" s="84"/>
    </row>
    <row r="765" spans="1:17" x14ac:dyDescent="0.45">
      <c r="A765" s="56">
        <v>26</v>
      </c>
      <c r="B765" s="86">
        <v>100000145831</v>
      </c>
      <c r="C765" s="85">
        <v>0</v>
      </c>
      <c r="D765" s="85" t="s">
        <v>75</v>
      </c>
      <c r="E765" s="87" t="s">
        <v>516</v>
      </c>
      <c r="F765" s="88">
        <v>7276</v>
      </c>
      <c r="G765" s="88">
        <v>-7275</v>
      </c>
      <c r="H765" s="87">
        <v>1</v>
      </c>
      <c r="I765" s="35" t="s">
        <v>304</v>
      </c>
      <c r="J765" s="36" t="s">
        <v>313</v>
      </c>
      <c r="K765" s="84"/>
    </row>
    <row r="766" spans="1:17" x14ac:dyDescent="0.45">
      <c r="A766" s="56">
        <v>27</v>
      </c>
      <c r="B766" s="86">
        <v>100000156374</v>
      </c>
      <c r="C766" s="85">
        <v>0</v>
      </c>
      <c r="D766" s="85" t="s">
        <v>1250</v>
      </c>
      <c r="E766" s="87" t="s">
        <v>4490</v>
      </c>
      <c r="F766" s="88">
        <v>8426</v>
      </c>
      <c r="G766" s="88">
        <v>-8425</v>
      </c>
      <c r="H766" s="87">
        <v>1</v>
      </c>
      <c r="I766" s="35" t="s">
        <v>304</v>
      </c>
      <c r="J766" s="36" t="s">
        <v>313</v>
      </c>
      <c r="K766" s="84"/>
    </row>
    <row r="767" spans="1:17" x14ac:dyDescent="0.45">
      <c r="A767" s="56">
        <v>28</v>
      </c>
      <c r="B767" s="86">
        <v>100000156375</v>
      </c>
      <c r="C767" s="85">
        <v>0</v>
      </c>
      <c r="D767" s="85" t="s">
        <v>1250</v>
      </c>
      <c r="E767" s="87" t="s">
        <v>4491</v>
      </c>
      <c r="F767" s="88">
        <v>8426</v>
      </c>
      <c r="G767" s="88">
        <v>-8425</v>
      </c>
      <c r="H767" s="87">
        <v>1</v>
      </c>
      <c r="I767" s="35" t="s">
        <v>304</v>
      </c>
      <c r="J767" s="36" t="s">
        <v>313</v>
      </c>
      <c r="K767" s="84"/>
    </row>
    <row r="768" spans="1:17" x14ac:dyDescent="0.45">
      <c r="A768" s="56">
        <v>29</v>
      </c>
      <c r="B768" s="86">
        <v>100000156376</v>
      </c>
      <c r="C768" s="85">
        <v>0</v>
      </c>
      <c r="D768" s="85" t="s">
        <v>1250</v>
      </c>
      <c r="E768" s="87" t="s">
        <v>4492</v>
      </c>
      <c r="F768" s="88">
        <v>8426</v>
      </c>
      <c r="G768" s="88">
        <v>-8425</v>
      </c>
      <c r="H768" s="87">
        <v>1</v>
      </c>
      <c r="I768" s="35" t="s">
        <v>304</v>
      </c>
      <c r="J768" s="36" t="s">
        <v>313</v>
      </c>
      <c r="K768" s="84"/>
    </row>
    <row r="769" spans="1:11" x14ac:dyDescent="0.45">
      <c r="A769" s="56">
        <v>30</v>
      </c>
      <c r="B769" s="86">
        <v>100000156377</v>
      </c>
      <c r="C769" s="85">
        <v>0</v>
      </c>
      <c r="D769" s="85" t="s">
        <v>1250</v>
      </c>
      <c r="E769" s="87" t="s">
        <v>4493</v>
      </c>
      <c r="F769" s="88">
        <v>8426</v>
      </c>
      <c r="G769" s="88">
        <v>-8425</v>
      </c>
      <c r="H769" s="87">
        <v>1</v>
      </c>
      <c r="I769" s="35" t="s">
        <v>304</v>
      </c>
      <c r="J769" s="36" t="s">
        <v>313</v>
      </c>
      <c r="K769" s="84"/>
    </row>
    <row r="770" spans="1:11" x14ac:dyDescent="0.45">
      <c r="A770" s="56">
        <v>31</v>
      </c>
      <c r="B770" s="86">
        <v>100000156378</v>
      </c>
      <c r="C770" s="85">
        <v>0</v>
      </c>
      <c r="D770" s="85" t="s">
        <v>1250</v>
      </c>
      <c r="E770" s="87" t="s">
        <v>4494</v>
      </c>
      <c r="F770" s="88">
        <v>8426</v>
      </c>
      <c r="G770" s="88">
        <v>-8425</v>
      </c>
      <c r="H770" s="87">
        <v>1</v>
      </c>
      <c r="I770" s="35" t="s">
        <v>304</v>
      </c>
      <c r="J770" s="36" t="s">
        <v>313</v>
      </c>
      <c r="K770" s="84"/>
    </row>
    <row r="771" spans="1:11" x14ac:dyDescent="0.45">
      <c r="A771" s="56">
        <v>32</v>
      </c>
      <c r="B771" s="86">
        <v>100000156379</v>
      </c>
      <c r="C771" s="85">
        <v>0</v>
      </c>
      <c r="D771" s="85" t="s">
        <v>1250</v>
      </c>
      <c r="E771" s="87" t="s">
        <v>4495</v>
      </c>
      <c r="F771" s="88">
        <v>8426</v>
      </c>
      <c r="G771" s="88">
        <v>-8425</v>
      </c>
      <c r="H771" s="87">
        <v>1</v>
      </c>
      <c r="I771" s="35" t="s">
        <v>304</v>
      </c>
      <c r="J771" s="36" t="s">
        <v>313</v>
      </c>
      <c r="K771" s="84"/>
    </row>
    <row r="772" spans="1:11" x14ac:dyDescent="0.45">
      <c r="A772" s="56">
        <v>33</v>
      </c>
      <c r="B772" s="86">
        <v>100000156380</v>
      </c>
      <c r="C772" s="85">
        <v>0</v>
      </c>
      <c r="D772" s="85" t="s">
        <v>1250</v>
      </c>
      <c r="E772" s="87" t="s">
        <v>4496</v>
      </c>
      <c r="F772" s="88">
        <v>8426</v>
      </c>
      <c r="G772" s="88">
        <v>-8425</v>
      </c>
      <c r="H772" s="87">
        <v>1</v>
      </c>
      <c r="I772" s="35" t="s">
        <v>304</v>
      </c>
      <c r="J772" s="36" t="s">
        <v>313</v>
      </c>
      <c r="K772" s="84"/>
    </row>
    <row r="773" spans="1:11" x14ac:dyDescent="0.45">
      <c r="A773" s="56">
        <v>34</v>
      </c>
      <c r="B773" s="86">
        <v>100000156381</v>
      </c>
      <c r="C773" s="85">
        <v>0</v>
      </c>
      <c r="D773" s="85" t="s">
        <v>1250</v>
      </c>
      <c r="E773" s="87" t="s">
        <v>4497</v>
      </c>
      <c r="F773" s="88">
        <v>8426</v>
      </c>
      <c r="G773" s="88">
        <v>-8425</v>
      </c>
      <c r="H773" s="87">
        <v>1</v>
      </c>
      <c r="I773" s="35" t="s">
        <v>304</v>
      </c>
      <c r="J773" s="36" t="s">
        <v>313</v>
      </c>
      <c r="K773" s="84"/>
    </row>
    <row r="774" spans="1:11" x14ac:dyDescent="0.45">
      <c r="A774" s="56">
        <v>35</v>
      </c>
      <c r="B774" s="86">
        <v>100000156382</v>
      </c>
      <c r="C774" s="85">
        <v>0</v>
      </c>
      <c r="D774" s="85" t="s">
        <v>1250</v>
      </c>
      <c r="E774" s="87" t="s">
        <v>4498</v>
      </c>
      <c r="F774" s="88">
        <v>8426</v>
      </c>
      <c r="G774" s="88">
        <v>-8425</v>
      </c>
      <c r="H774" s="87">
        <v>1</v>
      </c>
      <c r="I774" s="35" t="s">
        <v>304</v>
      </c>
      <c r="J774" s="36" t="s">
        <v>313</v>
      </c>
      <c r="K774" s="84"/>
    </row>
    <row r="775" spans="1:11" x14ac:dyDescent="0.45">
      <c r="A775" s="56">
        <v>36</v>
      </c>
      <c r="B775" s="86">
        <v>100000224954</v>
      </c>
      <c r="C775" s="85">
        <v>0</v>
      </c>
      <c r="D775" s="85" t="s">
        <v>716</v>
      </c>
      <c r="E775" s="87" t="s">
        <v>1263</v>
      </c>
      <c r="F775" s="88">
        <v>4497.5</v>
      </c>
      <c r="G775" s="88">
        <v>-4496.5</v>
      </c>
      <c r="H775" s="87">
        <v>1</v>
      </c>
      <c r="I775" s="35" t="s">
        <v>304</v>
      </c>
      <c r="J775" s="36" t="s">
        <v>313</v>
      </c>
      <c r="K775" s="84"/>
    </row>
    <row r="776" spans="1:11" x14ac:dyDescent="0.45">
      <c r="A776" s="87"/>
      <c r="B776" s="86">
        <v>100000224954</v>
      </c>
      <c r="C776" s="85">
        <v>1</v>
      </c>
      <c r="D776" s="85" t="s">
        <v>716</v>
      </c>
      <c r="E776" s="87" t="s">
        <v>1263</v>
      </c>
      <c r="F776" s="88">
        <v>4497.5</v>
      </c>
      <c r="G776" s="88">
        <v>-4496.5</v>
      </c>
      <c r="H776" s="87">
        <v>1</v>
      </c>
      <c r="I776" s="35" t="s">
        <v>304</v>
      </c>
      <c r="J776" s="36" t="s">
        <v>313</v>
      </c>
      <c r="K776" s="84"/>
    </row>
    <row r="777" spans="1:11" x14ac:dyDescent="0.45">
      <c r="A777" s="85">
        <v>37</v>
      </c>
      <c r="B777" s="86">
        <v>100000224955</v>
      </c>
      <c r="C777" s="85">
        <v>0</v>
      </c>
      <c r="D777" s="85" t="s">
        <v>716</v>
      </c>
      <c r="E777" s="87" t="s">
        <v>1263</v>
      </c>
      <c r="F777" s="88">
        <v>4497.5</v>
      </c>
      <c r="G777" s="88">
        <v>-4496.5</v>
      </c>
      <c r="H777" s="87">
        <v>1</v>
      </c>
      <c r="I777" s="35" t="s">
        <v>304</v>
      </c>
      <c r="J777" s="36" t="s">
        <v>313</v>
      </c>
      <c r="K777" s="84"/>
    </row>
    <row r="778" spans="1:11" x14ac:dyDescent="0.45">
      <c r="A778" s="85"/>
      <c r="B778" s="86">
        <v>100000224955</v>
      </c>
      <c r="C778" s="85">
        <v>1</v>
      </c>
      <c r="D778" s="85" t="s">
        <v>716</v>
      </c>
      <c r="E778" s="87" t="s">
        <v>1263</v>
      </c>
      <c r="F778" s="88">
        <v>4497.5</v>
      </c>
      <c r="G778" s="88">
        <v>-4496.5</v>
      </c>
      <c r="H778" s="87">
        <v>1</v>
      </c>
      <c r="I778" s="35" t="s">
        <v>304</v>
      </c>
      <c r="J778" s="36" t="s">
        <v>313</v>
      </c>
      <c r="K778" s="84"/>
    </row>
    <row r="779" spans="1:11" x14ac:dyDescent="0.45">
      <c r="A779" s="85">
        <v>38</v>
      </c>
      <c r="B779" s="86">
        <v>100000224956</v>
      </c>
      <c r="C779" s="85">
        <v>0</v>
      </c>
      <c r="D779" s="85" t="s">
        <v>716</v>
      </c>
      <c r="E779" s="87" t="s">
        <v>1263</v>
      </c>
      <c r="F779" s="88">
        <v>4497.5</v>
      </c>
      <c r="G779" s="88">
        <v>-4496.5</v>
      </c>
      <c r="H779" s="87">
        <v>1</v>
      </c>
      <c r="I779" s="35" t="s">
        <v>304</v>
      </c>
      <c r="J779" s="36" t="s">
        <v>313</v>
      </c>
      <c r="K779" s="84"/>
    </row>
    <row r="780" spans="1:11" x14ac:dyDescent="0.45">
      <c r="A780" s="85"/>
      <c r="B780" s="86">
        <v>100000224956</v>
      </c>
      <c r="C780" s="85">
        <v>1</v>
      </c>
      <c r="D780" s="85" t="s">
        <v>716</v>
      </c>
      <c r="E780" s="87" t="s">
        <v>1263</v>
      </c>
      <c r="F780" s="88">
        <v>4497.5</v>
      </c>
      <c r="G780" s="88">
        <v>-4496.5</v>
      </c>
      <c r="H780" s="87">
        <v>1</v>
      </c>
      <c r="I780" s="35" t="s">
        <v>304</v>
      </c>
      <c r="J780" s="36" t="s">
        <v>313</v>
      </c>
      <c r="K780" s="84"/>
    </row>
    <row r="781" spans="1:11" x14ac:dyDescent="0.45">
      <c r="A781" s="85">
        <v>39</v>
      </c>
      <c r="B781" s="86">
        <v>100000224957</v>
      </c>
      <c r="C781" s="85">
        <v>0</v>
      </c>
      <c r="D781" s="85" t="s">
        <v>716</v>
      </c>
      <c r="E781" s="87" t="s">
        <v>1263</v>
      </c>
      <c r="F781" s="88">
        <v>4497.5</v>
      </c>
      <c r="G781" s="88">
        <v>-4496.5</v>
      </c>
      <c r="H781" s="87">
        <v>1</v>
      </c>
      <c r="I781" s="35" t="s">
        <v>304</v>
      </c>
      <c r="J781" s="36" t="s">
        <v>313</v>
      </c>
      <c r="K781" s="84"/>
    </row>
    <row r="782" spans="1:11" x14ac:dyDescent="0.45">
      <c r="A782" s="85"/>
      <c r="B782" s="86">
        <v>100000224957</v>
      </c>
      <c r="C782" s="85">
        <v>1</v>
      </c>
      <c r="D782" s="85" t="s">
        <v>716</v>
      </c>
      <c r="E782" s="87" t="s">
        <v>1263</v>
      </c>
      <c r="F782" s="88">
        <v>4497.5</v>
      </c>
      <c r="G782" s="88">
        <v>-4496.5</v>
      </c>
      <c r="H782" s="87">
        <v>1</v>
      </c>
      <c r="I782" s="35" t="s">
        <v>304</v>
      </c>
      <c r="J782" s="36" t="s">
        <v>313</v>
      </c>
      <c r="K782" s="84"/>
    </row>
    <row r="783" spans="1:11" x14ac:dyDescent="0.45">
      <c r="A783" s="56">
        <v>40</v>
      </c>
      <c r="B783" s="106">
        <v>100000252236</v>
      </c>
      <c r="C783" s="56">
        <v>0</v>
      </c>
      <c r="D783" s="56" t="s">
        <v>152</v>
      </c>
      <c r="E783" s="59" t="s">
        <v>4499</v>
      </c>
      <c r="F783" s="60">
        <v>11919.8</v>
      </c>
      <c r="G783" s="60">
        <v>-11918.8</v>
      </c>
      <c r="H783" s="59">
        <v>1</v>
      </c>
      <c r="I783" s="35" t="s">
        <v>304</v>
      </c>
      <c r="J783" s="36" t="s">
        <v>313</v>
      </c>
    </row>
    <row r="784" spans="1:11" x14ac:dyDescent="0.45">
      <c r="A784" s="56">
        <v>41</v>
      </c>
      <c r="B784" s="106">
        <v>100000252237</v>
      </c>
      <c r="C784" s="56">
        <v>0</v>
      </c>
      <c r="D784" s="56" t="s">
        <v>152</v>
      </c>
      <c r="E784" s="59" t="s">
        <v>4499</v>
      </c>
      <c r="F784" s="60">
        <v>11919.8</v>
      </c>
      <c r="G784" s="60">
        <v>-11918.8</v>
      </c>
      <c r="H784" s="59">
        <v>1</v>
      </c>
      <c r="I784" s="35" t="s">
        <v>304</v>
      </c>
      <c r="J784" s="36" t="s">
        <v>313</v>
      </c>
    </row>
    <row r="785" spans="1:10" x14ac:dyDescent="0.45">
      <c r="A785" s="56">
        <v>42</v>
      </c>
      <c r="B785" s="106">
        <v>100000252238</v>
      </c>
      <c r="C785" s="56">
        <v>0</v>
      </c>
      <c r="D785" s="56" t="s">
        <v>152</v>
      </c>
      <c r="E785" s="59" t="s">
        <v>4499</v>
      </c>
      <c r="F785" s="60">
        <v>11919.8</v>
      </c>
      <c r="G785" s="60">
        <v>-11918.8</v>
      </c>
      <c r="H785" s="59">
        <v>1</v>
      </c>
      <c r="I785" s="35" t="s">
        <v>304</v>
      </c>
      <c r="J785" s="36" t="s">
        <v>313</v>
      </c>
    </row>
    <row r="786" spans="1:10" x14ac:dyDescent="0.45">
      <c r="A786" s="56">
        <v>43</v>
      </c>
      <c r="B786" s="106">
        <v>100000252239</v>
      </c>
      <c r="C786" s="56">
        <v>0</v>
      </c>
      <c r="D786" s="56" t="s">
        <v>152</v>
      </c>
      <c r="E786" s="59" t="s">
        <v>4499</v>
      </c>
      <c r="F786" s="60">
        <v>11919.8</v>
      </c>
      <c r="G786" s="60">
        <v>-11918.8</v>
      </c>
      <c r="H786" s="59">
        <v>1</v>
      </c>
      <c r="I786" s="35" t="s">
        <v>304</v>
      </c>
      <c r="J786" s="36" t="s">
        <v>313</v>
      </c>
    </row>
    <row r="787" spans="1:10" x14ac:dyDescent="0.45">
      <c r="A787" s="56">
        <v>44</v>
      </c>
      <c r="B787" s="106">
        <v>100000252240</v>
      </c>
      <c r="C787" s="56">
        <v>0</v>
      </c>
      <c r="D787" s="56" t="s">
        <v>152</v>
      </c>
      <c r="E787" s="59" t="s">
        <v>4499</v>
      </c>
      <c r="F787" s="60">
        <v>11919.8</v>
      </c>
      <c r="G787" s="60">
        <v>-11918.8</v>
      </c>
      <c r="H787" s="59">
        <v>1</v>
      </c>
      <c r="I787" s="35" t="s">
        <v>304</v>
      </c>
      <c r="J787" s="36" t="s">
        <v>313</v>
      </c>
    </row>
    <row r="788" spans="1:10" x14ac:dyDescent="0.45">
      <c r="A788" s="56">
        <v>45</v>
      </c>
      <c r="B788" s="106">
        <v>100000252241</v>
      </c>
      <c r="C788" s="56">
        <v>0</v>
      </c>
      <c r="D788" s="56" t="s">
        <v>152</v>
      </c>
      <c r="E788" s="59" t="s">
        <v>4499</v>
      </c>
      <c r="F788" s="60">
        <v>11919.8</v>
      </c>
      <c r="G788" s="60">
        <v>-11918.8</v>
      </c>
      <c r="H788" s="59">
        <v>1</v>
      </c>
      <c r="I788" s="35" t="s">
        <v>304</v>
      </c>
      <c r="J788" s="36" t="s">
        <v>313</v>
      </c>
    </row>
    <row r="789" spans="1:10" x14ac:dyDescent="0.45">
      <c r="A789" s="56">
        <v>46</v>
      </c>
      <c r="B789" s="106">
        <v>100000252242</v>
      </c>
      <c r="C789" s="56">
        <v>0</v>
      </c>
      <c r="D789" s="56" t="s">
        <v>152</v>
      </c>
      <c r="E789" s="59" t="s">
        <v>4499</v>
      </c>
      <c r="F789" s="60">
        <v>11919.8</v>
      </c>
      <c r="G789" s="60">
        <v>-11918.8</v>
      </c>
      <c r="H789" s="59">
        <v>1</v>
      </c>
      <c r="I789" s="35" t="s">
        <v>304</v>
      </c>
      <c r="J789" s="36" t="s">
        <v>313</v>
      </c>
    </row>
    <row r="790" spans="1:10" x14ac:dyDescent="0.45">
      <c r="A790" s="56">
        <v>47</v>
      </c>
      <c r="B790" s="106">
        <v>100000252243</v>
      </c>
      <c r="C790" s="56">
        <v>0</v>
      </c>
      <c r="D790" s="56" t="s">
        <v>152</v>
      </c>
      <c r="E790" s="59" t="s">
        <v>4499</v>
      </c>
      <c r="F790" s="60">
        <v>11919.8</v>
      </c>
      <c r="G790" s="60">
        <v>-11918.8</v>
      </c>
      <c r="H790" s="59">
        <v>1</v>
      </c>
      <c r="I790" s="35" t="s">
        <v>304</v>
      </c>
      <c r="J790" s="36" t="s">
        <v>313</v>
      </c>
    </row>
    <row r="791" spans="1:10" x14ac:dyDescent="0.45">
      <c r="A791" s="56">
        <v>48</v>
      </c>
      <c r="B791" s="106">
        <v>100000252244</v>
      </c>
      <c r="C791" s="56">
        <v>0</v>
      </c>
      <c r="D791" s="56" t="s">
        <v>152</v>
      </c>
      <c r="E791" s="59" t="s">
        <v>4499</v>
      </c>
      <c r="F791" s="60">
        <v>11919.8</v>
      </c>
      <c r="G791" s="60">
        <v>-11918.8</v>
      </c>
      <c r="H791" s="59">
        <v>1</v>
      </c>
      <c r="I791" s="35" t="s">
        <v>304</v>
      </c>
      <c r="J791" s="36" t="s">
        <v>313</v>
      </c>
    </row>
    <row r="792" spans="1:10" x14ac:dyDescent="0.45">
      <c r="A792" s="56">
        <v>49</v>
      </c>
      <c r="B792" s="106">
        <v>100000252245</v>
      </c>
      <c r="C792" s="56">
        <v>0</v>
      </c>
      <c r="D792" s="56" t="s">
        <v>152</v>
      </c>
      <c r="E792" s="59" t="s">
        <v>4499</v>
      </c>
      <c r="F792" s="60">
        <v>11919.8</v>
      </c>
      <c r="G792" s="60">
        <v>-11918.8</v>
      </c>
      <c r="H792" s="59">
        <v>1</v>
      </c>
      <c r="I792" s="35" t="s">
        <v>304</v>
      </c>
      <c r="J792" s="36" t="s">
        <v>313</v>
      </c>
    </row>
    <row r="793" spans="1:10" x14ac:dyDescent="0.45">
      <c r="A793" s="56">
        <v>50</v>
      </c>
      <c r="B793" s="106">
        <v>100000252246</v>
      </c>
      <c r="C793" s="56">
        <v>0</v>
      </c>
      <c r="D793" s="56" t="s">
        <v>152</v>
      </c>
      <c r="E793" s="59" t="s">
        <v>4499</v>
      </c>
      <c r="F793" s="60">
        <v>11919.8</v>
      </c>
      <c r="G793" s="60">
        <v>-11918.8</v>
      </c>
      <c r="H793" s="59">
        <v>1</v>
      </c>
      <c r="I793" s="35" t="s">
        <v>304</v>
      </c>
      <c r="J793" s="36" t="s">
        <v>313</v>
      </c>
    </row>
    <row r="794" spans="1:10" x14ac:dyDescent="0.45">
      <c r="A794" s="56">
        <v>51</v>
      </c>
      <c r="B794" s="106">
        <v>100000252247</v>
      </c>
      <c r="C794" s="56">
        <v>0</v>
      </c>
      <c r="D794" s="56" t="s">
        <v>152</v>
      </c>
      <c r="E794" s="59" t="s">
        <v>4499</v>
      </c>
      <c r="F794" s="60">
        <v>11919.8</v>
      </c>
      <c r="G794" s="60">
        <v>-11918.8</v>
      </c>
      <c r="H794" s="59">
        <v>1</v>
      </c>
      <c r="I794" s="35" t="s">
        <v>304</v>
      </c>
      <c r="J794" s="36" t="s">
        <v>313</v>
      </c>
    </row>
    <row r="795" spans="1:10" x14ac:dyDescent="0.45">
      <c r="A795" s="56">
        <v>52</v>
      </c>
      <c r="B795" s="106">
        <v>100000252248</v>
      </c>
      <c r="C795" s="56">
        <v>0</v>
      </c>
      <c r="D795" s="56" t="s">
        <v>152</v>
      </c>
      <c r="E795" s="59" t="s">
        <v>4499</v>
      </c>
      <c r="F795" s="60">
        <v>11919.8</v>
      </c>
      <c r="G795" s="60">
        <v>-11918.8</v>
      </c>
      <c r="H795" s="59">
        <v>1</v>
      </c>
      <c r="I795" s="35" t="s">
        <v>304</v>
      </c>
      <c r="J795" s="36" t="s">
        <v>313</v>
      </c>
    </row>
    <row r="796" spans="1:10" x14ac:dyDescent="0.45">
      <c r="A796" s="56">
        <v>53</v>
      </c>
      <c r="B796" s="106">
        <v>100000252249</v>
      </c>
      <c r="C796" s="56">
        <v>0</v>
      </c>
      <c r="D796" s="56" t="s">
        <v>152</v>
      </c>
      <c r="E796" s="59" t="s">
        <v>4499</v>
      </c>
      <c r="F796" s="60">
        <v>11919.8</v>
      </c>
      <c r="G796" s="60">
        <v>-11918.8</v>
      </c>
      <c r="H796" s="59">
        <v>1</v>
      </c>
      <c r="I796" s="35" t="s">
        <v>304</v>
      </c>
      <c r="J796" s="36" t="s">
        <v>313</v>
      </c>
    </row>
    <row r="797" spans="1:10" x14ac:dyDescent="0.45">
      <c r="A797" s="56">
        <v>54</v>
      </c>
      <c r="B797" s="106">
        <v>100000252250</v>
      </c>
      <c r="C797" s="56">
        <v>0</v>
      </c>
      <c r="D797" s="56" t="s">
        <v>152</v>
      </c>
      <c r="E797" s="59" t="s">
        <v>4499</v>
      </c>
      <c r="F797" s="60">
        <v>11919.8</v>
      </c>
      <c r="G797" s="60">
        <v>-11918.8</v>
      </c>
      <c r="H797" s="59">
        <v>1</v>
      </c>
      <c r="I797" s="35" t="s">
        <v>304</v>
      </c>
      <c r="J797" s="36" t="s">
        <v>313</v>
      </c>
    </row>
    <row r="798" spans="1:10" x14ac:dyDescent="0.45">
      <c r="A798" s="56">
        <v>55</v>
      </c>
      <c r="B798" s="106">
        <v>100000252251</v>
      </c>
      <c r="C798" s="56">
        <v>0</v>
      </c>
      <c r="D798" s="56" t="s">
        <v>152</v>
      </c>
      <c r="E798" s="59" t="s">
        <v>4499</v>
      </c>
      <c r="F798" s="60">
        <v>11919.8</v>
      </c>
      <c r="G798" s="60">
        <v>-11918.8</v>
      </c>
      <c r="H798" s="59">
        <v>1</v>
      </c>
      <c r="I798" s="35" t="s">
        <v>304</v>
      </c>
      <c r="J798" s="36" t="s">
        <v>313</v>
      </c>
    </row>
    <row r="799" spans="1:10" x14ac:dyDescent="0.45">
      <c r="A799" s="56">
        <v>56</v>
      </c>
      <c r="B799" s="106">
        <v>100000252252</v>
      </c>
      <c r="C799" s="56">
        <v>0</v>
      </c>
      <c r="D799" s="56" t="s">
        <v>152</v>
      </c>
      <c r="E799" s="59" t="s">
        <v>4499</v>
      </c>
      <c r="F799" s="60">
        <v>11919.8</v>
      </c>
      <c r="G799" s="60">
        <v>-11918.8</v>
      </c>
      <c r="H799" s="59">
        <v>1</v>
      </c>
      <c r="I799" s="35" t="s">
        <v>304</v>
      </c>
      <c r="J799" s="36" t="s">
        <v>313</v>
      </c>
    </row>
    <row r="800" spans="1:10" x14ac:dyDescent="0.45">
      <c r="A800" s="56">
        <v>57</v>
      </c>
      <c r="B800" s="106">
        <v>100000252253</v>
      </c>
      <c r="C800" s="56">
        <v>0</v>
      </c>
      <c r="D800" s="56" t="s">
        <v>152</v>
      </c>
      <c r="E800" s="59" t="s">
        <v>4499</v>
      </c>
      <c r="F800" s="60">
        <v>11919.8</v>
      </c>
      <c r="G800" s="60">
        <v>-11918.8</v>
      </c>
      <c r="H800" s="59">
        <v>1</v>
      </c>
      <c r="I800" s="35" t="s">
        <v>304</v>
      </c>
      <c r="J800" s="36" t="s">
        <v>313</v>
      </c>
    </row>
    <row r="801" spans="1:10" x14ac:dyDescent="0.45">
      <c r="A801" s="56">
        <v>58</v>
      </c>
      <c r="B801" s="106">
        <v>100000252254</v>
      </c>
      <c r="C801" s="56">
        <v>0</v>
      </c>
      <c r="D801" s="56" t="s">
        <v>152</v>
      </c>
      <c r="E801" s="59" t="s">
        <v>4499</v>
      </c>
      <c r="F801" s="60">
        <v>11919.8</v>
      </c>
      <c r="G801" s="60">
        <v>-11918.8</v>
      </c>
      <c r="H801" s="59">
        <v>1</v>
      </c>
      <c r="I801" s="35" t="s">
        <v>304</v>
      </c>
      <c r="J801" s="36" t="s">
        <v>313</v>
      </c>
    </row>
    <row r="802" spans="1:10" x14ac:dyDescent="0.45">
      <c r="A802" s="56">
        <v>59</v>
      </c>
      <c r="B802" s="106">
        <v>100000252255</v>
      </c>
      <c r="C802" s="56">
        <v>0</v>
      </c>
      <c r="D802" s="56" t="s">
        <v>152</v>
      </c>
      <c r="E802" s="59" t="s">
        <v>4499</v>
      </c>
      <c r="F802" s="60">
        <v>11919.8</v>
      </c>
      <c r="G802" s="60">
        <v>-11918.8</v>
      </c>
      <c r="H802" s="59">
        <v>1</v>
      </c>
      <c r="I802" s="35" t="s">
        <v>304</v>
      </c>
      <c r="J802" s="36" t="s">
        <v>313</v>
      </c>
    </row>
    <row r="803" spans="1:10" x14ac:dyDescent="0.45">
      <c r="A803" s="56">
        <v>60</v>
      </c>
      <c r="B803" s="106">
        <v>100000252256</v>
      </c>
      <c r="C803" s="56">
        <v>0</v>
      </c>
      <c r="D803" s="56" t="s">
        <v>152</v>
      </c>
      <c r="E803" s="59" t="s">
        <v>4499</v>
      </c>
      <c r="F803" s="60">
        <v>11919.8</v>
      </c>
      <c r="G803" s="60">
        <v>-11918.8</v>
      </c>
      <c r="H803" s="59">
        <v>1</v>
      </c>
      <c r="I803" s="35" t="s">
        <v>304</v>
      </c>
      <c r="J803" s="36" t="s">
        <v>313</v>
      </c>
    </row>
    <row r="804" spans="1:10" x14ac:dyDescent="0.45">
      <c r="A804" s="56">
        <v>61</v>
      </c>
      <c r="B804" s="106">
        <v>100000252257</v>
      </c>
      <c r="C804" s="56">
        <v>0</v>
      </c>
      <c r="D804" s="56" t="s">
        <v>152</v>
      </c>
      <c r="E804" s="59" t="s">
        <v>4499</v>
      </c>
      <c r="F804" s="60">
        <v>11919.8</v>
      </c>
      <c r="G804" s="60">
        <v>-11918.8</v>
      </c>
      <c r="H804" s="59">
        <v>1</v>
      </c>
      <c r="I804" s="35" t="s">
        <v>304</v>
      </c>
      <c r="J804" s="36" t="s">
        <v>313</v>
      </c>
    </row>
    <row r="805" spans="1:10" x14ac:dyDescent="0.45">
      <c r="A805" s="56">
        <v>62</v>
      </c>
      <c r="B805" s="106">
        <v>100000252258</v>
      </c>
      <c r="C805" s="56">
        <v>0</v>
      </c>
      <c r="D805" s="56" t="s">
        <v>152</v>
      </c>
      <c r="E805" s="59" t="s">
        <v>4499</v>
      </c>
      <c r="F805" s="60">
        <v>11919.8</v>
      </c>
      <c r="G805" s="60">
        <v>-11918.8</v>
      </c>
      <c r="H805" s="59">
        <v>1</v>
      </c>
      <c r="I805" s="35" t="s">
        <v>304</v>
      </c>
      <c r="J805" s="36" t="s">
        <v>313</v>
      </c>
    </row>
    <row r="806" spans="1:10" x14ac:dyDescent="0.45">
      <c r="A806" s="56">
        <v>63</v>
      </c>
      <c r="B806" s="106">
        <v>100000252259</v>
      </c>
      <c r="C806" s="56">
        <v>0</v>
      </c>
      <c r="D806" s="56" t="s">
        <v>152</v>
      </c>
      <c r="E806" s="59" t="s">
        <v>4499</v>
      </c>
      <c r="F806" s="60">
        <v>11919.8</v>
      </c>
      <c r="G806" s="60">
        <v>-11918.8</v>
      </c>
      <c r="H806" s="59">
        <v>1</v>
      </c>
      <c r="I806" s="35" t="s">
        <v>304</v>
      </c>
      <c r="J806" s="36" t="s">
        <v>313</v>
      </c>
    </row>
    <row r="807" spans="1:10" x14ac:dyDescent="0.45">
      <c r="A807" s="56">
        <v>64</v>
      </c>
      <c r="B807" s="106">
        <v>100000252260</v>
      </c>
      <c r="C807" s="56">
        <v>0</v>
      </c>
      <c r="D807" s="56" t="s">
        <v>152</v>
      </c>
      <c r="E807" s="59" t="s">
        <v>4499</v>
      </c>
      <c r="F807" s="60">
        <v>11919.8</v>
      </c>
      <c r="G807" s="60">
        <v>-11918.8</v>
      </c>
      <c r="H807" s="59">
        <v>1</v>
      </c>
      <c r="I807" s="35" t="s">
        <v>304</v>
      </c>
      <c r="J807" s="36" t="s">
        <v>313</v>
      </c>
    </row>
    <row r="808" spans="1:10" x14ac:dyDescent="0.45">
      <c r="A808" s="56">
        <v>65</v>
      </c>
      <c r="B808" s="106">
        <v>100000252261</v>
      </c>
      <c r="C808" s="56">
        <v>0</v>
      </c>
      <c r="D808" s="56" t="s">
        <v>152</v>
      </c>
      <c r="E808" s="59" t="s">
        <v>4499</v>
      </c>
      <c r="F808" s="60">
        <v>11919.8</v>
      </c>
      <c r="G808" s="60">
        <v>-11918.8</v>
      </c>
      <c r="H808" s="59">
        <v>1</v>
      </c>
      <c r="I808" s="35" t="s">
        <v>304</v>
      </c>
      <c r="J808" s="36" t="s">
        <v>313</v>
      </c>
    </row>
    <row r="809" spans="1:10" x14ac:dyDescent="0.45">
      <c r="A809" s="56">
        <v>66</v>
      </c>
      <c r="B809" s="106">
        <v>100000252262</v>
      </c>
      <c r="C809" s="56">
        <v>0</v>
      </c>
      <c r="D809" s="56" t="s">
        <v>152</v>
      </c>
      <c r="E809" s="59" t="s">
        <v>4499</v>
      </c>
      <c r="F809" s="60">
        <v>11919.8</v>
      </c>
      <c r="G809" s="60">
        <v>-11918.8</v>
      </c>
      <c r="H809" s="59">
        <v>1</v>
      </c>
      <c r="I809" s="35" t="s">
        <v>304</v>
      </c>
      <c r="J809" s="36" t="s">
        <v>313</v>
      </c>
    </row>
    <row r="810" spans="1:10" x14ac:dyDescent="0.45">
      <c r="A810" s="56">
        <v>67</v>
      </c>
      <c r="B810" s="106">
        <v>100000252263</v>
      </c>
      <c r="C810" s="56">
        <v>0</v>
      </c>
      <c r="D810" s="56" t="s">
        <v>152</v>
      </c>
      <c r="E810" s="59" t="s">
        <v>4499</v>
      </c>
      <c r="F810" s="60">
        <v>11919.8</v>
      </c>
      <c r="G810" s="60">
        <v>-11918.8</v>
      </c>
      <c r="H810" s="59">
        <v>1</v>
      </c>
      <c r="I810" s="35" t="s">
        <v>304</v>
      </c>
      <c r="J810" s="36" t="s">
        <v>313</v>
      </c>
    </row>
    <row r="811" spans="1:10" x14ac:dyDescent="0.45">
      <c r="A811" s="56">
        <v>68</v>
      </c>
      <c r="B811" s="106">
        <v>100000252264</v>
      </c>
      <c r="C811" s="56">
        <v>0</v>
      </c>
      <c r="D811" s="56" t="s">
        <v>152</v>
      </c>
      <c r="E811" s="59" t="s">
        <v>4499</v>
      </c>
      <c r="F811" s="60">
        <v>11919.8</v>
      </c>
      <c r="G811" s="60">
        <v>-11918.8</v>
      </c>
      <c r="H811" s="59">
        <v>1</v>
      </c>
      <c r="I811" s="35" t="s">
        <v>304</v>
      </c>
      <c r="J811" s="36" t="s">
        <v>313</v>
      </c>
    </row>
    <row r="812" spans="1:10" x14ac:dyDescent="0.45">
      <c r="A812" s="56">
        <v>69</v>
      </c>
      <c r="B812" s="106">
        <v>100000252265</v>
      </c>
      <c r="C812" s="56">
        <v>0</v>
      </c>
      <c r="D812" s="56" t="s">
        <v>152</v>
      </c>
      <c r="E812" s="59" t="s">
        <v>4499</v>
      </c>
      <c r="F812" s="60">
        <v>11919.8</v>
      </c>
      <c r="G812" s="60">
        <v>-11918.8</v>
      </c>
      <c r="H812" s="59">
        <v>1</v>
      </c>
      <c r="I812" s="35" t="s">
        <v>304</v>
      </c>
      <c r="J812" s="36" t="s">
        <v>313</v>
      </c>
    </row>
    <row r="813" spans="1:10" x14ac:dyDescent="0.45">
      <c r="A813" s="56">
        <v>70</v>
      </c>
      <c r="B813" s="106">
        <v>100000252266</v>
      </c>
      <c r="C813" s="56">
        <v>0</v>
      </c>
      <c r="D813" s="56" t="s">
        <v>152</v>
      </c>
      <c r="E813" s="59" t="s">
        <v>4499</v>
      </c>
      <c r="F813" s="60">
        <v>11919.8</v>
      </c>
      <c r="G813" s="60">
        <v>-11918.8</v>
      </c>
      <c r="H813" s="59">
        <v>1</v>
      </c>
      <c r="I813" s="35" t="s">
        <v>304</v>
      </c>
      <c r="J813" s="36" t="s">
        <v>313</v>
      </c>
    </row>
    <row r="814" spans="1:10" x14ac:dyDescent="0.45">
      <c r="A814" s="56">
        <v>71</v>
      </c>
      <c r="B814" s="106">
        <v>100000252267</v>
      </c>
      <c r="C814" s="56">
        <v>0</v>
      </c>
      <c r="D814" s="56" t="s">
        <v>152</v>
      </c>
      <c r="E814" s="59" t="s">
        <v>4499</v>
      </c>
      <c r="F814" s="60">
        <v>11919.8</v>
      </c>
      <c r="G814" s="60">
        <v>-11918.8</v>
      </c>
      <c r="H814" s="59">
        <v>1</v>
      </c>
      <c r="I814" s="35" t="s">
        <v>304</v>
      </c>
      <c r="J814" s="36" t="s">
        <v>313</v>
      </c>
    </row>
    <row r="815" spans="1:10" x14ac:dyDescent="0.45">
      <c r="A815" s="56">
        <v>72</v>
      </c>
      <c r="B815" s="106">
        <v>100000252268</v>
      </c>
      <c r="C815" s="56">
        <v>0</v>
      </c>
      <c r="D815" s="56" t="s">
        <v>152</v>
      </c>
      <c r="E815" s="59" t="s">
        <v>4499</v>
      </c>
      <c r="F815" s="60">
        <v>11919.8</v>
      </c>
      <c r="G815" s="60">
        <v>-11918.8</v>
      </c>
      <c r="H815" s="59">
        <v>1</v>
      </c>
      <c r="I815" s="35" t="s">
        <v>304</v>
      </c>
      <c r="J815" s="36" t="s">
        <v>313</v>
      </c>
    </row>
    <row r="816" spans="1:10" x14ac:dyDescent="0.45">
      <c r="A816" s="56">
        <v>73</v>
      </c>
      <c r="B816" s="106">
        <v>100000252269</v>
      </c>
      <c r="C816" s="56">
        <v>0</v>
      </c>
      <c r="D816" s="56" t="s">
        <v>152</v>
      </c>
      <c r="E816" s="59" t="s">
        <v>4499</v>
      </c>
      <c r="F816" s="60">
        <v>11919.8</v>
      </c>
      <c r="G816" s="60">
        <v>-11918.8</v>
      </c>
      <c r="H816" s="59">
        <v>1</v>
      </c>
      <c r="I816" s="35" t="s">
        <v>304</v>
      </c>
      <c r="J816" s="36" t="s">
        <v>313</v>
      </c>
    </row>
    <row r="817" spans="1:10" x14ac:dyDescent="0.45">
      <c r="A817" s="56">
        <v>74</v>
      </c>
      <c r="B817" s="106">
        <v>100000252270</v>
      </c>
      <c r="C817" s="56">
        <v>0</v>
      </c>
      <c r="D817" s="56" t="s">
        <v>152</v>
      </c>
      <c r="E817" s="59" t="s">
        <v>4499</v>
      </c>
      <c r="F817" s="60">
        <v>11919.8</v>
      </c>
      <c r="G817" s="60">
        <v>-11918.8</v>
      </c>
      <c r="H817" s="59">
        <v>1</v>
      </c>
      <c r="I817" s="35" t="s">
        <v>304</v>
      </c>
      <c r="J817" s="36" t="s">
        <v>313</v>
      </c>
    </row>
    <row r="818" spans="1:10" x14ac:dyDescent="0.45">
      <c r="A818" s="56">
        <v>75</v>
      </c>
      <c r="B818" s="106">
        <v>100000252271</v>
      </c>
      <c r="C818" s="56">
        <v>0</v>
      </c>
      <c r="D818" s="56" t="s">
        <v>152</v>
      </c>
      <c r="E818" s="59" t="s">
        <v>4499</v>
      </c>
      <c r="F818" s="60">
        <v>11919.8</v>
      </c>
      <c r="G818" s="60">
        <v>-11918.8</v>
      </c>
      <c r="H818" s="59">
        <v>1</v>
      </c>
      <c r="I818" s="35" t="s">
        <v>304</v>
      </c>
      <c r="J818" s="36" t="s">
        <v>313</v>
      </c>
    </row>
    <row r="819" spans="1:10" x14ac:dyDescent="0.45">
      <c r="A819" s="56">
        <v>76</v>
      </c>
      <c r="B819" s="106">
        <v>100000252272</v>
      </c>
      <c r="C819" s="56">
        <v>0</v>
      </c>
      <c r="D819" s="56" t="s">
        <v>152</v>
      </c>
      <c r="E819" s="59" t="s">
        <v>4499</v>
      </c>
      <c r="F819" s="60">
        <v>11919.8</v>
      </c>
      <c r="G819" s="60">
        <v>-11918.8</v>
      </c>
      <c r="H819" s="59">
        <v>1</v>
      </c>
      <c r="I819" s="35" t="s">
        <v>304</v>
      </c>
      <c r="J819" s="36" t="s">
        <v>313</v>
      </c>
    </row>
    <row r="820" spans="1:10" x14ac:dyDescent="0.45">
      <c r="A820" s="56">
        <v>77</v>
      </c>
      <c r="B820" s="106">
        <v>100000252273</v>
      </c>
      <c r="C820" s="56">
        <v>0</v>
      </c>
      <c r="D820" s="56" t="s">
        <v>152</v>
      </c>
      <c r="E820" s="59" t="s">
        <v>4499</v>
      </c>
      <c r="F820" s="60">
        <v>11919.8</v>
      </c>
      <c r="G820" s="60">
        <v>-11918.8</v>
      </c>
      <c r="H820" s="59">
        <v>1</v>
      </c>
      <c r="I820" s="35" t="s">
        <v>304</v>
      </c>
      <c r="J820" s="36" t="s">
        <v>313</v>
      </c>
    </row>
    <row r="821" spans="1:10" x14ac:dyDescent="0.45">
      <c r="A821" s="56">
        <v>78</v>
      </c>
      <c r="B821" s="106">
        <v>100000252274</v>
      </c>
      <c r="C821" s="56">
        <v>0</v>
      </c>
      <c r="D821" s="56" t="s">
        <v>152</v>
      </c>
      <c r="E821" s="59" t="s">
        <v>4499</v>
      </c>
      <c r="F821" s="60">
        <v>11919.8</v>
      </c>
      <c r="G821" s="60">
        <v>-11918.8</v>
      </c>
      <c r="H821" s="59">
        <v>1</v>
      </c>
      <c r="I821" s="35" t="s">
        <v>304</v>
      </c>
      <c r="J821" s="36" t="s">
        <v>313</v>
      </c>
    </row>
    <row r="822" spans="1:10" x14ac:dyDescent="0.45">
      <c r="A822" s="56">
        <v>79</v>
      </c>
      <c r="B822" s="106">
        <v>100000252275</v>
      </c>
      <c r="C822" s="56">
        <v>0</v>
      </c>
      <c r="D822" s="56" t="s">
        <v>152</v>
      </c>
      <c r="E822" s="59" t="s">
        <v>4499</v>
      </c>
      <c r="F822" s="60">
        <v>11919.8</v>
      </c>
      <c r="G822" s="60">
        <v>-11918.8</v>
      </c>
      <c r="H822" s="59">
        <v>1</v>
      </c>
      <c r="I822" s="35" t="s">
        <v>304</v>
      </c>
      <c r="J822" s="36" t="s">
        <v>313</v>
      </c>
    </row>
    <row r="823" spans="1:10" x14ac:dyDescent="0.45">
      <c r="A823" s="56">
        <v>80</v>
      </c>
      <c r="B823" s="106">
        <v>100000252276</v>
      </c>
      <c r="C823" s="56">
        <v>0</v>
      </c>
      <c r="D823" s="56" t="s">
        <v>152</v>
      </c>
      <c r="E823" s="59" t="s">
        <v>4499</v>
      </c>
      <c r="F823" s="60">
        <v>11919.8</v>
      </c>
      <c r="G823" s="60">
        <v>-11918.8</v>
      </c>
      <c r="H823" s="59">
        <v>1</v>
      </c>
      <c r="I823" s="35" t="s">
        <v>304</v>
      </c>
      <c r="J823" s="36" t="s">
        <v>313</v>
      </c>
    </row>
    <row r="824" spans="1:10" x14ac:dyDescent="0.45">
      <c r="A824" s="56">
        <v>81</v>
      </c>
      <c r="B824" s="106">
        <v>100000252277</v>
      </c>
      <c r="C824" s="56">
        <v>0</v>
      </c>
      <c r="D824" s="56" t="s">
        <v>152</v>
      </c>
      <c r="E824" s="59" t="s">
        <v>4499</v>
      </c>
      <c r="F824" s="60">
        <v>11919.8</v>
      </c>
      <c r="G824" s="60">
        <v>-11918.8</v>
      </c>
      <c r="H824" s="59">
        <v>1</v>
      </c>
      <c r="I824" s="35" t="s">
        <v>304</v>
      </c>
      <c r="J824" s="36" t="s">
        <v>313</v>
      </c>
    </row>
    <row r="825" spans="1:10" x14ac:dyDescent="0.45">
      <c r="A825" s="56">
        <v>82</v>
      </c>
      <c r="B825" s="106">
        <v>100000252278</v>
      </c>
      <c r="C825" s="56">
        <v>0</v>
      </c>
      <c r="D825" s="56" t="s">
        <v>152</v>
      </c>
      <c r="E825" s="59" t="s">
        <v>4499</v>
      </c>
      <c r="F825" s="60">
        <v>11919.8</v>
      </c>
      <c r="G825" s="60">
        <v>-11918.8</v>
      </c>
      <c r="H825" s="59">
        <v>1</v>
      </c>
      <c r="I825" s="35" t="s">
        <v>304</v>
      </c>
      <c r="J825" s="36" t="s">
        <v>313</v>
      </c>
    </row>
    <row r="826" spans="1:10" x14ac:dyDescent="0.45">
      <c r="A826" s="56">
        <v>83</v>
      </c>
      <c r="B826" s="106">
        <v>100000252279</v>
      </c>
      <c r="C826" s="56">
        <v>0</v>
      </c>
      <c r="D826" s="56" t="s">
        <v>152</v>
      </c>
      <c r="E826" s="59" t="s">
        <v>4499</v>
      </c>
      <c r="F826" s="60">
        <v>11919.8</v>
      </c>
      <c r="G826" s="60">
        <v>-11918.8</v>
      </c>
      <c r="H826" s="59">
        <v>1</v>
      </c>
      <c r="I826" s="35" t="s">
        <v>304</v>
      </c>
      <c r="J826" s="36" t="s">
        <v>313</v>
      </c>
    </row>
    <row r="827" spans="1:10" x14ac:dyDescent="0.45">
      <c r="A827" s="56">
        <v>84</v>
      </c>
      <c r="B827" s="106">
        <v>100000252280</v>
      </c>
      <c r="C827" s="56">
        <v>0</v>
      </c>
      <c r="D827" s="56" t="s">
        <v>152</v>
      </c>
      <c r="E827" s="59" t="s">
        <v>4499</v>
      </c>
      <c r="F827" s="60">
        <v>11919.8</v>
      </c>
      <c r="G827" s="60">
        <v>-11918.8</v>
      </c>
      <c r="H827" s="59">
        <v>1</v>
      </c>
      <c r="I827" s="35" t="s">
        <v>304</v>
      </c>
      <c r="J827" s="36" t="s">
        <v>313</v>
      </c>
    </row>
    <row r="828" spans="1:10" x14ac:dyDescent="0.45">
      <c r="A828" s="56">
        <v>85</v>
      </c>
      <c r="B828" s="106">
        <v>100000252281</v>
      </c>
      <c r="C828" s="56">
        <v>0</v>
      </c>
      <c r="D828" s="56" t="s">
        <v>152</v>
      </c>
      <c r="E828" s="59" t="s">
        <v>4499</v>
      </c>
      <c r="F828" s="60">
        <v>11919.8</v>
      </c>
      <c r="G828" s="60">
        <v>-11918.8</v>
      </c>
      <c r="H828" s="59">
        <v>1</v>
      </c>
      <c r="I828" s="35" t="s">
        <v>304</v>
      </c>
      <c r="J828" s="36" t="s">
        <v>313</v>
      </c>
    </row>
    <row r="829" spans="1:10" x14ac:dyDescent="0.45">
      <c r="A829" s="56">
        <v>86</v>
      </c>
      <c r="B829" s="106">
        <v>100000252282</v>
      </c>
      <c r="C829" s="56">
        <v>0</v>
      </c>
      <c r="D829" s="56" t="s">
        <v>152</v>
      </c>
      <c r="E829" s="59" t="s">
        <v>4499</v>
      </c>
      <c r="F829" s="60">
        <v>11919.8</v>
      </c>
      <c r="G829" s="60">
        <v>-11918.8</v>
      </c>
      <c r="H829" s="59">
        <v>1</v>
      </c>
      <c r="I829" s="35" t="s">
        <v>304</v>
      </c>
      <c r="J829" s="36" t="s">
        <v>313</v>
      </c>
    </row>
    <row r="830" spans="1:10" x14ac:dyDescent="0.45">
      <c r="A830" s="56">
        <v>87</v>
      </c>
      <c r="B830" s="106">
        <v>100000252283</v>
      </c>
      <c r="C830" s="56">
        <v>0</v>
      </c>
      <c r="D830" s="56" t="s">
        <v>152</v>
      </c>
      <c r="E830" s="59" t="s">
        <v>4499</v>
      </c>
      <c r="F830" s="60">
        <v>11919.8</v>
      </c>
      <c r="G830" s="60">
        <v>-11918.8</v>
      </c>
      <c r="H830" s="59">
        <v>1</v>
      </c>
      <c r="I830" s="35" t="s">
        <v>304</v>
      </c>
      <c r="J830" s="36" t="s">
        <v>313</v>
      </c>
    </row>
    <row r="831" spans="1:10" x14ac:dyDescent="0.45">
      <c r="A831" s="56">
        <v>88</v>
      </c>
      <c r="B831" s="106">
        <v>100000252284</v>
      </c>
      <c r="C831" s="56">
        <v>0</v>
      </c>
      <c r="D831" s="56" t="s">
        <v>152</v>
      </c>
      <c r="E831" s="59" t="s">
        <v>4499</v>
      </c>
      <c r="F831" s="60">
        <v>11919.8</v>
      </c>
      <c r="G831" s="60">
        <v>-11918.8</v>
      </c>
      <c r="H831" s="59">
        <v>1</v>
      </c>
      <c r="I831" s="35" t="s">
        <v>304</v>
      </c>
      <c r="J831" s="36" t="s">
        <v>313</v>
      </c>
    </row>
    <row r="832" spans="1:10" x14ac:dyDescent="0.45">
      <c r="A832" s="56">
        <v>89</v>
      </c>
      <c r="B832" s="106">
        <v>100000252285</v>
      </c>
      <c r="C832" s="56">
        <v>0</v>
      </c>
      <c r="D832" s="56" t="s">
        <v>152</v>
      </c>
      <c r="E832" s="59" t="s">
        <v>4499</v>
      </c>
      <c r="F832" s="60">
        <v>11919.8</v>
      </c>
      <c r="G832" s="60">
        <v>-11918.8</v>
      </c>
      <c r="H832" s="59">
        <v>1</v>
      </c>
      <c r="I832" s="35" t="s">
        <v>304</v>
      </c>
      <c r="J832" s="36" t="s">
        <v>313</v>
      </c>
    </row>
    <row r="833" spans="1:17" x14ac:dyDescent="0.45">
      <c r="A833" s="56">
        <v>90</v>
      </c>
      <c r="B833" s="106">
        <v>100000252286</v>
      </c>
      <c r="C833" s="56">
        <v>0</v>
      </c>
      <c r="D833" s="56" t="s">
        <v>152</v>
      </c>
      <c r="E833" s="59" t="s">
        <v>4499</v>
      </c>
      <c r="F833" s="60">
        <v>11919.8</v>
      </c>
      <c r="G833" s="60">
        <v>-11918.8</v>
      </c>
      <c r="H833" s="59">
        <v>1</v>
      </c>
      <c r="I833" s="35" t="s">
        <v>304</v>
      </c>
      <c r="J833" s="36" t="s">
        <v>313</v>
      </c>
    </row>
    <row r="834" spans="1:17" x14ac:dyDescent="0.45">
      <c r="A834" s="56">
        <v>91</v>
      </c>
      <c r="B834" s="106">
        <v>100000252287</v>
      </c>
      <c r="C834" s="56">
        <v>0</v>
      </c>
      <c r="D834" s="56" t="s">
        <v>152</v>
      </c>
      <c r="E834" s="59" t="s">
        <v>4499</v>
      </c>
      <c r="F834" s="60">
        <v>11919.8</v>
      </c>
      <c r="G834" s="60">
        <v>-11918.8</v>
      </c>
      <c r="H834" s="59">
        <v>1</v>
      </c>
      <c r="I834" s="35" t="s">
        <v>304</v>
      </c>
      <c r="J834" s="36" t="s">
        <v>313</v>
      </c>
    </row>
    <row r="835" spans="1:17" x14ac:dyDescent="0.45">
      <c r="A835" s="56">
        <v>92</v>
      </c>
      <c r="B835" s="106">
        <v>100000263055</v>
      </c>
      <c r="C835" s="56">
        <v>0</v>
      </c>
      <c r="D835" s="56" t="s">
        <v>9</v>
      </c>
      <c r="E835" s="59" t="s">
        <v>1265</v>
      </c>
      <c r="F835" s="60">
        <v>743008</v>
      </c>
      <c r="G835" s="60">
        <v>-743007</v>
      </c>
      <c r="H835" s="59">
        <v>1</v>
      </c>
      <c r="I835" s="35" t="s">
        <v>304</v>
      </c>
      <c r="J835" s="36" t="s">
        <v>313</v>
      </c>
    </row>
    <row r="836" spans="1:17" x14ac:dyDescent="0.45">
      <c r="A836" s="56">
        <v>93</v>
      </c>
      <c r="B836" s="106">
        <v>100000263056</v>
      </c>
      <c r="C836" s="56">
        <v>0</v>
      </c>
      <c r="D836" s="56" t="s">
        <v>9</v>
      </c>
      <c r="E836" s="59" t="s">
        <v>1265</v>
      </c>
      <c r="F836" s="60">
        <v>743008</v>
      </c>
      <c r="G836" s="60">
        <v>-743007</v>
      </c>
      <c r="H836" s="59">
        <v>1</v>
      </c>
      <c r="I836" s="35" t="s">
        <v>304</v>
      </c>
      <c r="J836" s="36" t="s">
        <v>313</v>
      </c>
    </row>
    <row r="837" spans="1:17" x14ac:dyDescent="0.45">
      <c r="A837" s="59"/>
      <c r="B837" s="61" t="s">
        <v>286</v>
      </c>
      <c r="C837" s="56"/>
      <c r="D837" s="56"/>
      <c r="E837" s="59"/>
      <c r="F837" s="63">
        <f>SUM(F740:F836)</f>
        <v>3236176.7100000028</v>
      </c>
      <c r="G837" s="63">
        <f t="shared" ref="G837:H837" si="13">SUM(G740:G836)</f>
        <v>-3236079.7100000028</v>
      </c>
      <c r="H837" s="63">
        <f t="shared" si="13"/>
        <v>97</v>
      </c>
    </row>
    <row r="838" spans="1:17" s="17" customFormat="1" x14ac:dyDescent="0.45">
      <c r="A838" s="177" t="s">
        <v>281</v>
      </c>
      <c r="B838" s="178"/>
      <c r="C838" s="178"/>
      <c r="D838" s="178"/>
      <c r="E838" s="179"/>
      <c r="F838" s="16">
        <f>F837+F736</f>
        <v>55064051.039999999</v>
      </c>
      <c r="G838" s="16">
        <f t="shared" ref="G838:H838" si="14">G837+G736</f>
        <v>-10013881.080000002</v>
      </c>
      <c r="H838" s="16">
        <f t="shared" si="14"/>
        <v>45050169.960000001</v>
      </c>
      <c r="I838" s="37"/>
      <c r="J838" s="38"/>
    </row>
    <row r="839" spans="1:17" x14ac:dyDescent="0.45">
      <c r="A839" s="68" t="s">
        <v>29</v>
      </c>
      <c r="B839" s="68" t="s">
        <v>164</v>
      </c>
      <c r="C839" s="68"/>
      <c r="D839" s="68"/>
      <c r="E839" s="68"/>
      <c r="F839" s="70">
        <v>55064051.039999999</v>
      </c>
      <c r="G839" s="70">
        <v>-10013881.08</v>
      </c>
      <c r="H839" s="70">
        <v>45050169.960000001</v>
      </c>
      <c r="I839" s="40"/>
      <c r="J839" s="40"/>
      <c r="K839" s="68"/>
      <c r="L839" s="68"/>
      <c r="M839" s="68"/>
      <c r="N839" s="68"/>
      <c r="O839" s="68"/>
      <c r="P839" s="68"/>
      <c r="Q839" s="68"/>
    </row>
    <row r="840" spans="1:17" x14ac:dyDescent="0.45">
      <c r="A840" s="68"/>
      <c r="B840" s="68"/>
      <c r="C840" s="68"/>
      <c r="D840" s="68"/>
      <c r="E840" s="68"/>
      <c r="F840" s="70"/>
      <c r="G840" s="70"/>
      <c r="H840" s="70"/>
      <c r="I840" s="40"/>
      <c r="J840" s="40"/>
      <c r="K840" s="68"/>
      <c r="L840" s="68"/>
      <c r="M840" s="68"/>
      <c r="N840" s="68"/>
      <c r="O840" s="68"/>
      <c r="P840" s="68"/>
      <c r="Q840" s="68"/>
    </row>
    <row r="841" spans="1:17" x14ac:dyDescent="0.45">
      <c r="A841" s="68" t="s">
        <v>197</v>
      </c>
      <c r="B841" s="68"/>
      <c r="C841" s="68"/>
      <c r="D841" s="68"/>
      <c r="E841" s="68"/>
      <c r="F841" s="70"/>
      <c r="G841" s="70"/>
      <c r="H841" s="70"/>
      <c r="I841" s="40"/>
      <c r="J841" s="40"/>
      <c r="K841" s="68"/>
      <c r="L841" s="68"/>
      <c r="M841" s="68"/>
      <c r="N841" s="68"/>
      <c r="O841" s="68"/>
      <c r="P841" s="68"/>
      <c r="Q841" s="68"/>
    </row>
    <row r="842" spans="1:17" x14ac:dyDescent="0.45">
      <c r="A842" s="52" t="s">
        <v>278</v>
      </c>
      <c r="B842" s="52" t="s">
        <v>0</v>
      </c>
      <c r="C842" s="52" t="s">
        <v>1</v>
      </c>
      <c r="D842" s="52" t="s">
        <v>277</v>
      </c>
      <c r="E842" s="52" t="s">
        <v>2</v>
      </c>
      <c r="F842" s="52" t="s">
        <v>3</v>
      </c>
      <c r="G842" s="52" t="s">
        <v>4</v>
      </c>
      <c r="H842" s="52" t="s">
        <v>5</v>
      </c>
      <c r="I842" s="41"/>
      <c r="J842" s="41"/>
      <c r="K842" s="75"/>
      <c r="L842" s="75"/>
      <c r="M842" s="75"/>
      <c r="N842" s="75"/>
      <c r="O842" s="75"/>
      <c r="P842" s="75"/>
      <c r="Q842" s="75"/>
    </row>
    <row r="843" spans="1:17" x14ac:dyDescent="0.45">
      <c r="A843" s="85">
        <v>1</v>
      </c>
      <c r="B843" s="86">
        <v>100000255015</v>
      </c>
      <c r="C843" s="85">
        <v>0</v>
      </c>
      <c r="D843" s="85" t="s">
        <v>1268</v>
      </c>
      <c r="E843" s="87" t="s">
        <v>1269</v>
      </c>
      <c r="F843" s="88">
        <v>9000</v>
      </c>
      <c r="G843" s="88">
        <v>-7214.79</v>
      </c>
      <c r="H843" s="88">
        <v>1785.21</v>
      </c>
      <c r="I843" s="35" t="s">
        <v>303</v>
      </c>
      <c r="J843" s="35" t="s">
        <v>312</v>
      </c>
      <c r="K843" s="84"/>
    </row>
    <row r="844" spans="1:17" x14ac:dyDescent="0.45">
      <c r="A844" s="85">
        <v>2</v>
      </c>
      <c r="B844" s="106">
        <v>100000302100</v>
      </c>
      <c r="C844" s="56">
        <v>0</v>
      </c>
      <c r="D844" s="56" t="s">
        <v>4215</v>
      </c>
      <c r="E844" s="59" t="s">
        <v>4500</v>
      </c>
      <c r="F844" s="60">
        <v>12000</v>
      </c>
      <c r="G844" s="60">
        <v>-4257.53</v>
      </c>
      <c r="H844" s="60">
        <v>7742.47</v>
      </c>
      <c r="I844" s="35" t="s">
        <v>303</v>
      </c>
      <c r="J844" s="35" t="s">
        <v>312</v>
      </c>
    </row>
    <row r="845" spans="1:17" x14ac:dyDescent="0.45">
      <c r="A845" s="85">
        <v>3</v>
      </c>
      <c r="B845" s="106">
        <v>100000402558</v>
      </c>
      <c r="C845" s="56">
        <v>0</v>
      </c>
      <c r="D845" s="56" t="s">
        <v>4501</v>
      </c>
      <c r="E845" s="59" t="s">
        <v>4502</v>
      </c>
      <c r="F845" s="60">
        <v>170000</v>
      </c>
      <c r="G845" s="60">
        <v>-31997.279999999999</v>
      </c>
      <c r="H845" s="60">
        <v>138002.72</v>
      </c>
      <c r="I845" s="35" t="s">
        <v>303</v>
      </c>
      <c r="J845" s="35" t="s">
        <v>312</v>
      </c>
    </row>
    <row r="846" spans="1:17" x14ac:dyDescent="0.45">
      <c r="A846" s="85">
        <v>4</v>
      </c>
      <c r="B846" s="106">
        <v>100000402559</v>
      </c>
      <c r="C846" s="56">
        <v>0</v>
      </c>
      <c r="D846" s="56" t="s">
        <v>4501</v>
      </c>
      <c r="E846" s="59" t="s">
        <v>4503</v>
      </c>
      <c r="F846" s="60">
        <v>160000</v>
      </c>
      <c r="G846" s="60">
        <v>-30115.05</v>
      </c>
      <c r="H846" s="60">
        <v>129884.95</v>
      </c>
      <c r="I846" s="35" t="s">
        <v>303</v>
      </c>
      <c r="J846" s="35" t="s">
        <v>312</v>
      </c>
    </row>
    <row r="847" spans="1:17" x14ac:dyDescent="0.45">
      <c r="A847" s="85">
        <v>5</v>
      </c>
      <c r="B847" s="106">
        <v>100000416192</v>
      </c>
      <c r="C847" s="56">
        <v>0</v>
      </c>
      <c r="D847" s="56" t="s">
        <v>373</v>
      </c>
      <c r="E847" s="59" t="s">
        <v>4504</v>
      </c>
      <c r="F847" s="60">
        <v>82756.67</v>
      </c>
      <c r="G847" s="60">
        <v>-44651.82</v>
      </c>
      <c r="H847" s="60">
        <v>38104.85</v>
      </c>
      <c r="I847" s="35" t="s">
        <v>303</v>
      </c>
      <c r="J847" s="35" t="s">
        <v>312</v>
      </c>
    </row>
    <row r="848" spans="1:17" x14ac:dyDescent="0.45">
      <c r="A848" s="59"/>
      <c r="B848" s="106">
        <v>100000416192</v>
      </c>
      <c r="C848" s="56">
        <v>1</v>
      </c>
      <c r="D848" s="56" t="s">
        <v>373</v>
      </c>
      <c r="E848" s="59" t="s">
        <v>4504</v>
      </c>
      <c r="F848" s="60">
        <v>51443.33</v>
      </c>
      <c r="G848" s="60">
        <v>-51442.33</v>
      </c>
      <c r="H848" s="59">
        <v>1</v>
      </c>
      <c r="I848" s="35" t="s">
        <v>303</v>
      </c>
      <c r="J848" s="35" t="s">
        <v>312</v>
      </c>
    </row>
    <row r="849" spans="1:17" x14ac:dyDescent="0.45">
      <c r="A849" s="56">
        <v>6</v>
      </c>
      <c r="B849" s="106">
        <v>100000416193</v>
      </c>
      <c r="C849" s="56">
        <v>0</v>
      </c>
      <c r="D849" s="56" t="s">
        <v>373</v>
      </c>
      <c r="E849" s="59" t="s">
        <v>4505</v>
      </c>
      <c r="F849" s="60">
        <v>20350</v>
      </c>
      <c r="G849" s="60">
        <v>-10979.95</v>
      </c>
      <c r="H849" s="60">
        <v>9370.0499999999993</v>
      </c>
      <c r="I849" s="35" t="s">
        <v>303</v>
      </c>
      <c r="J849" s="35" t="s">
        <v>312</v>
      </c>
    </row>
    <row r="850" spans="1:17" x14ac:dyDescent="0.45">
      <c r="A850" s="59"/>
      <c r="B850" s="106">
        <v>100000416193</v>
      </c>
      <c r="C850" s="56">
        <v>1</v>
      </c>
      <c r="D850" s="56" t="s">
        <v>373</v>
      </c>
      <c r="E850" s="59" t="s">
        <v>4505</v>
      </c>
      <c r="F850" s="60">
        <v>12650</v>
      </c>
      <c r="G850" s="60">
        <v>-12649</v>
      </c>
      <c r="H850" s="59">
        <v>1</v>
      </c>
      <c r="I850" s="35" t="s">
        <v>303</v>
      </c>
      <c r="J850" s="35" t="s">
        <v>312</v>
      </c>
    </row>
    <row r="851" spans="1:17" x14ac:dyDescent="0.45">
      <c r="A851" s="56">
        <v>7</v>
      </c>
      <c r="B851" s="106">
        <v>100000450411</v>
      </c>
      <c r="C851" s="56">
        <v>0</v>
      </c>
      <c r="D851" s="56" t="s">
        <v>18</v>
      </c>
      <c r="E851" s="59" t="s">
        <v>4506</v>
      </c>
      <c r="F851" s="60">
        <v>4035200</v>
      </c>
      <c r="G851" s="60">
        <v>-1328296.08</v>
      </c>
      <c r="H851" s="60">
        <v>2706903.92</v>
      </c>
      <c r="I851" s="35" t="s">
        <v>303</v>
      </c>
      <c r="J851" s="35" t="s">
        <v>312</v>
      </c>
    </row>
    <row r="852" spans="1:17" x14ac:dyDescent="0.45">
      <c r="A852" s="56">
        <v>8</v>
      </c>
      <c r="B852" s="106">
        <v>100000451073</v>
      </c>
      <c r="C852" s="56">
        <v>0</v>
      </c>
      <c r="D852" s="56" t="s">
        <v>18</v>
      </c>
      <c r="E852" s="59" t="s">
        <v>4507</v>
      </c>
      <c r="F852" s="60">
        <v>4895800</v>
      </c>
      <c r="G852" s="60">
        <v>-1393085.88</v>
      </c>
      <c r="H852" s="60">
        <v>3502714.12</v>
      </c>
      <c r="I852" s="35" t="s">
        <v>303</v>
      </c>
      <c r="J852" s="35" t="s">
        <v>312</v>
      </c>
    </row>
    <row r="853" spans="1:17" x14ac:dyDescent="0.45">
      <c r="A853" s="56">
        <v>9</v>
      </c>
      <c r="B853" s="106">
        <v>100000557433</v>
      </c>
      <c r="C853" s="56">
        <v>0</v>
      </c>
      <c r="D853" s="56" t="s">
        <v>494</v>
      </c>
      <c r="E853" s="59" t="s">
        <v>4508</v>
      </c>
      <c r="F853" s="60">
        <v>349248</v>
      </c>
      <c r="G853" s="60">
        <v>-34510.31</v>
      </c>
      <c r="H853" s="60">
        <v>314737.69</v>
      </c>
      <c r="I853" s="35" t="s">
        <v>303</v>
      </c>
      <c r="J853" s="35" t="s">
        <v>312</v>
      </c>
    </row>
    <row r="854" spans="1:17" x14ac:dyDescent="0.45">
      <c r="A854" s="61" t="s">
        <v>27</v>
      </c>
      <c r="B854" s="61" t="s">
        <v>197</v>
      </c>
      <c r="C854" s="61"/>
      <c r="D854" s="61"/>
      <c r="E854" s="61"/>
      <c r="F854" s="63">
        <f>SUM(F843:F853)</f>
        <v>9798448</v>
      </c>
      <c r="G854" s="63">
        <f t="shared" ref="G854:H854" si="15">SUM(G843:G853)</f>
        <v>-2949200.02</v>
      </c>
      <c r="H854" s="63">
        <f t="shared" si="15"/>
        <v>6849247.9800000004</v>
      </c>
      <c r="I854" s="40"/>
      <c r="J854" s="40"/>
      <c r="K854" s="68"/>
      <c r="L854" s="68"/>
      <c r="M854" s="68"/>
      <c r="N854" s="68"/>
      <c r="O854" s="68"/>
      <c r="P854" s="68"/>
      <c r="Q854" s="68"/>
    </row>
    <row r="855" spans="1:17" x14ac:dyDescent="0.45">
      <c r="A855" s="68"/>
      <c r="B855" s="68"/>
      <c r="C855" s="68"/>
      <c r="D855" s="68"/>
      <c r="E855" s="68"/>
      <c r="F855" s="70"/>
      <c r="G855" s="70"/>
      <c r="H855" s="70"/>
      <c r="I855" s="40"/>
      <c r="J855" s="40"/>
      <c r="K855" s="68"/>
      <c r="L855" s="68"/>
      <c r="M855" s="68"/>
      <c r="N855" s="68"/>
      <c r="O855" s="68"/>
      <c r="P855" s="68"/>
      <c r="Q855" s="68"/>
    </row>
    <row r="856" spans="1:17" x14ac:dyDescent="0.45">
      <c r="A856" s="68" t="s">
        <v>287</v>
      </c>
      <c r="B856" s="68"/>
      <c r="C856" s="68"/>
      <c r="D856" s="68"/>
      <c r="E856" s="68"/>
      <c r="F856" s="70"/>
      <c r="G856" s="70"/>
      <c r="H856" s="70"/>
      <c r="I856" s="40"/>
      <c r="J856" s="40"/>
      <c r="K856" s="68"/>
      <c r="L856" s="68"/>
      <c r="M856" s="68"/>
      <c r="N856" s="68"/>
      <c r="O856" s="68"/>
      <c r="P856" s="68"/>
      <c r="Q856" s="68"/>
    </row>
    <row r="857" spans="1:17" x14ac:dyDescent="0.45">
      <c r="A857" s="52" t="s">
        <v>278</v>
      </c>
      <c r="B857" s="52" t="s">
        <v>0</v>
      </c>
      <c r="C857" s="52" t="s">
        <v>1</v>
      </c>
      <c r="D857" s="52" t="s">
        <v>277</v>
      </c>
      <c r="E857" s="52" t="s">
        <v>2</v>
      </c>
      <c r="F857" s="52" t="s">
        <v>3</v>
      </c>
      <c r="G857" s="52" t="s">
        <v>4</v>
      </c>
      <c r="H857" s="52" t="s">
        <v>5</v>
      </c>
      <c r="I857" s="41"/>
      <c r="J857" s="41"/>
      <c r="K857" s="75"/>
      <c r="L857" s="75"/>
      <c r="M857" s="75"/>
      <c r="N857" s="75"/>
      <c r="O857" s="75"/>
      <c r="P857" s="75"/>
      <c r="Q857" s="75"/>
    </row>
    <row r="858" spans="1:17" x14ac:dyDescent="0.45">
      <c r="A858" s="56">
        <v>1</v>
      </c>
      <c r="B858" s="106">
        <v>100000063263</v>
      </c>
      <c r="C858" s="56">
        <v>0</v>
      </c>
      <c r="D858" s="56" t="s">
        <v>71</v>
      </c>
      <c r="E858" s="59" t="s">
        <v>4509</v>
      </c>
      <c r="F858" s="60">
        <v>73257.77</v>
      </c>
      <c r="G858" s="60">
        <v>-73256.77</v>
      </c>
      <c r="H858" s="59">
        <v>1</v>
      </c>
      <c r="I858" s="35" t="s">
        <v>303</v>
      </c>
      <c r="J858" s="36" t="s">
        <v>313</v>
      </c>
      <c r="L858" s="84"/>
      <c r="M858" s="84"/>
      <c r="N858" s="84"/>
      <c r="O858" s="84"/>
      <c r="P858" s="84"/>
      <c r="Q858" s="84"/>
    </row>
    <row r="859" spans="1:17" x14ac:dyDescent="0.45">
      <c r="A859" s="56">
        <v>2</v>
      </c>
      <c r="B859" s="106">
        <v>100000063264</v>
      </c>
      <c r="C859" s="56">
        <v>0</v>
      </c>
      <c r="D859" s="56" t="s">
        <v>4478</v>
      </c>
      <c r="E859" s="59" t="s">
        <v>4510</v>
      </c>
      <c r="F859" s="60">
        <v>27224.17</v>
      </c>
      <c r="G859" s="60">
        <v>-27223.17</v>
      </c>
      <c r="H859" s="59">
        <v>1</v>
      </c>
      <c r="I859" s="35" t="s">
        <v>303</v>
      </c>
      <c r="J859" s="36" t="s">
        <v>313</v>
      </c>
      <c r="L859" s="84"/>
      <c r="M859" s="84"/>
      <c r="N859" s="84"/>
      <c r="O859" s="84"/>
      <c r="P859" s="84"/>
      <c r="Q859" s="84"/>
    </row>
    <row r="860" spans="1:17" x14ac:dyDescent="0.45">
      <c r="A860" s="56">
        <v>3</v>
      </c>
      <c r="B860" s="106">
        <v>100000063265</v>
      </c>
      <c r="C860" s="56">
        <v>0</v>
      </c>
      <c r="D860" s="56" t="s">
        <v>71</v>
      </c>
      <c r="E860" s="59" t="s">
        <v>4511</v>
      </c>
      <c r="F860" s="60">
        <v>18314.439999999999</v>
      </c>
      <c r="G860" s="60">
        <v>-18313.439999999999</v>
      </c>
      <c r="H860" s="59">
        <v>1</v>
      </c>
      <c r="I860" s="35" t="s">
        <v>303</v>
      </c>
      <c r="J860" s="36" t="s">
        <v>313</v>
      </c>
      <c r="L860" s="84"/>
      <c r="M860" s="84"/>
      <c r="N860" s="84"/>
      <c r="O860" s="84"/>
      <c r="P860" s="84"/>
      <c r="Q860" s="84"/>
    </row>
    <row r="861" spans="1:17" x14ac:dyDescent="0.45">
      <c r="A861" s="56">
        <v>4</v>
      </c>
      <c r="B861" s="86">
        <v>100000102964</v>
      </c>
      <c r="C861" s="85">
        <v>0</v>
      </c>
      <c r="D861" s="85" t="s">
        <v>4221</v>
      </c>
      <c r="E861" s="87" t="s">
        <v>4512</v>
      </c>
      <c r="F861" s="88">
        <v>5400</v>
      </c>
      <c r="G861" s="88">
        <v>-5399</v>
      </c>
      <c r="H861" s="87">
        <v>1</v>
      </c>
      <c r="I861" s="35" t="s">
        <v>303</v>
      </c>
      <c r="J861" s="36" t="s">
        <v>313</v>
      </c>
      <c r="K861" s="84"/>
      <c r="L861" s="84"/>
      <c r="M861" s="84"/>
      <c r="N861" s="84"/>
      <c r="O861" s="84"/>
      <c r="P861" s="84"/>
      <c r="Q861" s="84"/>
    </row>
    <row r="862" spans="1:17" x14ac:dyDescent="0.45">
      <c r="A862" s="56">
        <v>5</v>
      </c>
      <c r="B862" s="106">
        <v>100000106812</v>
      </c>
      <c r="C862" s="56">
        <v>0</v>
      </c>
      <c r="D862" s="56" t="s">
        <v>1358</v>
      </c>
      <c r="E862" s="59" t="s">
        <v>4513</v>
      </c>
      <c r="F862" s="60">
        <v>40000</v>
      </c>
      <c r="G862" s="60">
        <v>-39999</v>
      </c>
      <c r="H862" s="59">
        <v>1</v>
      </c>
      <c r="I862" s="35" t="s">
        <v>303</v>
      </c>
      <c r="J862" s="36" t="s">
        <v>313</v>
      </c>
      <c r="L862" s="84"/>
      <c r="M862" s="84"/>
      <c r="N862" s="84"/>
      <c r="O862" s="84"/>
      <c r="P862" s="84"/>
      <c r="Q862" s="84"/>
    </row>
    <row r="863" spans="1:17" x14ac:dyDescent="0.45">
      <c r="A863" s="56">
        <v>6</v>
      </c>
      <c r="B863" s="106">
        <v>100000145832</v>
      </c>
      <c r="C863" s="56">
        <v>0</v>
      </c>
      <c r="D863" s="56" t="s">
        <v>75</v>
      </c>
      <c r="E863" s="59" t="s">
        <v>2130</v>
      </c>
      <c r="F863" s="60">
        <v>85000</v>
      </c>
      <c r="G863" s="60">
        <v>-84999</v>
      </c>
      <c r="H863" s="59">
        <v>1</v>
      </c>
      <c r="I863" s="35" t="s">
        <v>303</v>
      </c>
      <c r="J863" s="36" t="s">
        <v>313</v>
      </c>
    </row>
    <row r="864" spans="1:17" x14ac:dyDescent="0.45">
      <c r="A864" s="56">
        <v>7</v>
      </c>
      <c r="B864" s="106">
        <v>100000145833</v>
      </c>
      <c r="C864" s="56">
        <v>0</v>
      </c>
      <c r="D864" s="56" t="s">
        <v>75</v>
      </c>
      <c r="E864" s="59" t="s">
        <v>2131</v>
      </c>
      <c r="F864" s="60">
        <v>38400</v>
      </c>
      <c r="G864" s="60">
        <v>-38399</v>
      </c>
      <c r="H864" s="59">
        <v>1</v>
      </c>
      <c r="I864" s="35" t="s">
        <v>303</v>
      </c>
      <c r="J864" s="36" t="s">
        <v>313</v>
      </c>
    </row>
    <row r="865" spans="1:17" x14ac:dyDescent="0.45">
      <c r="A865" s="56">
        <v>8</v>
      </c>
      <c r="B865" s="106">
        <v>100000145834</v>
      </c>
      <c r="C865" s="56">
        <v>0</v>
      </c>
      <c r="D865" s="56" t="s">
        <v>75</v>
      </c>
      <c r="E865" s="59" t="s">
        <v>2132</v>
      </c>
      <c r="F865" s="60">
        <v>78389.259999999995</v>
      </c>
      <c r="G865" s="60">
        <v>-78388.259999999995</v>
      </c>
      <c r="H865" s="59">
        <v>1</v>
      </c>
      <c r="I865" s="35" t="s">
        <v>303</v>
      </c>
      <c r="J865" s="36" t="s">
        <v>313</v>
      </c>
    </row>
    <row r="866" spans="1:17" x14ac:dyDescent="0.45">
      <c r="A866" s="56">
        <v>9</v>
      </c>
      <c r="B866" s="106">
        <v>100000145835</v>
      </c>
      <c r="C866" s="56">
        <v>0</v>
      </c>
      <c r="D866" s="56" t="s">
        <v>75</v>
      </c>
      <c r="E866" s="59" t="s">
        <v>562</v>
      </c>
      <c r="F866" s="60">
        <v>49900</v>
      </c>
      <c r="G866" s="60">
        <v>-49899</v>
      </c>
      <c r="H866" s="59">
        <v>1</v>
      </c>
      <c r="I866" s="35" t="s">
        <v>303</v>
      </c>
      <c r="J866" s="36" t="s">
        <v>313</v>
      </c>
    </row>
    <row r="867" spans="1:17" x14ac:dyDescent="0.45">
      <c r="A867" s="56">
        <v>10</v>
      </c>
      <c r="B867" s="106">
        <v>100000310696</v>
      </c>
      <c r="C867" s="56">
        <v>0</v>
      </c>
      <c r="D867" s="56" t="s">
        <v>478</v>
      </c>
      <c r="E867" s="59" t="s">
        <v>1291</v>
      </c>
      <c r="F867" s="60">
        <v>12500</v>
      </c>
      <c r="G867" s="60">
        <v>-12499</v>
      </c>
      <c r="H867" s="59">
        <v>1</v>
      </c>
      <c r="I867" s="35" t="s">
        <v>303</v>
      </c>
      <c r="J867" s="36" t="s">
        <v>313</v>
      </c>
    </row>
    <row r="868" spans="1:17" x14ac:dyDescent="0.45">
      <c r="A868" s="59"/>
      <c r="B868" s="61" t="s">
        <v>287</v>
      </c>
      <c r="C868" s="56"/>
      <c r="D868" s="56"/>
      <c r="E868" s="59"/>
      <c r="F868" s="63">
        <f>SUM(F858:F867)</f>
        <v>428385.64</v>
      </c>
      <c r="G868" s="63">
        <f t="shared" ref="G868:H868" si="16">SUM(G858:G867)</f>
        <v>-428375.64</v>
      </c>
      <c r="H868" s="63">
        <f t="shared" si="16"/>
        <v>10</v>
      </c>
    </row>
    <row r="869" spans="1:17" s="17" customFormat="1" x14ac:dyDescent="0.45">
      <c r="A869" s="177" t="s">
        <v>281</v>
      </c>
      <c r="B869" s="178"/>
      <c r="C869" s="178"/>
      <c r="D869" s="178"/>
      <c r="E869" s="179"/>
      <c r="F869" s="16">
        <f>F868+F854</f>
        <v>10226833.640000001</v>
      </c>
      <c r="G869" s="16">
        <f t="shared" ref="G869:H869" si="17">G868+G854</f>
        <v>-3377575.66</v>
      </c>
      <c r="H869" s="16">
        <f t="shared" si="17"/>
        <v>6849257.9800000004</v>
      </c>
      <c r="I869" s="37"/>
      <c r="J869" s="38"/>
    </row>
    <row r="870" spans="1:17" x14ac:dyDescent="0.45">
      <c r="A870" s="68" t="s">
        <v>29</v>
      </c>
      <c r="B870" s="68" t="s">
        <v>198</v>
      </c>
      <c r="C870" s="68"/>
      <c r="D870" s="68"/>
      <c r="E870" s="68"/>
      <c r="F870" s="70">
        <v>10226833.640000001</v>
      </c>
      <c r="G870" s="70">
        <v>-3377575.66</v>
      </c>
      <c r="H870" s="70">
        <v>6849257.9800000004</v>
      </c>
      <c r="I870" s="40"/>
      <c r="J870" s="40"/>
      <c r="K870" s="68"/>
      <c r="L870" s="68"/>
      <c r="M870" s="68"/>
      <c r="N870" s="68"/>
      <c r="O870" s="68"/>
      <c r="P870" s="68"/>
      <c r="Q870" s="68"/>
    </row>
    <row r="871" spans="1:17" x14ac:dyDescent="0.45">
      <c r="A871" s="68"/>
      <c r="B871" s="68"/>
      <c r="C871" s="68"/>
      <c r="D871" s="68"/>
      <c r="E871" s="68"/>
      <c r="F871" s="70"/>
      <c r="G871" s="70"/>
      <c r="H871" s="70"/>
      <c r="I871" s="40"/>
      <c r="J871" s="40"/>
      <c r="K871" s="68"/>
      <c r="L871" s="68"/>
      <c r="M871" s="68"/>
      <c r="N871" s="68"/>
      <c r="O871" s="68"/>
      <c r="P871" s="68"/>
      <c r="Q871" s="68"/>
    </row>
    <row r="872" spans="1:17" x14ac:dyDescent="0.45">
      <c r="A872" s="68" t="s">
        <v>588</v>
      </c>
      <c r="B872" s="68"/>
      <c r="C872" s="68"/>
      <c r="D872" s="68"/>
      <c r="E872" s="68"/>
      <c r="F872" s="70"/>
      <c r="G872" s="70"/>
      <c r="H872" s="70"/>
      <c r="I872" s="40"/>
      <c r="J872" s="40"/>
      <c r="K872" s="68"/>
      <c r="L872" s="68"/>
      <c r="M872" s="68"/>
      <c r="N872" s="68"/>
      <c r="O872" s="68"/>
      <c r="P872" s="68"/>
      <c r="Q872" s="68"/>
    </row>
    <row r="873" spans="1:17" x14ac:dyDescent="0.45">
      <c r="A873" s="52" t="s">
        <v>278</v>
      </c>
      <c r="B873" s="52" t="s">
        <v>0</v>
      </c>
      <c r="C873" s="52" t="s">
        <v>1</v>
      </c>
      <c r="D873" s="52" t="s">
        <v>277</v>
      </c>
      <c r="E873" s="52" t="s">
        <v>2</v>
      </c>
      <c r="F873" s="52" t="s">
        <v>3</v>
      </c>
      <c r="G873" s="52" t="s">
        <v>4</v>
      </c>
      <c r="H873" s="52" t="s">
        <v>5</v>
      </c>
      <c r="I873" s="41"/>
      <c r="J873" s="41"/>
      <c r="K873" s="75"/>
      <c r="L873" s="75"/>
      <c r="M873" s="75"/>
      <c r="N873" s="75"/>
      <c r="O873" s="75"/>
      <c r="P873" s="75"/>
      <c r="Q873" s="75"/>
    </row>
    <row r="874" spans="1:17" x14ac:dyDescent="0.45">
      <c r="A874" s="56">
        <v>1</v>
      </c>
      <c r="B874" s="106">
        <v>100000213213</v>
      </c>
      <c r="C874" s="56">
        <v>0</v>
      </c>
      <c r="D874" s="56" t="s">
        <v>107</v>
      </c>
      <c r="E874" s="59" t="s">
        <v>4514</v>
      </c>
      <c r="F874" s="60">
        <v>59150</v>
      </c>
      <c r="G874" s="60">
        <v>-44365.02</v>
      </c>
      <c r="H874" s="60">
        <v>14784.98</v>
      </c>
      <c r="I874" s="36" t="s">
        <v>299</v>
      </c>
      <c r="J874" s="36" t="s">
        <v>312</v>
      </c>
    </row>
    <row r="875" spans="1:17" x14ac:dyDescent="0.45">
      <c r="A875" s="56">
        <v>2</v>
      </c>
      <c r="B875" s="106">
        <v>100000213214</v>
      </c>
      <c r="C875" s="56">
        <v>0</v>
      </c>
      <c r="D875" s="56" t="s">
        <v>107</v>
      </c>
      <c r="E875" s="59" t="s">
        <v>4514</v>
      </c>
      <c r="F875" s="60">
        <v>59150</v>
      </c>
      <c r="G875" s="60">
        <v>-44365.02</v>
      </c>
      <c r="H875" s="60">
        <v>14784.98</v>
      </c>
      <c r="I875" s="36" t="s">
        <v>299</v>
      </c>
      <c r="J875" s="36" t="s">
        <v>312</v>
      </c>
    </row>
    <row r="876" spans="1:17" x14ac:dyDescent="0.45">
      <c r="A876" s="56">
        <v>3</v>
      </c>
      <c r="B876" s="106">
        <v>100000213215</v>
      </c>
      <c r="C876" s="56">
        <v>0</v>
      </c>
      <c r="D876" s="56" t="s">
        <v>107</v>
      </c>
      <c r="E876" s="59" t="s">
        <v>4514</v>
      </c>
      <c r="F876" s="60">
        <v>59150</v>
      </c>
      <c r="G876" s="60">
        <v>-44365.02</v>
      </c>
      <c r="H876" s="60">
        <v>14784.98</v>
      </c>
      <c r="I876" s="36" t="s">
        <v>299</v>
      </c>
      <c r="J876" s="36" t="s">
        <v>312</v>
      </c>
    </row>
    <row r="877" spans="1:17" x14ac:dyDescent="0.45">
      <c r="A877" s="56">
        <v>4</v>
      </c>
      <c r="B877" s="106">
        <v>100000213216</v>
      </c>
      <c r="C877" s="56">
        <v>0</v>
      </c>
      <c r="D877" s="56" t="s">
        <v>107</v>
      </c>
      <c r="E877" s="59" t="s">
        <v>4514</v>
      </c>
      <c r="F877" s="60">
        <v>59150</v>
      </c>
      <c r="G877" s="60">
        <v>-44365.02</v>
      </c>
      <c r="H877" s="60">
        <v>14784.98</v>
      </c>
      <c r="I877" s="36" t="s">
        <v>299</v>
      </c>
      <c r="J877" s="36" t="s">
        <v>312</v>
      </c>
    </row>
    <row r="878" spans="1:17" x14ac:dyDescent="0.45">
      <c r="A878" s="56">
        <v>5</v>
      </c>
      <c r="B878" s="106">
        <v>100000213217</v>
      </c>
      <c r="C878" s="56">
        <v>0</v>
      </c>
      <c r="D878" s="56" t="s">
        <v>107</v>
      </c>
      <c r="E878" s="59" t="s">
        <v>4514</v>
      </c>
      <c r="F878" s="60">
        <v>59150</v>
      </c>
      <c r="G878" s="60">
        <v>-44365.02</v>
      </c>
      <c r="H878" s="60">
        <v>14784.98</v>
      </c>
      <c r="I878" s="36" t="s">
        <v>299</v>
      </c>
      <c r="J878" s="36" t="s">
        <v>312</v>
      </c>
    </row>
    <row r="879" spans="1:17" x14ac:dyDescent="0.45">
      <c r="A879" s="56">
        <v>6</v>
      </c>
      <c r="B879" s="106">
        <v>100000213218</v>
      </c>
      <c r="C879" s="56">
        <v>0</v>
      </c>
      <c r="D879" s="56" t="s">
        <v>107</v>
      </c>
      <c r="E879" s="59" t="s">
        <v>4514</v>
      </c>
      <c r="F879" s="60">
        <v>59150</v>
      </c>
      <c r="G879" s="60">
        <v>-44365.02</v>
      </c>
      <c r="H879" s="60">
        <v>14784.98</v>
      </c>
      <c r="I879" s="36" t="s">
        <v>299</v>
      </c>
      <c r="J879" s="36" t="s">
        <v>312</v>
      </c>
    </row>
    <row r="880" spans="1:17" x14ac:dyDescent="0.45">
      <c r="A880" s="56">
        <v>7</v>
      </c>
      <c r="B880" s="106">
        <v>100000213219</v>
      </c>
      <c r="C880" s="56">
        <v>0</v>
      </c>
      <c r="D880" s="56" t="s">
        <v>107</v>
      </c>
      <c r="E880" s="59" t="s">
        <v>4514</v>
      </c>
      <c r="F880" s="60">
        <v>59150</v>
      </c>
      <c r="G880" s="60">
        <v>-44365.02</v>
      </c>
      <c r="H880" s="60">
        <v>14784.98</v>
      </c>
      <c r="I880" s="36" t="s">
        <v>299</v>
      </c>
      <c r="J880" s="36" t="s">
        <v>312</v>
      </c>
    </row>
    <row r="881" spans="1:17" x14ac:dyDescent="0.45">
      <c r="A881" s="61" t="s">
        <v>27</v>
      </c>
      <c r="B881" s="61" t="s">
        <v>588</v>
      </c>
      <c r="C881" s="61"/>
      <c r="D881" s="61"/>
      <c r="E881" s="61"/>
      <c r="F881" s="63">
        <v>414050</v>
      </c>
      <c r="G881" s="63">
        <v>-310555.14</v>
      </c>
      <c r="H881" s="63">
        <v>103494.86</v>
      </c>
      <c r="I881" s="40"/>
      <c r="J881" s="40"/>
      <c r="K881" s="68"/>
      <c r="L881" s="68"/>
      <c r="M881" s="68"/>
      <c r="N881" s="68"/>
      <c r="O881" s="68"/>
      <c r="P881" s="68"/>
      <c r="Q881" s="68"/>
    </row>
    <row r="882" spans="1:17" s="17" customFormat="1" x14ac:dyDescent="0.45">
      <c r="A882" s="177" t="s">
        <v>281</v>
      </c>
      <c r="B882" s="178"/>
      <c r="C882" s="178"/>
      <c r="D882" s="178"/>
      <c r="E882" s="179"/>
      <c r="F882" s="16">
        <f>F881</f>
        <v>414050</v>
      </c>
      <c r="G882" s="16">
        <f t="shared" ref="G882:H882" si="18">G881</f>
        <v>-310555.14</v>
      </c>
      <c r="H882" s="16">
        <f t="shared" si="18"/>
        <v>103494.86</v>
      </c>
      <c r="I882" s="37"/>
      <c r="J882" s="38"/>
    </row>
    <row r="883" spans="1:17" x14ac:dyDescent="0.45">
      <c r="A883" s="68" t="s">
        <v>29</v>
      </c>
      <c r="B883" s="68" t="s">
        <v>600</v>
      </c>
      <c r="C883" s="68"/>
      <c r="D883" s="68"/>
      <c r="E883" s="68"/>
      <c r="F883" s="70">
        <v>414050</v>
      </c>
      <c r="G883" s="70">
        <v>-310555.14</v>
      </c>
      <c r="H883" s="70">
        <v>103494.86</v>
      </c>
      <c r="I883" s="40"/>
      <c r="J883" s="40"/>
      <c r="K883" s="68"/>
      <c r="L883" s="68"/>
      <c r="M883" s="68"/>
      <c r="N883" s="68"/>
      <c r="O883" s="68"/>
      <c r="P883" s="68"/>
      <c r="Q883" s="68"/>
    </row>
    <row r="884" spans="1:17" x14ac:dyDescent="0.45">
      <c r="A884" s="68"/>
      <c r="B884" s="68"/>
      <c r="C884" s="68"/>
      <c r="D884" s="68"/>
      <c r="E884" s="68"/>
      <c r="F884" s="70"/>
      <c r="G884" s="70"/>
      <c r="H884" s="70"/>
      <c r="I884" s="40"/>
      <c r="J884" s="40"/>
      <c r="K884" s="68"/>
      <c r="L884" s="68"/>
      <c r="M884" s="68"/>
      <c r="N884" s="68"/>
      <c r="O884" s="68"/>
      <c r="P884" s="68"/>
      <c r="Q884" s="68"/>
    </row>
    <row r="885" spans="1:17" x14ac:dyDescent="0.45">
      <c r="A885" s="68" t="s">
        <v>1299</v>
      </c>
      <c r="B885" s="68"/>
      <c r="C885" s="68"/>
      <c r="D885" s="68"/>
      <c r="E885" s="68"/>
      <c r="F885" s="70"/>
      <c r="G885" s="70"/>
      <c r="H885" s="70"/>
      <c r="I885" s="40"/>
      <c r="J885" s="40"/>
      <c r="K885" s="68"/>
      <c r="L885" s="68"/>
      <c r="M885" s="68"/>
      <c r="N885" s="68"/>
      <c r="O885" s="68"/>
      <c r="P885" s="68"/>
      <c r="Q885" s="68"/>
    </row>
    <row r="886" spans="1:17" x14ac:dyDescent="0.45">
      <c r="A886" s="52" t="s">
        <v>278</v>
      </c>
      <c r="B886" s="52" t="s">
        <v>0</v>
      </c>
      <c r="C886" s="52" t="s">
        <v>1</v>
      </c>
      <c r="D886" s="52" t="s">
        <v>277</v>
      </c>
      <c r="E886" s="52" t="s">
        <v>2</v>
      </c>
      <c r="F886" s="52" t="s">
        <v>3</v>
      </c>
      <c r="G886" s="52" t="s">
        <v>4</v>
      </c>
      <c r="H886" s="52" t="s">
        <v>5</v>
      </c>
      <c r="I886" s="41"/>
      <c r="J886" s="41"/>
      <c r="K886" s="75"/>
      <c r="L886" s="75"/>
      <c r="M886" s="75"/>
      <c r="N886" s="75"/>
      <c r="O886" s="75"/>
      <c r="P886" s="75"/>
      <c r="Q886" s="75"/>
    </row>
    <row r="887" spans="1:17" x14ac:dyDescent="0.45">
      <c r="A887" s="56">
        <v>1</v>
      </c>
      <c r="B887" s="106">
        <v>100000301824</v>
      </c>
      <c r="C887" s="56">
        <v>0</v>
      </c>
      <c r="D887" s="56" t="s">
        <v>236</v>
      </c>
      <c r="E887" s="59" t="s">
        <v>1300</v>
      </c>
      <c r="F887" s="60">
        <v>95900</v>
      </c>
      <c r="G887" s="60">
        <v>-70181.53</v>
      </c>
      <c r="H887" s="60">
        <v>25718.47</v>
      </c>
      <c r="I887" s="36" t="s">
        <v>298</v>
      </c>
      <c r="J887" s="36" t="s">
        <v>312</v>
      </c>
    </row>
    <row r="888" spans="1:17" x14ac:dyDescent="0.45">
      <c r="A888" s="56">
        <v>2</v>
      </c>
      <c r="B888" s="106">
        <v>100000301825</v>
      </c>
      <c r="C888" s="56">
        <v>0</v>
      </c>
      <c r="D888" s="56" t="s">
        <v>236</v>
      </c>
      <c r="E888" s="59" t="s">
        <v>1300</v>
      </c>
      <c r="F888" s="60">
        <v>95900</v>
      </c>
      <c r="G888" s="60">
        <v>-70181.53</v>
      </c>
      <c r="H888" s="60">
        <v>25718.47</v>
      </c>
      <c r="I888" s="36" t="s">
        <v>298</v>
      </c>
      <c r="J888" s="36" t="s">
        <v>312</v>
      </c>
    </row>
    <row r="889" spans="1:17" x14ac:dyDescent="0.45">
      <c r="A889" s="56">
        <v>3</v>
      </c>
      <c r="B889" s="106">
        <v>100000301826</v>
      </c>
      <c r="C889" s="56">
        <v>0</v>
      </c>
      <c r="D889" s="56" t="s">
        <v>236</v>
      </c>
      <c r="E889" s="59" t="s">
        <v>1300</v>
      </c>
      <c r="F889" s="60">
        <v>95900</v>
      </c>
      <c r="G889" s="60">
        <v>-70181.53</v>
      </c>
      <c r="H889" s="60">
        <v>25718.47</v>
      </c>
      <c r="I889" s="36" t="s">
        <v>298</v>
      </c>
      <c r="J889" s="36" t="s">
        <v>312</v>
      </c>
    </row>
    <row r="890" spans="1:17" x14ac:dyDescent="0.45">
      <c r="A890" s="56">
        <v>4</v>
      </c>
      <c r="B890" s="106">
        <v>100000301827</v>
      </c>
      <c r="C890" s="56">
        <v>0</v>
      </c>
      <c r="D890" s="56" t="s">
        <v>236</v>
      </c>
      <c r="E890" s="59" t="s">
        <v>1300</v>
      </c>
      <c r="F890" s="60">
        <v>95900</v>
      </c>
      <c r="G890" s="60">
        <v>-70181.53</v>
      </c>
      <c r="H890" s="60">
        <v>25718.47</v>
      </c>
      <c r="I890" s="36" t="s">
        <v>298</v>
      </c>
      <c r="J890" s="36" t="s">
        <v>312</v>
      </c>
    </row>
    <row r="891" spans="1:17" x14ac:dyDescent="0.45">
      <c r="A891" s="56">
        <v>5</v>
      </c>
      <c r="B891" s="106">
        <v>100000301828</v>
      </c>
      <c r="C891" s="56">
        <v>0</v>
      </c>
      <c r="D891" s="56" t="s">
        <v>236</v>
      </c>
      <c r="E891" s="59" t="s">
        <v>1300</v>
      </c>
      <c r="F891" s="60">
        <v>95900</v>
      </c>
      <c r="G891" s="60">
        <v>-70181.53</v>
      </c>
      <c r="H891" s="60">
        <v>25718.47</v>
      </c>
      <c r="I891" s="36" t="s">
        <v>298</v>
      </c>
      <c r="J891" s="36" t="s">
        <v>312</v>
      </c>
    </row>
    <row r="892" spans="1:17" x14ac:dyDescent="0.45">
      <c r="A892" s="61" t="s">
        <v>27</v>
      </c>
      <c r="B892" s="61" t="s">
        <v>1299</v>
      </c>
      <c r="C892" s="61"/>
      <c r="D892" s="61"/>
      <c r="E892" s="61"/>
      <c r="F892" s="63">
        <f>SUM(F887:F891)</f>
        <v>479500</v>
      </c>
      <c r="G892" s="63">
        <f t="shared" ref="G892:H892" si="19">SUM(G887:G891)</f>
        <v>-350907.65</v>
      </c>
      <c r="H892" s="63">
        <f t="shared" si="19"/>
        <v>128592.35</v>
      </c>
      <c r="I892" s="40"/>
      <c r="J892" s="40"/>
      <c r="K892" s="68"/>
      <c r="L892" s="68"/>
      <c r="M892" s="68"/>
      <c r="N892" s="68"/>
      <c r="O892" s="68"/>
      <c r="P892" s="68"/>
      <c r="Q892" s="68"/>
    </row>
    <row r="893" spans="1:17" x14ac:dyDescent="0.45">
      <c r="A893" s="68"/>
      <c r="B893" s="68"/>
      <c r="C893" s="68"/>
      <c r="D893" s="68"/>
      <c r="E893" s="68"/>
      <c r="F893" s="70"/>
      <c r="G893" s="70"/>
      <c r="H893" s="70"/>
      <c r="I893" s="40"/>
      <c r="J893" s="40"/>
      <c r="K893" s="68"/>
      <c r="L893" s="68"/>
      <c r="M893" s="68"/>
      <c r="N893" s="68"/>
      <c r="O893" s="68"/>
      <c r="P893" s="68"/>
      <c r="Q893" s="68"/>
    </row>
    <row r="894" spans="1:17" x14ac:dyDescent="0.45">
      <c r="A894" s="68" t="s">
        <v>2136</v>
      </c>
      <c r="B894" s="68"/>
      <c r="C894" s="68"/>
      <c r="D894" s="68"/>
      <c r="E894" s="68"/>
      <c r="F894" s="70"/>
      <c r="G894" s="70"/>
      <c r="H894" s="70"/>
      <c r="I894" s="40"/>
      <c r="J894" s="40"/>
      <c r="K894" s="68"/>
      <c r="L894" s="68"/>
      <c r="M894" s="68"/>
      <c r="N894" s="68"/>
      <c r="O894" s="68"/>
      <c r="P894" s="68"/>
      <c r="Q894" s="68"/>
    </row>
    <row r="895" spans="1:17" x14ac:dyDescent="0.45">
      <c r="A895" s="52" t="s">
        <v>278</v>
      </c>
      <c r="B895" s="52" t="s">
        <v>0</v>
      </c>
      <c r="C895" s="52" t="s">
        <v>1</v>
      </c>
      <c r="D895" s="52" t="s">
        <v>277</v>
      </c>
      <c r="E895" s="52" t="s">
        <v>2</v>
      </c>
      <c r="F895" s="52" t="s">
        <v>3</v>
      </c>
      <c r="G895" s="52" t="s">
        <v>4</v>
      </c>
      <c r="H895" s="52" t="s">
        <v>5</v>
      </c>
      <c r="I895" s="41"/>
      <c r="J895" s="41"/>
      <c r="K895" s="75"/>
      <c r="L895" s="75"/>
      <c r="M895" s="75"/>
      <c r="N895" s="75"/>
      <c r="O895" s="75"/>
      <c r="P895" s="75"/>
      <c r="Q895" s="75"/>
    </row>
    <row r="896" spans="1:17" x14ac:dyDescent="0.45">
      <c r="A896" s="56">
        <v>1</v>
      </c>
      <c r="B896" s="106">
        <v>100000029503</v>
      </c>
      <c r="C896" s="56">
        <v>0</v>
      </c>
      <c r="D896" s="56" t="s">
        <v>4515</v>
      </c>
      <c r="E896" s="59" t="s">
        <v>1303</v>
      </c>
      <c r="F896" s="60">
        <v>49000</v>
      </c>
      <c r="G896" s="60">
        <v>-48999</v>
      </c>
      <c r="H896" s="59">
        <v>1</v>
      </c>
      <c r="I896" s="36" t="s">
        <v>298</v>
      </c>
      <c r="J896" s="36" t="s">
        <v>313</v>
      </c>
      <c r="L896" s="84"/>
      <c r="M896" s="84"/>
      <c r="N896" s="84"/>
      <c r="O896" s="84"/>
      <c r="P896" s="84"/>
      <c r="Q896" s="84"/>
    </row>
    <row r="897" spans="1:17" x14ac:dyDescent="0.45">
      <c r="A897" s="56">
        <v>2</v>
      </c>
      <c r="B897" s="106">
        <v>100000029504</v>
      </c>
      <c r="C897" s="56">
        <v>0</v>
      </c>
      <c r="D897" s="56" t="s">
        <v>4515</v>
      </c>
      <c r="E897" s="59" t="s">
        <v>1303</v>
      </c>
      <c r="F897" s="60">
        <v>49000</v>
      </c>
      <c r="G897" s="60">
        <v>-48999</v>
      </c>
      <c r="H897" s="59">
        <v>1</v>
      </c>
      <c r="I897" s="36" t="s">
        <v>298</v>
      </c>
      <c r="J897" s="36" t="s">
        <v>313</v>
      </c>
      <c r="L897" s="84"/>
      <c r="M897" s="84"/>
      <c r="N897" s="84"/>
      <c r="O897" s="84"/>
      <c r="P897" s="84"/>
      <c r="Q897" s="84"/>
    </row>
    <row r="898" spans="1:17" x14ac:dyDescent="0.45">
      <c r="A898" s="56">
        <v>3</v>
      </c>
      <c r="B898" s="106">
        <v>100000029505</v>
      </c>
      <c r="C898" s="56">
        <v>0</v>
      </c>
      <c r="D898" s="56" t="s">
        <v>4515</v>
      </c>
      <c r="E898" s="59" t="s">
        <v>1303</v>
      </c>
      <c r="F898" s="60">
        <v>49000</v>
      </c>
      <c r="G898" s="60">
        <v>-48999</v>
      </c>
      <c r="H898" s="59">
        <v>1</v>
      </c>
      <c r="I898" s="36" t="s">
        <v>298</v>
      </c>
      <c r="J898" s="36" t="s">
        <v>313</v>
      </c>
      <c r="L898" s="84"/>
      <c r="M898" s="84"/>
      <c r="N898" s="84"/>
      <c r="O898" s="84"/>
      <c r="P898" s="84"/>
      <c r="Q898" s="84"/>
    </row>
    <row r="899" spans="1:17" x14ac:dyDescent="0.45">
      <c r="A899" s="56">
        <v>4</v>
      </c>
      <c r="B899" s="106">
        <v>100000029506</v>
      </c>
      <c r="C899" s="56">
        <v>0</v>
      </c>
      <c r="D899" s="56" t="s">
        <v>4515</v>
      </c>
      <c r="E899" s="59" t="s">
        <v>1303</v>
      </c>
      <c r="F899" s="60">
        <v>49000</v>
      </c>
      <c r="G899" s="60">
        <v>-48999</v>
      </c>
      <c r="H899" s="59">
        <v>1</v>
      </c>
      <c r="I899" s="36" t="s">
        <v>298</v>
      </c>
      <c r="J899" s="36" t="s">
        <v>313</v>
      </c>
      <c r="L899" s="84"/>
      <c r="M899" s="84"/>
      <c r="N899" s="84"/>
      <c r="O899" s="84"/>
      <c r="P899" s="84"/>
      <c r="Q899" s="84"/>
    </row>
    <row r="900" spans="1:17" x14ac:dyDescent="0.45">
      <c r="A900" s="56">
        <v>5</v>
      </c>
      <c r="B900" s="106">
        <v>100000029507</v>
      </c>
      <c r="C900" s="56">
        <v>0</v>
      </c>
      <c r="D900" s="56" t="s">
        <v>4515</v>
      </c>
      <c r="E900" s="59" t="s">
        <v>1303</v>
      </c>
      <c r="F900" s="60">
        <v>49000</v>
      </c>
      <c r="G900" s="60">
        <v>-48999</v>
      </c>
      <c r="H900" s="59">
        <v>1</v>
      </c>
      <c r="I900" s="36" t="s">
        <v>298</v>
      </c>
      <c r="J900" s="36" t="s">
        <v>313</v>
      </c>
      <c r="L900" s="84"/>
      <c r="M900" s="84"/>
      <c r="N900" s="84"/>
      <c r="O900" s="84"/>
      <c r="P900" s="84"/>
      <c r="Q900" s="84"/>
    </row>
    <row r="901" spans="1:17" x14ac:dyDescent="0.45">
      <c r="A901" s="56">
        <v>6</v>
      </c>
      <c r="B901" s="106">
        <v>100000029508</v>
      </c>
      <c r="C901" s="56">
        <v>0</v>
      </c>
      <c r="D901" s="56" t="s">
        <v>4515</v>
      </c>
      <c r="E901" s="59" t="s">
        <v>1303</v>
      </c>
      <c r="F901" s="60">
        <v>49000</v>
      </c>
      <c r="G901" s="60">
        <v>-48999</v>
      </c>
      <c r="H901" s="59">
        <v>1</v>
      </c>
      <c r="I901" s="36" t="s">
        <v>298</v>
      </c>
      <c r="J901" s="36" t="s">
        <v>313</v>
      </c>
      <c r="L901" s="84"/>
      <c r="M901" s="84"/>
      <c r="N901" s="84"/>
      <c r="O901" s="84"/>
      <c r="P901" s="84"/>
      <c r="Q901" s="84"/>
    </row>
    <row r="902" spans="1:17" x14ac:dyDescent="0.45">
      <c r="A902" s="56">
        <v>7</v>
      </c>
      <c r="B902" s="106">
        <v>100000106798</v>
      </c>
      <c r="C902" s="56">
        <v>0</v>
      </c>
      <c r="D902" s="56" t="s">
        <v>1358</v>
      </c>
      <c r="E902" s="59" t="s">
        <v>4516</v>
      </c>
      <c r="F902" s="60">
        <v>13000</v>
      </c>
      <c r="G902" s="60">
        <v>-12999</v>
      </c>
      <c r="H902" s="59">
        <v>1</v>
      </c>
      <c r="I902" s="36" t="s">
        <v>298</v>
      </c>
      <c r="J902" s="36" t="s">
        <v>313</v>
      </c>
      <c r="L902" s="84"/>
      <c r="M902" s="84"/>
      <c r="N902" s="84"/>
      <c r="O902" s="84"/>
      <c r="P902" s="84"/>
      <c r="Q902" s="84"/>
    </row>
    <row r="903" spans="1:17" x14ac:dyDescent="0.45">
      <c r="A903" s="56">
        <v>8</v>
      </c>
      <c r="B903" s="106">
        <v>100000106799</v>
      </c>
      <c r="C903" s="56">
        <v>0</v>
      </c>
      <c r="D903" s="56" t="s">
        <v>1358</v>
      </c>
      <c r="E903" s="59" t="s">
        <v>4516</v>
      </c>
      <c r="F903" s="60">
        <v>13000</v>
      </c>
      <c r="G903" s="60">
        <v>-12999</v>
      </c>
      <c r="H903" s="59">
        <v>1</v>
      </c>
      <c r="I903" s="36" t="s">
        <v>298</v>
      </c>
      <c r="J903" s="36" t="s">
        <v>313</v>
      </c>
      <c r="L903" s="84"/>
      <c r="M903" s="84"/>
      <c r="N903" s="84"/>
      <c r="O903" s="84"/>
      <c r="P903" s="84"/>
      <c r="Q903" s="84"/>
    </row>
    <row r="904" spans="1:17" x14ac:dyDescent="0.45">
      <c r="A904" s="56">
        <v>9</v>
      </c>
      <c r="B904" s="106">
        <v>100000106800</v>
      </c>
      <c r="C904" s="56">
        <v>0</v>
      </c>
      <c r="D904" s="56" t="s">
        <v>1358</v>
      </c>
      <c r="E904" s="59" t="s">
        <v>4516</v>
      </c>
      <c r="F904" s="60">
        <v>13000</v>
      </c>
      <c r="G904" s="60">
        <v>-12999</v>
      </c>
      <c r="H904" s="59">
        <v>1</v>
      </c>
      <c r="I904" s="36" t="s">
        <v>298</v>
      </c>
      <c r="J904" s="36" t="s">
        <v>313</v>
      </c>
      <c r="L904" s="84"/>
      <c r="M904" s="84"/>
      <c r="N904" s="84"/>
      <c r="O904" s="84"/>
      <c r="P904" s="84"/>
      <c r="Q904" s="84"/>
    </row>
    <row r="905" spans="1:17" x14ac:dyDescent="0.45">
      <c r="A905" s="56">
        <v>10</v>
      </c>
      <c r="B905" s="106">
        <v>100000106801</v>
      </c>
      <c r="C905" s="56">
        <v>0</v>
      </c>
      <c r="D905" s="56" t="s">
        <v>1358</v>
      </c>
      <c r="E905" s="59" t="s">
        <v>4516</v>
      </c>
      <c r="F905" s="60">
        <v>13000</v>
      </c>
      <c r="G905" s="60">
        <v>-12999</v>
      </c>
      <c r="H905" s="59">
        <v>1</v>
      </c>
      <c r="I905" s="36" t="s">
        <v>298</v>
      </c>
      <c r="J905" s="36" t="s">
        <v>313</v>
      </c>
      <c r="L905" s="84"/>
      <c r="M905" s="84"/>
      <c r="N905" s="84"/>
      <c r="O905" s="84"/>
      <c r="P905" s="84"/>
      <c r="Q905" s="84"/>
    </row>
    <row r="906" spans="1:17" x14ac:dyDescent="0.45">
      <c r="A906" s="56">
        <v>11</v>
      </c>
      <c r="B906" s="106">
        <v>100000106802</v>
      </c>
      <c r="C906" s="56">
        <v>0</v>
      </c>
      <c r="D906" s="56" t="s">
        <v>1358</v>
      </c>
      <c r="E906" s="59" t="s">
        <v>4516</v>
      </c>
      <c r="F906" s="60">
        <v>13000</v>
      </c>
      <c r="G906" s="60">
        <v>-12999</v>
      </c>
      <c r="H906" s="59">
        <v>1</v>
      </c>
      <c r="I906" s="36" t="s">
        <v>298</v>
      </c>
      <c r="J906" s="36" t="s">
        <v>313</v>
      </c>
      <c r="L906" s="84"/>
      <c r="M906" s="84"/>
      <c r="N906" s="84"/>
      <c r="O906" s="84"/>
      <c r="P906" s="84"/>
      <c r="Q906" s="84"/>
    </row>
    <row r="907" spans="1:17" x14ac:dyDescent="0.45">
      <c r="A907" s="56">
        <v>12</v>
      </c>
      <c r="B907" s="106">
        <v>100000106803</v>
      </c>
      <c r="C907" s="56">
        <v>0</v>
      </c>
      <c r="D907" s="56" t="s">
        <v>1358</v>
      </c>
      <c r="E907" s="59" t="s">
        <v>4516</v>
      </c>
      <c r="F907" s="60">
        <v>13000</v>
      </c>
      <c r="G907" s="60">
        <v>-12999</v>
      </c>
      <c r="H907" s="59">
        <v>1</v>
      </c>
      <c r="I907" s="36" t="s">
        <v>298</v>
      </c>
      <c r="J907" s="36" t="s">
        <v>313</v>
      </c>
      <c r="L907" s="84"/>
      <c r="M907" s="84"/>
      <c r="N907" s="84"/>
      <c r="O907" s="84"/>
      <c r="P907" s="84"/>
      <c r="Q907" s="84"/>
    </row>
    <row r="908" spans="1:17" x14ac:dyDescent="0.45">
      <c r="A908" s="56">
        <v>13</v>
      </c>
      <c r="B908" s="106">
        <v>100000106804</v>
      </c>
      <c r="C908" s="56">
        <v>0</v>
      </c>
      <c r="D908" s="56" t="s">
        <v>1358</v>
      </c>
      <c r="E908" s="59" t="s">
        <v>4516</v>
      </c>
      <c r="F908" s="60">
        <v>13000</v>
      </c>
      <c r="G908" s="60">
        <v>-12999</v>
      </c>
      <c r="H908" s="59">
        <v>1</v>
      </c>
      <c r="I908" s="36" t="s">
        <v>298</v>
      </c>
      <c r="J908" s="36" t="s">
        <v>313</v>
      </c>
      <c r="L908" s="84"/>
      <c r="M908" s="84"/>
      <c r="N908" s="84"/>
      <c r="O908" s="84"/>
      <c r="P908" s="84"/>
      <c r="Q908" s="84"/>
    </row>
    <row r="909" spans="1:17" x14ac:dyDescent="0.45">
      <c r="A909" s="56">
        <v>14</v>
      </c>
      <c r="B909" s="106">
        <v>100000106805</v>
      </c>
      <c r="C909" s="56">
        <v>0</v>
      </c>
      <c r="D909" s="56" t="s">
        <v>1358</v>
      </c>
      <c r="E909" s="59" t="s">
        <v>4516</v>
      </c>
      <c r="F909" s="60">
        <v>13000</v>
      </c>
      <c r="G909" s="60">
        <v>-12999</v>
      </c>
      <c r="H909" s="59">
        <v>1</v>
      </c>
      <c r="I909" s="36" t="s">
        <v>298</v>
      </c>
      <c r="J909" s="36" t="s">
        <v>313</v>
      </c>
      <c r="L909" s="84"/>
      <c r="M909" s="84"/>
      <c r="N909" s="84"/>
      <c r="O909" s="84"/>
      <c r="P909" s="84"/>
      <c r="Q909" s="84"/>
    </row>
    <row r="910" spans="1:17" x14ac:dyDescent="0.45">
      <c r="A910" s="56">
        <v>15</v>
      </c>
      <c r="B910" s="106">
        <v>100000106806</v>
      </c>
      <c r="C910" s="56">
        <v>0</v>
      </c>
      <c r="D910" s="56" t="s">
        <v>1358</v>
      </c>
      <c r="E910" s="59" t="s">
        <v>4516</v>
      </c>
      <c r="F910" s="60">
        <v>13000</v>
      </c>
      <c r="G910" s="60">
        <v>-12999</v>
      </c>
      <c r="H910" s="59">
        <v>1</v>
      </c>
      <c r="I910" s="36" t="s">
        <v>298</v>
      </c>
      <c r="J910" s="36" t="s">
        <v>313</v>
      </c>
      <c r="L910" s="84"/>
      <c r="M910" s="84"/>
      <c r="N910" s="84"/>
      <c r="O910" s="84"/>
      <c r="P910" s="84"/>
      <c r="Q910" s="84"/>
    </row>
    <row r="911" spans="1:17" x14ac:dyDescent="0.45">
      <c r="A911" s="56">
        <v>16</v>
      </c>
      <c r="B911" s="106">
        <v>100000106807</v>
      </c>
      <c r="C911" s="56">
        <v>0</v>
      </c>
      <c r="D911" s="56" t="s">
        <v>1358</v>
      </c>
      <c r="E911" s="59" t="s">
        <v>4516</v>
      </c>
      <c r="F911" s="60">
        <v>13000</v>
      </c>
      <c r="G911" s="60">
        <v>-12999</v>
      </c>
      <c r="H911" s="59">
        <v>1</v>
      </c>
      <c r="I911" s="36" t="s">
        <v>298</v>
      </c>
      <c r="J911" s="36" t="s">
        <v>313</v>
      </c>
      <c r="L911" s="84"/>
      <c r="M911" s="84"/>
      <c r="N911" s="84"/>
      <c r="O911" s="84"/>
      <c r="P911" s="84"/>
      <c r="Q911" s="84"/>
    </row>
    <row r="912" spans="1:17" x14ac:dyDescent="0.45">
      <c r="A912" s="56">
        <v>17</v>
      </c>
      <c r="B912" s="106">
        <v>100000106808</v>
      </c>
      <c r="C912" s="56">
        <v>0</v>
      </c>
      <c r="D912" s="56" t="s">
        <v>1358</v>
      </c>
      <c r="E912" s="59" t="s">
        <v>4516</v>
      </c>
      <c r="F912" s="60">
        <v>13000</v>
      </c>
      <c r="G912" s="60">
        <v>-12999</v>
      </c>
      <c r="H912" s="59">
        <v>1</v>
      </c>
      <c r="I912" s="36" t="s">
        <v>298</v>
      </c>
      <c r="J912" s="36" t="s">
        <v>313</v>
      </c>
      <c r="L912" s="84"/>
      <c r="M912" s="84"/>
      <c r="N912" s="84"/>
      <c r="O912" s="84"/>
      <c r="P912" s="84"/>
      <c r="Q912" s="84"/>
    </row>
    <row r="913" spans="1:17" x14ac:dyDescent="0.45">
      <c r="A913" s="56">
        <v>18</v>
      </c>
      <c r="B913" s="106">
        <v>100000106809</v>
      </c>
      <c r="C913" s="56">
        <v>0</v>
      </c>
      <c r="D913" s="56" t="s">
        <v>1358</v>
      </c>
      <c r="E913" s="59" t="s">
        <v>4516</v>
      </c>
      <c r="F913" s="60">
        <v>13000</v>
      </c>
      <c r="G913" s="60">
        <v>-12999</v>
      </c>
      <c r="H913" s="59">
        <v>1</v>
      </c>
      <c r="I913" s="36" t="s">
        <v>298</v>
      </c>
      <c r="J913" s="36" t="s">
        <v>313</v>
      </c>
      <c r="L913" s="84"/>
      <c r="M913" s="84"/>
      <c r="N913" s="84"/>
      <c r="O913" s="84"/>
      <c r="P913" s="84"/>
      <c r="Q913" s="84"/>
    </row>
    <row r="914" spans="1:17" x14ac:dyDescent="0.45">
      <c r="A914" s="56">
        <v>19</v>
      </c>
      <c r="B914" s="106">
        <v>100000106810</v>
      </c>
      <c r="C914" s="56">
        <v>0</v>
      </c>
      <c r="D914" s="56" t="s">
        <v>1358</v>
      </c>
      <c r="E914" s="59" t="s">
        <v>4516</v>
      </c>
      <c r="F914" s="60">
        <v>13000</v>
      </c>
      <c r="G914" s="60">
        <v>-12999</v>
      </c>
      <c r="H914" s="59">
        <v>1</v>
      </c>
      <c r="I914" s="36" t="s">
        <v>298</v>
      </c>
      <c r="J914" s="36" t="s">
        <v>313</v>
      </c>
      <c r="L914" s="84"/>
      <c r="M914" s="84"/>
      <c r="N914" s="84"/>
      <c r="O914" s="84"/>
      <c r="P914" s="84"/>
      <c r="Q914" s="84"/>
    </row>
    <row r="915" spans="1:17" x14ac:dyDescent="0.45">
      <c r="A915" s="56">
        <v>20</v>
      </c>
      <c r="B915" s="106">
        <v>100000106811</v>
      </c>
      <c r="C915" s="56">
        <v>0</v>
      </c>
      <c r="D915" s="56" t="s">
        <v>1358</v>
      </c>
      <c r="E915" s="59" t="s">
        <v>4516</v>
      </c>
      <c r="F915" s="60">
        <v>13000</v>
      </c>
      <c r="G915" s="60">
        <v>-12999</v>
      </c>
      <c r="H915" s="59">
        <v>1</v>
      </c>
      <c r="I915" s="36" t="s">
        <v>298</v>
      </c>
      <c r="J915" s="36" t="s">
        <v>313</v>
      </c>
      <c r="L915" s="84"/>
      <c r="M915" s="84"/>
      <c r="N915" s="84"/>
      <c r="O915" s="84"/>
      <c r="P915" s="84"/>
      <c r="Q915" s="84"/>
    </row>
    <row r="916" spans="1:17" x14ac:dyDescent="0.45">
      <c r="A916" s="56">
        <v>21</v>
      </c>
      <c r="B916" s="106">
        <v>100000178389</v>
      </c>
      <c r="C916" s="56">
        <v>0</v>
      </c>
      <c r="D916" s="56" t="s">
        <v>1304</v>
      </c>
      <c r="E916" s="59" t="s">
        <v>1305</v>
      </c>
      <c r="F916" s="60">
        <v>1188000</v>
      </c>
      <c r="G916" s="60">
        <v>-1187999</v>
      </c>
      <c r="H916" s="59">
        <v>1</v>
      </c>
      <c r="I916" s="36" t="s">
        <v>298</v>
      </c>
      <c r="J916" s="36" t="s">
        <v>313</v>
      </c>
    </row>
    <row r="917" spans="1:17" x14ac:dyDescent="0.45">
      <c r="A917" s="56">
        <v>22</v>
      </c>
      <c r="B917" s="106">
        <v>100000575331</v>
      </c>
      <c r="C917" s="56">
        <v>0</v>
      </c>
      <c r="D917" s="56" t="s">
        <v>49</v>
      </c>
      <c r="E917" s="59" t="s">
        <v>1306</v>
      </c>
      <c r="F917" s="60">
        <v>51216</v>
      </c>
      <c r="G917" s="60">
        <v>-51215</v>
      </c>
      <c r="H917" s="59">
        <v>1</v>
      </c>
      <c r="I917" s="36" t="s">
        <v>298</v>
      </c>
      <c r="J917" s="36" t="s">
        <v>313</v>
      </c>
    </row>
    <row r="918" spans="1:17" x14ac:dyDescent="0.45">
      <c r="A918" s="59"/>
      <c r="B918" s="61" t="s">
        <v>2136</v>
      </c>
      <c r="C918" s="56"/>
      <c r="D918" s="56"/>
      <c r="E918" s="59"/>
      <c r="F918" s="63">
        <f>SUM(F896:F917)</f>
        <v>1715216</v>
      </c>
      <c r="G918" s="63">
        <f t="shared" ref="G918:H918" si="20">SUM(G896:G917)</f>
        <v>-1715194</v>
      </c>
      <c r="H918" s="63">
        <f t="shared" si="20"/>
        <v>22</v>
      </c>
    </row>
    <row r="919" spans="1:17" s="17" customFormat="1" x14ac:dyDescent="0.45">
      <c r="A919" s="177" t="s">
        <v>281</v>
      </c>
      <c r="B919" s="178"/>
      <c r="C919" s="178"/>
      <c r="D919" s="178"/>
      <c r="E919" s="179"/>
      <c r="F919" s="16">
        <f>F918+F892</f>
        <v>2194716</v>
      </c>
      <c r="G919" s="16">
        <f t="shared" ref="G919:H919" si="21">G918+G892</f>
        <v>-2066101.65</v>
      </c>
      <c r="H919" s="16">
        <f t="shared" si="21"/>
        <v>128614.35</v>
      </c>
      <c r="I919" s="37"/>
      <c r="J919" s="38"/>
    </row>
    <row r="920" spans="1:17" x14ac:dyDescent="0.45">
      <c r="A920" s="68" t="s">
        <v>29</v>
      </c>
      <c r="B920" s="68" t="s">
        <v>1307</v>
      </c>
      <c r="C920" s="68"/>
      <c r="D920" s="68"/>
      <c r="E920" s="68"/>
      <c r="F920" s="70">
        <v>2194716</v>
      </c>
      <c r="G920" s="70">
        <v>-2066101.65</v>
      </c>
      <c r="H920" s="70">
        <v>128614.35</v>
      </c>
      <c r="I920" s="40"/>
      <c r="J920" s="40"/>
      <c r="K920" s="68"/>
      <c r="L920" s="68"/>
      <c r="M920" s="68"/>
      <c r="N920" s="68"/>
      <c r="O920" s="68"/>
      <c r="P920" s="68"/>
      <c r="Q920" s="68"/>
    </row>
    <row r="921" spans="1:17" x14ac:dyDescent="0.45">
      <c r="A921" s="68"/>
      <c r="B921" s="68"/>
      <c r="C921" s="68"/>
      <c r="D921" s="68"/>
      <c r="E921" s="68"/>
      <c r="F921" s="70"/>
      <c r="G921" s="70"/>
      <c r="H921" s="70"/>
      <c r="I921" s="40"/>
      <c r="J921" s="40"/>
      <c r="K921" s="68"/>
      <c r="L921" s="68"/>
      <c r="M921" s="68"/>
      <c r="N921" s="68"/>
      <c r="O921" s="68"/>
      <c r="P921" s="68"/>
      <c r="Q921" s="68"/>
    </row>
    <row r="922" spans="1:17" x14ac:dyDescent="0.45">
      <c r="A922" s="68" t="s">
        <v>246</v>
      </c>
      <c r="B922" s="68"/>
      <c r="C922" s="68"/>
      <c r="D922" s="68"/>
      <c r="E922" s="68"/>
      <c r="F922" s="70"/>
      <c r="G922" s="70"/>
      <c r="H922" s="70"/>
      <c r="I922" s="40"/>
      <c r="J922" s="40"/>
      <c r="K922" s="68"/>
      <c r="L922" s="68"/>
      <c r="M922" s="68"/>
      <c r="N922" s="68"/>
      <c r="O922" s="68"/>
      <c r="P922" s="68"/>
      <c r="Q922" s="68"/>
    </row>
    <row r="923" spans="1:17" x14ac:dyDescent="0.45">
      <c r="A923" s="52" t="s">
        <v>278</v>
      </c>
      <c r="B923" s="52" t="s">
        <v>0</v>
      </c>
      <c r="C923" s="52" t="s">
        <v>1</v>
      </c>
      <c r="D923" s="52" t="s">
        <v>277</v>
      </c>
      <c r="E923" s="52" t="s">
        <v>2</v>
      </c>
      <c r="F923" s="52" t="s">
        <v>3</v>
      </c>
      <c r="G923" s="52" t="s">
        <v>4</v>
      </c>
      <c r="H923" s="52" t="s">
        <v>5</v>
      </c>
      <c r="I923" s="41"/>
      <c r="J923" s="41"/>
      <c r="K923" s="75"/>
      <c r="L923" s="75"/>
      <c r="M923" s="75"/>
      <c r="N923" s="75"/>
      <c r="O923" s="75"/>
      <c r="P923" s="75"/>
      <c r="Q923" s="75"/>
    </row>
    <row r="924" spans="1:17" x14ac:dyDescent="0.45">
      <c r="A924" s="56">
        <v>1</v>
      </c>
      <c r="B924" s="106">
        <v>100000436751</v>
      </c>
      <c r="C924" s="56">
        <v>0</v>
      </c>
      <c r="D924" s="56" t="s">
        <v>115</v>
      </c>
      <c r="E924" s="59" t="s">
        <v>1308</v>
      </c>
      <c r="F924" s="60">
        <v>17227</v>
      </c>
      <c r="G924" s="60">
        <v>-10714.11</v>
      </c>
      <c r="H924" s="60">
        <v>6512.89</v>
      </c>
      <c r="I924" s="36" t="s">
        <v>297</v>
      </c>
      <c r="J924" s="36" t="s">
        <v>312</v>
      </c>
    </row>
    <row r="925" spans="1:17" x14ac:dyDescent="0.45">
      <c r="A925" s="56">
        <v>2</v>
      </c>
      <c r="B925" s="106">
        <v>100000436752</v>
      </c>
      <c r="C925" s="56">
        <v>0</v>
      </c>
      <c r="D925" s="56" t="s">
        <v>115</v>
      </c>
      <c r="E925" s="59" t="s">
        <v>1308</v>
      </c>
      <c r="F925" s="60">
        <v>17227</v>
      </c>
      <c r="G925" s="60">
        <v>-10714.1</v>
      </c>
      <c r="H925" s="60">
        <v>6512.9</v>
      </c>
      <c r="I925" s="36" t="s">
        <v>297</v>
      </c>
      <c r="J925" s="36" t="s">
        <v>312</v>
      </c>
    </row>
    <row r="926" spans="1:17" x14ac:dyDescent="0.45">
      <c r="A926" s="56">
        <v>3</v>
      </c>
      <c r="B926" s="106">
        <v>100000494949</v>
      </c>
      <c r="C926" s="56">
        <v>0</v>
      </c>
      <c r="D926" s="56" t="s">
        <v>1309</v>
      </c>
      <c r="E926" s="59" t="s">
        <v>1310</v>
      </c>
      <c r="F926" s="60">
        <v>722000</v>
      </c>
      <c r="G926" s="60">
        <v>-148608.38</v>
      </c>
      <c r="H926" s="60">
        <v>573391.62</v>
      </c>
      <c r="I926" s="36" t="s">
        <v>297</v>
      </c>
      <c r="J926" s="36" t="s">
        <v>312</v>
      </c>
    </row>
    <row r="927" spans="1:17" x14ac:dyDescent="0.45">
      <c r="A927" s="56">
        <v>4</v>
      </c>
      <c r="B927" s="106">
        <v>100000557434</v>
      </c>
      <c r="C927" s="56">
        <v>0</v>
      </c>
      <c r="D927" s="56" t="s">
        <v>494</v>
      </c>
      <c r="E927" s="59" t="s">
        <v>4517</v>
      </c>
      <c r="F927" s="60">
        <v>2343300</v>
      </c>
      <c r="G927" s="60">
        <v>-393406.87</v>
      </c>
      <c r="H927" s="60">
        <v>1949893.13</v>
      </c>
      <c r="I927" s="36" t="s">
        <v>297</v>
      </c>
      <c r="J927" s="36" t="s">
        <v>312</v>
      </c>
    </row>
    <row r="928" spans="1:17" x14ac:dyDescent="0.45">
      <c r="A928" s="61" t="s">
        <v>27</v>
      </c>
      <c r="B928" s="61" t="s">
        <v>246</v>
      </c>
      <c r="C928" s="61"/>
      <c r="D928" s="61"/>
      <c r="E928" s="61"/>
      <c r="F928" s="63">
        <f>SUM(F924:F927)</f>
        <v>3099754</v>
      </c>
      <c r="G928" s="63">
        <f t="shared" ref="G928:H928" si="22">SUM(G924:G927)</f>
        <v>-563443.46</v>
      </c>
      <c r="H928" s="63">
        <f t="shared" si="22"/>
        <v>2536310.54</v>
      </c>
      <c r="I928" s="40"/>
      <c r="J928" s="40"/>
      <c r="K928" s="68"/>
      <c r="L928" s="68"/>
      <c r="M928" s="68"/>
      <c r="N928" s="68"/>
      <c r="O928" s="68"/>
      <c r="P928" s="68"/>
      <c r="Q928" s="68"/>
    </row>
    <row r="929" spans="1:17" x14ac:dyDescent="0.45">
      <c r="A929" s="68"/>
      <c r="B929" s="68"/>
      <c r="C929" s="68"/>
      <c r="D929" s="68"/>
      <c r="E929" s="68"/>
      <c r="F929" s="70"/>
      <c r="G929" s="70"/>
      <c r="H929" s="70"/>
      <c r="I929" s="40"/>
      <c r="J929" s="40"/>
      <c r="K929" s="68"/>
      <c r="L929" s="68"/>
      <c r="M929" s="68"/>
      <c r="N929" s="68"/>
      <c r="O929" s="68"/>
      <c r="P929" s="68"/>
      <c r="Q929" s="68"/>
    </row>
    <row r="930" spans="1:17" x14ac:dyDescent="0.45">
      <c r="A930" s="68" t="s">
        <v>288</v>
      </c>
      <c r="B930" s="68"/>
      <c r="C930" s="68"/>
      <c r="D930" s="68"/>
      <c r="E930" s="68"/>
      <c r="F930" s="70"/>
      <c r="G930" s="70"/>
      <c r="H930" s="70"/>
      <c r="I930" s="40"/>
      <c r="J930" s="40"/>
      <c r="K930" s="68"/>
      <c r="L930" s="68"/>
      <c r="M930" s="68"/>
      <c r="N930" s="68"/>
      <c r="O930" s="68"/>
      <c r="P930" s="68"/>
      <c r="Q930" s="68"/>
    </row>
    <row r="931" spans="1:17" x14ac:dyDescent="0.45">
      <c r="A931" s="52" t="s">
        <v>278</v>
      </c>
      <c r="B931" s="52" t="s">
        <v>0</v>
      </c>
      <c r="C931" s="52" t="s">
        <v>1</v>
      </c>
      <c r="D931" s="52" t="s">
        <v>277</v>
      </c>
      <c r="E931" s="52" t="s">
        <v>2</v>
      </c>
      <c r="F931" s="52" t="s">
        <v>3</v>
      </c>
      <c r="G931" s="52" t="s">
        <v>4</v>
      </c>
      <c r="H931" s="52" t="s">
        <v>5</v>
      </c>
      <c r="I931" s="41"/>
      <c r="J931" s="41"/>
      <c r="K931" s="75"/>
      <c r="L931" s="75"/>
      <c r="M931" s="75"/>
      <c r="N931" s="75"/>
      <c r="O931" s="75"/>
      <c r="P931" s="75"/>
      <c r="Q931" s="75"/>
    </row>
    <row r="932" spans="1:17" x14ac:dyDescent="0.45">
      <c r="A932" s="56">
        <v>1</v>
      </c>
      <c r="B932" s="106">
        <v>100000029497</v>
      </c>
      <c r="C932" s="56">
        <v>0</v>
      </c>
      <c r="D932" s="56" t="s">
        <v>4518</v>
      </c>
      <c r="E932" s="59" t="s">
        <v>4519</v>
      </c>
      <c r="F932" s="60">
        <v>37180</v>
      </c>
      <c r="G932" s="60">
        <v>-37179</v>
      </c>
      <c r="H932" s="59">
        <v>1</v>
      </c>
      <c r="I932" s="36" t="s">
        <v>297</v>
      </c>
      <c r="J932" s="36" t="s">
        <v>313</v>
      </c>
      <c r="L932" s="84"/>
      <c r="M932" s="84"/>
      <c r="N932" s="84"/>
      <c r="O932" s="84"/>
      <c r="P932" s="84"/>
      <c r="Q932" s="84"/>
    </row>
    <row r="933" spans="1:17" x14ac:dyDescent="0.45">
      <c r="A933" s="56">
        <v>2</v>
      </c>
      <c r="B933" s="106">
        <v>100000029498</v>
      </c>
      <c r="C933" s="56">
        <v>0</v>
      </c>
      <c r="D933" s="56" t="s">
        <v>4518</v>
      </c>
      <c r="E933" s="59" t="s">
        <v>4519</v>
      </c>
      <c r="F933" s="60">
        <v>37180</v>
      </c>
      <c r="G933" s="60">
        <v>-37179</v>
      </c>
      <c r="H933" s="59">
        <v>1</v>
      </c>
      <c r="I933" s="36" t="s">
        <v>297</v>
      </c>
      <c r="J933" s="36" t="s">
        <v>313</v>
      </c>
      <c r="L933" s="84"/>
      <c r="M933" s="84"/>
      <c r="N933" s="84"/>
      <c r="O933" s="84"/>
      <c r="P933" s="84"/>
      <c r="Q933" s="84"/>
    </row>
    <row r="934" spans="1:17" x14ac:dyDescent="0.45">
      <c r="A934" s="56">
        <v>3</v>
      </c>
      <c r="B934" s="106">
        <v>100000029499</v>
      </c>
      <c r="C934" s="56">
        <v>0</v>
      </c>
      <c r="D934" s="56" t="s">
        <v>4518</v>
      </c>
      <c r="E934" s="59" t="s">
        <v>4519</v>
      </c>
      <c r="F934" s="60">
        <v>37180</v>
      </c>
      <c r="G934" s="60">
        <v>-37179</v>
      </c>
      <c r="H934" s="59">
        <v>1</v>
      </c>
      <c r="I934" s="36" t="s">
        <v>297</v>
      </c>
      <c r="J934" s="36" t="s">
        <v>313</v>
      </c>
      <c r="L934" s="84"/>
      <c r="M934" s="84"/>
      <c r="N934" s="84"/>
      <c r="O934" s="84"/>
      <c r="P934" s="84"/>
      <c r="Q934" s="84"/>
    </row>
    <row r="935" spans="1:17" x14ac:dyDescent="0.45">
      <c r="A935" s="56">
        <v>4</v>
      </c>
      <c r="B935" s="106">
        <v>100000029500</v>
      </c>
      <c r="C935" s="56">
        <v>0</v>
      </c>
      <c r="D935" s="56" t="s">
        <v>4518</v>
      </c>
      <c r="E935" s="59" t="s">
        <v>4519</v>
      </c>
      <c r="F935" s="60">
        <v>37180</v>
      </c>
      <c r="G935" s="60">
        <v>-37179</v>
      </c>
      <c r="H935" s="59">
        <v>1</v>
      </c>
      <c r="I935" s="36" t="s">
        <v>297</v>
      </c>
      <c r="J935" s="36" t="s">
        <v>313</v>
      </c>
      <c r="L935" s="84"/>
      <c r="M935" s="84"/>
      <c r="N935" s="84"/>
      <c r="O935" s="84"/>
      <c r="P935" s="84"/>
      <c r="Q935" s="84"/>
    </row>
    <row r="936" spans="1:17" x14ac:dyDescent="0.45">
      <c r="A936" s="56">
        <v>5</v>
      </c>
      <c r="B936" s="106">
        <v>100000029501</v>
      </c>
      <c r="C936" s="56">
        <v>0</v>
      </c>
      <c r="D936" s="56" t="s">
        <v>4518</v>
      </c>
      <c r="E936" s="59" t="s">
        <v>4519</v>
      </c>
      <c r="F936" s="60">
        <v>37180</v>
      </c>
      <c r="G936" s="60">
        <v>-37179</v>
      </c>
      <c r="H936" s="59">
        <v>1</v>
      </c>
      <c r="I936" s="36" t="s">
        <v>297</v>
      </c>
      <c r="J936" s="36" t="s">
        <v>313</v>
      </c>
      <c r="L936" s="84"/>
      <c r="M936" s="84"/>
      <c r="N936" s="84"/>
      <c r="O936" s="84"/>
      <c r="P936" s="84"/>
      <c r="Q936" s="84"/>
    </row>
    <row r="937" spans="1:17" x14ac:dyDescent="0.45">
      <c r="A937" s="56">
        <v>6</v>
      </c>
      <c r="B937" s="106">
        <v>100000043132</v>
      </c>
      <c r="C937" s="56">
        <v>0</v>
      </c>
      <c r="D937" s="56" t="s">
        <v>1313</v>
      </c>
      <c r="E937" s="59" t="s">
        <v>635</v>
      </c>
      <c r="F937" s="60">
        <v>18600</v>
      </c>
      <c r="G937" s="60">
        <v>-18599</v>
      </c>
      <c r="H937" s="59">
        <v>1</v>
      </c>
      <c r="I937" s="36" t="s">
        <v>297</v>
      </c>
      <c r="J937" s="36" t="s">
        <v>313</v>
      </c>
      <c r="L937" s="84"/>
      <c r="M937" s="84"/>
      <c r="N937" s="84"/>
      <c r="O937" s="84"/>
      <c r="P937" s="84"/>
      <c r="Q937" s="84"/>
    </row>
    <row r="938" spans="1:17" x14ac:dyDescent="0.45">
      <c r="A938" s="56">
        <v>7</v>
      </c>
      <c r="B938" s="86">
        <v>100000043139</v>
      </c>
      <c r="C938" s="85">
        <v>0</v>
      </c>
      <c r="D938" s="85" t="s">
        <v>1313</v>
      </c>
      <c r="E938" s="87" t="s">
        <v>215</v>
      </c>
      <c r="F938" s="88">
        <v>9200</v>
      </c>
      <c r="G938" s="88">
        <v>-9199</v>
      </c>
      <c r="H938" s="87">
        <v>1</v>
      </c>
      <c r="I938" s="36" t="s">
        <v>297</v>
      </c>
      <c r="J938" s="36" t="s">
        <v>313</v>
      </c>
      <c r="K938" s="84"/>
      <c r="L938" s="84"/>
      <c r="M938" s="84"/>
      <c r="N938" s="84"/>
      <c r="O938" s="84"/>
      <c r="P938" s="84"/>
      <c r="Q938" s="84"/>
    </row>
    <row r="939" spans="1:17" x14ac:dyDescent="0.45">
      <c r="A939" s="56">
        <v>8</v>
      </c>
      <c r="B939" s="106">
        <v>100000063258</v>
      </c>
      <c r="C939" s="56">
        <v>0</v>
      </c>
      <c r="D939" s="56" t="s">
        <v>4478</v>
      </c>
      <c r="E939" s="59" t="s">
        <v>4520</v>
      </c>
      <c r="F939" s="60">
        <v>27298.19</v>
      </c>
      <c r="G939" s="60">
        <v>-27297.19</v>
      </c>
      <c r="H939" s="59">
        <v>1</v>
      </c>
      <c r="I939" s="36" t="s">
        <v>297</v>
      </c>
      <c r="J939" s="36" t="s">
        <v>313</v>
      </c>
      <c r="L939" s="84"/>
      <c r="M939" s="84"/>
      <c r="N939" s="84"/>
      <c r="O939" s="84"/>
      <c r="P939" s="84"/>
      <c r="Q939" s="84"/>
    </row>
    <row r="940" spans="1:17" x14ac:dyDescent="0.45">
      <c r="A940" s="56">
        <v>9</v>
      </c>
      <c r="B940" s="106">
        <v>100000063259</v>
      </c>
      <c r="C940" s="56">
        <v>0</v>
      </c>
      <c r="D940" s="56" t="s">
        <v>4478</v>
      </c>
      <c r="E940" s="59" t="s">
        <v>4520</v>
      </c>
      <c r="F940" s="60">
        <v>27298.19</v>
      </c>
      <c r="G940" s="60">
        <v>-27297.19</v>
      </c>
      <c r="H940" s="59">
        <v>1</v>
      </c>
      <c r="I940" s="36" t="s">
        <v>297</v>
      </c>
      <c r="J940" s="36" t="s">
        <v>313</v>
      </c>
      <c r="L940" s="84"/>
      <c r="M940" s="84"/>
      <c r="N940" s="84"/>
      <c r="O940" s="84"/>
      <c r="P940" s="84"/>
      <c r="Q940" s="84"/>
    </row>
    <row r="941" spans="1:17" x14ac:dyDescent="0.45">
      <c r="A941" s="56">
        <v>10</v>
      </c>
      <c r="B941" s="106">
        <v>100000085869</v>
      </c>
      <c r="C941" s="56">
        <v>0</v>
      </c>
      <c r="D941" s="56" t="s">
        <v>386</v>
      </c>
      <c r="E941" s="59" t="s">
        <v>4521</v>
      </c>
      <c r="F941" s="60">
        <v>35310</v>
      </c>
      <c r="G941" s="60">
        <v>-35309</v>
      </c>
      <c r="H941" s="59">
        <v>1</v>
      </c>
      <c r="I941" s="36" t="s">
        <v>297</v>
      </c>
      <c r="J941" s="36" t="s">
        <v>313</v>
      </c>
      <c r="L941" s="84"/>
      <c r="M941" s="84"/>
      <c r="N941" s="84"/>
      <c r="O941" s="84"/>
      <c r="P941" s="84"/>
      <c r="Q941" s="84"/>
    </row>
    <row r="942" spans="1:17" x14ac:dyDescent="0.45">
      <c r="A942" s="56">
        <v>11</v>
      </c>
      <c r="B942" s="106">
        <v>100000102953</v>
      </c>
      <c r="C942" s="56">
        <v>0</v>
      </c>
      <c r="D942" s="56" t="s">
        <v>4221</v>
      </c>
      <c r="E942" s="59" t="s">
        <v>4522</v>
      </c>
      <c r="F942" s="60">
        <v>19676</v>
      </c>
      <c r="G942" s="60">
        <v>-19675</v>
      </c>
      <c r="H942" s="59">
        <v>1</v>
      </c>
      <c r="I942" s="36" t="s">
        <v>297</v>
      </c>
      <c r="J942" s="36" t="s">
        <v>313</v>
      </c>
      <c r="L942" s="84"/>
      <c r="M942" s="84"/>
      <c r="N942" s="84"/>
      <c r="O942" s="84"/>
      <c r="P942" s="84"/>
      <c r="Q942" s="84"/>
    </row>
    <row r="943" spans="1:17" x14ac:dyDescent="0.45">
      <c r="A943" s="56">
        <v>12</v>
      </c>
      <c r="B943" s="106">
        <v>100000102954</v>
      </c>
      <c r="C943" s="56">
        <v>0</v>
      </c>
      <c r="D943" s="56" t="s">
        <v>4221</v>
      </c>
      <c r="E943" s="59" t="s">
        <v>4523</v>
      </c>
      <c r="F943" s="60">
        <v>11770</v>
      </c>
      <c r="G943" s="60">
        <v>-11769</v>
      </c>
      <c r="H943" s="59">
        <v>1</v>
      </c>
      <c r="I943" s="36" t="s">
        <v>297</v>
      </c>
      <c r="J943" s="36" t="s">
        <v>313</v>
      </c>
      <c r="L943" s="84"/>
      <c r="M943" s="84"/>
      <c r="N943" s="84"/>
      <c r="O943" s="84"/>
      <c r="P943" s="84"/>
      <c r="Q943" s="84"/>
    </row>
    <row r="944" spans="1:17" x14ac:dyDescent="0.45">
      <c r="A944" s="56">
        <v>13</v>
      </c>
      <c r="B944" s="86">
        <v>100000145836</v>
      </c>
      <c r="C944" s="85">
        <v>0</v>
      </c>
      <c r="D944" s="85" t="s">
        <v>75</v>
      </c>
      <c r="E944" s="87" t="s">
        <v>218</v>
      </c>
      <c r="F944" s="88">
        <v>7276</v>
      </c>
      <c r="G944" s="88">
        <v>-7275</v>
      </c>
      <c r="H944" s="87">
        <v>1</v>
      </c>
      <c r="I944" s="36" t="s">
        <v>297</v>
      </c>
      <c r="J944" s="36" t="s">
        <v>313</v>
      </c>
      <c r="K944" s="84"/>
    </row>
    <row r="945" spans="1:11" x14ac:dyDescent="0.45">
      <c r="A945" s="56">
        <v>14</v>
      </c>
      <c r="B945" s="106">
        <v>100000201913</v>
      </c>
      <c r="C945" s="56">
        <v>0</v>
      </c>
      <c r="D945" s="56" t="s">
        <v>1317</v>
      </c>
      <c r="E945" s="59" t="s">
        <v>1318</v>
      </c>
      <c r="F945" s="60">
        <v>17900</v>
      </c>
      <c r="G945" s="60">
        <v>-17899</v>
      </c>
      <c r="H945" s="59">
        <v>1</v>
      </c>
      <c r="I945" s="36" t="s">
        <v>297</v>
      </c>
      <c r="J945" s="36" t="s">
        <v>313</v>
      </c>
    </row>
    <row r="946" spans="1:11" x14ac:dyDescent="0.45">
      <c r="A946" s="56">
        <v>15</v>
      </c>
      <c r="B946" s="106">
        <v>100000203922</v>
      </c>
      <c r="C946" s="56">
        <v>0</v>
      </c>
      <c r="D946" s="56" t="s">
        <v>1319</v>
      </c>
      <c r="E946" s="59" t="s">
        <v>1320</v>
      </c>
      <c r="F946" s="60">
        <v>13674.6</v>
      </c>
      <c r="G946" s="60">
        <v>-13673.6</v>
      </c>
      <c r="H946" s="59">
        <v>1</v>
      </c>
      <c r="I946" s="36" t="s">
        <v>297</v>
      </c>
      <c r="J946" s="36" t="s">
        <v>313</v>
      </c>
    </row>
    <row r="947" spans="1:11" x14ac:dyDescent="0.45">
      <c r="A947" s="56">
        <v>16</v>
      </c>
      <c r="B947" s="106">
        <v>100000211197</v>
      </c>
      <c r="C947" s="56">
        <v>0</v>
      </c>
      <c r="D947" s="56" t="s">
        <v>2558</v>
      </c>
      <c r="E947" s="59" t="s">
        <v>4524</v>
      </c>
      <c r="F947" s="60">
        <v>1764000</v>
      </c>
      <c r="G947" s="60">
        <v>-1763999</v>
      </c>
      <c r="H947" s="59">
        <v>1</v>
      </c>
      <c r="I947" s="36" t="s">
        <v>297</v>
      </c>
      <c r="J947" s="36" t="s">
        <v>313</v>
      </c>
    </row>
    <row r="948" spans="1:11" x14ac:dyDescent="0.45">
      <c r="A948" s="56">
        <v>17</v>
      </c>
      <c r="B948" s="106">
        <v>100000212833</v>
      </c>
      <c r="C948" s="56">
        <v>0</v>
      </c>
      <c r="D948" s="56" t="s">
        <v>696</v>
      </c>
      <c r="E948" s="59" t="s">
        <v>697</v>
      </c>
      <c r="F948" s="60">
        <v>34882.199999999997</v>
      </c>
      <c r="G948" s="60">
        <v>-34881.199999999997</v>
      </c>
      <c r="H948" s="59">
        <v>1</v>
      </c>
      <c r="I948" s="36" t="s">
        <v>297</v>
      </c>
      <c r="J948" s="36" t="s">
        <v>313</v>
      </c>
    </row>
    <row r="949" spans="1:11" x14ac:dyDescent="0.45">
      <c r="A949" s="56">
        <v>18</v>
      </c>
      <c r="B949" s="106">
        <v>100000234276</v>
      </c>
      <c r="C949" s="56">
        <v>0</v>
      </c>
      <c r="D949" s="56" t="s">
        <v>4201</v>
      </c>
      <c r="E949" s="59" t="s">
        <v>4525</v>
      </c>
      <c r="F949" s="60">
        <v>11500</v>
      </c>
      <c r="G949" s="60">
        <v>-11499</v>
      </c>
      <c r="H949" s="59">
        <v>1</v>
      </c>
      <c r="I949" s="36" t="s">
        <v>297</v>
      </c>
      <c r="J949" s="36" t="s">
        <v>313</v>
      </c>
    </row>
    <row r="950" spans="1:11" x14ac:dyDescent="0.45">
      <c r="A950" s="56">
        <v>19</v>
      </c>
      <c r="B950" s="106">
        <v>100000234277</v>
      </c>
      <c r="C950" s="56">
        <v>0</v>
      </c>
      <c r="D950" s="56" t="s">
        <v>4201</v>
      </c>
      <c r="E950" s="59" t="s">
        <v>4526</v>
      </c>
      <c r="F950" s="60">
        <v>11500</v>
      </c>
      <c r="G950" s="60">
        <v>-11499</v>
      </c>
      <c r="H950" s="59">
        <v>1</v>
      </c>
      <c r="I950" s="36" t="s">
        <v>297</v>
      </c>
      <c r="J950" s="36" t="s">
        <v>313</v>
      </c>
    </row>
    <row r="951" spans="1:11" x14ac:dyDescent="0.45">
      <c r="A951" s="56">
        <v>20</v>
      </c>
      <c r="B951" s="106">
        <v>100000237827</v>
      </c>
      <c r="C951" s="56">
        <v>0</v>
      </c>
      <c r="D951" s="56" t="s">
        <v>1329</v>
      </c>
      <c r="E951" s="59" t="s">
        <v>2154</v>
      </c>
      <c r="F951" s="60">
        <v>11984</v>
      </c>
      <c r="G951" s="60">
        <v>-11983</v>
      </c>
      <c r="H951" s="59">
        <v>1</v>
      </c>
      <c r="I951" s="36" t="s">
        <v>297</v>
      </c>
      <c r="J951" s="36" t="s">
        <v>313</v>
      </c>
    </row>
    <row r="952" spans="1:11" x14ac:dyDescent="0.45">
      <c r="A952" s="56">
        <v>21</v>
      </c>
      <c r="B952" s="106">
        <v>100000255014</v>
      </c>
      <c r="C952" s="56">
        <v>0</v>
      </c>
      <c r="D952" s="56" t="s">
        <v>1268</v>
      </c>
      <c r="E952" s="59" t="s">
        <v>1322</v>
      </c>
      <c r="F952" s="60">
        <v>28000</v>
      </c>
      <c r="G952" s="60">
        <v>-27999</v>
      </c>
      <c r="H952" s="59">
        <v>1</v>
      </c>
      <c r="I952" s="36" t="s">
        <v>297</v>
      </c>
      <c r="J952" s="36" t="s">
        <v>313</v>
      </c>
    </row>
    <row r="953" spans="1:11" x14ac:dyDescent="0.45">
      <c r="A953" s="56">
        <v>22</v>
      </c>
      <c r="B953" s="106">
        <v>100000258332</v>
      </c>
      <c r="C953" s="56">
        <v>0</v>
      </c>
      <c r="D953" s="56" t="s">
        <v>720</v>
      </c>
      <c r="E953" s="59" t="s">
        <v>699</v>
      </c>
      <c r="F953" s="60">
        <v>129500</v>
      </c>
      <c r="G953" s="60">
        <v>-129499</v>
      </c>
      <c r="H953" s="59">
        <v>1</v>
      </c>
      <c r="I953" s="36" t="s">
        <v>297</v>
      </c>
      <c r="J953" s="36" t="s">
        <v>313</v>
      </c>
    </row>
    <row r="954" spans="1:11" x14ac:dyDescent="0.45">
      <c r="A954" s="56">
        <v>23</v>
      </c>
      <c r="B954" s="106">
        <v>100000263110</v>
      </c>
      <c r="C954" s="56">
        <v>0</v>
      </c>
      <c r="D954" s="56" t="s">
        <v>9</v>
      </c>
      <c r="E954" s="59" t="s">
        <v>234</v>
      </c>
      <c r="F954" s="60">
        <v>21960</v>
      </c>
      <c r="G954" s="60">
        <v>-21959</v>
      </c>
      <c r="H954" s="59">
        <v>1</v>
      </c>
      <c r="I954" s="36" t="s">
        <v>297</v>
      </c>
      <c r="J954" s="36" t="s">
        <v>313</v>
      </c>
    </row>
    <row r="955" spans="1:11" x14ac:dyDescent="0.45">
      <c r="A955" s="56">
        <v>24</v>
      </c>
      <c r="B955" s="106">
        <v>100000263111</v>
      </c>
      <c r="C955" s="56">
        <v>0</v>
      </c>
      <c r="D955" s="56" t="s">
        <v>9</v>
      </c>
      <c r="E955" s="59" t="s">
        <v>234</v>
      </c>
      <c r="F955" s="60">
        <v>21960</v>
      </c>
      <c r="G955" s="60">
        <v>-21959</v>
      </c>
      <c r="H955" s="59">
        <v>1</v>
      </c>
      <c r="I955" s="36" t="s">
        <v>297</v>
      </c>
      <c r="J955" s="36" t="s">
        <v>313</v>
      </c>
    </row>
    <row r="956" spans="1:11" x14ac:dyDescent="0.45">
      <c r="A956" s="56">
        <v>25</v>
      </c>
      <c r="B956" s="106">
        <v>100000263112</v>
      </c>
      <c r="C956" s="56">
        <v>0</v>
      </c>
      <c r="D956" s="56" t="s">
        <v>9</v>
      </c>
      <c r="E956" s="59" t="s">
        <v>234</v>
      </c>
      <c r="F956" s="60">
        <v>21960</v>
      </c>
      <c r="G956" s="60">
        <v>-21959</v>
      </c>
      <c r="H956" s="59">
        <v>1</v>
      </c>
      <c r="I956" s="36" t="s">
        <v>297</v>
      </c>
      <c r="J956" s="36" t="s">
        <v>313</v>
      </c>
    </row>
    <row r="957" spans="1:11" x14ac:dyDescent="0.45">
      <c r="A957" s="56">
        <v>26</v>
      </c>
      <c r="B957" s="106">
        <v>100000263113</v>
      </c>
      <c r="C957" s="56">
        <v>0</v>
      </c>
      <c r="D957" s="56" t="s">
        <v>9</v>
      </c>
      <c r="E957" s="59" t="s">
        <v>234</v>
      </c>
      <c r="F957" s="60">
        <v>21960</v>
      </c>
      <c r="G957" s="60">
        <v>-21959</v>
      </c>
      <c r="H957" s="59">
        <v>1</v>
      </c>
      <c r="I957" s="36" t="s">
        <v>297</v>
      </c>
      <c r="J957" s="36" t="s">
        <v>313</v>
      </c>
    </row>
    <row r="958" spans="1:11" x14ac:dyDescent="0.45">
      <c r="A958" s="56">
        <v>27</v>
      </c>
      <c r="B958" s="86">
        <v>100000263167</v>
      </c>
      <c r="C958" s="85">
        <v>0</v>
      </c>
      <c r="D958" s="85" t="s">
        <v>9</v>
      </c>
      <c r="E958" s="87" t="s">
        <v>235</v>
      </c>
      <c r="F958" s="88">
        <v>7805</v>
      </c>
      <c r="G958" s="88">
        <v>-7804</v>
      </c>
      <c r="H958" s="87">
        <v>1</v>
      </c>
      <c r="I958" s="36" t="s">
        <v>297</v>
      </c>
      <c r="J958" s="36" t="s">
        <v>313</v>
      </c>
      <c r="K958" s="84"/>
    </row>
    <row r="959" spans="1:11" x14ac:dyDescent="0.45">
      <c r="A959" s="56">
        <v>28</v>
      </c>
      <c r="B959" s="86">
        <v>100000263168</v>
      </c>
      <c r="C959" s="85">
        <v>0</v>
      </c>
      <c r="D959" s="85" t="s">
        <v>9</v>
      </c>
      <c r="E959" s="87" t="s">
        <v>235</v>
      </c>
      <c r="F959" s="88">
        <v>7805</v>
      </c>
      <c r="G959" s="88">
        <v>-7804</v>
      </c>
      <c r="H959" s="87">
        <v>1</v>
      </c>
      <c r="I959" s="36" t="s">
        <v>297</v>
      </c>
      <c r="J959" s="36" t="s">
        <v>313</v>
      </c>
      <c r="K959" s="84"/>
    </row>
    <row r="960" spans="1:11" x14ac:dyDescent="0.45">
      <c r="A960" s="56">
        <v>29</v>
      </c>
      <c r="B960" s="86">
        <v>100000263169</v>
      </c>
      <c r="C960" s="85">
        <v>0</v>
      </c>
      <c r="D960" s="85" t="s">
        <v>9</v>
      </c>
      <c r="E960" s="87" t="s">
        <v>235</v>
      </c>
      <c r="F960" s="88">
        <v>7805</v>
      </c>
      <c r="G960" s="88">
        <v>-7804</v>
      </c>
      <c r="H960" s="87">
        <v>1</v>
      </c>
      <c r="I960" s="36" t="s">
        <v>297</v>
      </c>
      <c r="J960" s="36" t="s">
        <v>313</v>
      </c>
      <c r="K960" s="84"/>
    </row>
    <row r="961" spans="1:11" x14ac:dyDescent="0.45">
      <c r="A961" s="56">
        <v>30</v>
      </c>
      <c r="B961" s="86">
        <v>100000263170</v>
      </c>
      <c r="C961" s="85">
        <v>0</v>
      </c>
      <c r="D961" s="85" t="s">
        <v>9</v>
      </c>
      <c r="E961" s="87" t="s">
        <v>235</v>
      </c>
      <c r="F961" s="88">
        <v>7805</v>
      </c>
      <c r="G961" s="88">
        <v>-7804</v>
      </c>
      <c r="H961" s="87">
        <v>1</v>
      </c>
      <c r="I961" s="36" t="s">
        <v>297</v>
      </c>
      <c r="J961" s="36" t="s">
        <v>313</v>
      </c>
      <c r="K961" s="84"/>
    </row>
    <row r="962" spans="1:11" x14ac:dyDescent="0.45">
      <c r="A962" s="56">
        <v>31</v>
      </c>
      <c r="B962" s="106">
        <v>100000293281</v>
      </c>
      <c r="C962" s="56">
        <v>0</v>
      </c>
      <c r="D962" s="56" t="s">
        <v>1323</v>
      </c>
      <c r="E962" s="59" t="s">
        <v>1324</v>
      </c>
      <c r="F962" s="60">
        <v>12918.19</v>
      </c>
      <c r="G962" s="60">
        <v>-12917.19</v>
      </c>
      <c r="H962" s="59">
        <v>1</v>
      </c>
      <c r="I962" s="36" t="s">
        <v>297</v>
      </c>
      <c r="J962" s="36" t="s">
        <v>313</v>
      </c>
    </row>
    <row r="963" spans="1:11" x14ac:dyDescent="0.45">
      <c r="A963" s="56">
        <v>32</v>
      </c>
      <c r="B963" s="106">
        <v>100000301410</v>
      </c>
      <c r="C963" s="56">
        <v>0</v>
      </c>
      <c r="D963" s="56" t="s">
        <v>236</v>
      </c>
      <c r="E963" s="59" t="s">
        <v>237</v>
      </c>
      <c r="F963" s="60">
        <v>24154.82</v>
      </c>
      <c r="G963" s="60">
        <v>-24153.82</v>
      </c>
      <c r="H963" s="59">
        <v>1</v>
      </c>
      <c r="I963" s="36" t="s">
        <v>297</v>
      </c>
      <c r="J963" s="36" t="s">
        <v>313</v>
      </c>
    </row>
    <row r="964" spans="1:11" x14ac:dyDescent="0.45">
      <c r="A964" s="56">
        <v>33</v>
      </c>
      <c r="B964" s="106">
        <v>100000301411</v>
      </c>
      <c r="C964" s="56">
        <v>0</v>
      </c>
      <c r="D964" s="56" t="s">
        <v>236</v>
      </c>
      <c r="E964" s="59" t="s">
        <v>237</v>
      </c>
      <c r="F964" s="60">
        <v>24154.82</v>
      </c>
      <c r="G964" s="60">
        <v>-24153.82</v>
      </c>
      <c r="H964" s="59">
        <v>1</v>
      </c>
      <c r="I964" s="36" t="s">
        <v>297</v>
      </c>
      <c r="J964" s="36" t="s">
        <v>313</v>
      </c>
    </row>
    <row r="965" spans="1:11" x14ac:dyDescent="0.45">
      <c r="A965" s="56">
        <v>34</v>
      </c>
      <c r="B965" s="106">
        <v>100000301412</v>
      </c>
      <c r="C965" s="56">
        <v>0</v>
      </c>
      <c r="D965" s="56" t="s">
        <v>236</v>
      </c>
      <c r="E965" s="59" t="s">
        <v>237</v>
      </c>
      <c r="F965" s="60">
        <v>24154.82</v>
      </c>
      <c r="G965" s="60">
        <v>-24153.82</v>
      </c>
      <c r="H965" s="59">
        <v>1</v>
      </c>
      <c r="I965" s="36" t="s">
        <v>297</v>
      </c>
      <c r="J965" s="36" t="s">
        <v>313</v>
      </c>
    </row>
    <row r="966" spans="1:11" x14ac:dyDescent="0.45">
      <c r="A966" s="56">
        <v>35</v>
      </c>
      <c r="B966" s="106">
        <v>100000301413</v>
      </c>
      <c r="C966" s="56">
        <v>0</v>
      </c>
      <c r="D966" s="56" t="s">
        <v>236</v>
      </c>
      <c r="E966" s="59" t="s">
        <v>237</v>
      </c>
      <c r="F966" s="60">
        <v>24154.82</v>
      </c>
      <c r="G966" s="60">
        <v>-24153.82</v>
      </c>
      <c r="H966" s="59">
        <v>1</v>
      </c>
      <c r="I966" s="36" t="s">
        <v>297</v>
      </c>
      <c r="J966" s="36" t="s">
        <v>313</v>
      </c>
    </row>
    <row r="967" spans="1:11" x14ac:dyDescent="0.45">
      <c r="A967" s="56">
        <v>36</v>
      </c>
      <c r="B967" s="106">
        <v>100000301414</v>
      </c>
      <c r="C967" s="56">
        <v>0</v>
      </c>
      <c r="D967" s="56" t="s">
        <v>236</v>
      </c>
      <c r="E967" s="59" t="s">
        <v>237</v>
      </c>
      <c r="F967" s="60">
        <v>24154.82</v>
      </c>
      <c r="G967" s="60">
        <v>-24153.82</v>
      </c>
      <c r="H967" s="59">
        <v>1</v>
      </c>
      <c r="I967" s="36" t="s">
        <v>297</v>
      </c>
      <c r="J967" s="36" t="s">
        <v>313</v>
      </c>
    </row>
    <row r="968" spans="1:11" x14ac:dyDescent="0.45">
      <c r="A968" s="56">
        <v>37</v>
      </c>
      <c r="B968" s="106">
        <v>100000301415</v>
      </c>
      <c r="C968" s="56">
        <v>0</v>
      </c>
      <c r="D968" s="56" t="s">
        <v>236</v>
      </c>
      <c r="E968" s="59" t="s">
        <v>237</v>
      </c>
      <c r="F968" s="60">
        <v>24154.82</v>
      </c>
      <c r="G968" s="60">
        <v>-24153.82</v>
      </c>
      <c r="H968" s="59">
        <v>1</v>
      </c>
      <c r="I968" s="36" t="s">
        <v>297</v>
      </c>
      <c r="J968" s="36" t="s">
        <v>313</v>
      </c>
    </row>
    <row r="969" spans="1:11" x14ac:dyDescent="0.45">
      <c r="A969" s="56">
        <v>38</v>
      </c>
      <c r="B969" s="106">
        <v>100000301416</v>
      </c>
      <c r="C969" s="56">
        <v>0</v>
      </c>
      <c r="D969" s="56" t="s">
        <v>236</v>
      </c>
      <c r="E969" s="59" t="s">
        <v>237</v>
      </c>
      <c r="F969" s="60">
        <v>24154.82</v>
      </c>
      <c r="G969" s="60">
        <v>-24153.82</v>
      </c>
      <c r="H969" s="59">
        <v>1</v>
      </c>
      <c r="I969" s="36" t="s">
        <v>297</v>
      </c>
      <c r="J969" s="36" t="s">
        <v>313</v>
      </c>
    </row>
    <row r="970" spans="1:11" x14ac:dyDescent="0.45">
      <c r="A970" s="56">
        <v>39</v>
      </c>
      <c r="B970" s="106">
        <v>100000301417</v>
      </c>
      <c r="C970" s="56">
        <v>0</v>
      </c>
      <c r="D970" s="56" t="s">
        <v>236</v>
      </c>
      <c r="E970" s="59" t="s">
        <v>237</v>
      </c>
      <c r="F970" s="60">
        <v>24154.82</v>
      </c>
      <c r="G970" s="60">
        <v>-24153.82</v>
      </c>
      <c r="H970" s="59">
        <v>1</v>
      </c>
      <c r="I970" s="36" t="s">
        <v>297</v>
      </c>
      <c r="J970" s="36" t="s">
        <v>313</v>
      </c>
    </row>
    <row r="971" spans="1:11" x14ac:dyDescent="0.45">
      <c r="A971" s="56">
        <v>40</v>
      </c>
      <c r="B971" s="106">
        <v>100000301418</v>
      </c>
      <c r="C971" s="56">
        <v>0</v>
      </c>
      <c r="D971" s="56" t="s">
        <v>236</v>
      </c>
      <c r="E971" s="59" t="s">
        <v>237</v>
      </c>
      <c r="F971" s="60">
        <v>24154.82</v>
      </c>
      <c r="G971" s="60">
        <v>-24153.82</v>
      </c>
      <c r="H971" s="59">
        <v>1</v>
      </c>
      <c r="I971" s="36" t="s">
        <v>297</v>
      </c>
      <c r="J971" s="36" t="s">
        <v>313</v>
      </c>
    </row>
    <row r="972" spans="1:11" x14ac:dyDescent="0.45">
      <c r="A972" s="56">
        <v>41</v>
      </c>
      <c r="B972" s="106">
        <v>100000301419</v>
      </c>
      <c r="C972" s="56">
        <v>0</v>
      </c>
      <c r="D972" s="56" t="s">
        <v>236</v>
      </c>
      <c r="E972" s="59" t="s">
        <v>237</v>
      </c>
      <c r="F972" s="60">
        <v>24154.82</v>
      </c>
      <c r="G972" s="60">
        <v>-24153.82</v>
      </c>
      <c r="H972" s="59">
        <v>1</v>
      </c>
      <c r="I972" s="36" t="s">
        <v>297</v>
      </c>
      <c r="J972" s="36" t="s">
        <v>313</v>
      </c>
    </row>
    <row r="973" spans="1:11" x14ac:dyDescent="0.45">
      <c r="A973" s="56">
        <v>42</v>
      </c>
      <c r="B973" s="106">
        <v>100000301420</v>
      </c>
      <c r="C973" s="56">
        <v>0</v>
      </c>
      <c r="D973" s="56" t="s">
        <v>236</v>
      </c>
      <c r="E973" s="59" t="s">
        <v>237</v>
      </c>
      <c r="F973" s="60">
        <v>24154.82</v>
      </c>
      <c r="G973" s="60">
        <v>-24153.82</v>
      </c>
      <c r="H973" s="59">
        <v>1</v>
      </c>
      <c r="I973" s="36" t="s">
        <v>297</v>
      </c>
      <c r="J973" s="36" t="s">
        <v>313</v>
      </c>
    </row>
    <row r="974" spans="1:11" x14ac:dyDescent="0.45">
      <c r="A974" s="56">
        <v>43</v>
      </c>
      <c r="B974" s="106">
        <v>100000301421</v>
      </c>
      <c r="C974" s="56">
        <v>0</v>
      </c>
      <c r="D974" s="56" t="s">
        <v>236</v>
      </c>
      <c r="E974" s="59" t="s">
        <v>237</v>
      </c>
      <c r="F974" s="60">
        <v>24154.82</v>
      </c>
      <c r="G974" s="60">
        <v>-24153.82</v>
      </c>
      <c r="H974" s="59">
        <v>1</v>
      </c>
      <c r="I974" s="36" t="s">
        <v>297</v>
      </c>
      <c r="J974" s="36" t="s">
        <v>313</v>
      </c>
    </row>
    <row r="975" spans="1:11" x14ac:dyDescent="0.45">
      <c r="A975" s="56">
        <v>44</v>
      </c>
      <c r="B975" s="106">
        <v>100000301422</v>
      </c>
      <c r="C975" s="56">
        <v>0</v>
      </c>
      <c r="D975" s="56" t="s">
        <v>236</v>
      </c>
      <c r="E975" s="59" t="s">
        <v>237</v>
      </c>
      <c r="F975" s="60">
        <v>24154.82</v>
      </c>
      <c r="G975" s="60">
        <v>-24153.82</v>
      </c>
      <c r="H975" s="59">
        <v>1</v>
      </c>
      <c r="I975" s="36" t="s">
        <v>297</v>
      </c>
      <c r="J975" s="36" t="s">
        <v>313</v>
      </c>
    </row>
    <row r="976" spans="1:11" x14ac:dyDescent="0.45">
      <c r="A976" s="56">
        <v>45</v>
      </c>
      <c r="B976" s="106">
        <v>100000301423</v>
      </c>
      <c r="C976" s="56">
        <v>0</v>
      </c>
      <c r="D976" s="56" t="s">
        <v>236</v>
      </c>
      <c r="E976" s="59" t="s">
        <v>237</v>
      </c>
      <c r="F976" s="60">
        <v>24154.82</v>
      </c>
      <c r="G976" s="60">
        <v>-24153.82</v>
      </c>
      <c r="H976" s="59">
        <v>1</v>
      </c>
      <c r="I976" s="36" t="s">
        <v>297</v>
      </c>
      <c r="J976" s="36" t="s">
        <v>313</v>
      </c>
    </row>
    <row r="977" spans="1:10" x14ac:dyDescent="0.45">
      <c r="A977" s="56">
        <v>46</v>
      </c>
      <c r="B977" s="106">
        <v>100000301424</v>
      </c>
      <c r="C977" s="56">
        <v>0</v>
      </c>
      <c r="D977" s="56" t="s">
        <v>236</v>
      </c>
      <c r="E977" s="59" t="s">
        <v>237</v>
      </c>
      <c r="F977" s="60">
        <v>24154.82</v>
      </c>
      <c r="G977" s="60">
        <v>-24153.82</v>
      </c>
      <c r="H977" s="59">
        <v>1</v>
      </c>
      <c r="I977" s="36" t="s">
        <v>297</v>
      </c>
      <c r="J977" s="36" t="s">
        <v>313</v>
      </c>
    </row>
    <row r="978" spans="1:10" x14ac:dyDescent="0.45">
      <c r="A978" s="56">
        <v>47</v>
      </c>
      <c r="B978" s="106">
        <v>100000301425</v>
      </c>
      <c r="C978" s="56">
        <v>0</v>
      </c>
      <c r="D978" s="56" t="s">
        <v>236</v>
      </c>
      <c r="E978" s="59" t="s">
        <v>237</v>
      </c>
      <c r="F978" s="60">
        <v>24154.82</v>
      </c>
      <c r="G978" s="60">
        <v>-24153.82</v>
      </c>
      <c r="H978" s="59">
        <v>1</v>
      </c>
      <c r="I978" s="36" t="s">
        <v>297</v>
      </c>
      <c r="J978" s="36" t="s">
        <v>313</v>
      </c>
    </row>
    <row r="979" spans="1:10" x14ac:dyDescent="0.45">
      <c r="A979" s="56">
        <v>48</v>
      </c>
      <c r="B979" s="106">
        <v>100000301426</v>
      </c>
      <c r="C979" s="56">
        <v>0</v>
      </c>
      <c r="D979" s="56" t="s">
        <v>236</v>
      </c>
      <c r="E979" s="59" t="s">
        <v>237</v>
      </c>
      <c r="F979" s="60">
        <v>24154.82</v>
      </c>
      <c r="G979" s="60">
        <v>-24153.82</v>
      </c>
      <c r="H979" s="59">
        <v>1</v>
      </c>
      <c r="I979" s="36" t="s">
        <v>297</v>
      </c>
      <c r="J979" s="36" t="s">
        <v>313</v>
      </c>
    </row>
    <row r="980" spans="1:10" x14ac:dyDescent="0.45">
      <c r="A980" s="56">
        <v>49</v>
      </c>
      <c r="B980" s="106">
        <v>100000301427</v>
      </c>
      <c r="C980" s="56">
        <v>0</v>
      </c>
      <c r="D980" s="56" t="s">
        <v>236</v>
      </c>
      <c r="E980" s="59" t="s">
        <v>237</v>
      </c>
      <c r="F980" s="60">
        <v>24154.82</v>
      </c>
      <c r="G980" s="60">
        <v>-24153.82</v>
      </c>
      <c r="H980" s="59">
        <v>1</v>
      </c>
      <c r="I980" s="36" t="s">
        <v>297</v>
      </c>
      <c r="J980" s="36" t="s">
        <v>313</v>
      </c>
    </row>
    <row r="981" spans="1:10" x14ac:dyDescent="0.45">
      <c r="A981" s="56">
        <v>50</v>
      </c>
      <c r="B981" s="106">
        <v>100000301428</v>
      </c>
      <c r="C981" s="56">
        <v>0</v>
      </c>
      <c r="D981" s="56" t="s">
        <v>236</v>
      </c>
      <c r="E981" s="59" t="s">
        <v>237</v>
      </c>
      <c r="F981" s="60">
        <v>24154.82</v>
      </c>
      <c r="G981" s="60">
        <v>-24153.82</v>
      </c>
      <c r="H981" s="59">
        <v>1</v>
      </c>
      <c r="I981" s="36" t="s">
        <v>297</v>
      </c>
      <c r="J981" s="36" t="s">
        <v>313</v>
      </c>
    </row>
    <row r="982" spans="1:10" x14ac:dyDescent="0.45">
      <c r="A982" s="56">
        <v>51</v>
      </c>
      <c r="B982" s="106">
        <v>100000301429</v>
      </c>
      <c r="C982" s="56">
        <v>0</v>
      </c>
      <c r="D982" s="56" t="s">
        <v>236</v>
      </c>
      <c r="E982" s="59" t="s">
        <v>237</v>
      </c>
      <c r="F982" s="60">
        <v>24154.82</v>
      </c>
      <c r="G982" s="60">
        <v>-24153.82</v>
      </c>
      <c r="H982" s="59">
        <v>1</v>
      </c>
      <c r="I982" s="36" t="s">
        <v>297</v>
      </c>
      <c r="J982" s="36" t="s">
        <v>313</v>
      </c>
    </row>
    <row r="983" spans="1:10" x14ac:dyDescent="0.45">
      <c r="A983" s="56">
        <v>52</v>
      </c>
      <c r="B983" s="106">
        <v>100000301430</v>
      </c>
      <c r="C983" s="56">
        <v>0</v>
      </c>
      <c r="D983" s="56" t="s">
        <v>236</v>
      </c>
      <c r="E983" s="59" t="s">
        <v>237</v>
      </c>
      <c r="F983" s="60">
        <v>24154.82</v>
      </c>
      <c r="G983" s="60">
        <v>-24153.82</v>
      </c>
      <c r="H983" s="59">
        <v>1</v>
      </c>
      <c r="I983" s="36" t="s">
        <v>297</v>
      </c>
      <c r="J983" s="36" t="s">
        <v>313</v>
      </c>
    </row>
    <row r="984" spans="1:10" x14ac:dyDescent="0.45">
      <c r="A984" s="56">
        <v>53</v>
      </c>
      <c r="B984" s="106">
        <v>100000301431</v>
      </c>
      <c r="C984" s="56">
        <v>0</v>
      </c>
      <c r="D984" s="56" t="s">
        <v>236</v>
      </c>
      <c r="E984" s="59" t="s">
        <v>237</v>
      </c>
      <c r="F984" s="60">
        <v>24154.82</v>
      </c>
      <c r="G984" s="60">
        <v>-24153.82</v>
      </c>
      <c r="H984" s="59">
        <v>1</v>
      </c>
      <c r="I984" s="36" t="s">
        <v>297</v>
      </c>
      <c r="J984" s="36" t="s">
        <v>313</v>
      </c>
    </row>
    <row r="985" spans="1:10" x14ac:dyDescent="0.45">
      <c r="A985" s="56">
        <v>54</v>
      </c>
      <c r="B985" s="106">
        <v>100000301432</v>
      </c>
      <c r="C985" s="56">
        <v>0</v>
      </c>
      <c r="D985" s="56" t="s">
        <v>236</v>
      </c>
      <c r="E985" s="59" t="s">
        <v>237</v>
      </c>
      <c r="F985" s="60">
        <v>24154.82</v>
      </c>
      <c r="G985" s="60">
        <v>-24153.82</v>
      </c>
      <c r="H985" s="59">
        <v>1</v>
      </c>
      <c r="I985" s="36" t="s">
        <v>297</v>
      </c>
      <c r="J985" s="36" t="s">
        <v>313</v>
      </c>
    </row>
    <row r="986" spans="1:10" x14ac:dyDescent="0.45">
      <c r="A986" s="56">
        <v>55</v>
      </c>
      <c r="B986" s="106">
        <v>100000301433</v>
      </c>
      <c r="C986" s="56">
        <v>0</v>
      </c>
      <c r="D986" s="56" t="s">
        <v>236</v>
      </c>
      <c r="E986" s="59" t="s">
        <v>237</v>
      </c>
      <c r="F986" s="60">
        <v>24154.82</v>
      </c>
      <c r="G986" s="60">
        <v>-24153.82</v>
      </c>
      <c r="H986" s="59">
        <v>1</v>
      </c>
      <c r="I986" s="36" t="s">
        <v>297</v>
      </c>
      <c r="J986" s="36" t="s">
        <v>313</v>
      </c>
    </row>
    <row r="987" spans="1:10" x14ac:dyDescent="0.45">
      <c r="A987" s="56">
        <v>56</v>
      </c>
      <c r="B987" s="106">
        <v>100000301434</v>
      </c>
      <c r="C987" s="56">
        <v>0</v>
      </c>
      <c r="D987" s="56" t="s">
        <v>236</v>
      </c>
      <c r="E987" s="59" t="s">
        <v>237</v>
      </c>
      <c r="F987" s="60">
        <v>24154.82</v>
      </c>
      <c r="G987" s="60">
        <v>-24153.82</v>
      </c>
      <c r="H987" s="59">
        <v>1</v>
      </c>
      <c r="I987" s="36" t="s">
        <v>297</v>
      </c>
      <c r="J987" s="36" t="s">
        <v>313</v>
      </c>
    </row>
    <row r="988" spans="1:10" x14ac:dyDescent="0.45">
      <c r="A988" s="56">
        <v>57</v>
      </c>
      <c r="B988" s="106">
        <v>100000301435</v>
      </c>
      <c r="C988" s="56">
        <v>0</v>
      </c>
      <c r="D988" s="56" t="s">
        <v>236</v>
      </c>
      <c r="E988" s="59" t="s">
        <v>237</v>
      </c>
      <c r="F988" s="60">
        <v>24154.82</v>
      </c>
      <c r="G988" s="60">
        <v>-24153.82</v>
      </c>
      <c r="H988" s="59">
        <v>1</v>
      </c>
      <c r="I988" s="36" t="s">
        <v>297</v>
      </c>
      <c r="J988" s="36" t="s">
        <v>313</v>
      </c>
    </row>
    <row r="989" spans="1:10" x14ac:dyDescent="0.45">
      <c r="A989" s="56">
        <v>58</v>
      </c>
      <c r="B989" s="106">
        <v>100000301436</v>
      </c>
      <c r="C989" s="56">
        <v>0</v>
      </c>
      <c r="D989" s="56" t="s">
        <v>236</v>
      </c>
      <c r="E989" s="59" t="s">
        <v>237</v>
      </c>
      <c r="F989" s="60">
        <v>24154.82</v>
      </c>
      <c r="G989" s="60">
        <v>-24153.82</v>
      </c>
      <c r="H989" s="59">
        <v>1</v>
      </c>
      <c r="I989" s="36" t="s">
        <v>297</v>
      </c>
      <c r="J989" s="36" t="s">
        <v>313</v>
      </c>
    </row>
    <row r="990" spans="1:10" x14ac:dyDescent="0.45">
      <c r="A990" s="56">
        <v>59</v>
      </c>
      <c r="B990" s="106">
        <v>100000301437</v>
      </c>
      <c r="C990" s="56">
        <v>0</v>
      </c>
      <c r="D990" s="56" t="s">
        <v>236</v>
      </c>
      <c r="E990" s="59" t="s">
        <v>237</v>
      </c>
      <c r="F990" s="60">
        <v>24154.82</v>
      </c>
      <c r="G990" s="60">
        <v>-24153.82</v>
      </c>
      <c r="H990" s="59">
        <v>1</v>
      </c>
      <c r="I990" s="36" t="s">
        <v>297</v>
      </c>
      <c r="J990" s="36" t="s">
        <v>313</v>
      </c>
    </row>
    <row r="991" spans="1:10" x14ac:dyDescent="0.45">
      <c r="A991" s="56">
        <v>60</v>
      </c>
      <c r="B991" s="106">
        <v>100000301438</v>
      </c>
      <c r="C991" s="56">
        <v>0</v>
      </c>
      <c r="D991" s="56" t="s">
        <v>236</v>
      </c>
      <c r="E991" s="59" t="s">
        <v>237</v>
      </c>
      <c r="F991" s="60">
        <v>24154.82</v>
      </c>
      <c r="G991" s="60">
        <v>-24153.82</v>
      </c>
      <c r="H991" s="59">
        <v>1</v>
      </c>
      <c r="I991" s="36" t="s">
        <v>297</v>
      </c>
      <c r="J991" s="36" t="s">
        <v>313</v>
      </c>
    </row>
    <row r="992" spans="1:10" x14ac:dyDescent="0.45">
      <c r="A992" s="56">
        <v>61</v>
      </c>
      <c r="B992" s="106">
        <v>100000301439</v>
      </c>
      <c r="C992" s="56">
        <v>0</v>
      </c>
      <c r="D992" s="56" t="s">
        <v>236</v>
      </c>
      <c r="E992" s="59" t="s">
        <v>237</v>
      </c>
      <c r="F992" s="60">
        <v>24154.82</v>
      </c>
      <c r="G992" s="60">
        <v>-24153.82</v>
      </c>
      <c r="H992" s="59">
        <v>1</v>
      </c>
      <c r="I992" s="36" t="s">
        <v>297</v>
      </c>
      <c r="J992" s="36" t="s">
        <v>313</v>
      </c>
    </row>
    <row r="993" spans="1:11" x14ac:dyDescent="0.45">
      <c r="A993" s="56">
        <v>62</v>
      </c>
      <c r="B993" s="106">
        <v>100000301440</v>
      </c>
      <c r="C993" s="56">
        <v>0</v>
      </c>
      <c r="D993" s="56" t="s">
        <v>236</v>
      </c>
      <c r="E993" s="59" t="s">
        <v>237</v>
      </c>
      <c r="F993" s="60">
        <v>24154.82</v>
      </c>
      <c r="G993" s="60">
        <v>-24153.82</v>
      </c>
      <c r="H993" s="59">
        <v>1</v>
      </c>
      <c r="I993" s="36" t="s">
        <v>297</v>
      </c>
      <c r="J993" s="36" t="s">
        <v>313</v>
      </c>
    </row>
    <row r="994" spans="1:11" x14ac:dyDescent="0.45">
      <c r="A994" s="56">
        <v>63</v>
      </c>
      <c r="B994" s="106">
        <v>100000301441</v>
      </c>
      <c r="C994" s="56">
        <v>0</v>
      </c>
      <c r="D994" s="56" t="s">
        <v>236</v>
      </c>
      <c r="E994" s="59" t="s">
        <v>237</v>
      </c>
      <c r="F994" s="60">
        <v>24154.82</v>
      </c>
      <c r="G994" s="60">
        <v>-24153.82</v>
      </c>
      <c r="H994" s="59">
        <v>1</v>
      </c>
      <c r="I994" s="36" t="s">
        <v>297</v>
      </c>
      <c r="J994" s="36" t="s">
        <v>313</v>
      </c>
    </row>
    <row r="995" spans="1:11" x14ac:dyDescent="0.45">
      <c r="A995" s="56">
        <v>64</v>
      </c>
      <c r="B995" s="86">
        <v>100000302986</v>
      </c>
      <c r="C995" s="85">
        <v>0</v>
      </c>
      <c r="D995" s="85" t="s">
        <v>236</v>
      </c>
      <c r="E995" s="87" t="s">
        <v>238</v>
      </c>
      <c r="F995" s="88">
        <v>5281.8</v>
      </c>
      <c r="G995" s="88">
        <v>-5280.8</v>
      </c>
      <c r="H995" s="87">
        <v>1</v>
      </c>
      <c r="I995" s="36" t="s">
        <v>297</v>
      </c>
      <c r="J995" s="36" t="s">
        <v>313</v>
      </c>
      <c r="K995" s="84"/>
    </row>
    <row r="996" spans="1:11" x14ac:dyDescent="0.45">
      <c r="A996" s="56">
        <v>65</v>
      </c>
      <c r="B996" s="86">
        <v>100000302987</v>
      </c>
      <c r="C996" s="85">
        <v>0</v>
      </c>
      <c r="D996" s="85" t="s">
        <v>236</v>
      </c>
      <c r="E996" s="87" t="s">
        <v>238</v>
      </c>
      <c r="F996" s="88">
        <v>5281.8</v>
      </c>
      <c r="G996" s="88">
        <v>-5280.8</v>
      </c>
      <c r="H996" s="87">
        <v>1</v>
      </c>
      <c r="I996" s="36" t="s">
        <v>297</v>
      </c>
      <c r="J996" s="36" t="s">
        <v>313</v>
      </c>
      <c r="K996" s="84"/>
    </row>
    <row r="997" spans="1:11" x14ac:dyDescent="0.45">
      <c r="A997" s="56">
        <v>66</v>
      </c>
      <c r="B997" s="86">
        <v>100000302988</v>
      </c>
      <c r="C997" s="85">
        <v>0</v>
      </c>
      <c r="D997" s="85" t="s">
        <v>236</v>
      </c>
      <c r="E997" s="87" t="s">
        <v>238</v>
      </c>
      <c r="F997" s="88">
        <v>5281.8</v>
      </c>
      <c r="G997" s="88">
        <v>-5280.8</v>
      </c>
      <c r="H997" s="87">
        <v>1</v>
      </c>
      <c r="I997" s="36" t="s">
        <v>297</v>
      </c>
      <c r="J997" s="36" t="s">
        <v>313</v>
      </c>
      <c r="K997" s="84"/>
    </row>
    <row r="998" spans="1:11" x14ac:dyDescent="0.45">
      <c r="A998" s="56">
        <v>67</v>
      </c>
      <c r="B998" s="86">
        <v>100000302989</v>
      </c>
      <c r="C998" s="85">
        <v>0</v>
      </c>
      <c r="D998" s="85" t="s">
        <v>236</v>
      </c>
      <c r="E998" s="87" t="s">
        <v>238</v>
      </c>
      <c r="F998" s="88">
        <v>5281.8</v>
      </c>
      <c r="G998" s="88">
        <v>-5280.8</v>
      </c>
      <c r="H998" s="87">
        <v>1</v>
      </c>
      <c r="I998" s="36" t="s">
        <v>297</v>
      </c>
      <c r="J998" s="36" t="s">
        <v>313</v>
      </c>
      <c r="K998" s="84"/>
    </row>
    <row r="999" spans="1:11" x14ac:dyDescent="0.45">
      <c r="A999" s="56">
        <v>68</v>
      </c>
      <c r="B999" s="86">
        <v>100000302990</v>
      </c>
      <c r="C999" s="85">
        <v>0</v>
      </c>
      <c r="D999" s="85" t="s">
        <v>236</v>
      </c>
      <c r="E999" s="87" t="s">
        <v>238</v>
      </c>
      <c r="F999" s="88">
        <v>5281.8</v>
      </c>
      <c r="G999" s="88">
        <v>-5280.8</v>
      </c>
      <c r="H999" s="87">
        <v>1</v>
      </c>
      <c r="I999" s="36" t="s">
        <v>297</v>
      </c>
      <c r="J999" s="36" t="s">
        <v>313</v>
      </c>
      <c r="K999" s="84"/>
    </row>
    <row r="1000" spans="1:11" x14ac:dyDescent="0.45">
      <c r="A1000" s="56">
        <v>69</v>
      </c>
      <c r="B1000" s="86">
        <v>100000302991</v>
      </c>
      <c r="C1000" s="85">
        <v>0</v>
      </c>
      <c r="D1000" s="85" t="s">
        <v>236</v>
      </c>
      <c r="E1000" s="87" t="s">
        <v>238</v>
      </c>
      <c r="F1000" s="88">
        <v>5281.8</v>
      </c>
      <c r="G1000" s="88">
        <v>-5280.8</v>
      </c>
      <c r="H1000" s="87">
        <v>1</v>
      </c>
      <c r="I1000" s="36" t="s">
        <v>297</v>
      </c>
      <c r="J1000" s="36" t="s">
        <v>313</v>
      </c>
      <c r="K1000" s="84"/>
    </row>
    <row r="1001" spans="1:11" x14ac:dyDescent="0.45">
      <c r="A1001" s="56">
        <v>70</v>
      </c>
      <c r="B1001" s="86">
        <v>100000302992</v>
      </c>
      <c r="C1001" s="85">
        <v>0</v>
      </c>
      <c r="D1001" s="85" t="s">
        <v>236</v>
      </c>
      <c r="E1001" s="87" t="s">
        <v>238</v>
      </c>
      <c r="F1001" s="88">
        <v>5281.8</v>
      </c>
      <c r="G1001" s="88">
        <v>-5280.8</v>
      </c>
      <c r="H1001" s="87">
        <v>1</v>
      </c>
      <c r="I1001" s="36" t="s">
        <v>297</v>
      </c>
      <c r="J1001" s="36" t="s">
        <v>313</v>
      </c>
      <c r="K1001" s="84"/>
    </row>
    <row r="1002" spans="1:11" x14ac:dyDescent="0.45">
      <c r="A1002" s="56">
        <v>71</v>
      </c>
      <c r="B1002" s="86">
        <v>100000302993</v>
      </c>
      <c r="C1002" s="85">
        <v>0</v>
      </c>
      <c r="D1002" s="85" t="s">
        <v>236</v>
      </c>
      <c r="E1002" s="87" t="s">
        <v>238</v>
      </c>
      <c r="F1002" s="88">
        <v>5281.8</v>
      </c>
      <c r="G1002" s="88">
        <v>-5280.8</v>
      </c>
      <c r="H1002" s="87">
        <v>1</v>
      </c>
      <c r="I1002" s="36" t="s">
        <v>297</v>
      </c>
      <c r="J1002" s="36" t="s">
        <v>313</v>
      </c>
      <c r="K1002" s="84"/>
    </row>
    <row r="1003" spans="1:11" x14ac:dyDescent="0.45">
      <c r="A1003" s="56">
        <v>72</v>
      </c>
      <c r="B1003" s="86">
        <v>100000302994</v>
      </c>
      <c r="C1003" s="85">
        <v>0</v>
      </c>
      <c r="D1003" s="85" t="s">
        <v>236</v>
      </c>
      <c r="E1003" s="87" t="s">
        <v>238</v>
      </c>
      <c r="F1003" s="88">
        <v>5281.8</v>
      </c>
      <c r="G1003" s="88">
        <v>-5280.8</v>
      </c>
      <c r="H1003" s="87">
        <v>1</v>
      </c>
      <c r="I1003" s="36" t="s">
        <v>297</v>
      </c>
      <c r="J1003" s="36" t="s">
        <v>313</v>
      </c>
      <c r="K1003" s="84"/>
    </row>
    <row r="1004" spans="1:11" x14ac:dyDescent="0.45">
      <c r="A1004" s="56">
        <v>73</v>
      </c>
      <c r="B1004" s="86">
        <v>100000302995</v>
      </c>
      <c r="C1004" s="85">
        <v>0</v>
      </c>
      <c r="D1004" s="85" t="s">
        <v>236</v>
      </c>
      <c r="E1004" s="87" t="s">
        <v>238</v>
      </c>
      <c r="F1004" s="88">
        <v>5281.8</v>
      </c>
      <c r="G1004" s="88">
        <v>-5280.8</v>
      </c>
      <c r="H1004" s="87">
        <v>1</v>
      </c>
      <c r="I1004" s="36" t="s">
        <v>297</v>
      </c>
      <c r="J1004" s="36" t="s">
        <v>313</v>
      </c>
      <c r="K1004" s="84"/>
    </row>
    <row r="1005" spans="1:11" x14ac:dyDescent="0.45">
      <c r="A1005" s="56">
        <v>74</v>
      </c>
      <c r="B1005" s="86">
        <v>100000302996</v>
      </c>
      <c r="C1005" s="85">
        <v>0</v>
      </c>
      <c r="D1005" s="85" t="s">
        <v>236</v>
      </c>
      <c r="E1005" s="87" t="s">
        <v>238</v>
      </c>
      <c r="F1005" s="88">
        <v>5281.8</v>
      </c>
      <c r="G1005" s="88">
        <v>-5280.8</v>
      </c>
      <c r="H1005" s="87">
        <v>1</v>
      </c>
      <c r="I1005" s="36" t="s">
        <v>297</v>
      </c>
      <c r="J1005" s="36" t="s">
        <v>313</v>
      </c>
      <c r="K1005" s="84"/>
    </row>
    <row r="1006" spans="1:11" x14ac:dyDescent="0.45">
      <c r="A1006" s="56">
        <v>75</v>
      </c>
      <c r="B1006" s="86">
        <v>100000302997</v>
      </c>
      <c r="C1006" s="85">
        <v>0</v>
      </c>
      <c r="D1006" s="85" t="s">
        <v>236</v>
      </c>
      <c r="E1006" s="87" t="s">
        <v>238</v>
      </c>
      <c r="F1006" s="88">
        <v>5281.8</v>
      </c>
      <c r="G1006" s="88">
        <v>-5280.8</v>
      </c>
      <c r="H1006" s="87">
        <v>1</v>
      </c>
      <c r="I1006" s="36" t="s">
        <v>297</v>
      </c>
      <c r="J1006" s="36" t="s">
        <v>313</v>
      </c>
      <c r="K1006" s="84"/>
    </row>
    <row r="1007" spans="1:11" x14ac:dyDescent="0.45">
      <c r="A1007" s="56">
        <v>76</v>
      </c>
      <c r="B1007" s="86">
        <v>100000302998</v>
      </c>
      <c r="C1007" s="85">
        <v>0</v>
      </c>
      <c r="D1007" s="85" t="s">
        <v>236</v>
      </c>
      <c r="E1007" s="87" t="s">
        <v>238</v>
      </c>
      <c r="F1007" s="88">
        <v>5281.8</v>
      </c>
      <c r="G1007" s="88">
        <v>-5280.8</v>
      </c>
      <c r="H1007" s="87">
        <v>1</v>
      </c>
      <c r="I1007" s="36" t="s">
        <v>297</v>
      </c>
      <c r="J1007" s="36" t="s">
        <v>313</v>
      </c>
      <c r="K1007" s="84"/>
    </row>
    <row r="1008" spans="1:11" x14ac:dyDescent="0.45">
      <c r="A1008" s="56">
        <v>77</v>
      </c>
      <c r="B1008" s="86">
        <v>100000302999</v>
      </c>
      <c r="C1008" s="85">
        <v>0</v>
      </c>
      <c r="D1008" s="85" t="s">
        <v>236</v>
      </c>
      <c r="E1008" s="87" t="s">
        <v>238</v>
      </c>
      <c r="F1008" s="88">
        <v>5281.8</v>
      </c>
      <c r="G1008" s="88">
        <v>-5280.8</v>
      </c>
      <c r="H1008" s="87">
        <v>1</v>
      </c>
      <c r="I1008" s="36" t="s">
        <v>297</v>
      </c>
      <c r="J1008" s="36" t="s">
        <v>313</v>
      </c>
      <c r="K1008" s="84"/>
    </row>
    <row r="1009" spans="1:11" x14ac:dyDescent="0.45">
      <c r="A1009" s="56">
        <v>78</v>
      </c>
      <c r="B1009" s="86">
        <v>100000303000</v>
      </c>
      <c r="C1009" s="85">
        <v>0</v>
      </c>
      <c r="D1009" s="85" t="s">
        <v>236</v>
      </c>
      <c r="E1009" s="87" t="s">
        <v>238</v>
      </c>
      <c r="F1009" s="88">
        <v>5281.8</v>
      </c>
      <c r="G1009" s="88">
        <v>-5280.8</v>
      </c>
      <c r="H1009" s="87">
        <v>1</v>
      </c>
      <c r="I1009" s="36" t="s">
        <v>297</v>
      </c>
      <c r="J1009" s="36" t="s">
        <v>313</v>
      </c>
      <c r="K1009" s="84"/>
    </row>
    <row r="1010" spans="1:11" x14ac:dyDescent="0.45">
      <c r="A1010" s="56">
        <v>79</v>
      </c>
      <c r="B1010" s="86">
        <v>100000303001</v>
      </c>
      <c r="C1010" s="85">
        <v>0</v>
      </c>
      <c r="D1010" s="85" t="s">
        <v>236</v>
      </c>
      <c r="E1010" s="87" t="s">
        <v>238</v>
      </c>
      <c r="F1010" s="88">
        <v>5281.8</v>
      </c>
      <c r="G1010" s="88">
        <v>-5280.8</v>
      </c>
      <c r="H1010" s="87">
        <v>1</v>
      </c>
      <c r="I1010" s="36" t="s">
        <v>297</v>
      </c>
      <c r="J1010" s="36" t="s">
        <v>313</v>
      </c>
      <c r="K1010" s="84"/>
    </row>
    <row r="1011" spans="1:11" x14ac:dyDescent="0.45">
      <c r="A1011" s="56">
        <v>80</v>
      </c>
      <c r="B1011" s="86">
        <v>100000303002</v>
      </c>
      <c r="C1011" s="85">
        <v>0</v>
      </c>
      <c r="D1011" s="85" t="s">
        <v>236</v>
      </c>
      <c r="E1011" s="87" t="s">
        <v>238</v>
      </c>
      <c r="F1011" s="88">
        <v>5281.8</v>
      </c>
      <c r="G1011" s="88">
        <v>-5280.8</v>
      </c>
      <c r="H1011" s="87">
        <v>1</v>
      </c>
      <c r="I1011" s="36" t="s">
        <v>297</v>
      </c>
      <c r="J1011" s="36" t="s">
        <v>313</v>
      </c>
      <c r="K1011" s="84"/>
    </row>
    <row r="1012" spans="1:11" x14ac:dyDescent="0.45">
      <c r="A1012" s="56">
        <v>81</v>
      </c>
      <c r="B1012" s="86">
        <v>100000303003</v>
      </c>
      <c r="C1012" s="85">
        <v>0</v>
      </c>
      <c r="D1012" s="85" t="s">
        <v>236</v>
      </c>
      <c r="E1012" s="87" t="s">
        <v>238</v>
      </c>
      <c r="F1012" s="88">
        <v>5281.8</v>
      </c>
      <c r="G1012" s="88">
        <v>-5280.8</v>
      </c>
      <c r="H1012" s="87">
        <v>1</v>
      </c>
      <c r="I1012" s="36" t="s">
        <v>297</v>
      </c>
      <c r="J1012" s="36" t="s">
        <v>313</v>
      </c>
      <c r="K1012" s="84"/>
    </row>
    <row r="1013" spans="1:11" x14ac:dyDescent="0.45">
      <c r="A1013" s="56">
        <v>82</v>
      </c>
      <c r="B1013" s="86">
        <v>100000303004</v>
      </c>
      <c r="C1013" s="85">
        <v>0</v>
      </c>
      <c r="D1013" s="85" t="s">
        <v>236</v>
      </c>
      <c r="E1013" s="87" t="s">
        <v>238</v>
      </c>
      <c r="F1013" s="88">
        <v>5281.8</v>
      </c>
      <c r="G1013" s="88">
        <v>-5280.8</v>
      </c>
      <c r="H1013" s="87">
        <v>1</v>
      </c>
      <c r="I1013" s="36" t="s">
        <v>297</v>
      </c>
      <c r="J1013" s="36" t="s">
        <v>313</v>
      </c>
      <c r="K1013" s="84"/>
    </row>
    <row r="1014" spans="1:11" x14ac:dyDescent="0.45">
      <c r="A1014" s="56">
        <v>83</v>
      </c>
      <c r="B1014" s="86">
        <v>100000303005</v>
      </c>
      <c r="C1014" s="85">
        <v>0</v>
      </c>
      <c r="D1014" s="85" t="s">
        <v>236</v>
      </c>
      <c r="E1014" s="87" t="s">
        <v>238</v>
      </c>
      <c r="F1014" s="88">
        <v>5281.8</v>
      </c>
      <c r="G1014" s="88">
        <v>-5280.8</v>
      </c>
      <c r="H1014" s="87">
        <v>1</v>
      </c>
      <c r="I1014" s="36" t="s">
        <v>297</v>
      </c>
      <c r="J1014" s="36" t="s">
        <v>313</v>
      </c>
      <c r="K1014" s="84"/>
    </row>
    <row r="1015" spans="1:11" x14ac:dyDescent="0.45">
      <c r="A1015" s="56">
        <v>84</v>
      </c>
      <c r="B1015" s="86">
        <v>100000303006</v>
      </c>
      <c r="C1015" s="85">
        <v>0</v>
      </c>
      <c r="D1015" s="85" t="s">
        <v>236</v>
      </c>
      <c r="E1015" s="87" t="s">
        <v>238</v>
      </c>
      <c r="F1015" s="88">
        <v>5281.8</v>
      </c>
      <c r="G1015" s="88">
        <v>-5280.8</v>
      </c>
      <c r="H1015" s="87">
        <v>1</v>
      </c>
      <c r="I1015" s="36" t="s">
        <v>297</v>
      </c>
      <c r="J1015" s="36" t="s">
        <v>313</v>
      </c>
      <c r="K1015" s="84"/>
    </row>
    <row r="1016" spans="1:11" x14ac:dyDescent="0.45">
      <c r="A1016" s="56">
        <v>85</v>
      </c>
      <c r="B1016" s="86">
        <v>100000303007</v>
      </c>
      <c r="C1016" s="85">
        <v>0</v>
      </c>
      <c r="D1016" s="85" t="s">
        <v>236</v>
      </c>
      <c r="E1016" s="87" t="s">
        <v>238</v>
      </c>
      <c r="F1016" s="88">
        <v>5281.8</v>
      </c>
      <c r="G1016" s="88">
        <v>-5280.8</v>
      </c>
      <c r="H1016" s="87">
        <v>1</v>
      </c>
      <c r="I1016" s="36" t="s">
        <v>297</v>
      </c>
      <c r="J1016" s="36" t="s">
        <v>313</v>
      </c>
      <c r="K1016" s="84"/>
    </row>
    <row r="1017" spans="1:11" x14ac:dyDescent="0.45">
      <c r="A1017" s="56">
        <v>86</v>
      </c>
      <c r="B1017" s="86">
        <v>100000303008</v>
      </c>
      <c r="C1017" s="85">
        <v>0</v>
      </c>
      <c r="D1017" s="85" t="s">
        <v>236</v>
      </c>
      <c r="E1017" s="87" t="s">
        <v>238</v>
      </c>
      <c r="F1017" s="88">
        <v>5281.8</v>
      </c>
      <c r="G1017" s="88">
        <v>-5280.8</v>
      </c>
      <c r="H1017" s="87">
        <v>1</v>
      </c>
      <c r="I1017" s="36" t="s">
        <v>297</v>
      </c>
      <c r="J1017" s="36" t="s">
        <v>313</v>
      </c>
      <c r="K1017" s="84"/>
    </row>
    <row r="1018" spans="1:11" x14ac:dyDescent="0.45">
      <c r="A1018" s="56">
        <v>87</v>
      </c>
      <c r="B1018" s="86">
        <v>100000303009</v>
      </c>
      <c r="C1018" s="85">
        <v>0</v>
      </c>
      <c r="D1018" s="85" t="s">
        <v>236</v>
      </c>
      <c r="E1018" s="87" t="s">
        <v>238</v>
      </c>
      <c r="F1018" s="88">
        <v>5281.8</v>
      </c>
      <c r="G1018" s="88">
        <v>-5280.8</v>
      </c>
      <c r="H1018" s="87">
        <v>1</v>
      </c>
      <c r="I1018" s="36" t="s">
        <v>297</v>
      </c>
      <c r="J1018" s="36" t="s">
        <v>313</v>
      </c>
      <c r="K1018" s="84"/>
    </row>
    <row r="1019" spans="1:11" x14ac:dyDescent="0.45">
      <c r="A1019" s="56">
        <v>88</v>
      </c>
      <c r="B1019" s="86">
        <v>100000303010</v>
      </c>
      <c r="C1019" s="85">
        <v>0</v>
      </c>
      <c r="D1019" s="85" t="s">
        <v>236</v>
      </c>
      <c r="E1019" s="87" t="s">
        <v>238</v>
      </c>
      <c r="F1019" s="88">
        <v>5281.8</v>
      </c>
      <c r="G1019" s="88">
        <v>-5280.8</v>
      </c>
      <c r="H1019" s="87">
        <v>1</v>
      </c>
      <c r="I1019" s="36" t="s">
        <v>297</v>
      </c>
      <c r="J1019" s="36" t="s">
        <v>313</v>
      </c>
      <c r="K1019" s="84"/>
    </row>
    <row r="1020" spans="1:11" x14ac:dyDescent="0.45">
      <c r="A1020" s="56">
        <v>89</v>
      </c>
      <c r="B1020" s="86">
        <v>100000303011</v>
      </c>
      <c r="C1020" s="85">
        <v>0</v>
      </c>
      <c r="D1020" s="85" t="s">
        <v>236</v>
      </c>
      <c r="E1020" s="87" t="s">
        <v>238</v>
      </c>
      <c r="F1020" s="88">
        <v>5281.8</v>
      </c>
      <c r="G1020" s="88">
        <v>-5280.8</v>
      </c>
      <c r="H1020" s="87">
        <v>1</v>
      </c>
      <c r="I1020" s="36" t="s">
        <v>297</v>
      </c>
      <c r="J1020" s="36" t="s">
        <v>313</v>
      </c>
      <c r="K1020" s="84"/>
    </row>
    <row r="1021" spans="1:11" x14ac:dyDescent="0.45">
      <c r="A1021" s="56">
        <v>90</v>
      </c>
      <c r="B1021" s="86">
        <v>100000303012</v>
      </c>
      <c r="C1021" s="85">
        <v>0</v>
      </c>
      <c r="D1021" s="85" t="s">
        <v>236</v>
      </c>
      <c r="E1021" s="87" t="s">
        <v>238</v>
      </c>
      <c r="F1021" s="88">
        <v>5281.8</v>
      </c>
      <c r="G1021" s="88">
        <v>-5280.8</v>
      </c>
      <c r="H1021" s="87">
        <v>1</v>
      </c>
      <c r="I1021" s="36" t="s">
        <v>297</v>
      </c>
      <c r="J1021" s="36" t="s">
        <v>313</v>
      </c>
      <c r="K1021" s="84"/>
    </row>
    <row r="1022" spans="1:11" x14ac:dyDescent="0.45">
      <c r="A1022" s="56">
        <v>91</v>
      </c>
      <c r="B1022" s="86">
        <v>100000303013</v>
      </c>
      <c r="C1022" s="85">
        <v>0</v>
      </c>
      <c r="D1022" s="85" t="s">
        <v>236</v>
      </c>
      <c r="E1022" s="87" t="s">
        <v>238</v>
      </c>
      <c r="F1022" s="88">
        <v>5281.8</v>
      </c>
      <c r="G1022" s="88">
        <v>-5280.8</v>
      </c>
      <c r="H1022" s="87">
        <v>1</v>
      </c>
      <c r="I1022" s="36" t="s">
        <v>297</v>
      </c>
      <c r="J1022" s="36" t="s">
        <v>313</v>
      </c>
      <c r="K1022" s="84"/>
    </row>
    <row r="1023" spans="1:11" x14ac:dyDescent="0.45">
      <c r="A1023" s="56">
        <v>92</v>
      </c>
      <c r="B1023" s="86">
        <v>100000303014</v>
      </c>
      <c r="C1023" s="85">
        <v>0</v>
      </c>
      <c r="D1023" s="85" t="s">
        <v>236</v>
      </c>
      <c r="E1023" s="87" t="s">
        <v>238</v>
      </c>
      <c r="F1023" s="88">
        <v>5281.8</v>
      </c>
      <c r="G1023" s="88">
        <v>-5280.8</v>
      </c>
      <c r="H1023" s="87">
        <v>1</v>
      </c>
      <c r="I1023" s="36" t="s">
        <v>297</v>
      </c>
      <c r="J1023" s="36" t="s">
        <v>313</v>
      </c>
      <c r="K1023" s="84"/>
    </row>
    <row r="1024" spans="1:11" x14ac:dyDescent="0.45">
      <c r="A1024" s="56">
        <v>93</v>
      </c>
      <c r="B1024" s="86">
        <v>100000303015</v>
      </c>
      <c r="C1024" s="85">
        <v>0</v>
      </c>
      <c r="D1024" s="85" t="s">
        <v>236</v>
      </c>
      <c r="E1024" s="87" t="s">
        <v>238</v>
      </c>
      <c r="F1024" s="88">
        <v>5281.8</v>
      </c>
      <c r="G1024" s="88">
        <v>-5280.8</v>
      </c>
      <c r="H1024" s="87">
        <v>1</v>
      </c>
      <c r="I1024" s="36" t="s">
        <v>297</v>
      </c>
      <c r="J1024" s="36" t="s">
        <v>313</v>
      </c>
      <c r="K1024" s="84"/>
    </row>
    <row r="1025" spans="1:17" x14ac:dyDescent="0.45">
      <c r="A1025" s="56">
        <v>94</v>
      </c>
      <c r="B1025" s="86">
        <v>100000303016</v>
      </c>
      <c r="C1025" s="85">
        <v>0</v>
      </c>
      <c r="D1025" s="85" t="s">
        <v>236</v>
      </c>
      <c r="E1025" s="87" t="s">
        <v>238</v>
      </c>
      <c r="F1025" s="88">
        <v>5281.8</v>
      </c>
      <c r="G1025" s="88">
        <v>-5280.8</v>
      </c>
      <c r="H1025" s="87">
        <v>1</v>
      </c>
      <c r="I1025" s="36" t="s">
        <v>297</v>
      </c>
      <c r="J1025" s="36" t="s">
        <v>313</v>
      </c>
      <c r="K1025" s="84"/>
    </row>
    <row r="1026" spans="1:17" x14ac:dyDescent="0.45">
      <c r="A1026" s="56">
        <v>95</v>
      </c>
      <c r="B1026" s="86">
        <v>100000303017</v>
      </c>
      <c r="C1026" s="85">
        <v>0</v>
      </c>
      <c r="D1026" s="85" t="s">
        <v>236</v>
      </c>
      <c r="E1026" s="87" t="s">
        <v>238</v>
      </c>
      <c r="F1026" s="88">
        <v>5281.8</v>
      </c>
      <c r="G1026" s="88">
        <v>-5280.8</v>
      </c>
      <c r="H1026" s="87">
        <v>1</v>
      </c>
      <c r="I1026" s="36" t="s">
        <v>297</v>
      </c>
      <c r="J1026" s="36" t="s">
        <v>313</v>
      </c>
      <c r="K1026" s="84"/>
    </row>
    <row r="1027" spans="1:17" x14ac:dyDescent="0.45">
      <c r="A1027" s="56">
        <v>96</v>
      </c>
      <c r="B1027" s="106">
        <v>100000322128</v>
      </c>
      <c r="C1027" s="56">
        <v>0</v>
      </c>
      <c r="D1027" s="56" t="s">
        <v>366</v>
      </c>
      <c r="E1027" s="59" t="s">
        <v>710</v>
      </c>
      <c r="F1027" s="60">
        <v>540000</v>
      </c>
      <c r="G1027" s="60">
        <v>-539999</v>
      </c>
      <c r="H1027" s="59">
        <v>1</v>
      </c>
      <c r="I1027" s="36" t="s">
        <v>297</v>
      </c>
      <c r="J1027" s="36" t="s">
        <v>313</v>
      </c>
    </row>
    <row r="1028" spans="1:17" x14ac:dyDescent="0.45">
      <c r="A1028" s="56">
        <v>97</v>
      </c>
      <c r="B1028" s="106">
        <v>100000416342</v>
      </c>
      <c r="C1028" s="56">
        <v>0</v>
      </c>
      <c r="D1028" s="56" t="s">
        <v>373</v>
      </c>
      <c r="E1028" s="59" t="s">
        <v>4527</v>
      </c>
      <c r="F1028" s="60">
        <v>19861.11</v>
      </c>
      <c r="G1028" s="60">
        <v>-19860.11</v>
      </c>
      <c r="H1028" s="59">
        <v>1</v>
      </c>
      <c r="I1028" s="36" t="s">
        <v>297</v>
      </c>
      <c r="J1028" s="36" t="s">
        <v>313</v>
      </c>
    </row>
    <row r="1029" spans="1:17" x14ac:dyDescent="0.45">
      <c r="A1029" s="59"/>
      <c r="B1029" s="106">
        <v>100000416342</v>
      </c>
      <c r="C1029" s="56">
        <v>1</v>
      </c>
      <c r="D1029" s="56" t="s">
        <v>373</v>
      </c>
      <c r="E1029" s="59" t="s">
        <v>4527</v>
      </c>
      <c r="F1029" s="60">
        <v>35138.89</v>
      </c>
      <c r="G1029" s="60">
        <v>-35137.89</v>
      </c>
      <c r="H1029" s="59">
        <v>1</v>
      </c>
      <c r="I1029" s="36" t="s">
        <v>297</v>
      </c>
      <c r="J1029" s="36" t="s">
        <v>313</v>
      </c>
    </row>
    <row r="1030" spans="1:17" x14ac:dyDescent="0.45">
      <c r="A1030" s="59"/>
      <c r="B1030" s="68" t="s">
        <v>288</v>
      </c>
      <c r="C1030" s="56"/>
      <c r="D1030" s="56"/>
      <c r="E1030" s="59"/>
      <c r="F1030" s="63">
        <f>SUM(F932:F1029)</f>
        <v>4034219.2099999888</v>
      </c>
      <c r="G1030" s="63">
        <f t="shared" ref="G1030:H1030" si="23">SUM(G932:G1029)</f>
        <v>-4034121.2099999888</v>
      </c>
      <c r="H1030" s="63">
        <f t="shared" si="23"/>
        <v>98</v>
      </c>
    </row>
    <row r="1031" spans="1:17" s="17" customFormat="1" x14ac:dyDescent="0.45">
      <c r="A1031" s="177" t="s">
        <v>281</v>
      </c>
      <c r="B1031" s="178"/>
      <c r="C1031" s="178"/>
      <c r="D1031" s="178"/>
      <c r="E1031" s="179"/>
      <c r="F1031" s="16">
        <f>F1030+F928</f>
        <v>7133973.2099999888</v>
      </c>
      <c r="G1031" s="16">
        <f t="shared" ref="G1031:H1031" si="24">G1030+G928</f>
        <v>-4597564.6699999887</v>
      </c>
      <c r="H1031" s="16">
        <f t="shared" si="24"/>
        <v>2536408.54</v>
      </c>
      <c r="I1031" s="37"/>
      <c r="J1031" s="38"/>
    </row>
    <row r="1032" spans="1:17" x14ac:dyDescent="0.45">
      <c r="A1032" s="68" t="s">
        <v>29</v>
      </c>
      <c r="B1032" s="68" t="s">
        <v>247</v>
      </c>
      <c r="C1032" s="68"/>
      <c r="D1032" s="68"/>
      <c r="E1032" s="68"/>
      <c r="F1032" s="70">
        <v>7133973.21</v>
      </c>
      <c r="G1032" s="70">
        <v>-4597564.67</v>
      </c>
      <c r="H1032" s="70">
        <v>2536408.54</v>
      </c>
      <c r="I1032" s="40"/>
      <c r="J1032" s="40"/>
      <c r="K1032" s="68"/>
      <c r="L1032" s="68"/>
      <c r="M1032" s="68"/>
      <c r="N1032" s="68"/>
      <c r="O1032" s="68"/>
      <c r="P1032" s="68"/>
      <c r="Q1032" s="68"/>
    </row>
    <row r="1033" spans="1:17" x14ac:dyDescent="0.45">
      <c r="A1033" s="68"/>
      <c r="B1033" s="68"/>
      <c r="C1033" s="68"/>
      <c r="D1033" s="68"/>
      <c r="E1033" s="68"/>
      <c r="F1033" s="70"/>
      <c r="G1033" s="70"/>
      <c r="H1033" s="70"/>
      <c r="I1033" s="40"/>
      <c r="J1033" s="40"/>
      <c r="K1033" s="68"/>
      <c r="L1033" s="68"/>
      <c r="M1033" s="68"/>
      <c r="N1033" s="68"/>
      <c r="O1033" s="68"/>
      <c r="P1033" s="68"/>
      <c r="Q1033" s="68"/>
    </row>
    <row r="1034" spans="1:17" x14ac:dyDescent="0.45">
      <c r="A1034" s="94" t="s">
        <v>289</v>
      </c>
      <c r="B1034" s="68"/>
      <c r="C1034" s="68"/>
      <c r="D1034" s="68"/>
      <c r="E1034" s="68"/>
      <c r="F1034" s="70"/>
      <c r="G1034" s="70"/>
      <c r="H1034" s="70"/>
      <c r="I1034" s="40"/>
      <c r="J1034" s="40"/>
      <c r="K1034" s="68"/>
      <c r="L1034" s="68"/>
      <c r="M1034" s="68"/>
      <c r="N1034" s="68"/>
      <c r="O1034" s="68"/>
      <c r="P1034" s="68"/>
      <c r="Q1034" s="68"/>
    </row>
    <row r="1035" spans="1:17" x14ac:dyDescent="0.45">
      <c r="A1035" s="52" t="s">
        <v>278</v>
      </c>
      <c r="B1035" s="52" t="s">
        <v>0</v>
      </c>
      <c r="C1035" s="52" t="s">
        <v>1</v>
      </c>
      <c r="D1035" s="52" t="s">
        <v>277</v>
      </c>
      <c r="E1035" s="52" t="s">
        <v>2</v>
      </c>
      <c r="F1035" s="52" t="s">
        <v>3</v>
      </c>
      <c r="G1035" s="52" t="s">
        <v>4</v>
      </c>
      <c r="H1035" s="52" t="s">
        <v>5</v>
      </c>
      <c r="I1035" s="41"/>
      <c r="J1035" s="41"/>
      <c r="K1035" s="75"/>
      <c r="L1035" s="75"/>
      <c r="M1035" s="75"/>
      <c r="N1035" s="75"/>
      <c r="O1035" s="75"/>
      <c r="P1035" s="75"/>
      <c r="Q1035" s="75"/>
    </row>
    <row r="1036" spans="1:17" x14ac:dyDescent="0.45">
      <c r="A1036" s="85">
        <v>1</v>
      </c>
      <c r="B1036" s="86">
        <v>100000102975</v>
      </c>
      <c r="C1036" s="85">
        <v>0</v>
      </c>
      <c r="D1036" s="85" t="s">
        <v>4221</v>
      </c>
      <c r="E1036" s="87" t="s">
        <v>4528</v>
      </c>
      <c r="F1036" s="88">
        <v>6000</v>
      </c>
      <c r="G1036" s="88">
        <v>-5999</v>
      </c>
      <c r="H1036" s="87">
        <v>1</v>
      </c>
      <c r="I1036" s="35" t="s">
        <v>296</v>
      </c>
      <c r="J1036" s="35" t="s">
        <v>313</v>
      </c>
      <c r="K1036" s="84"/>
      <c r="L1036" s="84"/>
      <c r="M1036" s="84"/>
      <c r="N1036" s="84"/>
      <c r="O1036" s="84"/>
      <c r="P1036" s="84"/>
      <c r="Q1036" s="84"/>
    </row>
    <row r="1037" spans="1:17" x14ac:dyDescent="0.45">
      <c r="A1037" s="90" t="s">
        <v>27</v>
      </c>
      <c r="B1037" s="94" t="s">
        <v>289</v>
      </c>
      <c r="C1037" s="90"/>
      <c r="D1037" s="90"/>
      <c r="E1037" s="90"/>
      <c r="F1037" s="92">
        <v>6000</v>
      </c>
      <c r="G1037" s="92">
        <v>-5999</v>
      </c>
      <c r="H1037" s="90">
        <v>1</v>
      </c>
      <c r="I1037" s="109"/>
      <c r="J1037" s="109"/>
      <c r="K1037" s="94"/>
      <c r="L1037" s="68"/>
      <c r="M1037" s="68"/>
      <c r="N1037" s="68"/>
      <c r="O1037" s="68"/>
      <c r="P1037" s="68"/>
      <c r="Q1037" s="68"/>
    </row>
    <row r="1038" spans="1:17" s="17" customFormat="1" x14ac:dyDescent="0.45">
      <c r="A1038" s="177" t="s">
        <v>281</v>
      </c>
      <c r="B1038" s="178"/>
      <c r="C1038" s="178"/>
      <c r="D1038" s="178"/>
      <c r="E1038" s="179"/>
      <c r="F1038" s="16">
        <f>F1037</f>
        <v>6000</v>
      </c>
      <c r="G1038" s="16">
        <f t="shared" ref="G1038:H1038" si="25">G1037</f>
        <v>-5999</v>
      </c>
      <c r="H1038" s="16">
        <f t="shared" si="25"/>
        <v>1</v>
      </c>
      <c r="I1038" s="37"/>
      <c r="J1038" s="38"/>
    </row>
    <row r="1039" spans="1:17" x14ac:dyDescent="0.45">
      <c r="A1039" s="94" t="s">
        <v>29</v>
      </c>
      <c r="B1039" s="94" t="s">
        <v>259</v>
      </c>
      <c r="C1039" s="94"/>
      <c r="D1039" s="94"/>
      <c r="E1039" s="94"/>
      <c r="F1039" s="95">
        <v>6000</v>
      </c>
      <c r="G1039" s="95">
        <v>-5999</v>
      </c>
      <c r="H1039" s="94">
        <v>1</v>
      </c>
      <c r="I1039" s="109"/>
      <c r="J1039" s="109"/>
      <c r="K1039" s="94"/>
      <c r="L1039" s="68"/>
      <c r="M1039" s="68"/>
      <c r="N1039" s="68"/>
      <c r="O1039" s="68"/>
      <c r="P1039" s="68"/>
      <c r="Q1039" s="68"/>
    </row>
    <row r="1040" spans="1:17" x14ac:dyDescent="0.45">
      <c r="A1040" s="94"/>
      <c r="B1040" s="94"/>
      <c r="C1040" s="94"/>
      <c r="D1040" s="94"/>
      <c r="E1040" s="94"/>
      <c r="F1040" s="95"/>
      <c r="G1040" s="95"/>
      <c r="H1040" s="94"/>
      <c r="I1040" s="109"/>
      <c r="J1040" s="109"/>
      <c r="K1040" s="94"/>
      <c r="L1040" s="68"/>
      <c r="M1040" s="68"/>
      <c r="N1040" s="68"/>
      <c r="O1040" s="68"/>
      <c r="P1040" s="68"/>
      <c r="Q1040" s="68"/>
    </row>
    <row r="1041" spans="1:17" x14ac:dyDescent="0.45">
      <c r="A1041" s="68" t="s">
        <v>290</v>
      </c>
      <c r="B1041" s="94"/>
      <c r="C1041" s="94"/>
      <c r="D1041" s="94"/>
      <c r="E1041" s="94"/>
      <c r="F1041" s="95"/>
      <c r="G1041" s="95"/>
      <c r="H1041" s="94"/>
      <c r="I1041" s="109"/>
      <c r="J1041" s="109"/>
      <c r="K1041" s="94"/>
      <c r="L1041" s="68"/>
      <c r="M1041" s="68"/>
      <c r="N1041" s="68"/>
      <c r="O1041" s="68"/>
      <c r="P1041" s="68"/>
      <c r="Q1041" s="68"/>
    </row>
    <row r="1042" spans="1:17" x14ac:dyDescent="0.45">
      <c r="A1042" s="52" t="s">
        <v>278</v>
      </c>
      <c r="B1042" s="52" t="s">
        <v>0</v>
      </c>
      <c r="C1042" s="52" t="s">
        <v>1</v>
      </c>
      <c r="D1042" s="52" t="s">
        <v>277</v>
      </c>
      <c r="E1042" s="52" t="s">
        <v>2</v>
      </c>
      <c r="F1042" s="52" t="s">
        <v>3</v>
      </c>
      <c r="G1042" s="52" t="s">
        <v>4</v>
      </c>
      <c r="H1042" s="52" t="s">
        <v>5</v>
      </c>
      <c r="I1042" s="41"/>
      <c r="J1042" s="41"/>
      <c r="K1042" s="75"/>
      <c r="L1042" s="75"/>
      <c r="M1042" s="75"/>
      <c r="N1042" s="75"/>
      <c r="O1042" s="75"/>
      <c r="P1042" s="75"/>
      <c r="Q1042" s="75"/>
    </row>
    <row r="1043" spans="1:17" x14ac:dyDescent="0.45">
      <c r="A1043" s="56">
        <v>1</v>
      </c>
      <c r="B1043" s="106">
        <v>100000145837</v>
      </c>
      <c r="C1043" s="56">
        <v>0</v>
      </c>
      <c r="D1043" s="56" t="s">
        <v>75</v>
      </c>
      <c r="E1043" s="59" t="s">
        <v>713</v>
      </c>
      <c r="F1043" s="60">
        <v>10000</v>
      </c>
      <c r="G1043" s="60">
        <v>-9999</v>
      </c>
      <c r="H1043" s="59">
        <v>1</v>
      </c>
      <c r="I1043" s="36" t="s">
        <v>294</v>
      </c>
      <c r="J1043" s="36" t="s">
        <v>313</v>
      </c>
    </row>
    <row r="1044" spans="1:17" x14ac:dyDescent="0.45">
      <c r="A1044" s="56">
        <v>2</v>
      </c>
      <c r="B1044" s="86">
        <v>100000145838</v>
      </c>
      <c r="C1044" s="85">
        <v>0</v>
      </c>
      <c r="D1044" s="85" t="s">
        <v>75</v>
      </c>
      <c r="E1044" s="87" t="s">
        <v>2155</v>
      </c>
      <c r="F1044" s="88">
        <v>7255</v>
      </c>
      <c r="G1044" s="88">
        <v>-7254</v>
      </c>
      <c r="H1044" s="87">
        <v>1</v>
      </c>
      <c r="I1044" s="36" t="s">
        <v>294</v>
      </c>
      <c r="J1044" s="36" t="s">
        <v>313</v>
      </c>
      <c r="K1044" s="84"/>
    </row>
    <row r="1045" spans="1:17" x14ac:dyDescent="0.45">
      <c r="A1045" s="56">
        <v>3</v>
      </c>
      <c r="B1045" s="86">
        <v>100000145839</v>
      </c>
      <c r="C1045" s="85">
        <v>0</v>
      </c>
      <c r="D1045" s="85" t="s">
        <v>75</v>
      </c>
      <c r="E1045" s="87" t="s">
        <v>2155</v>
      </c>
      <c r="F1045" s="88">
        <v>7255</v>
      </c>
      <c r="G1045" s="88">
        <v>-7254</v>
      </c>
      <c r="H1045" s="87">
        <v>1</v>
      </c>
      <c r="I1045" s="36" t="s">
        <v>294</v>
      </c>
      <c r="J1045" s="36" t="s">
        <v>313</v>
      </c>
      <c r="K1045" s="84"/>
    </row>
    <row r="1046" spans="1:17" x14ac:dyDescent="0.45">
      <c r="A1046" s="56">
        <v>4</v>
      </c>
      <c r="B1046" s="86">
        <v>100000145840</v>
      </c>
      <c r="C1046" s="85">
        <v>0</v>
      </c>
      <c r="D1046" s="85" t="s">
        <v>75</v>
      </c>
      <c r="E1046" s="87" t="s">
        <v>2155</v>
      </c>
      <c r="F1046" s="88">
        <v>7255</v>
      </c>
      <c r="G1046" s="88">
        <v>-7254</v>
      </c>
      <c r="H1046" s="87">
        <v>1</v>
      </c>
      <c r="I1046" s="36" t="s">
        <v>294</v>
      </c>
      <c r="J1046" s="36" t="s">
        <v>313</v>
      </c>
      <c r="K1046" s="84"/>
    </row>
    <row r="1047" spans="1:17" x14ac:dyDescent="0.45">
      <c r="A1047" s="56">
        <v>5</v>
      </c>
      <c r="B1047" s="86">
        <v>100000145841</v>
      </c>
      <c r="C1047" s="85">
        <v>0</v>
      </c>
      <c r="D1047" s="85" t="s">
        <v>75</v>
      </c>
      <c r="E1047" s="87" t="s">
        <v>2155</v>
      </c>
      <c r="F1047" s="88">
        <v>7255</v>
      </c>
      <c r="G1047" s="88">
        <v>-7254</v>
      </c>
      <c r="H1047" s="87">
        <v>1</v>
      </c>
      <c r="I1047" s="36" t="s">
        <v>294</v>
      </c>
      <c r="J1047" s="36" t="s">
        <v>313</v>
      </c>
      <c r="K1047" s="84"/>
    </row>
    <row r="1048" spans="1:17" x14ac:dyDescent="0.45">
      <c r="A1048" s="56">
        <v>6</v>
      </c>
      <c r="B1048" s="86">
        <v>100000145842</v>
      </c>
      <c r="C1048" s="85">
        <v>0</v>
      </c>
      <c r="D1048" s="85" t="s">
        <v>75</v>
      </c>
      <c r="E1048" s="87" t="s">
        <v>2155</v>
      </c>
      <c r="F1048" s="88">
        <v>7255</v>
      </c>
      <c r="G1048" s="88">
        <v>-7254</v>
      </c>
      <c r="H1048" s="87">
        <v>1</v>
      </c>
      <c r="I1048" s="36" t="s">
        <v>294</v>
      </c>
      <c r="J1048" s="36" t="s">
        <v>313</v>
      </c>
      <c r="K1048" s="84"/>
    </row>
    <row r="1049" spans="1:17" x14ac:dyDescent="0.45">
      <c r="A1049" s="56">
        <v>7</v>
      </c>
      <c r="B1049" s="86">
        <v>100000308652</v>
      </c>
      <c r="C1049" s="85">
        <v>0</v>
      </c>
      <c r="D1049" s="85" t="s">
        <v>478</v>
      </c>
      <c r="E1049" s="87" t="s">
        <v>4529</v>
      </c>
      <c r="F1049" s="88">
        <v>8560</v>
      </c>
      <c r="G1049" s="88">
        <v>-8559</v>
      </c>
      <c r="H1049" s="87">
        <v>1</v>
      </c>
      <c r="I1049" s="36" t="s">
        <v>294</v>
      </c>
      <c r="J1049" s="36" t="s">
        <v>313</v>
      </c>
      <c r="K1049" s="84"/>
    </row>
    <row r="1050" spans="1:17" x14ac:dyDescent="0.45">
      <c r="A1050" s="56">
        <v>8</v>
      </c>
      <c r="B1050" s="86">
        <v>100000308653</v>
      </c>
      <c r="C1050" s="85">
        <v>0</v>
      </c>
      <c r="D1050" s="85" t="s">
        <v>478</v>
      </c>
      <c r="E1050" s="87" t="s">
        <v>4529</v>
      </c>
      <c r="F1050" s="88">
        <v>8560</v>
      </c>
      <c r="G1050" s="88">
        <v>-8559</v>
      </c>
      <c r="H1050" s="87">
        <v>1</v>
      </c>
      <c r="I1050" s="36" t="s">
        <v>294</v>
      </c>
      <c r="J1050" s="36" t="s">
        <v>313</v>
      </c>
      <c r="K1050" s="84"/>
    </row>
    <row r="1051" spans="1:17" x14ac:dyDescent="0.45">
      <c r="A1051" s="56">
        <v>9</v>
      </c>
      <c r="B1051" s="86">
        <v>100000308654</v>
      </c>
      <c r="C1051" s="85">
        <v>0</v>
      </c>
      <c r="D1051" s="85" t="s">
        <v>478</v>
      </c>
      <c r="E1051" s="87" t="s">
        <v>4529</v>
      </c>
      <c r="F1051" s="88">
        <v>8560</v>
      </c>
      <c r="G1051" s="88">
        <v>-8559</v>
      </c>
      <c r="H1051" s="87">
        <v>1</v>
      </c>
      <c r="I1051" s="36" t="s">
        <v>294</v>
      </c>
      <c r="J1051" s="36" t="s">
        <v>313</v>
      </c>
      <c r="K1051" s="84"/>
    </row>
    <row r="1052" spans="1:17" x14ac:dyDescent="0.45">
      <c r="A1052" s="61" t="s">
        <v>27</v>
      </c>
      <c r="B1052" s="61" t="s">
        <v>290</v>
      </c>
      <c r="C1052" s="61"/>
      <c r="D1052" s="61"/>
      <c r="E1052" s="61"/>
      <c r="F1052" s="63">
        <v>71955</v>
      </c>
      <c r="G1052" s="63">
        <v>-71946</v>
      </c>
      <c r="H1052" s="61">
        <v>9</v>
      </c>
      <c r="I1052" s="40"/>
      <c r="J1052" s="40"/>
      <c r="K1052" s="68"/>
      <c r="L1052" s="68"/>
      <c r="M1052" s="68"/>
      <c r="N1052" s="68"/>
      <c r="O1052" s="68"/>
      <c r="P1052" s="68"/>
      <c r="Q1052" s="68"/>
    </row>
    <row r="1053" spans="1:17" s="17" customFormat="1" x14ac:dyDescent="0.45">
      <c r="A1053" s="177" t="s">
        <v>281</v>
      </c>
      <c r="B1053" s="178"/>
      <c r="C1053" s="178"/>
      <c r="D1053" s="178"/>
      <c r="E1053" s="179"/>
      <c r="F1053" s="16">
        <f>F1052</f>
        <v>71955</v>
      </c>
      <c r="G1053" s="16">
        <f t="shared" ref="G1053:H1053" si="26">G1052</f>
        <v>-71946</v>
      </c>
      <c r="H1053" s="16">
        <f t="shared" si="26"/>
        <v>9</v>
      </c>
      <c r="I1053" s="37"/>
      <c r="J1053" s="38"/>
    </row>
    <row r="1054" spans="1:17" x14ac:dyDescent="0.45">
      <c r="A1054" s="68" t="s">
        <v>29</v>
      </c>
      <c r="B1054" s="68" t="s">
        <v>261</v>
      </c>
      <c r="C1054" s="68"/>
      <c r="D1054" s="68"/>
      <c r="E1054" s="68"/>
      <c r="F1054" s="70">
        <v>71955</v>
      </c>
      <c r="G1054" s="70">
        <v>-71946</v>
      </c>
      <c r="H1054" s="68">
        <v>9</v>
      </c>
      <c r="I1054" s="40"/>
      <c r="J1054" s="40"/>
      <c r="K1054" s="68"/>
      <c r="L1054" s="68"/>
      <c r="M1054" s="68"/>
      <c r="N1054" s="68"/>
      <c r="O1054" s="68"/>
      <c r="P1054" s="68"/>
      <c r="Q1054" s="68"/>
    </row>
    <row r="1055" spans="1:17" x14ac:dyDescent="0.45">
      <c r="A1055" s="68"/>
      <c r="B1055" s="68"/>
      <c r="C1055" s="68"/>
      <c r="D1055" s="68"/>
      <c r="E1055" s="68"/>
      <c r="F1055" s="70"/>
      <c r="G1055" s="70"/>
      <c r="H1055" s="68"/>
      <c r="I1055" s="40"/>
      <c r="J1055" s="40"/>
      <c r="K1055" s="68"/>
      <c r="L1055" s="68"/>
      <c r="M1055" s="68"/>
      <c r="N1055" s="68"/>
      <c r="O1055" s="68"/>
      <c r="P1055" s="68"/>
      <c r="Q1055" s="68"/>
    </row>
    <row r="1056" spans="1:17" x14ac:dyDescent="0.45">
      <c r="A1056" s="68" t="s">
        <v>269</v>
      </c>
      <c r="B1056" s="68"/>
      <c r="C1056" s="68"/>
      <c r="D1056" s="68"/>
      <c r="E1056" s="68"/>
      <c r="F1056" s="70"/>
      <c r="G1056" s="70"/>
      <c r="H1056" s="68"/>
      <c r="I1056" s="40"/>
      <c r="J1056" s="40"/>
      <c r="K1056" s="68"/>
      <c r="L1056" s="68"/>
      <c r="M1056" s="68"/>
      <c r="N1056" s="68"/>
      <c r="O1056" s="68"/>
      <c r="P1056" s="68"/>
      <c r="Q1056" s="68"/>
    </row>
    <row r="1057" spans="1:17" x14ac:dyDescent="0.45">
      <c r="A1057" s="52" t="s">
        <v>278</v>
      </c>
      <c r="B1057" s="52" t="s">
        <v>0</v>
      </c>
      <c r="C1057" s="52" t="s">
        <v>1</v>
      </c>
      <c r="D1057" s="52" t="s">
        <v>277</v>
      </c>
      <c r="E1057" s="52" t="s">
        <v>2</v>
      </c>
      <c r="F1057" s="52" t="s">
        <v>3</v>
      </c>
      <c r="G1057" s="52" t="s">
        <v>4</v>
      </c>
      <c r="H1057" s="52" t="s">
        <v>5</v>
      </c>
      <c r="I1057" s="41"/>
      <c r="J1057" s="41"/>
      <c r="K1057" s="75"/>
      <c r="L1057" s="75"/>
      <c r="M1057" s="75"/>
      <c r="N1057" s="75"/>
      <c r="O1057" s="75"/>
      <c r="P1057" s="75"/>
      <c r="Q1057" s="75"/>
    </row>
    <row r="1058" spans="1:17" x14ac:dyDescent="0.45">
      <c r="A1058" s="56">
        <v>1</v>
      </c>
      <c r="B1058" s="106">
        <v>100000224516</v>
      </c>
      <c r="C1058" s="56">
        <v>0</v>
      </c>
      <c r="D1058" s="56" t="s">
        <v>716</v>
      </c>
      <c r="E1058" s="59" t="s">
        <v>4530</v>
      </c>
      <c r="F1058" s="60">
        <v>13375</v>
      </c>
      <c r="G1058" s="60">
        <v>-12935.03</v>
      </c>
      <c r="H1058" s="59">
        <v>439.97</v>
      </c>
      <c r="I1058" s="36" t="s">
        <v>293</v>
      </c>
      <c r="J1058" s="36" t="s">
        <v>312</v>
      </c>
    </row>
    <row r="1059" spans="1:17" x14ac:dyDescent="0.45">
      <c r="A1059" s="85"/>
      <c r="B1059" s="86">
        <v>100000224516</v>
      </c>
      <c r="C1059" s="85">
        <v>1</v>
      </c>
      <c r="D1059" s="85" t="s">
        <v>716</v>
      </c>
      <c r="E1059" s="87" t="s">
        <v>4530</v>
      </c>
      <c r="F1059" s="88">
        <v>8025</v>
      </c>
      <c r="G1059" s="88">
        <v>-8024</v>
      </c>
      <c r="H1059" s="87">
        <v>1</v>
      </c>
      <c r="I1059" s="36" t="s">
        <v>293</v>
      </c>
      <c r="J1059" s="36" t="s">
        <v>312</v>
      </c>
      <c r="K1059" s="84"/>
    </row>
    <row r="1060" spans="1:17" x14ac:dyDescent="0.45">
      <c r="A1060" s="56">
        <v>2</v>
      </c>
      <c r="B1060" s="106">
        <v>100000224517</v>
      </c>
      <c r="C1060" s="56">
        <v>0</v>
      </c>
      <c r="D1060" s="56" t="s">
        <v>716</v>
      </c>
      <c r="E1060" s="59" t="s">
        <v>4530</v>
      </c>
      <c r="F1060" s="60">
        <v>13375</v>
      </c>
      <c r="G1060" s="60">
        <v>-12935.03</v>
      </c>
      <c r="H1060" s="59">
        <v>439.97</v>
      </c>
      <c r="I1060" s="36" t="s">
        <v>293</v>
      </c>
      <c r="J1060" s="36" t="s">
        <v>312</v>
      </c>
    </row>
    <row r="1061" spans="1:17" x14ac:dyDescent="0.45">
      <c r="A1061" s="85"/>
      <c r="B1061" s="86">
        <v>100000224517</v>
      </c>
      <c r="C1061" s="85">
        <v>1</v>
      </c>
      <c r="D1061" s="85" t="s">
        <v>716</v>
      </c>
      <c r="E1061" s="87" t="s">
        <v>4530</v>
      </c>
      <c r="F1061" s="88">
        <v>8025</v>
      </c>
      <c r="G1061" s="88">
        <v>-8024</v>
      </c>
      <c r="H1061" s="87">
        <v>1</v>
      </c>
      <c r="I1061" s="36" t="s">
        <v>293</v>
      </c>
      <c r="J1061" s="36" t="s">
        <v>312</v>
      </c>
      <c r="K1061" s="84"/>
    </row>
    <row r="1062" spans="1:17" x14ac:dyDescent="0.45">
      <c r="A1062" s="56">
        <v>3</v>
      </c>
      <c r="B1062" s="106">
        <v>100000224518</v>
      </c>
      <c r="C1062" s="56">
        <v>0</v>
      </c>
      <c r="D1062" s="56" t="s">
        <v>716</v>
      </c>
      <c r="E1062" s="59" t="s">
        <v>4530</v>
      </c>
      <c r="F1062" s="60">
        <v>13375</v>
      </c>
      <c r="G1062" s="60">
        <v>-12935.03</v>
      </c>
      <c r="H1062" s="59">
        <v>439.97</v>
      </c>
      <c r="I1062" s="36" t="s">
        <v>293</v>
      </c>
      <c r="J1062" s="36" t="s">
        <v>312</v>
      </c>
    </row>
    <row r="1063" spans="1:17" x14ac:dyDescent="0.45">
      <c r="A1063" s="87"/>
      <c r="B1063" s="86">
        <v>100000224518</v>
      </c>
      <c r="C1063" s="85">
        <v>1</v>
      </c>
      <c r="D1063" s="85" t="s">
        <v>716</v>
      </c>
      <c r="E1063" s="87" t="s">
        <v>4530</v>
      </c>
      <c r="F1063" s="88">
        <v>8025</v>
      </c>
      <c r="G1063" s="88">
        <v>-8024</v>
      </c>
      <c r="H1063" s="87">
        <v>1</v>
      </c>
      <c r="I1063" s="36" t="s">
        <v>293</v>
      </c>
      <c r="J1063" s="36" t="s">
        <v>312</v>
      </c>
      <c r="K1063" s="84"/>
    </row>
    <row r="1064" spans="1:17" x14ac:dyDescent="0.45">
      <c r="A1064" s="56">
        <v>4</v>
      </c>
      <c r="B1064" s="106">
        <v>100000236649</v>
      </c>
      <c r="C1064" s="56">
        <v>0</v>
      </c>
      <c r="D1064" s="56" t="s">
        <v>1329</v>
      </c>
      <c r="E1064" s="59" t="s">
        <v>4531</v>
      </c>
      <c r="F1064" s="60">
        <v>30000</v>
      </c>
      <c r="G1064" s="60">
        <v>-27366.44</v>
      </c>
      <c r="H1064" s="60">
        <v>2633.56</v>
      </c>
      <c r="I1064" s="36" t="s">
        <v>293</v>
      </c>
      <c r="J1064" s="36" t="s">
        <v>312</v>
      </c>
    </row>
    <row r="1065" spans="1:17" x14ac:dyDescent="0.45">
      <c r="A1065" s="56">
        <v>5</v>
      </c>
      <c r="B1065" s="106">
        <v>100000236650</v>
      </c>
      <c r="C1065" s="56">
        <v>0</v>
      </c>
      <c r="D1065" s="56" t="s">
        <v>1329</v>
      </c>
      <c r="E1065" s="59" t="s">
        <v>4531</v>
      </c>
      <c r="F1065" s="60">
        <v>30000</v>
      </c>
      <c r="G1065" s="60">
        <v>-27366.44</v>
      </c>
      <c r="H1065" s="60">
        <v>2633.56</v>
      </c>
      <c r="I1065" s="36" t="s">
        <v>293</v>
      </c>
      <c r="J1065" s="36" t="s">
        <v>312</v>
      </c>
    </row>
    <row r="1066" spans="1:17" x14ac:dyDescent="0.45">
      <c r="A1066" s="56">
        <v>6</v>
      </c>
      <c r="B1066" s="106">
        <v>100000236651</v>
      </c>
      <c r="C1066" s="56">
        <v>0</v>
      </c>
      <c r="D1066" s="56" t="s">
        <v>1329</v>
      </c>
      <c r="E1066" s="59" t="s">
        <v>4531</v>
      </c>
      <c r="F1066" s="60">
        <v>30000</v>
      </c>
      <c r="G1066" s="60">
        <v>-27366.44</v>
      </c>
      <c r="H1066" s="60">
        <v>2633.56</v>
      </c>
      <c r="I1066" s="36" t="s">
        <v>293</v>
      </c>
      <c r="J1066" s="36" t="s">
        <v>312</v>
      </c>
    </row>
    <row r="1067" spans="1:17" x14ac:dyDescent="0.45">
      <c r="A1067" s="56">
        <v>7</v>
      </c>
      <c r="B1067" s="106">
        <v>100000236652</v>
      </c>
      <c r="C1067" s="56">
        <v>0</v>
      </c>
      <c r="D1067" s="56" t="s">
        <v>1329</v>
      </c>
      <c r="E1067" s="59" t="s">
        <v>4531</v>
      </c>
      <c r="F1067" s="60">
        <v>30000</v>
      </c>
      <c r="G1067" s="60">
        <v>-27366.44</v>
      </c>
      <c r="H1067" s="60">
        <v>2633.56</v>
      </c>
      <c r="I1067" s="36" t="s">
        <v>293</v>
      </c>
      <c r="J1067" s="36" t="s">
        <v>312</v>
      </c>
    </row>
    <row r="1068" spans="1:17" x14ac:dyDescent="0.45">
      <c r="A1068" s="56">
        <v>8</v>
      </c>
      <c r="B1068" s="106">
        <v>100000236653</v>
      </c>
      <c r="C1068" s="56">
        <v>0</v>
      </c>
      <c r="D1068" s="56" t="s">
        <v>1329</v>
      </c>
      <c r="E1068" s="59" t="s">
        <v>4531</v>
      </c>
      <c r="F1068" s="60">
        <v>30000</v>
      </c>
      <c r="G1068" s="60">
        <v>-27366.44</v>
      </c>
      <c r="H1068" s="60">
        <v>2633.56</v>
      </c>
      <c r="I1068" s="36" t="s">
        <v>293</v>
      </c>
      <c r="J1068" s="36" t="s">
        <v>312</v>
      </c>
    </row>
    <row r="1069" spans="1:17" x14ac:dyDescent="0.45">
      <c r="A1069" s="56">
        <v>9</v>
      </c>
      <c r="B1069" s="106">
        <v>100000236654</v>
      </c>
      <c r="C1069" s="56">
        <v>0</v>
      </c>
      <c r="D1069" s="56" t="s">
        <v>1329</v>
      </c>
      <c r="E1069" s="59" t="s">
        <v>4531</v>
      </c>
      <c r="F1069" s="60">
        <v>30000</v>
      </c>
      <c r="G1069" s="60">
        <v>-27366.44</v>
      </c>
      <c r="H1069" s="60">
        <v>2633.56</v>
      </c>
      <c r="I1069" s="36" t="s">
        <v>293</v>
      </c>
      <c r="J1069" s="36" t="s">
        <v>312</v>
      </c>
    </row>
    <row r="1070" spans="1:17" x14ac:dyDescent="0.45">
      <c r="A1070" s="56">
        <v>10</v>
      </c>
      <c r="B1070" s="106">
        <v>100000236655</v>
      </c>
      <c r="C1070" s="56">
        <v>0</v>
      </c>
      <c r="D1070" s="56" t="s">
        <v>1329</v>
      </c>
      <c r="E1070" s="59" t="s">
        <v>4531</v>
      </c>
      <c r="F1070" s="60">
        <v>30000</v>
      </c>
      <c r="G1070" s="60">
        <v>-27366.44</v>
      </c>
      <c r="H1070" s="60">
        <v>2633.56</v>
      </c>
      <c r="I1070" s="36" t="s">
        <v>293</v>
      </c>
      <c r="J1070" s="36" t="s">
        <v>312</v>
      </c>
    </row>
    <row r="1071" spans="1:17" x14ac:dyDescent="0.45">
      <c r="A1071" s="56">
        <v>11</v>
      </c>
      <c r="B1071" s="106">
        <v>100000236656</v>
      </c>
      <c r="C1071" s="56">
        <v>0</v>
      </c>
      <c r="D1071" s="56" t="s">
        <v>1329</v>
      </c>
      <c r="E1071" s="59" t="s">
        <v>4531</v>
      </c>
      <c r="F1071" s="60">
        <v>30000</v>
      </c>
      <c r="G1071" s="60">
        <v>-27366.44</v>
      </c>
      <c r="H1071" s="60">
        <v>2633.56</v>
      </c>
      <c r="I1071" s="36" t="s">
        <v>293</v>
      </c>
      <c r="J1071" s="36" t="s">
        <v>312</v>
      </c>
    </row>
    <row r="1072" spans="1:17" x14ac:dyDescent="0.45">
      <c r="A1072" s="56">
        <v>12</v>
      </c>
      <c r="B1072" s="106">
        <v>100000236657</v>
      </c>
      <c r="C1072" s="56">
        <v>0</v>
      </c>
      <c r="D1072" s="56" t="s">
        <v>1329</v>
      </c>
      <c r="E1072" s="59" t="s">
        <v>4531</v>
      </c>
      <c r="F1072" s="60">
        <v>30000</v>
      </c>
      <c r="G1072" s="60">
        <v>-27366.44</v>
      </c>
      <c r="H1072" s="60">
        <v>2633.56</v>
      </c>
      <c r="I1072" s="36" t="s">
        <v>293</v>
      </c>
      <c r="J1072" s="36" t="s">
        <v>312</v>
      </c>
    </row>
    <row r="1073" spans="1:10" x14ac:dyDescent="0.45">
      <c r="A1073" s="56">
        <v>13</v>
      </c>
      <c r="B1073" s="106">
        <v>100000236658</v>
      </c>
      <c r="C1073" s="56">
        <v>0</v>
      </c>
      <c r="D1073" s="56" t="s">
        <v>1329</v>
      </c>
      <c r="E1073" s="59" t="s">
        <v>4531</v>
      </c>
      <c r="F1073" s="60">
        <v>30000</v>
      </c>
      <c r="G1073" s="60">
        <v>-27366.44</v>
      </c>
      <c r="H1073" s="60">
        <v>2633.56</v>
      </c>
      <c r="I1073" s="36" t="s">
        <v>293</v>
      </c>
      <c r="J1073" s="36" t="s">
        <v>312</v>
      </c>
    </row>
    <row r="1074" spans="1:10" x14ac:dyDescent="0.45">
      <c r="A1074" s="56">
        <v>14</v>
      </c>
      <c r="B1074" s="106">
        <v>100000258482</v>
      </c>
      <c r="C1074" s="56">
        <v>0</v>
      </c>
      <c r="D1074" s="56" t="s">
        <v>720</v>
      </c>
      <c r="E1074" s="59" t="s">
        <v>719</v>
      </c>
      <c r="F1074" s="60">
        <v>20254.939999999999</v>
      </c>
      <c r="G1074" s="60">
        <v>-9925.06</v>
      </c>
      <c r="H1074" s="60">
        <v>10329.879999999999</v>
      </c>
      <c r="I1074" s="36" t="s">
        <v>293</v>
      </c>
      <c r="J1074" s="36" t="s">
        <v>312</v>
      </c>
    </row>
    <row r="1075" spans="1:10" x14ac:dyDescent="0.45">
      <c r="A1075" s="56">
        <v>15</v>
      </c>
      <c r="B1075" s="106">
        <v>100000258483</v>
      </c>
      <c r="C1075" s="56">
        <v>0</v>
      </c>
      <c r="D1075" s="56" t="s">
        <v>720</v>
      </c>
      <c r="E1075" s="59" t="s">
        <v>719</v>
      </c>
      <c r="F1075" s="60">
        <v>20254.939999999999</v>
      </c>
      <c r="G1075" s="60">
        <v>-9925.06</v>
      </c>
      <c r="H1075" s="60">
        <v>10329.879999999999</v>
      </c>
      <c r="I1075" s="36" t="s">
        <v>293</v>
      </c>
      <c r="J1075" s="36" t="s">
        <v>312</v>
      </c>
    </row>
    <row r="1076" spans="1:10" x14ac:dyDescent="0.45">
      <c r="A1076" s="56">
        <v>16</v>
      </c>
      <c r="B1076" s="106">
        <v>100000258484</v>
      </c>
      <c r="C1076" s="56">
        <v>0</v>
      </c>
      <c r="D1076" s="56" t="s">
        <v>720</v>
      </c>
      <c r="E1076" s="59" t="s">
        <v>719</v>
      </c>
      <c r="F1076" s="60">
        <v>20254.939999999999</v>
      </c>
      <c r="G1076" s="60">
        <v>-9925.06</v>
      </c>
      <c r="H1076" s="60">
        <v>10329.879999999999</v>
      </c>
      <c r="I1076" s="36" t="s">
        <v>293</v>
      </c>
      <c r="J1076" s="36" t="s">
        <v>312</v>
      </c>
    </row>
    <row r="1077" spans="1:10" x14ac:dyDescent="0.45">
      <c r="A1077" s="56">
        <v>17</v>
      </c>
      <c r="B1077" s="106">
        <v>100000258485</v>
      </c>
      <c r="C1077" s="56">
        <v>0</v>
      </c>
      <c r="D1077" s="56" t="s">
        <v>720</v>
      </c>
      <c r="E1077" s="59" t="s">
        <v>719</v>
      </c>
      <c r="F1077" s="60">
        <v>20254.939999999999</v>
      </c>
      <c r="G1077" s="60">
        <v>-9925.06</v>
      </c>
      <c r="H1077" s="60">
        <v>10329.879999999999</v>
      </c>
      <c r="I1077" s="36" t="s">
        <v>293</v>
      </c>
      <c r="J1077" s="36" t="s">
        <v>312</v>
      </c>
    </row>
    <row r="1078" spans="1:10" x14ac:dyDescent="0.45">
      <c r="A1078" s="56">
        <v>18</v>
      </c>
      <c r="B1078" s="106">
        <v>100000258486</v>
      </c>
      <c r="C1078" s="56">
        <v>0</v>
      </c>
      <c r="D1078" s="56" t="s">
        <v>720</v>
      </c>
      <c r="E1078" s="59" t="s">
        <v>719</v>
      </c>
      <c r="F1078" s="60">
        <v>20254.939999999999</v>
      </c>
      <c r="G1078" s="60">
        <v>-9925.06</v>
      </c>
      <c r="H1078" s="60">
        <v>10329.879999999999</v>
      </c>
      <c r="I1078" s="36" t="s">
        <v>293</v>
      </c>
      <c r="J1078" s="36" t="s">
        <v>312</v>
      </c>
    </row>
    <row r="1079" spans="1:10" x14ac:dyDescent="0.45">
      <c r="A1079" s="56">
        <v>19</v>
      </c>
      <c r="B1079" s="106">
        <v>100000258487</v>
      </c>
      <c r="C1079" s="56">
        <v>0</v>
      </c>
      <c r="D1079" s="56" t="s">
        <v>720</v>
      </c>
      <c r="E1079" s="59" t="s">
        <v>719</v>
      </c>
      <c r="F1079" s="60">
        <v>20254.939999999999</v>
      </c>
      <c r="G1079" s="60">
        <v>-9925.06</v>
      </c>
      <c r="H1079" s="60">
        <v>10329.879999999999</v>
      </c>
      <c r="I1079" s="36" t="s">
        <v>293</v>
      </c>
      <c r="J1079" s="36" t="s">
        <v>312</v>
      </c>
    </row>
    <row r="1080" spans="1:10" x14ac:dyDescent="0.45">
      <c r="A1080" s="56">
        <v>20</v>
      </c>
      <c r="B1080" s="106">
        <v>100000258488</v>
      </c>
      <c r="C1080" s="56">
        <v>0</v>
      </c>
      <c r="D1080" s="56" t="s">
        <v>720</v>
      </c>
      <c r="E1080" s="59" t="s">
        <v>719</v>
      </c>
      <c r="F1080" s="60">
        <v>20254.939999999999</v>
      </c>
      <c r="G1080" s="60">
        <v>-9925.06</v>
      </c>
      <c r="H1080" s="60">
        <v>10329.879999999999</v>
      </c>
      <c r="I1080" s="36" t="s">
        <v>293</v>
      </c>
      <c r="J1080" s="36" t="s">
        <v>312</v>
      </c>
    </row>
    <row r="1081" spans="1:10" x14ac:dyDescent="0.45">
      <c r="A1081" s="56">
        <v>21</v>
      </c>
      <c r="B1081" s="106">
        <v>100000258489</v>
      </c>
      <c r="C1081" s="56">
        <v>0</v>
      </c>
      <c r="D1081" s="56" t="s">
        <v>720</v>
      </c>
      <c r="E1081" s="59" t="s">
        <v>719</v>
      </c>
      <c r="F1081" s="60">
        <v>20254.939999999999</v>
      </c>
      <c r="G1081" s="60">
        <v>-9925.06</v>
      </c>
      <c r="H1081" s="60">
        <v>10329.879999999999</v>
      </c>
      <c r="I1081" s="36" t="s">
        <v>293</v>
      </c>
      <c r="J1081" s="36" t="s">
        <v>312</v>
      </c>
    </row>
    <row r="1082" spans="1:10" x14ac:dyDescent="0.45">
      <c r="A1082" s="56">
        <v>22</v>
      </c>
      <c r="B1082" s="106">
        <v>100000258490</v>
      </c>
      <c r="C1082" s="56">
        <v>0</v>
      </c>
      <c r="D1082" s="56" t="s">
        <v>720</v>
      </c>
      <c r="E1082" s="59" t="s">
        <v>719</v>
      </c>
      <c r="F1082" s="60">
        <v>20254.939999999999</v>
      </c>
      <c r="G1082" s="60">
        <v>-9925.06</v>
      </c>
      <c r="H1082" s="60">
        <v>10329.879999999999</v>
      </c>
      <c r="I1082" s="36" t="s">
        <v>293</v>
      </c>
      <c r="J1082" s="36" t="s">
        <v>312</v>
      </c>
    </row>
    <row r="1083" spans="1:10" x14ac:dyDescent="0.45">
      <c r="A1083" s="56">
        <v>23</v>
      </c>
      <c r="B1083" s="106">
        <v>100000258491</v>
      </c>
      <c r="C1083" s="56">
        <v>0</v>
      </c>
      <c r="D1083" s="56" t="s">
        <v>720</v>
      </c>
      <c r="E1083" s="59" t="s">
        <v>719</v>
      </c>
      <c r="F1083" s="60">
        <v>20254.939999999999</v>
      </c>
      <c r="G1083" s="60">
        <v>-9925.06</v>
      </c>
      <c r="H1083" s="60">
        <v>10329.879999999999</v>
      </c>
      <c r="I1083" s="36" t="s">
        <v>293</v>
      </c>
      <c r="J1083" s="36" t="s">
        <v>312</v>
      </c>
    </row>
    <row r="1084" spans="1:10" x14ac:dyDescent="0.45">
      <c r="A1084" s="56">
        <v>24</v>
      </c>
      <c r="B1084" s="106">
        <v>100000258492</v>
      </c>
      <c r="C1084" s="56">
        <v>0</v>
      </c>
      <c r="D1084" s="56" t="s">
        <v>720</v>
      </c>
      <c r="E1084" s="59" t="s">
        <v>719</v>
      </c>
      <c r="F1084" s="60">
        <v>20254.939999999999</v>
      </c>
      <c r="G1084" s="60">
        <v>-9925.06</v>
      </c>
      <c r="H1084" s="60">
        <v>10329.879999999999</v>
      </c>
      <c r="I1084" s="36" t="s">
        <v>293</v>
      </c>
      <c r="J1084" s="36" t="s">
        <v>312</v>
      </c>
    </row>
    <row r="1085" spans="1:10" x14ac:dyDescent="0.45">
      <c r="A1085" s="56">
        <v>25</v>
      </c>
      <c r="B1085" s="106">
        <v>100000258918</v>
      </c>
      <c r="C1085" s="56">
        <v>0</v>
      </c>
      <c r="D1085" s="56" t="s">
        <v>720</v>
      </c>
      <c r="E1085" s="59" t="s">
        <v>719</v>
      </c>
      <c r="F1085" s="60">
        <v>23900</v>
      </c>
      <c r="G1085" s="60">
        <v>-14255.2</v>
      </c>
      <c r="H1085" s="60">
        <v>9644.7999999999993</v>
      </c>
      <c r="I1085" s="36" t="s">
        <v>293</v>
      </c>
      <c r="J1085" s="36" t="s">
        <v>312</v>
      </c>
    </row>
    <row r="1086" spans="1:10" x14ac:dyDescent="0.45">
      <c r="A1086" s="56">
        <v>26</v>
      </c>
      <c r="B1086" s="106">
        <v>100000258919</v>
      </c>
      <c r="C1086" s="56">
        <v>0</v>
      </c>
      <c r="D1086" s="56" t="s">
        <v>720</v>
      </c>
      <c r="E1086" s="59" t="s">
        <v>719</v>
      </c>
      <c r="F1086" s="60">
        <v>23900</v>
      </c>
      <c r="G1086" s="60">
        <v>-14255.2</v>
      </c>
      <c r="H1086" s="60">
        <v>9644.7999999999993</v>
      </c>
      <c r="I1086" s="36" t="s">
        <v>293</v>
      </c>
      <c r="J1086" s="36" t="s">
        <v>312</v>
      </c>
    </row>
    <row r="1087" spans="1:10" x14ac:dyDescent="0.45">
      <c r="A1087" s="56">
        <v>27</v>
      </c>
      <c r="B1087" s="106">
        <v>100000258920</v>
      </c>
      <c r="C1087" s="56">
        <v>0</v>
      </c>
      <c r="D1087" s="56" t="s">
        <v>720</v>
      </c>
      <c r="E1087" s="59" t="s">
        <v>719</v>
      </c>
      <c r="F1087" s="60">
        <v>23900</v>
      </c>
      <c r="G1087" s="60">
        <v>-14255.2</v>
      </c>
      <c r="H1087" s="60">
        <v>9644.7999999999993</v>
      </c>
      <c r="I1087" s="36" t="s">
        <v>293</v>
      </c>
      <c r="J1087" s="36" t="s">
        <v>312</v>
      </c>
    </row>
    <row r="1088" spans="1:10" x14ac:dyDescent="0.45">
      <c r="A1088" s="56">
        <v>28</v>
      </c>
      <c r="B1088" s="106">
        <v>100000258921</v>
      </c>
      <c r="C1088" s="56">
        <v>0</v>
      </c>
      <c r="D1088" s="56" t="s">
        <v>720</v>
      </c>
      <c r="E1088" s="59" t="s">
        <v>719</v>
      </c>
      <c r="F1088" s="60">
        <v>23900</v>
      </c>
      <c r="G1088" s="60">
        <v>-14255.2</v>
      </c>
      <c r="H1088" s="60">
        <v>9644.7999999999993</v>
      </c>
      <c r="I1088" s="36" t="s">
        <v>293</v>
      </c>
      <c r="J1088" s="36" t="s">
        <v>312</v>
      </c>
    </row>
    <row r="1089" spans="1:10" x14ac:dyDescent="0.45">
      <c r="A1089" s="56">
        <v>29</v>
      </c>
      <c r="B1089" s="106">
        <v>100000258922</v>
      </c>
      <c r="C1089" s="56">
        <v>0</v>
      </c>
      <c r="D1089" s="56" t="s">
        <v>720</v>
      </c>
      <c r="E1089" s="59" t="s">
        <v>719</v>
      </c>
      <c r="F1089" s="60">
        <v>23900</v>
      </c>
      <c r="G1089" s="60">
        <v>-14255.2</v>
      </c>
      <c r="H1089" s="60">
        <v>9644.7999999999993</v>
      </c>
      <c r="I1089" s="36" t="s">
        <v>293</v>
      </c>
      <c r="J1089" s="36" t="s">
        <v>312</v>
      </c>
    </row>
    <row r="1090" spans="1:10" x14ac:dyDescent="0.45">
      <c r="A1090" s="56">
        <v>30</v>
      </c>
      <c r="B1090" s="106">
        <v>100000258923</v>
      </c>
      <c r="C1090" s="56">
        <v>0</v>
      </c>
      <c r="D1090" s="56" t="s">
        <v>720</v>
      </c>
      <c r="E1090" s="59" t="s">
        <v>719</v>
      </c>
      <c r="F1090" s="60">
        <v>23900</v>
      </c>
      <c r="G1090" s="60">
        <v>-14255.2</v>
      </c>
      <c r="H1090" s="60">
        <v>9644.7999999999993</v>
      </c>
      <c r="I1090" s="36" t="s">
        <v>293</v>
      </c>
      <c r="J1090" s="36" t="s">
        <v>312</v>
      </c>
    </row>
    <row r="1091" spans="1:10" x14ac:dyDescent="0.45">
      <c r="A1091" s="56">
        <v>31</v>
      </c>
      <c r="B1091" s="106">
        <v>100000258924</v>
      </c>
      <c r="C1091" s="56">
        <v>0</v>
      </c>
      <c r="D1091" s="56" t="s">
        <v>720</v>
      </c>
      <c r="E1091" s="59" t="s">
        <v>719</v>
      </c>
      <c r="F1091" s="60">
        <v>23900</v>
      </c>
      <c r="G1091" s="60">
        <v>-14255.2</v>
      </c>
      <c r="H1091" s="60">
        <v>9644.7999999999993</v>
      </c>
      <c r="I1091" s="36" t="s">
        <v>293</v>
      </c>
      <c r="J1091" s="36" t="s">
        <v>312</v>
      </c>
    </row>
    <row r="1092" spans="1:10" x14ac:dyDescent="0.45">
      <c r="A1092" s="56">
        <v>32</v>
      </c>
      <c r="B1092" s="106">
        <v>100000258925</v>
      </c>
      <c r="C1092" s="56">
        <v>0</v>
      </c>
      <c r="D1092" s="56" t="s">
        <v>720</v>
      </c>
      <c r="E1092" s="59" t="s">
        <v>719</v>
      </c>
      <c r="F1092" s="60">
        <v>23900</v>
      </c>
      <c r="G1092" s="60">
        <v>-14255.2</v>
      </c>
      <c r="H1092" s="60">
        <v>9644.7999999999993</v>
      </c>
      <c r="I1092" s="36" t="s">
        <v>293</v>
      </c>
      <c r="J1092" s="36" t="s">
        <v>312</v>
      </c>
    </row>
    <row r="1093" spans="1:10" x14ac:dyDescent="0.45">
      <c r="A1093" s="56">
        <v>33</v>
      </c>
      <c r="B1093" s="106">
        <v>100000258926</v>
      </c>
      <c r="C1093" s="56">
        <v>0</v>
      </c>
      <c r="D1093" s="56" t="s">
        <v>720</v>
      </c>
      <c r="E1093" s="59" t="s">
        <v>719</v>
      </c>
      <c r="F1093" s="60">
        <v>23900</v>
      </c>
      <c r="G1093" s="60">
        <v>-14255.2</v>
      </c>
      <c r="H1093" s="60">
        <v>9644.7999999999993</v>
      </c>
      <c r="I1093" s="36" t="s">
        <v>293</v>
      </c>
      <c r="J1093" s="36" t="s">
        <v>312</v>
      </c>
    </row>
    <row r="1094" spans="1:10" x14ac:dyDescent="0.45">
      <c r="A1094" s="56">
        <v>34</v>
      </c>
      <c r="B1094" s="106">
        <v>100000258927</v>
      </c>
      <c r="C1094" s="56">
        <v>0</v>
      </c>
      <c r="D1094" s="56" t="s">
        <v>720</v>
      </c>
      <c r="E1094" s="59" t="s">
        <v>719</v>
      </c>
      <c r="F1094" s="60">
        <v>23900</v>
      </c>
      <c r="G1094" s="60">
        <v>-14255.2</v>
      </c>
      <c r="H1094" s="60">
        <v>9644.7999999999993</v>
      </c>
      <c r="I1094" s="36" t="s">
        <v>293</v>
      </c>
      <c r="J1094" s="36" t="s">
        <v>312</v>
      </c>
    </row>
    <row r="1095" spans="1:10" x14ac:dyDescent="0.45">
      <c r="A1095" s="56">
        <v>35</v>
      </c>
      <c r="B1095" s="106">
        <v>100000258928</v>
      </c>
      <c r="C1095" s="56">
        <v>0</v>
      </c>
      <c r="D1095" s="56" t="s">
        <v>720</v>
      </c>
      <c r="E1095" s="59" t="s">
        <v>719</v>
      </c>
      <c r="F1095" s="60">
        <v>23900</v>
      </c>
      <c r="G1095" s="60">
        <v>-14255.2</v>
      </c>
      <c r="H1095" s="60">
        <v>9644.7999999999993</v>
      </c>
      <c r="I1095" s="36" t="s">
        <v>293</v>
      </c>
      <c r="J1095" s="36" t="s">
        <v>312</v>
      </c>
    </row>
    <row r="1096" spans="1:10" x14ac:dyDescent="0.45">
      <c r="A1096" s="56">
        <v>36</v>
      </c>
      <c r="B1096" s="106">
        <v>100000258929</v>
      </c>
      <c r="C1096" s="56">
        <v>0</v>
      </c>
      <c r="D1096" s="56" t="s">
        <v>720</v>
      </c>
      <c r="E1096" s="59" t="s">
        <v>719</v>
      </c>
      <c r="F1096" s="60">
        <v>23900</v>
      </c>
      <c r="G1096" s="60">
        <v>-14255.2</v>
      </c>
      <c r="H1096" s="60">
        <v>9644.7999999999993</v>
      </c>
      <c r="I1096" s="36" t="s">
        <v>293</v>
      </c>
      <c r="J1096" s="36" t="s">
        <v>312</v>
      </c>
    </row>
    <row r="1097" spans="1:10" x14ac:dyDescent="0.45">
      <c r="A1097" s="56">
        <v>37</v>
      </c>
      <c r="B1097" s="106">
        <v>100000258930</v>
      </c>
      <c r="C1097" s="56">
        <v>0</v>
      </c>
      <c r="D1097" s="56" t="s">
        <v>720</v>
      </c>
      <c r="E1097" s="59" t="s">
        <v>719</v>
      </c>
      <c r="F1097" s="60">
        <v>23900</v>
      </c>
      <c r="G1097" s="60">
        <v>-14255.2</v>
      </c>
      <c r="H1097" s="60">
        <v>9644.7999999999993</v>
      </c>
      <c r="I1097" s="36" t="s">
        <v>293</v>
      </c>
      <c r="J1097" s="36" t="s">
        <v>312</v>
      </c>
    </row>
    <row r="1098" spans="1:10" x14ac:dyDescent="0.45">
      <c r="A1098" s="56">
        <v>38</v>
      </c>
      <c r="B1098" s="106">
        <v>100000259046</v>
      </c>
      <c r="C1098" s="56">
        <v>0</v>
      </c>
      <c r="D1098" s="56" t="s">
        <v>720</v>
      </c>
      <c r="E1098" s="59" t="s">
        <v>719</v>
      </c>
      <c r="F1098" s="60">
        <v>23900</v>
      </c>
      <c r="G1098" s="60">
        <v>-12701.9</v>
      </c>
      <c r="H1098" s="60">
        <v>11198.1</v>
      </c>
      <c r="I1098" s="36" t="s">
        <v>293</v>
      </c>
      <c r="J1098" s="36" t="s">
        <v>312</v>
      </c>
    </row>
    <row r="1099" spans="1:10" x14ac:dyDescent="0.45">
      <c r="A1099" s="56">
        <v>39</v>
      </c>
      <c r="B1099" s="106">
        <v>100000259047</v>
      </c>
      <c r="C1099" s="56">
        <v>0</v>
      </c>
      <c r="D1099" s="56" t="s">
        <v>720</v>
      </c>
      <c r="E1099" s="59" t="s">
        <v>719</v>
      </c>
      <c r="F1099" s="60">
        <v>23900</v>
      </c>
      <c r="G1099" s="60">
        <v>-12701.9</v>
      </c>
      <c r="H1099" s="60">
        <v>11198.1</v>
      </c>
      <c r="I1099" s="36" t="s">
        <v>293</v>
      </c>
      <c r="J1099" s="36" t="s">
        <v>312</v>
      </c>
    </row>
    <row r="1100" spans="1:10" x14ac:dyDescent="0.45">
      <c r="A1100" s="56">
        <v>40</v>
      </c>
      <c r="B1100" s="106">
        <v>100000259048</v>
      </c>
      <c r="C1100" s="56">
        <v>0</v>
      </c>
      <c r="D1100" s="56" t="s">
        <v>720</v>
      </c>
      <c r="E1100" s="59" t="s">
        <v>719</v>
      </c>
      <c r="F1100" s="60">
        <v>23900</v>
      </c>
      <c r="G1100" s="60">
        <v>-12701.9</v>
      </c>
      <c r="H1100" s="60">
        <v>11198.1</v>
      </c>
      <c r="I1100" s="36" t="s">
        <v>293</v>
      </c>
      <c r="J1100" s="36" t="s">
        <v>312</v>
      </c>
    </row>
    <row r="1101" spans="1:10" x14ac:dyDescent="0.45">
      <c r="A1101" s="56">
        <v>41</v>
      </c>
      <c r="B1101" s="106">
        <v>100000259049</v>
      </c>
      <c r="C1101" s="56">
        <v>0</v>
      </c>
      <c r="D1101" s="56" t="s">
        <v>720</v>
      </c>
      <c r="E1101" s="59" t="s">
        <v>719</v>
      </c>
      <c r="F1101" s="60">
        <v>23900</v>
      </c>
      <c r="G1101" s="60">
        <v>-12701.9</v>
      </c>
      <c r="H1101" s="60">
        <v>11198.1</v>
      </c>
      <c r="I1101" s="36" t="s">
        <v>293</v>
      </c>
      <c r="J1101" s="36" t="s">
        <v>312</v>
      </c>
    </row>
    <row r="1102" spans="1:10" x14ac:dyDescent="0.45">
      <c r="A1102" s="56">
        <v>42</v>
      </c>
      <c r="B1102" s="106">
        <v>100000259050</v>
      </c>
      <c r="C1102" s="56">
        <v>0</v>
      </c>
      <c r="D1102" s="56" t="s">
        <v>720</v>
      </c>
      <c r="E1102" s="59" t="s">
        <v>719</v>
      </c>
      <c r="F1102" s="60">
        <v>23900</v>
      </c>
      <c r="G1102" s="60">
        <v>-12701.9</v>
      </c>
      <c r="H1102" s="60">
        <v>11198.1</v>
      </c>
      <c r="I1102" s="36" t="s">
        <v>293</v>
      </c>
      <c r="J1102" s="36" t="s">
        <v>312</v>
      </c>
    </row>
    <row r="1103" spans="1:10" x14ac:dyDescent="0.45">
      <c r="A1103" s="56">
        <v>43</v>
      </c>
      <c r="B1103" s="106">
        <v>100000259051</v>
      </c>
      <c r="C1103" s="56">
        <v>0</v>
      </c>
      <c r="D1103" s="56" t="s">
        <v>720</v>
      </c>
      <c r="E1103" s="59" t="s">
        <v>719</v>
      </c>
      <c r="F1103" s="60">
        <v>23900</v>
      </c>
      <c r="G1103" s="60">
        <v>-12701.9</v>
      </c>
      <c r="H1103" s="60">
        <v>11198.1</v>
      </c>
      <c r="I1103" s="36" t="s">
        <v>293</v>
      </c>
      <c r="J1103" s="36" t="s">
        <v>312</v>
      </c>
    </row>
    <row r="1104" spans="1:10" x14ac:dyDescent="0.45">
      <c r="A1104" s="56">
        <v>44</v>
      </c>
      <c r="B1104" s="106">
        <v>100000259052</v>
      </c>
      <c r="C1104" s="56">
        <v>0</v>
      </c>
      <c r="D1104" s="56" t="s">
        <v>720</v>
      </c>
      <c r="E1104" s="59" t="s">
        <v>719</v>
      </c>
      <c r="F1104" s="60">
        <v>23900</v>
      </c>
      <c r="G1104" s="60">
        <v>-12701.89</v>
      </c>
      <c r="H1104" s="60">
        <v>11198.11</v>
      </c>
      <c r="I1104" s="36" t="s">
        <v>293</v>
      </c>
      <c r="J1104" s="36" t="s">
        <v>312</v>
      </c>
    </row>
    <row r="1105" spans="1:10" x14ac:dyDescent="0.45">
      <c r="A1105" s="56">
        <v>45</v>
      </c>
      <c r="B1105" s="106">
        <v>100000259053</v>
      </c>
      <c r="C1105" s="56">
        <v>0</v>
      </c>
      <c r="D1105" s="56" t="s">
        <v>720</v>
      </c>
      <c r="E1105" s="59" t="s">
        <v>719</v>
      </c>
      <c r="F1105" s="60">
        <v>23900</v>
      </c>
      <c r="G1105" s="60">
        <v>-12701.9</v>
      </c>
      <c r="H1105" s="60">
        <v>11198.1</v>
      </c>
      <c r="I1105" s="36" t="s">
        <v>293</v>
      </c>
      <c r="J1105" s="36" t="s">
        <v>312</v>
      </c>
    </row>
    <row r="1106" spans="1:10" x14ac:dyDescent="0.45">
      <c r="A1106" s="56">
        <v>46</v>
      </c>
      <c r="B1106" s="106">
        <v>100000259054</v>
      </c>
      <c r="C1106" s="56">
        <v>0</v>
      </c>
      <c r="D1106" s="56" t="s">
        <v>720</v>
      </c>
      <c r="E1106" s="59" t="s">
        <v>719</v>
      </c>
      <c r="F1106" s="60">
        <v>23900</v>
      </c>
      <c r="G1106" s="60">
        <v>-12701.9</v>
      </c>
      <c r="H1106" s="60">
        <v>11198.1</v>
      </c>
      <c r="I1106" s="36" t="s">
        <v>293</v>
      </c>
      <c r="J1106" s="36" t="s">
        <v>312</v>
      </c>
    </row>
    <row r="1107" spans="1:10" x14ac:dyDescent="0.45">
      <c r="A1107" s="56">
        <v>47</v>
      </c>
      <c r="B1107" s="106">
        <v>100000259055</v>
      </c>
      <c r="C1107" s="56">
        <v>0</v>
      </c>
      <c r="D1107" s="56" t="s">
        <v>720</v>
      </c>
      <c r="E1107" s="59" t="s">
        <v>719</v>
      </c>
      <c r="F1107" s="60">
        <v>23900</v>
      </c>
      <c r="G1107" s="60">
        <v>-12701.89</v>
      </c>
      <c r="H1107" s="60">
        <v>11198.11</v>
      </c>
      <c r="I1107" s="36" t="s">
        <v>293</v>
      </c>
      <c r="J1107" s="36" t="s">
        <v>312</v>
      </c>
    </row>
    <row r="1108" spans="1:10" x14ac:dyDescent="0.45">
      <c r="A1108" s="56">
        <v>48</v>
      </c>
      <c r="B1108" s="106">
        <v>100000401226</v>
      </c>
      <c r="C1108" s="56">
        <v>0</v>
      </c>
      <c r="D1108" s="56" t="s">
        <v>158</v>
      </c>
      <c r="E1108" s="59" t="s">
        <v>1331</v>
      </c>
      <c r="F1108" s="60">
        <v>401785</v>
      </c>
      <c r="G1108" s="60">
        <v>-148871.03</v>
      </c>
      <c r="H1108" s="60">
        <v>252913.97</v>
      </c>
      <c r="I1108" s="36" t="s">
        <v>293</v>
      </c>
      <c r="J1108" s="36" t="s">
        <v>312</v>
      </c>
    </row>
    <row r="1109" spans="1:10" x14ac:dyDescent="0.45">
      <c r="A1109" s="56">
        <v>49</v>
      </c>
      <c r="B1109" s="106">
        <v>100000401233</v>
      </c>
      <c r="C1109" s="56">
        <v>0</v>
      </c>
      <c r="D1109" s="56" t="s">
        <v>158</v>
      </c>
      <c r="E1109" s="59" t="s">
        <v>262</v>
      </c>
      <c r="F1109" s="60">
        <v>292000</v>
      </c>
      <c r="G1109" s="60">
        <v>-108612.07</v>
      </c>
      <c r="H1109" s="60">
        <v>183387.93</v>
      </c>
      <c r="I1109" s="36" t="s">
        <v>293</v>
      </c>
      <c r="J1109" s="36" t="s">
        <v>312</v>
      </c>
    </row>
    <row r="1110" spans="1:10" x14ac:dyDescent="0.45">
      <c r="A1110" s="56">
        <v>50</v>
      </c>
      <c r="B1110" s="106">
        <v>100000413135</v>
      </c>
      <c r="C1110" s="56">
        <v>0</v>
      </c>
      <c r="D1110" s="56" t="s">
        <v>373</v>
      </c>
      <c r="E1110" s="59" t="s">
        <v>1332</v>
      </c>
      <c r="F1110" s="60">
        <v>23900</v>
      </c>
      <c r="G1110" s="60">
        <v>-10012</v>
      </c>
      <c r="H1110" s="60">
        <v>13888</v>
      </c>
      <c r="I1110" s="36" t="s">
        <v>293</v>
      </c>
      <c r="J1110" s="36" t="s">
        <v>312</v>
      </c>
    </row>
    <row r="1111" spans="1:10" x14ac:dyDescent="0.45">
      <c r="A1111" s="56">
        <v>51</v>
      </c>
      <c r="B1111" s="106">
        <v>100000413136</v>
      </c>
      <c r="C1111" s="56">
        <v>0</v>
      </c>
      <c r="D1111" s="56" t="s">
        <v>373</v>
      </c>
      <c r="E1111" s="59" t="s">
        <v>1332</v>
      </c>
      <c r="F1111" s="60">
        <v>23900</v>
      </c>
      <c r="G1111" s="60">
        <v>-10012.01</v>
      </c>
      <c r="H1111" s="60">
        <v>13887.99</v>
      </c>
      <c r="I1111" s="36" t="s">
        <v>293</v>
      </c>
      <c r="J1111" s="36" t="s">
        <v>312</v>
      </c>
    </row>
    <row r="1112" spans="1:10" x14ac:dyDescent="0.45">
      <c r="A1112" s="56">
        <v>52</v>
      </c>
      <c r="B1112" s="106">
        <v>100000413137</v>
      </c>
      <c r="C1112" s="56">
        <v>0</v>
      </c>
      <c r="D1112" s="56" t="s">
        <v>373</v>
      </c>
      <c r="E1112" s="59" t="s">
        <v>1332</v>
      </c>
      <c r="F1112" s="60">
        <v>23900</v>
      </c>
      <c r="G1112" s="60">
        <v>-10012</v>
      </c>
      <c r="H1112" s="60">
        <v>13888</v>
      </c>
      <c r="I1112" s="36" t="s">
        <v>293</v>
      </c>
      <c r="J1112" s="36" t="s">
        <v>312</v>
      </c>
    </row>
    <row r="1113" spans="1:10" x14ac:dyDescent="0.45">
      <c r="A1113" s="56">
        <v>53</v>
      </c>
      <c r="B1113" s="106">
        <v>100000413138</v>
      </c>
      <c r="C1113" s="56">
        <v>0</v>
      </c>
      <c r="D1113" s="56" t="s">
        <v>373</v>
      </c>
      <c r="E1113" s="59" t="s">
        <v>1332</v>
      </c>
      <c r="F1113" s="60">
        <v>23900</v>
      </c>
      <c r="G1113" s="60">
        <v>-10012.01</v>
      </c>
      <c r="H1113" s="60">
        <v>13887.99</v>
      </c>
      <c r="I1113" s="36" t="s">
        <v>293</v>
      </c>
      <c r="J1113" s="36" t="s">
        <v>312</v>
      </c>
    </row>
    <row r="1114" spans="1:10" x14ac:dyDescent="0.45">
      <c r="A1114" s="56">
        <v>54</v>
      </c>
      <c r="B1114" s="106">
        <v>100000413139</v>
      </c>
      <c r="C1114" s="56">
        <v>0</v>
      </c>
      <c r="D1114" s="56" t="s">
        <v>373</v>
      </c>
      <c r="E1114" s="59" t="s">
        <v>1332</v>
      </c>
      <c r="F1114" s="60">
        <v>23900</v>
      </c>
      <c r="G1114" s="60">
        <v>-10012</v>
      </c>
      <c r="H1114" s="60">
        <v>13888</v>
      </c>
      <c r="I1114" s="36" t="s">
        <v>293</v>
      </c>
      <c r="J1114" s="36" t="s">
        <v>312</v>
      </c>
    </row>
    <row r="1115" spans="1:10" x14ac:dyDescent="0.45">
      <c r="A1115" s="56">
        <v>55</v>
      </c>
      <c r="B1115" s="106">
        <v>100000413140</v>
      </c>
      <c r="C1115" s="56">
        <v>0</v>
      </c>
      <c r="D1115" s="56" t="s">
        <v>373</v>
      </c>
      <c r="E1115" s="59" t="s">
        <v>1332</v>
      </c>
      <c r="F1115" s="60">
        <v>23900</v>
      </c>
      <c r="G1115" s="60">
        <v>-10012</v>
      </c>
      <c r="H1115" s="60">
        <v>13888</v>
      </c>
      <c r="I1115" s="36" t="s">
        <v>293</v>
      </c>
      <c r="J1115" s="36" t="s">
        <v>312</v>
      </c>
    </row>
    <row r="1116" spans="1:10" x14ac:dyDescent="0.45">
      <c r="A1116" s="56">
        <v>56</v>
      </c>
      <c r="B1116" s="106">
        <v>100000413141</v>
      </c>
      <c r="C1116" s="56">
        <v>0</v>
      </c>
      <c r="D1116" s="56" t="s">
        <v>373</v>
      </c>
      <c r="E1116" s="59" t="s">
        <v>1332</v>
      </c>
      <c r="F1116" s="60">
        <v>23900</v>
      </c>
      <c r="G1116" s="60">
        <v>-10012.01</v>
      </c>
      <c r="H1116" s="60">
        <v>13887.99</v>
      </c>
      <c r="I1116" s="36" t="s">
        <v>293</v>
      </c>
      <c r="J1116" s="36" t="s">
        <v>312</v>
      </c>
    </row>
    <row r="1117" spans="1:10" x14ac:dyDescent="0.45">
      <c r="A1117" s="56">
        <v>57</v>
      </c>
      <c r="B1117" s="106">
        <v>100000413142</v>
      </c>
      <c r="C1117" s="56">
        <v>0</v>
      </c>
      <c r="D1117" s="56" t="s">
        <v>373</v>
      </c>
      <c r="E1117" s="59" t="s">
        <v>1332</v>
      </c>
      <c r="F1117" s="60">
        <v>23900</v>
      </c>
      <c r="G1117" s="60">
        <v>-10012</v>
      </c>
      <c r="H1117" s="60">
        <v>13888</v>
      </c>
      <c r="I1117" s="36" t="s">
        <v>293</v>
      </c>
      <c r="J1117" s="36" t="s">
        <v>312</v>
      </c>
    </row>
    <row r="1118" spans="1:10" x14ac:dyDescent="0.45">
      <c r="A1118" s="56">
        <v>58</v>
      </c>
      <c r="B1118" s="106">
        <v>100000413143</v>
      </c>
      <c r="C1118" s="56">
        <v>0</v>
      </c>
      <c r="D1118" s="56" t="s">
        <v>373</v>
      </c>
      <c r="E1118" s="59" t="s">
        <v>1332</v>
      </c>
      <c r="F1118" s="60">
        <v>23900</v>
      </c>
      <c r="G1118" s="60">
        <v>-10012.01</v>
      </c>
      <c r="H1118" s="60">
        <v>13887.99</v>
      </c>
      <c r="I1118" s="36" t="s">
        <v>293</v>
      </c>
      <c r="J1118" s="36" t="s">
        <v>312</v>
      </c>
    </row>
    <row r="1119" spans="1:10" x14ac:dyDescent="0.45">
      <c r="A1119" s="56">
        <v>59</v>
      </c>
      <c r="B1119" s="106">
        <v>100000413144</v>
      </c>
      <c r="C1119" s="56">
        <v>0</v>
      </c>
      <c r="D1119" s="56" t="s">
        <v>373</v>
      </c>
      <c r="E1119" s="59" t="s">
        <v>1332</v>
      </c>
      <c r="F1119" s="60">
        <v>23900</v>
      </c>
      <c r="G1119" s="60">
        <v>-10012</v>
      </c>
      <c r="H1119" s="60">
        <v>13888</v>
      </c>
      <c r="I1119" s="36" t="s">
        <v>293</v>
      </c>
      <c r="J1119" s="36" t="s">
        <v>312</v>
      </c>
    </row>
    <row r="1120" spans="1:10" x14ac:dyDescent="0.45">
      <c r="A1120" s="56">
        <v>60</v>
      </c>
      <c r="B1120" s="106">
        <v>100000413145</v>
      </c>
      <c r="C1120" s="56">
        <v>0</v>
      </c>
      <c r="D1120" s="56" t="s">
        <v>373</v>
      </c>
      <c r="E1120" s="59" t="s">
        <v>1332</v>
      </c>
      <c r="F1120" s="60">
        <v>23900</v>
      </c>
      <c r="G1120" s="60">
        <v>-10012.01</v>
      </c>
      <c r="H1120" s="60">
        <v>13887.99</v>
      </c>
      <c r="I1120" s="36" t="s">
        <v>293</v>
      </c>
      <c r="J1120" s="36" t="s">
        <v>312</v>
      </c>
    </row>
    <row r="1121" spans="1:10" x14ac:dyDescent="0.45">
      <c r="A1121" s="56">
        <v>61</v>
      </c>
      <c r="B1121" s="106">
        <v>100000413146</v>
      </c>
      <c r="C1121" s="56">
        <v>0</v>
      </c>
      <c r="D1121" s="56" t="s">
        <v>373</v>
      </c>
      <c r="E1121" s="59" t="s">
        <v>1332</v>
      </c>
      <c r="F1121" s="60">
        <v>23900</v>
      </c>
      <c r="G1121" s="60">
        <v>-10012.01</v>
      </c>
      <c r="H1121" s="60">
        <v>13887.99</v>
      </c>
      <c r="I1121" s="36" t="s">
        <v>293</v>
      </c>
      <c r="J1121" s="36" t="s">
        <v>312</v>
      </c>
    </row>
    <row r="1122" spans="1:10" x14ac:dyDescent="0.45">
      <c r="A1122" s="56">
        <v>62</v>
      </c>
      <c r="B1122" s="106">
        <v>100000413147</v>
      </c>
      <c r="C1122" s="56">
        <v>0</v>
      </c>
      <c r="D1122" s="56" t="s">
        <v>373</v>
      </c>
      <c r="E1122" s="59" t="s">
        <v>1332</v>
      </c>
      <c r="F1122" s="60">
        <v>23900</v>
      </c>
      <c r="G1122" s="60">
        <v>-10012</v>
      </c>
      <c r="H1122" s="60">
        <v>13888</v>
      </c>
      <c r="I1122" s="36" t="s">
        <v>293</v>
      </c>
      <c r="J1122" s="36" t="s">
        <v>312</v>
      </c>
    </row>
    <row r="1123" spans="1:10" x14ac:dyDescent="0.45">
      <c r="A1123" s="56">
        <v>63</v>
      </c>
      <c r="B1123" s="106">
        <v>100000413148</v>
      </c>
      <c r="C1123" s="56">
        <v>0</v>
      </c>
      <c r="D1123" s="56" t="s">
        <v>373</v>
      </c>
      <c r="E1123" s="59" t="s">
        <v>1332</v>
      </c>
      <c r="F1123" s="60">
        <v>23900</v>
      </c>
      <c r="G1123" s="60">
        <v>-10012.01</v>
      </c>
      <c r="H1123" s="60">
        <v>13887.99</v>
      </c>
      <c r="I1123" s="36" t="s">
        <v>293</v>
      </c>
      <c r="J1123" s="36" t="s">
        <v>312</v>
      </c>
    </row>
    <row r="1124" spans="1:10" x14ac:dyDescent="0.45">
      <c r="A1124" s="56">
        <v>64</v>
      </c>
      <c r="B1124" s="106">
        <v>100000413149</v>
      </c>
      <c r="C1124" s="56">
        <v>0</v>
      </c>
      <c r="D1124" s="56" t="s">
        <v>373</v>
      </c>
      <c r="E1124" s="59" t="s">
        <v>1332</v>
      </c>
      <c r="F1124" s="60">
        <v>23900</v>
      </c>
      <c r="G1124" s="60">
        <v>-10012</v>
      </c>
      <c r="H1124" s="60">
        <v>13888</v>
      </c>
      <c r="I1124" s="36" t="s">
        <v>293</v>
      </c>
      <c r="J1124" s="36" t="s">
        <v>312</v>
      </c>
    </row>
    <row r="1125" spans="1:10" x14ac:dyDescent="0.45">
      <c r="A1125" s="56">
        <v>65</v>
      </c>
      <c r="B1125" s="106">
        <v>100000413150</v>
      </c>
      <c r="C1125" s="56">
        <v>0</v>
      </c>
      <c r="D1125" s="56" t="s">
        <v>373</v>
      </c>
      <c r="E1125" s="59" t="s">
        <v>1332</v>
      </c>
      <c r="F1125" s="60">
        <v>23900</v>
      </c>
      <c r="G1125" s="60">
        <v>-10012</v>
      </c>
      <c r="H1125" s="60">
        <v>13888</v>
      </c>
      <c r="I1125" s="36" t="s">
        <v>293</v>
      </c>
      <c r="J1125" s="36" t="s">
        <v>312</v>
      </c>
    </row>
    <row r="1126" spans="1:10" x14ac:dyDescent="0.45">
      <c r="A1126" s="56">
        <v>66</v>
      </c>
      <c r="B1126" s="106">
        <v>100000413151</v>
      </c>
      <c r="C1126" s="56">
        <v>0</v>
      </c>
      <c r="D1126" s="56" t="s">
        <v>373</v>
      </c>
      <c r="E1126" s="59" t="s">
        <v>1332</v>
      </c>
      <c r="F1126" s="60">
        <v>23900</v>
      </c>
      <c r="G1126" s="60">
        <v>-10012.01</v>
      </c>
      <c r="H1126" s="60">
        <v>13887.99</v>
      </c>
      <c r="I1126" s="36" t="s">
        <v>293</v>
      </c>
      <c r="J1126" s="36" t="s">
        <v>312</v>
      </c>
    </row>
    <row r="1127" spans="1:10" x14ac:dyDescent="0.45">
      <c r="A1127" s="56">
        <v>67</v>
      </c>
      <c r="B1127" s="106">
        <v>100000413152</v>
      </c>
      <c r="C1127" s="56">
        <v>0</v>
      </c>
      <c r="D1127" s="56" t="s">
        <v>373</v>
      </c>
      <c r="E1127" s="59" t="s">
        <v>1332</v>
      </c>
      <c r="F1127" s="60">
        <v>23900</v>
      </c>
      <c r="G1127" s="60">
        <v>-10012</v>
      </c>
      <c r="H1127" s="60">
        <v>13888</v>
      </c>
      <c r="I1127" s="36" t="s">
        <v>293</v>
      </c>
      <c r="J1127" s="36" t="s">
        <v>312</v>
      </c>
    </row>
    <row r="1128" spans="1:10" x14ac:dyDescent="0.45">
      <c r="A1128" s="56">
        <v>68</v>
      </c>
      <c r="B1128" s="106">
        <v>100000413153</v>
      </c>
      <c r="C1128" s="56">
        <v>0</v>
      </c>
      <c r="D1128" s="56" t="s">
        <v>373</v>
      </c>
      <c r="E1128" s="59" t="s">
        <v>1332</v>
      </c>
      <c r="F1128" s="60">
        <v>23900</v>
      </c>
      <c r="G1128" s="60">
        <v>-10012.01</v>
      </c>
      <c r="H1128" s="60">
        <v>13887.99</v>
      </c>
      <c r="I1128" s="36" t="s">
        <v>293</v>
      </c>
      <c r="J1128" s="36" t="s">
        <v>312</v>
      </c>
    </row>
    <row r="1129" spans="1:10" x14ac:dyDescent="0.45">
      <c r="A1129" s="56">
        <v>69</v>
      </c>
      <c r="B1129" s="106">
        <v>100000413154</v>
      </c>
      <c r="C1129" s="56">
        <v>0</v>
      </c>
      <c r="D1129" s="56" t="s">
        <v>373</v>
      </c>
      <c r="E1129" s="59" t="s">
        <v>1332</v>
      </c>
      <c r="F1129" s="60">
        <v>23900</v>
      </c>
      <c r="G1129" s="60">
        <v>-10012.01</v>
      </c>
      <c r="H1129" s="60">
        <v>13887.99</v>
      </c>
      <c r="I1129" s="36" t="s">
        <v>293</v>
      </c>
      <c r="J1129" s="36" t="s">
        <v>312</v>
      </c>
    </row>
    <row r="1130" spans="1:10" x14ac:dyDescent="0.45">
      <c r="A1130" s="56">
        <v>70</v>
      </c>
      <c r="B1130" s="106">
        <v>100000413155</v>
      </c>
      <c r="C1130" s="56">
        <v>0</v>
      </c>
      <c r="D1130" s="56" t="s">
        <v>373</v>
      </c>
      <c r="E1130" s="59" t="s">
        <v>1332</v>
      </c>
      <c r="F1130" s="60">
        <v>23900</v>
      </c>
      <c r="G1130" s="60">
        <v>-10012</v>
      </c>
      <c r="H1130" s="60">
        <v>13888</v>
      </c>
      <c r="I1130" s="36" t="s">
        <v>293</v>
      </c>
      <c r="J1130" s="36" t="s">
        <v>312</v>
      </c>
    </row>
    <row r="1131" spans="1:10" x14ac:dyDescent="0.45">
      <c r="A1131" s="56">
        <v>71</v>
      </c>
      <c r="B1131" s="106">
        <v>100000413156</v>
      </c>
      <c r="C1131" s="56">
        <v>0</v>
      </c>
      <c r="D1131" s="56" t="s">
        <v>373</v>
      </c>
      <c r="E1131" s="59" t="s">
        <v>1332</v>
      </c>
      <c r="F1131" s="60">
        <v>23900</v>
      </c>
      <c r="G1131" s="60">
        <v>-10012</v>
      </c>
      <c r="H1131" s="60">
        <v>13888</v>
      </c>
      <c r="I1131" s="36" t="s">
        <v>293</v>
      </c>
      <c r="J1131" s="36" t="s">
        <v>312</v>
      </c>
    </row>
    <row r="1132" spans="1:10" x14ac:dyDescent="0.45">
      <c r="A1132" s="56">
        <v>72</v>
      </c>
      <c r="B1132" s="106">
        <v>100000413157</v>
      </c>
      <c r="C1132" s="56">
        <v>0</v>
      </c>
      <c r="D1132" s="56" t="s">
        <v>373</v>
      </c>
      <c r="E1132" s="59" t="s">
        <v>1332</v>
      </c>
      <c r="F1132" s="60">
        <v>23900</v>
      </c>
      <c r="G1132" s="60">
        <v>-10012.01</v>
      </c>
      <c r="H1132" s="60">
        <v>13887.99</v>
      </c>
      <c r="I1132" s="36" t="s">
        <v>293</v>
      </c>
      <c r="J1132" s="36" t="s">
        <v>312</v>
      </c>
    </row>
    <row r="1133" spans="1:10" x14ac:dyDescent="0.45">
      <c r="A1133" s="56">
        <v>73</v>
      </c>
      <c r="B1133" s="106">
        <v>100000413158</v>
      </c>
      <c r="C1133" s="56">
        <v>0</v>
      </c>
      <c r="D1133" s="56" t="s">
        <v>373</v>
      </c>
      <c r="E1133" s="59" t="s">
        <v>1332</v>
      </c>
      <c r="F1133" s="60">
        <v>23900</v>
      </c>
      <c r="G1133" s="60">
        <v>-10012</v>
      </c>
      <c r="H1133" s="60">
        <v>13888</v>
      </c>
      <c r="I1133" s="36" t="s">
        <v>293</v>
      </c>
      <c r="J1133" s="36" t="s">
        <v>312</v>
      </c>
    </row>
    <row r="1134" spans="1:10" x14ac:dyDescent="0.45">
      <c r="A1134" s="56">
        <v>74</v>
      </c>
      <c r="B1134" s="106">
        <v>100000413159</v>
      </c>
      <c r="C1134" s="56">
        <v>0</v>
      </c>
      <c r="D1134" s="56" t="s">
        <v>373</v>
      </c>
      <c r="E1134" s="59" t="s">
        <v>1332</v>
      </c>
      <c r="F1134" s="60">
        <v>23900</v>
      </c>
      <c r="G1134" s="60">
        <v>-10012.01</v>
      </c>
      <c r="H1134" s="60">
        <v>13887.99</v>
      </c>
      <c r="I1134" s="36" t="s">
        <v>293</v>
      </c>
      <c r="J1134" s="36" t="s">
        <v>312</v>
      </c>
    </row>
    <row r="1135" spans="1:10" x14ac:dyDescent="0.45">
      <c r="A1135" s="56">
        <v>75</v>
      </c>
      <c r="B1135" s="106">
        <v>100000413160</v>
      </c>
      <c r="C1135" s="56">
        <v>0</v>
      </c>
      <c r="D1135" s="56" t="s">
        <v>373</v>
      </c>
      <c r="E1135" s="59" t="s">
        <v>1332</v>
      </c>
      <c r="F1135" s="60">
        <v>23900</v>
      </c>
      <c r="G1135" s="60">
        <v>-10012.01</v>
      </c>
      <c r="H1135" s="60">
        <v>13887.99</v>
      </c>
      <c r="I1135" s="36" t="s">
        <v>293</v>
      </c>
      <c r="J1135" s="36" t="s">
        <v>312</v>
      </c>
    </row>
    <row r="1136" spans="1:10" x14ac:dyDescent="0.45">
      <c r="A1136" s="56">
        <v>76</v>
      </c>
      <c r="B1136" s="106">
        <v>100000413161</v>
      </c>
      <c r="C1136" s="56">
        <v>0</v>
      </c>
      <c r="D1136" s="56" t="s">
        <v>373</v>
      </c>
      <c r="E1136" s="59" t="s">
        <v>1332</v>
      </c>
      <c r="F1136" s="60">
        <v>23900</v>
      </c>
      <c r="G1136" s="60">
        <v>-10012</v>
      </c>
      <c r="H1136" s="60">
        <v>13888</v>
      </c>
      <c r="I1136" s="36" t="s">
        <v>293</v>
      </c>
      <c r="J1136" s="36" t="s">
        <v>312</v>
      </c>
    </row>
    <row r="1137" spans="1:10" x14ac:dyDescent="0.45">
      <c r="A1137" s="56">
        <v>77</v>
      </c>
      <c r="B1137" s="106">
        <v>100000413162</v>
      </c>
      <c r="C1137" s="56">
        <v>0</v>
      </c>
      <c r="D1137" s="56" t="s">
        <v>373</v>
      </c>
      <c r="E1137" s="59" t="s">
        <v>1332</v>
      </c>
      <c r="F1137" s="60">
        <v>23900</v>
      </c>
      <c r="G1137" s="60">
        <v>-10012</v>
      </c>
      <c r="H1137" s="60">
        <v>13888</v>
      </c>
      <c r="I1137" s="36" t="s">
        <v>293</v>
      </c>
      <c r="J1137" s="36" t="s">
        <v>312</v>
      </c>
    </row>
    <row r="1138" spans="1:10" x14ac:dyDescent="0.45">
      <c r="A1138" s="56">
        <v>78</v>
      </c>
      <c r="B1138" s="106">
        <v>100000413163</v>
      </c>
      <c r="C1138" s="56">
        <v>0</v>
      </c>
      <c r="D1138" s="56" t="s">
        <v>373</v>
      </c>
      <c r="E1138" s="59" t="s">
        <v>1332</v>
      </c>
      <c r="F1138" s="60">
        <v>23900</v>
      </c>
      <c r="G1138" s="60">
        <v>-10012.01</v>
      </c>
      <c r="H1138" s="60">
        <v>13887.99</v>
      </c>
      <c r="I1138" s="36" t="s">
        <v>293</v>
      </c>
      <c r="J1138" s="36" t="s">
        <v>312</v>
      </c>
    </row>
    <row r="1139" spans="1:10" x14ac:dyDescent="0.45">
      <c r="A1139" s="56">
        <v>79</v>
      </c>
      <c r="B1139" s="106">
        <v>100000413164</v>
      </c>
      <c r="C1139" s="56">
        <v>0</v>
      </c>
      <c r="D1139" s="56" t="s">
        <v>373</v>
      </c>
      <c r="E1139" s="59" t="s">
        <v>1332</v>
      </c>
      <c r="F1139" s="60">
        <v>23900</v>
      </c>
      <c r="G1139" s="60">
        <v>-10012.01</v>
      </c>
      <c r="H1139" s="60">
        <v>13887.99</v>
      </c>
      <c r="I1139" s="36" t="s">
        <v>293</v>
      </c>
      <c r="J1139" s="36" t="s">
        <v>312</v>
      </c>
    </row>
    <row r="1140" spans="1:10" x14ac:dyDescent="0.45">
      <c r="A1140" s="56">
        <v>80</v>
      </c>
      <c r="B1140" s="106">
        <v>100000413165</v>
      </c>
      <c r="C1140" s="56">
        <v>0</v>
      </c>
      <c r="D1140" s="56" t="s">
        <v>373</v>
      </c>
      <c r="E1140" s="59" t="s">
        <v>1332</v>
      </c>
      <c r="F1140" s="60">
        <v>23900</v>
      </c>
      <c r="G1140" s="60">
        <v>-10012</v>
      </c>
      <c r="H1140" s="60">
        <v>13888</v>
      </c>
      <c r="I1140" s="36" t="s">
        <v>293</v>
      </c>
      <c r="J1140" s="36" t="s">
        <v>312</v>
      </c>
    </row>
    <row r="1141" spans="1:10" x14ac:dyDescent="0.45">
      <c r="A1141" s="56">
        <v>81</v>
      </c>
      <c r="B1141" s="106">
        <v>100000413166</v>
      </c>
      <c r="C1141" s="56">
        <v>0</v>
      </c>
      <c r="D1141" s="56" t="s">
        <v>373</v>
      </c>
      <c r="E1141" s="59" t="s">
        <v>1332</v>
      </c>
      <c r="F1141" s="60">
        <v>23900</v>
      </c>
      <c r="G1141" s="60">
        <v>-10012.01</v>
      </c>
      <c r="H1141" s="60">
        <v>13887.99</v>
      </c>
      <c r="I1141" s="36" t="s">
        <v>293</v>
      </c>
      <c r="J1141" s="36" t="s">
        <v>312</v>
      </c>
    </row>
    <row r="1142" spans="1:10" x14ac:dyDescent="0.45">
      <c r="A1142" s="56">
        <v>82</v>
      </c>
      <c r="B1142" s="106">
        <v>100000413167</v>
      </c>
      <c r="C1142" s="56">
        <v>0</v>
      </c>
      <c r="D1142" s="56" t="s">
        <v>373</v>
      </c>
      <c r="E1142" s="59" t="s">
        <v>1332</v>
      </c>
      <c r="F1142" s="60">
        <v>23900</v>
      </c>
      <c r="G1142" s="60">
        <v>-10012</v>
      </c>
      <c r="H1142" s="60">
        <v>13888</v>
      </c>
      <c r="I1142" s="36" t="s">
        <v>293</v>
      </c>
      <c r="J1142" s="36" t="s">
        <v>312</v>
      </c>
    </row>
    <row r="1143" spans="1:10" x14ac:dyDescent="0.45">
      <c r="A1143" s="56">
        <v>83</v>
      </c>
      <c r="B1143" s="106">
        <v>100000413168</v>
      </c>
      <c r="C1143" s="56">
        <v>0</v>
      </c>
      <c r="D1143" s="56" t="s">
        <v>373</v>
      </c>
      <c r="E1143" s="59" t="s">
        <v>1332</v>
      </c>
      <c r="F1143" s="60">
        <v>23900</v>
      </c>
      <c r="G1143" s="60">
        <v>-10012.01</v>
      </c>
      <c r="H1143" s="60">
        <v>13887.99</v>
      </c>
      <c r="I1143" s="36" t="s">
        <v>293</v>
      </c>
      <c r="J1143" s="36" t="s">
        <v>312</v>
      </c>
    </row>
    <row r="1144" spans="1:10" x14ac:dyDescent="0.45">
      <c r="A1144" s="56">
        <v>84</v>
      </c>
      <c r="B1144" s="106">
        <v>100000413169</v>
      </c>
      <c r="C1144" s="56">
        <v>0</v>
      </c>
      <c r="D1144" s="56" t="s">
        <v>373</v>
      </c>
      <c r="E1144" s="59" t="s">
        <v>1332</v>
      </c>
      <c r="F1144" s="60">
        <v>23900</v>
      </c>
      <c r="G1144" s="60">
        <v>-10012</v>
      </c>
      <c r="H1144" s="60">
        <v>13888</v>
      </c>
      <c r="I1144" s="36" t="s">
        <v>293</v>
      </c>
      <c r="J1144" s="36" t="s">
        <v>312</v>
      </c>
    </row>
    <row r="1145" spans="1:10" x14ac:dyDescent="0.45">
      <c r="A1145" s="56">
        <v>85</v>
      </c>
      <c r="B1145" s="106">
        <v>100000413170</v>
      </c>
      <c r="C1145" s="56">
        <v>0</v>
      </c>
      <c r="D1145" s="56" t="s">
        <v>373</v>
      </c>
      <c r="E1145" s="59" t="s">
        <v>1332</v>
      </c>
      <c r="F1145" s="60">
        <v>23900</v>
      </c>
      <c r="G1145" s="60">
        <v>-10012.01</v>
      </c>
      <c r="H1145" s="60">
        <v>13887.99</v>
      </c>
      <c r="I1145" s="36" t="s">
        <v>293</v>
      </c>
      <c r="J1145" s="36" t="s">
        <v>312</v>
      </c>
    </row>
    <row r="1146" spans="1:10" x14ac:dyDescent="0.45">
      <c r="A1146" s="56">
        <v>86</v>
      </c>
      <c r="B1146" s="106">
        <v>100000413171</v>
      </c>
      <c r="C1146" s="56">
        <v>0</v>
      </c>
      <c r="D1146" s="56" t="s">
        <v>373</v>
      </c>
      <c r="E1146" s="59" t="s">
        <v>1332</v>
      </c>
      <c r="F1146" s="60">
        <v>23900</v>
      </c>
      <c r="G1146" s="60">
        <v>-10012</v>
      </c>
      <c r="H1146" s="60">
        <v>13888</v>
      </c>
      <c r="I1146" s="36" t="s">
        <v>293</v>
      </c>
      <c r="J1146" s="36" t="s">
        <v>312</v>
      </c>
    </row>
    <row r="1147" spans="1:10" x14ac:dyDescent="0.45">
      <c r="A1147" s="56">
        <v>87</v>
      </c>
      <c r="B1147" s="106">
        <v>100000413172</v>
      </c>
      <c r="C1147" s="56">
        <v>0</v>
      </c>
      <c r="D1147" s="56" t="s">
        <v>373</v>
      </c>
      <c r="E1147" s="59" t="s">
        <v>1332</v>
      </c>
      <c r="F1147" s="60">
        <v>23900</v>
      </c>
      <c r="G1147" s="60">
        <v>-10012</v>
      </c>
      <c r="H1147" s="60">
        <v>13888</v>
      </c>
      <c r="I1147" s="36" t="s">
        <v>293</v>
      </c>
      <c r="J1147" s="36" t="s">
        <v>312</v>
      </c>
    </row>
    <row r="1148" spans="1:10" x14ac:dyDescent="0.45">
      <c r="A1148" s="56">
        <v>88</v>
      </c>
      <c r="B1148" s="106">
        <v>100000413173</v>
      </c>
      <c r="C1148" s="56">
        <v>0</v>
      </c>
      <c r="D1148" s="56" t="s">
        <v>373</v>
      </c>
      <c r="E1148" s="59" t="s">
        <v>1332</v>
      </c>
      <c r="F1148" s="60">
        <v>23900</v>
      </c>
      <c r="G1148" s="60">
        <v>-10012.01</v>
      </c>
      <c r="H1148" s="60">
        <v>13887.99</v>
      </c>
      <c r="I1148" s="36" t="s">
        <v>293</v>
      </c>
      <c r="J1148" s="36" t="s">
        <v>312</v>
      </c>
    </row>
    <row r="1149" spans="1:10" x14ac:dyDescent="0.45">
      <c r="A1149" s="56">
        <v>89</v>
      </c>
      <c r="B1149" s="106">
        <v>100000413174</v>
      </c>
      <c r="C1149" s="56">
        <v>0</v>
      </c>
      <c r="D1149" s="56" t="s">
        <v>373</v>
      </c>
      <c r="E1149" s="59" t="s">
        <v>1332</v>
      </c>
      <c r="F1149" s="60">
        <v>23900</v>
      </c>
      <c r="G1149" s="60">
        <v>-10012</v>
      </c>
      <c r="H1149" s="60">
        <v>13888</v>
      </c>
      <c r="I1149" s="36" t="s">
        <v>293</v>
      </c>
      <c r="J1149" s="36" t="s">
        <v>312</v>
      </c>
    </row>
    <row r="1150" spans="1:10" x14ac:dyDescent="0.45">
      <c r="A1150" s="56">
        <v>90</v>
      </c>
      <c r="B1150" s="106">
        <v>100000413471</v>
      </c>
      <c r="C1150" s="56">
        <v>0</v>
      </c>
      <c r="D1150" s="56" t="s">
        <v>373</v>
      </c>
      <c r="E1150" s="59" t="s">
        <v>4532</v>
      </c>
      <c r="F1150" s="60">
        <v>6256720</v>
      </c>
      <c r="G1150" s="60">
        <v>-2197411.7000000002</v>
      </c>
      <c r="H1150" s="60">
        <v>4059308.3</v>
      </c>
      <c r="I1150" s="36" t="s">
        <v>293</v>
      </c>
      <c r="J1150" s="36" t="s">
        <v>312</v>
      </c>
    </row>
    <row r="1151" spans="1:10" x14ac:dyDescent="0.45">
      <c r="A1151" s="56">
        <v>91</v>
      </c>
      <c r="B1151" s="106">
        <v>100000413776</v>
      </c>
      <c r="C1151" s="56">
        <v>0</v>
      </c>
      <c r="D1151" s="56" t="s">
        <v>373</v>
      </c>
      <c r="E1151" s="59" t="s">
        <v>1334</v>
      </c>
      <c r="F1151" s="60">
        <v>21500</v>
      </c>
      <c r="G1151" s="60">
        <v>-7337.71</v>
      </c>
      <c r="H1151" s="60">
        <v>14162.29</v>
      </c>
      <c r="I1151" s="36" t="s">
        <v>293</v>
      </c>
      <c r="J1151" s="36" t="s">
        <v>312</v>
      </c>
    </row>
    <row r="1152" spans="1:10" x14ac:dyDescent="0.45">
      <c r="A1152" s="56">
        <v>92</v>
      </c>
      <c r="B1152" s="106">
        <v>100000413777</v>
      </c>
      <c r="C1152" s="56">
        <v>0</v>
      </c>
      <c r="D1152" s="56" t="s">
        <v>373</v>
      </c>
      <c r="E1152" s="59" t="s">
        <v>1334</v>
      </c>
      <c r="F1152" s="60">
        <v>21500</v>
      </c>
      <c r="G1152" s="60">
        <v>-7337.71</v>
      </c>
      <c r="H1152" s="60">
        <v>14162.29</v>
      </c>
      <c r="I1152" s="36" t="s">
        <v>293</v>
      </c>
      <c r="J1152" s="36" t="s">
        <v>312</v>
      </c>
    </row>
    <row r="1153" spans="1:10" x14ac:dyDescent="0.45">
      <c r="A1153" s="56">
        <v>93</v>
      </c>
      <c r="B1153" s="106">
        <v>100000413778</v>
      </c>
      <c r="C1153" s="56">
        <v>0</v>
      </c>
      <c r="D1153" s="56" t="s">
        <v>373</v>
      </c>
      <c r="E1153" s="59" t="s">
        <v>1334</v>
      </c>
      <c r="F1153" s="60">
        <v>21500</v>
      </c>
      <c r="G1153" s="60">
        <v>-7337.71</v>
      </c>
      <c r="H1153" s="60">
        <v>14162.29</v>
      </c>
      <c r="I1153" s="36" t="s">
        <v>293</v>
      </c>
      <c r="J1153" s="36" t="s">
        <v>312</v>
      </c>
    </row>
    <row r="1154" spans="1:10" x14ac:dyDescent="0.45">
      <c r="A1154" s="56">
        <v>94</v>
      </c>
      <c r="B1154" s="106">
        <v>100000413779</v>
      </c>
      <c r="C1154" s="56">
        <v>0</v>
      </c>
      <c r="D1154" s="56" t="s">
        <v>373</v>
      </c>
      <c r="E1154" s="59" t="s">
        <v>1334</v>
      </c>
      <c r="F1154" s="60">
        <v>21500</v>
      </c>
      <c r="G1154" s="60">
        <v>-7337.71</v>
      </c>
      <c r="H1154" s="60">
        <v>14162.29</v>
      </c>
      <c r="I1154" s="36" t="s">
        <v>293</v>
      </c>
      <c r="J1154" s="36" t="s">
        <v>312</v>
      </c>
    </row>
    <row r="1155" spans="1:10" x14ac:dyDescent="0.45">
      <c r="A1155" s="56">
        <v>95</v>
      </c>
      <c r="B1155" s="106">
        <v>100000413780</v>
      </c>
      <c r="C1155" s="56">
        <v>0</v>
      </c>
      <c r="D1155" s="56" t="s">
        <v>373</v>
      </c>
      <c r="E1155" s="59" t="s">
        <v>1334</v>
      </c>
      <c r="F1155" s="60">
        <v>21500</v>
      </c>
      <c r="G1155" s="60">
        <v>-7337.71</v>
      </c>
      <c r="H1155" s="60">
        <v>14162.29</v>
      </c>
      <c r="I1155" s="36" t="s">
        <v>293</v>
      </c>
      <c r="J1155" s="36" t="s">
        <v>312</v>
      </c>
    </row>
    <row r="1156" spans="1:10" x14ac:dyDescent="0.45">
      <c r="A1156" s="56">
        <v>96</v>
      </c>
      <c r="B1156" s="106">
        <v>100000413781</v>
      </c>
      <c r="C1156" s="56">
        <v>0</v>
      </c>
      <c r="D1156" s="56" t="s">
        <v>373</v>
      </c>
      <c r="E1156" s="59" t="s">
        <v>1334</v>
      </c>
      <c r="F1156" s="60">
        <v>21500</v>
      </c>
      <c r="G1156" s="60">
        <v>-7337.71</v>
      </c>
      <c r="H1156" s="60">
        <v>14162.29</v>
      </c>
      <c r="I1156" s="36" t="s">
        <v>293</v>
      </c>
      <c r="J1156" s="36" t="s">
        <v>312</v>
      </c>
    </row>
    <row r="1157" spans="1:10" x14ac:dyDescent="0.45">
      <c r="A1157" s="56">
        <v>97</v>
      </c>
      <c r="B1157" s="106">
        <v>100000413782</v>
      </c>
      <c r="C1157" s="56">
        <v>0</v>
      </c>
      <c r="D1157" s="56" t="s">
        <v>373</v>
      </c>
      <c r="E1157" s="59" t="s">
        <v>1334</v>
      </c>
      <c r="F1157" s="60">
        <v>21500</v>
      </c>
      <c r="G1157" s="60">
        <v>-7337.71</v>
      </c>
      <c r="H1157" s="60">
        <v>14162.29</v>
      </c>
      <c r="I1157" s="36" t="s">
        <v>293</v>
      </c>
      <c r="J1157" s="36" t="s">
        <v>312</v>
      </c>
    </row>
    <row r="1158" spans="1:10" x14ac:dyDescent="0.45">
      <c r="A1158" s="56">
        <v>98</v>
      </c>
      <c r="B1158" s="106">
        <v>100000413783</v>
      </c>
      <c r="C1158" s="56">
        <v>0</v>
      </c>
      <c r="D1158" s="56" t="s">
        <v>373</v>
      </c>
      <c r="E1158" s="59" t="s">
        <v>1334</v>
      </c>
      <c r="F1158" s="60">
        <v>21500</v>
      </c>
      <c r="G1158" s="60">
        <v>-7337.71</v>
      </c>
      <c r="H1158" s="60">
        <v>14162.29</v>
      </c>
      <c r="I1158" s="36" t="s">
        <v>293</v>
      </c>
      <c r="J1158" s="36" t="s">
        <v>312</v>
      </c>
    </row>
    <row r="1159" spans="1:10" x14ac:dyDescent="0.45">
      <c r="A1159" s="56">
        <v>99</v>
      </c>
      <c r="B1159" s="106">
        <v>100000413784</v>
      </c>
      <c r="C1159" s="56">
        <v>0</v>
      </c>
      <c r="D1159" s="56" t="s">
        <v>373</v>
      </c>
      <c r="E1159" s="59" t="s">
        <v>1334</v>
      </c>
      <c r="F1159" s="60">
        <v>21500</v>
      </c>
      <c r="G1159" s="60">
        <v>-7337.71</v>
      </c>
      <c r="H1159" s="60">
        <v>14162.29</v>
      </c>
      <c r="I1159" s="36" t="s">
        <v>293</v>
      </c>
      <c r="J1159" s="36" t="s">
        <v>312</v>
      </c>
    </row>
    <row r="1160" spans="1:10" x14ac:dyDescent="0.45">
      <c r="A1160" s="56">
        <v>100</v>
      </c>
      <c r="B1160" s="106">
        <v>100000413785</v>
      </c>
      <c r="C1160" s="56">
        <v>0</v>
      </c>
      <c r="D1160" s="56" t="s">
        <v>373</v>
      </c>
      <c r="E1160" s="59" t="s">
        <v>1334</v>
      </c>
      <c r="F1160" s="60">
        <v>21500</v>
      </c>
      <c r="G1160" s="60">
        <v>-7337.71</v>
      </c>
      <c r="H1160" s="60">
        <v>14162.29</v>
      </c>
      <c r="I1160" s="36" t="s">
        <v>293</v>
      </c>
      <c r="J1160" s="36" t="s">
        <v>312</v>
      </c>
    </row>
    <row r="1161" spans="1:10" x14ac:dyDescent="0.45">
      <c r="A1161" s="56">
        <v>101</v>
      </c>
      <c r="B1161" s="106">
        <v>100000413786</v>
      </c>
      <c r="C1161" s="56">
        <v>0</v>
      </c>
      <c r="D1161" s="56" t="s">
        <v>373</v>
      </c>
      <c r="E1161" s="59" t="s">
        <v>1334</v>
      </c>
      <c r="F1161" s="60">
        <v>21500</v>
      </c>
      <c r="G1161" s="60">
        <v>-7337.71</v>
      </c>
      <c r="H1161" s="60">
        <v>14162.29</v>
      </c>
      <c r="I1161" s="36" t="s">
        <v>293</v>
      </c>
      <c r="J1161" s="36" t="s">
        <v>312</v>
      </c>
    </row>
    <row r="1162" spans="1:10" x14ac:dyDescent="0.45">
      <c r="A1162" s="56">
        <v>102</v>
      </c>
      <c r="B1162" s="106">
        <v>100000413787</v>
      </c>
      <c r="C1162" s="56">
        <v>0</v>
      </c>
      <c r="D1162" s="56" t="s">
        <v>373</v>
      </c>
      <c r="E1162" s="59" t="s">
        <v>1334</v>
      </c>
      <c r="F1162" s="60">
        <v>21500</v>
      </c>
      <c r="G1162" s="60">
        <v>-7337.71</v>
      </c>
      <c r="H1162" s="60">
        <v>14162.29</v>
      </c>
      <c r="I1162" s="36" t="s">
        <v>293</v>
      </c>
      <c r="J1162" s="36" t="s">
        <v>312</v>
      </c>
    </row>
    <row r="1163" spans="1:10" x14ac:dyDescent="0.45">
      <c r="A1163" s="56">
        <v>103</v>
      </c>
      <c r="B1163" s="106">
        <v>100000413788</v>
      </c>
      <c r="C1163" s="56">
        <v>0</v>
      </c>
      <c r="D1163" s="56" t="s">
        <v>373</v>
      </c>
      <c r="E1163" s="59" t="s">
        <v>1334</v>
      </c>
      <c r="F1163" s="60">
        <v>21500</v>
      </c>
      <c r="G1163" s="60">
        <v>-7337.71</v>
      </c>
      <c r="H1163" s="60">
        <v>14162.29</v>
      </c>
      <c r="I1163" s="36" t="s">
        <v>293</v>
      </c>
      <c r="J1163" s="36" t="s">
        <v>312</v>
      </c>
    </row>
    <row r="1164" spans="1:10" x14ac:dyDescent="0.45">
      <c r="A1164" s="56">
        <v>104</v>
      </c>
      <c r="B1164" s="106">
        <v>100000413789</v>
      </c>
      <c r="C1164" s="56">
        <v>0</v>
      </c>
      <c r="D1164" s="56" t="s">
        <v>373</v>
      </c>
      <c r="E1164" s="59" t="s">
        <v>1334</v>
      </c>
      <c r="F1164" s="60">
        <v>21500</v>
      </c>
      <c r="G1164" s="60">
        <v>-7337.71</v>
      </c>
      <c r="H1164" s="60">
        <v>14162.29</v>
      </c>
      <c r="I1164" s="36" t="s">
        <v>293</v>
      </c>
      <c r="J1164" s="36" t="s">
        <v>312</v>
      </c>
    </row>
    <row r="1165" spans="1:10" x14ac:dyDescent="0.45">
      <c r="A1165" s="56">
        <v>105</v>
      </c>
      <c r="B1165" s="106">
        <v>100000413790</v>
      </c>
      <c r="C1165" s="56">
        <v>0</v>
      </c>
      <c r="D1165" s="56" t="s">
        <v>373</v>
      </c>
      <c r="E1165" s="59" t="s">
        <v>1334</v>
      </c>
      <c r="F1165" s="60">
        <v>21500</v>
      </c>
      <c r="G1165" s="60">
        <v>-7337.71</v>
      </c>
      <c r="H1165" s="60">
        <v>14162.29</v>
      </c>
      <c r="I1165" s="36" t="s">
        <v>293</v>
      </c>
      <c r="J1165" s="36" t="s">
        <v>312</v>
      </c>
    </row>
    <row r="1166" spans="1:10" x14ac:dyDescent="0.45">
      <c r="A1166" s="56">
        <v>106</v>
      </c>
      <c r="B1166" s="106">
        <v>100000413791</v>
      </c>
      <c r="C1166" s="56">
        <v>0</v>
      </c>
      <c r="D1166" s="56" t="s">
        <v>373</v>
      </c>
      <c r="E1166" s="59" t="s">
        <v>1334</v>
      </c>
      <c r="F1166" s="60">
        <v>21500</v>
      </c>
      <c r="G1166" s="60">
        <v>-7337.71</v>
      </c>
      <c r="H1166" s="60">
        <v>14162.29</v>
      </c>
      <c r="I1166" s="36" t="s">
        <v>293</v>
      </c>
      <c r="J1166" s="36" t="s">
        <v>312</v>
      </c>
    </row>
    <row r="1167" spans="1:10" x14ac:dyDescent="0.45">
      <c r="A1167" s="56">
        <v>107</v>
      </c>
      <c r="B1167" s="106">
        <v>100000413792</v>
      </c>
      <c r="C1167" s="56">
        <v>0</v>
      </c>
      <c r="D1167" s="56" t="s">
        <v>373</v>
      </c>
      <c r="E1167" s="59" t="s">
        <v>1334</v>
      </c>
      <c r="F1167" s="60">
        <v>21500</v>
      </c>
      <c r="G1167" s="60">
        <v>-7337.71</v>
      </c>
      <c r="H1167" s="60">
        <v>14162.29</v>
      </c>
      <c r="I1167" s="36" t="s">
        <v>293</v>
      </c>
      <c r="J1167" s="36" t="s">
        <v>312</v>
      </c>
    </row>
    <row r="1168" spans="1:10" x14ac:dyDescent="0.45">
      <c r="A1168" s="56">
        <v>108</v>
      </c>
      <c r="B1168" s="106">
        <v>100000413793</v>
      </c>
      <c r="C1168" s="56">
        <v>0</v>
      </c>
      <c r="D1168" s="56" t="s">
        <v>373</v>
      </c>
      <c r="E1168" s="59" t="s">
        <v>1334</v>
      </c>
      <c r="F1168" s="60">
        <v>21500</v>
      </c>
      <c r="G1168" s="60">
        <v>-7337.71</v>
      </c>
      <c r="H1168" s="60">
        <v>14162.29</v>
      </c>
      <c r="I1168" s="36" t="s">
        <v>293</v>
      </c>
      <c r="J1168" s="36" t="s">
        <v>312</v>
      </c>
    </row>
    <row r="1169" spans="1:10" x14ac:dyDescent="0.45">
      <c r="A1169" s="56">
        <v>109</v>
      </c>
      <c r="B1169" s="106">
        <v>100000413794</v>
      </c>
      <c r="C1169" s="56">
        <v>0</v>
      </c>
      <c r="D1169" s="56" t="s">
        <v>373</v>
      </c>
      <c r="E1169" s="59" t="s">
        <v>1334</v>
      </c>
      <c r="F1169" s="60">
        <v>21500</v>
      </c>
      <c r="G1169" s="60">
        <v>-7337.71</v>
      </c>
      <c r="H1169" s="60">
        <v>14162.29</v>
      </c>
      <c r="I1169" s="36" t="s">
        <v>293</v>
      </c>
      <c r="J1169" s="36" t="s">
        <v>312</v>
      </c>
    </row>
    <row r="1170" spans="1:10" x14ac:dyDescent="0.45">
      <c r="A1170" s="56">
        <v>110</v>
      </c>
      <c r="B1170" s="106">
        <v>100000413795</v>
      </c>
      <c r="C1170" s="56">
        <v>0</v>
      </c>
      <c r="D1170" s="56" t="s">
        <v>373</v>
      </c>
      <c r="E1170" s="59" t="s">
        <v>1334</v>
      </c>
      <c r="F1170" s="60">
        <v>21500</v>
      </c>
      <c r="G1170" s="60">
        <v>-7337.71</v>
      </c>
      <c r="H1170" s="60">
        <v>14162.29</v>
      </c>
      <c r="I1170" s="36" t="s">
        <v>293</v>
      </c>
      <c r="J1170" s="36" t="s">
        <v>312</v>
      </c>
    </row>
    <row r="1171" spans="1:10" x14ac:dyDescent="0.45">
      <c r="A1171" s="56">
        <v>111</v>
      </c>
      <c r="B1171" s="106">
        <v>100000413796</v>
      </c>
      <c r="C1171" s="56">
        <v>0</v>
      </c>
      <c r="D1171" s="56" t="s">
        <v>373</v>
      </c>
      <c r="E1171" s="59" t="s">
        <v>1334</v>
      </c>
      <c r="F1171" s="60">
        <v>21500</v>
      </c>
      <c r="G1171" s="60">
        <v>-7337.71</v>
      </c>
      <c r="H1171" s="60">
        <v>14162.29</v>
      </c>
      <c r="I1171" s="36" t="s">
        <v>293</v>
      </c>
      <c r="J1171" s="36" t="s">
        <v>312</v>
      </c>
    </row>
    <row r="1172" spans="1:10" x14ac:dyDescent="0.45">
      <c r="A1172" s="56">
        <v>112</v>
      </c>
      <c r="B1172" s="106">
        <v>100000413797</v>
      </c>
      <c r="C1172" s="56">
        <v>0</v>
      </c>
      <c r="D1172" s="56" t="s">
        <v>373</v>
      </c>
      <c r="E1172" s="59" t="s">
        <v>1334</v>
      </c>
      <c r="F1172" s="60">
        <v>21500</v>
      </c>
      <c r="G1172" s="60">
        <v>-7337.71</v>
      </c>
      <c r="H1172" s="60">
        <v>14162.29</v>
      </c>
      <c r="I1172" s="36" t="s">
        <v>293</v>
      </c>
      <c r="J1172" s="36" t="s">
        <v>312</v>
      </c>
    </row>
    <row r="1173" spans="1:10" x14ac:dyDescent="0.45">
      <c r="A1173" s="56">
        <v>113</v>
      </c>
      <c r="B1173" s="106">
        <v>100000413798</v>
      </c>
      <c r="C1173" s="56">
        <v>0</v>
      </c>
      <c r="D1173" s="56" t="s">
        <v>373</v>
      </c>
      <c r="E1173" s="59" t="s">
        <v>1334</v>
      </c>
      <c r="F1173" s="60">
        <v>21500</v>
      </c>
      <c r="G1173" s="60">
        <v>-7337.71</v>
      </c>
      <c r="H1173" s="60">
        <v>14162.29</v>
      </c>
      <c r="I1173" s="36" t="s">
        <v>293</v>
      </c>
      <c r="J1173" s="36" t="s">
        <v>312</v>
      </c>
    </row>
    <row r="1174" spans="1:10" x14ac:dyDescent="0.45">
      <c r="A1174" s="56">
        <v>114</v>
      </c>
      <c r="B1174" s="106">
        <v>100000413799</v>
      </c>
      <c r="C1174" s="56">
        <v>0</v>
      </c>
      <c r="D1174" s="56" t="s">
        <v>373</v>
      </c>
      <c r="E1174" s="59" t="s">
        <v>1334</v>
      </c>
      <c r="F1174" s="60">
        <v>21500</v>
      </c>
      <c r="G1174" s="60">
        <v>-7337.71</v>
      </c>
      <c r="H1174" s="60">
        <v>14162.29</v>
      </c>
      <c r="I1174" s="36" t="s">
        <v>293</v>
      </c>
      <c r="J1174" s="36" t="s">
        <v>312</v>
      </c>
    </row>
    <row r="1175" spans="1:10" x14ac:dyDescent="0.45">
      <c r="A1175" s="56">
        <v>115</v>
      </c>
      <c r="B1175" s="106">
        <v>100000413800</v>
      </c>
      <c r="C1175" s="56">
        <v>0</v>
      </c>
      <c r="D1175" s="56" t="s">
        <v>373</v>
      </c>
      <c r="E1175" s="59" t="s">
        <v>1334</v>
      </c>
      <c r="F1175" s="60">
        <v>21500</v>
      </c>
      <c r="G1175" s="60">
        <v>-7337.71</v>
      </c>
      <c r="H1175" s="60">
        <v>14162.29</v>
      </c>
      <c r="I1175" s="36" t="s">
        <v>293</v>
      </c>
      <c r="J1175" s="36" t="s">
        <v>312</v>
      </c>
    </row>
    <row r="1176" spans="1:10" x14ac:dyDescent="0.45">
      <c r="A1176" s="56">
        <v>116</v>
      </c>
      <c r="B1176" s="106">
        <v>100000413801</v>
      </c>
      <c r="C1176" s="56">
        <v>0</v>
      </c>
      <c r="D1176" s="56" t="s">
        <v>373</v>
      </c>
      <c r="E1176" s="59" t="s">
        <v>1334</v>
      </c>
      <c r="F1176" s="60">
        <v>21500</v>
      </c>
      <c r="G1176" s="60">
        <v>-7337.71</v>
      </c>
      <c r="H1176" s="60">
        <v>14162.29</v>
      </c>
      <c r="I1176" s="36" t="s">
        <v>293</v>
      </c>
      <c r="J1176" s="36" t="s">
        <v>312</v>
      </c>
    </row>
    <row r="1177" spans="1:10" x14ac:dyDescent="0.45">
      <c r="A1177" s="56">
        <v>117</v>
      </c>
      <c r="B1177" s="106">
        <v>100000413802</v>
      </c>
      <c r="C1177" s="56">
        <v>0</v>
      </c>
      <c r="D1177" s="56" t="s">
        <v>373</v>
      </c>
      <c r="E1177" s="59" t="s">
        <v>1334</v>
      </c>
      <c r="F1177" s="60">
        <v>21500</v>
      </c>
      <c r="G1177" s="60">
        <v>-7337.71</v>
      </c>
      <c r="H1177" s="60">
        <v>14162.29</v>
      </c>
      <c r="I1177" s="36" t="s">
        <v>293</v>
      </c>
      <c r="J1177" s="36" t="s">
        <v>312</v>
      </c>
    </row>
    <row r="1178" spans="1:10" x14ac:dyDescent="0.45">
      <c r="A1178" s="56">
        <v>118</v>
      </c>
      <c r="B1178" s="106">
        <v>100000413803</v>
      </c>
      <c r="C1178" s="56">
        <v>0</v>
      </c>
      <c r="D1178" s="56" t="s">
        <v>373</v>
      </c>
      <c r="E1178" s="59" t="s">
        <v>1334</v>
      </c>
      <c r="F1178" s="60">
        <v>21500</v>
      </c>
      <c r="G1178" s="60">
        <v>-7337.71</v>
      </c>
      <c r="H1178" s="60">
        <v>14162.29</v>
      </c>
      <c r="I1178" s="36" t="s">
        <v>293</v>
      </c>
      <c r="J1178" s="36" t="s">
        <v>312</v>
      </c>
    </row>
    <row r="1179" spans="1:10" x14ac:dyDescent="0.45">
      <c r="A1179" s="56">
        <v>119</v>
      </c>
      <c r="B1179" s="106">
        <v>100000413804</v>
      </c>
      <c r="C1179" s="56">
        <v>0</v>
      </c>
      <c r="D1179" s="56" t="s">
        <v>373</v>
      </c>
      <c r="E1179" s="59" t="s">
        <v>1334</v>
      </c>
      <c r="F1179" s="60">
        <v>21500</v>
      </c>
      <c r="G1179" s="60">
        <v>-7337.71</v>
      </c>
      <c r="H1179" s="60">
        <v>14162.29</v>
      </c>
      <c r="I1179" s="36" t="s">
        <v>293</v>
      </c>
      <c r="J1179" s="36" t="s">
        <v>312</v>
      </c>
    </row>
    <row r="1180" spans="1:10" x14ac:dyDescent="0.45">
      <c r="A1180" s="56">
        <v>120</v>
      </c>
      <c r="B1180" s="106">
        <v>100000413805</v>
      </c>
      <c r="C1180" s="56">
        <v>0</v>
      </c>
      <c r="D1180" s="56" t="s">
        <v>373</v>
      </c>
      <c r="E1180" s="59" t="s">
        <v>1334</v>
      </c>
      <c r="F1180" s="60">
        <v>21500</v>
      </c>
      <c r="G1180" s="60">
        <v>-7337.71</v>
      </c>
      <c r="H1180" s="60">
        <v>14162.29</v>
      </c>
      <c r="I1180" s="36" t="s">
        <v>293</v>
      </c>
      <c r="J1180" s="36" t="s">
        <v>312</v>
      </c>
    </row>
    <row r="1181" spans="1:10" x14ac:dyDescent="0.45">
      <c r="A1181" s="56">
        <v>121</v>
      </c>
      <c r="B1181" s="106">
        <v>100000413806</v>
      </c>
      <c r="C1181" s="56">
        <v>0</v>
      </c>
      <c r="D1181" s="56" t="s">
        <v>373</v>
      </c>
      <c r="E1181" s="59" t="s">
        <v>1334</v>
      </c>
      <c r="F1181" s="60">
        <v>21500</v>
      </c>
      <c r="G1181" s="60">
        <v>-7337.71</v>
      </c>
      <c r="H1181" s="60">
        <v>14162.29</v>
      </c>
      <c r="I1181" s="36" t="s">
        <v>293</v>
      </c>
      <c r="J1181" s="36" t="s">
        <v>312</v>
      </c>
    </row>
    <row r="1182" spans="1:10" x14ac:dyDescent="0.45">
      <c r="A1182" s="56">
        <v>122</v>
      </c>
      <c r="B1182" s="106">
        <v>100000413807</v>
      </c>
      <c r="C1182" s="56">
        <v>0</v>
      </c>
      <c r="D1182" s="56" t="s">
        <v>373</v>
      </c>
      <c r="E1182" s="59" t="s">
        <v>1334</v>
      </c>
      <c r="F1182" s="60">
        <v>21500</v>
      </c>
      <c r="G1182" s="60">
        <v>-7337.71</v>
      </c>
      <c r="H1182" s="60">
        <v>14162.29</v>
      </c>
      <c r="I1182" s="36" t="s">
        <v>293</v>
      </c>
      <c r="J1182" s="36" t="s">
        <v>312</v>
      </c>
    </row>
    <row r="1183" spans="1:10" x14ac:dyDescent="0.45">
      <c r="A1183" s="56">
        <v>123</v>
      </c>
      <c r="B1183" s="106">
        <v>100000413808</v>
      </c>
      <c r="C1183" s="56">
        <v>0</v>
      </c>
      <c r="D1183" s="56" t="s">
        <v>373</v>
      </c>
      <c r="E1183" s="59" t="s">
        <v>1334</v>
      </c>
      <c r="F1183" s="60">
        <v>21500</v>
      </c>
      <c r="G1183" s="60">
        <v>-7337.71</v>
      </c>
      <c r="H1183" s="60">
        <v>14162.29</v>
      </c>
      <c r="I1183" s="36" t="s">
        <v>293</v>
      </c>
      <c r="J1183" s="36" t="s">
        <v>312</v>
      </c>
    </row>
    <row r="1184" spans="1:10" x14ac:dyDescent="0.45">
      <c r="A1184" s="56">
        <v>124</v>
      </c>
      <c r="B1184" s="106">
        <v>100000413809</v>
      </c>
      <c r="C1184" s="56">
        <v>0</v>
      </c>
      <c r="D1184" s="56" t="s">
        <v>373</v>
      </c>
      <c r="E1184" s="59" t="s">
        <v>1334</v>
      </c>
      <c r="F1184" s="60">
        <v>21500</v>
      </c>
      <c r="G1184" s="60">
        <v>-7337.71</v>
      </c>
      <c r="H1184" s="60">
        <v>14162.29</v>
      </c>
      <c r="I1184" s="36" t="s">
        <v>293</v>
      </c>
      <c r="J1184" s="36" t="s">
        <v>312</v>
      </c>
    </row>
    <row r="1185" spans="1:10" x14ac:dyDescent="0.45">
      <c r="A1185" s="56">
        <v>125</v>
      </c>
      <c r="B1185" s="106">
        <v>100000413810</v>
      </c>
      <c r="C1185" s="56">
        <v>0</v>
      </c>
      <c r="D1185" s="56" t="s">
        <v>373</v>
      </c>
      <c r="E1185" s="59" t="s">
        <v>1334</v>
      </c>
      <c r="F1185" s="60">
        <v>21500</v>
      </c>
      <c r="G1185" s="60">
        <v>-7337.71</v>
      </c>
      <c r="H1185" s="60">
        <v>14162.29</v>
      </c>
      <c r="I1185" s="36" t="s">
        <v>293</v>
      </c>
      <c r="J1185" s="36" t="s">
        <v>312</v>
      </c>
    </row>
    <row r="1186" spans="1:10" x14ac:dyDescent="0.45">
      <c r="A1186" s="56">
        <v>126</v>
      </c>
      <c r="B1186" s="106">
        <v>100000413811</v>
      </c>
      <c r="C1186" s="56">
        <v>0</v>
      </c>
      <c r="D1186" s="56" t="s">
        <v>373</v>
      </c>
      <c r="E1186" s="59" t="s">
        <v>1334</v>
      </c>
      <c r="F1186" s="60">
        <v>21500</v>
      </c>
      <c r="G1186" s="60">
        <v>-7337.71</v>
      </c>
      <c r="H1186" s="60">
        <v>14162.29</v>
      </c>
      <c r="I1186" s="36" t="s">
        <v>293</v>
      </c>
      <c r="J1186" s="36" t="s">
        <v>312</v>
      </c>
    </row>
    <row r="1187" spans="1:10" x14ac:dyDescent="0.45">
      <c r="A1187" s="56">
        <v>127</v>
      </c>
      <c r="B1187" s="106">
        <v>100000413812</v>
      </c>
      <c r="C1187" s="56">
        <v>0</v>
      </c>
      <c r="D1187" s="56" t="s">
        <v>373</v>
      </c>
      <c r="E1187" s="59" t="s">
        <v>1334</v>
      </c>
      <c r="F1187" s="60">
        <v>21500</v>
      </c>
      <c r="G1187" s="60">
        <v>-7337.71</v>
      </c>
      <c r="H1187" s="60">
        <v>14162.29</v>
      </c>
      <c r="I1187" s="36" t="s">
        <v>293</v>
      </c>
      <c r="J1187" s="36" t="s">
        <v>312</v>
      </c>
    </row>
    <row r="1188" spans="1:10" x14ac:dyDescent="0.45">
      <c r="A1188" s="56">
        <v>128</v>
      </c>
      <c r="B1188" s="106">
        <v>100000413813</v>
      </c>
      <c r="C1188" s="56">
        <v>0</v>
      </c>
      <c r="D1188" s="56" t="s">
        <v>373</v>
      </c>
      <c r="E1188" s="59" t="s">
        <v>1334</v>
      </c>
      <c r="F1188" s="60">
        <v>21500</v>
      </c>
      <c r="G1188" s="60">
        <v>-7337.71</v>
      </c>
      <c r="H1188" s="60">
        <v>14162.29</v>
      </c>
      <c r="I1188" s="36" t="s">
        <v>293</v>
      </c>
      <c r="J1188" s="36" t="s">
        <v>312</v>
      </c>
    </row>
    <row r="1189" spans="1:10" x14ac:dyDescent="0.45">
      <c r="A1189" s="56">
        <v>129</v>
      </c>
      <c r="B1189" s="106">
        <v>100000413814</v>
      </c>
      <c r="C1189" s="56">
        <v>0</v>
      </c>
      <c r="D1189" s="56" t="s">
        <v>373</v>
      </c>
      <c r="E1189" s="59" t="s">
        <v>1334</v>
      </c>
      <c r="F1189" s="60">
        <v>21500</v>
      </c>
      <c r="G1189" s="60">
        <v>-7337.71</v>
      </c>
      <c r="H1189" s="60">
        <v>14162.29</v>
      </c>
      <c r="I1189" s="36" t="s">
        <v>293</v>
      </c>
      <c r="J1189" s="36" t="s">
        <v>312</v>
      </c>
    </row>
    <row r="1190" spans="1:10" x14ac:dyDescent="0.45">
      <c r="A1190" s="56">
        <v>130</v>
      </c>
      <c r="B1190" s="106">
        <v>100000413815</v>
      </c>
      <c r="C1190" s="56">
        <v>0</v>
      </c>
      <c r="D1190" s="56" t="s">
        <v>373</v>
      </c>
      <c r="E1190" s="59" t="s">
        <v>1334</v>
      </c>
      <c r="F1190" s="60">
        <v>21500</v>
      </c>
      <c r="G1190" s="60">
        <v>-7337.71</v>
      </c>
      <c r="H1190" s="60">
        <v>14162.29</v>
      </c>
      <c r="I1190" s="36" t="s">
        <v>293</v>
      </c>
      <c r="J1190" s="36" t="s">
        <v>312</v>
      </c>
    </row>
    <row r="1191" spans="1:10" x14ac:dyDescent="0.45">
      <c r="A1191" s="56">
        <v>131</v>
      </c>
      <c r="B1191" s="106">
        <v>100000413816</v>
      </c>
      <c r="C1191" s="56">
        <v>0</v>
      </c>
      <c r="D1191" s="56" t="s">
        <v>373</v>
      </c>
      <c r="E1191" s="59" t="s">
        <v>1334</v>
      </c>
      <c r="F1191" s="60">
        <v>21500</v>
      </c>
      <c r="G1191" s="60">
        <v>-7337.71</v>
      </c>
      <c r="H1191" s="60">
        <v>14162.29</v>
      </c>
      <c r="I1191" s="36" t="s">
        <v>293</v>
      </c>
      <c r="J1191" s="36" t="s">
        <v>312</v>
      </c>
    </row>
    <row r="1192" spans="1:10" x14ac:dyDescent="0.45">
      <c r="A1192" s="56">
        <v>132</v>
      </c>
      <c r="B1192" s="106">
        <v>100000413817</v>
      </c>
      <c r="C1192" s="56">
        <v>0</v>
      </c>
      <c r="D1192" s="56" t="s">
        <v>373</v>
      </c>
      <c r="E1192" s="59" t="s">
        <v>1334</v>
      </c>
      <c r="F1192" s="60">
        <v>21500</v>
      </c>
      <c r="G1192" s="60">
        <v>-7337.71</v>
      </c>
      <c r="H1192" s="60">
        <v>14162.29</v>
      </c>
      <c r="I1192" s="36" t="s">
        <v>293</v>
      </c>
      <c r="J1192" s="36" t="s">
        <v>312</v>
      </c>
    </row>
    <row r="1193" spans="1:10" x14ac:dyDescent="0.45">
      <c r="A1193" s="56">
        <v>133</v>
      </c>
      <c r="B1193" s="106">
        <v>100000413818</v>
      </c>
      <c r="C1193" s="56">
        <v>0</v>
      </c>
      <c r="D1193" s="56" t="s">
        <v>373</v>
      </c>
      <c r="E1193" s="59" t="s">
        <v>1334</v>
      </c>
      <c r="F1193" s="60">
        <v>21500</v>
      </c>
      <c r="G1193" s="60">
        <v>-7337.71</v>
      </c>
      <c r="H1193" s="60">
        <v>14162.29</v>
      </c>
      <c r="I1193" s="36" t="s">
        <v>293</v>
      </c>
      <c r="J1193" s="36" t="s">
        <v>312</v>
      </c>
    </row>
    <row r="1194" spans="1:10" x14ac:dyDescent="0.45">
      <c r="A1194" s="56">
        <v>134</v>
      </c>
      <c r="B1194" s="106">
        <v>100000413819</v>
      </c>
      <c r="C1194" s="56">
        <v>0</v>
      </c>
      <c r="D1194" s="56" t="s">
        <v>373</v>
      </c>
      <c r="E1194" s="59" t="s">
        <v>1334</v>
      </c>
      <c r="F1194" s="60">
        <v>21500</v>
      </c>
      <c r="G1194" s="60">
        <v>-7337.71</v>
      </c>
      <c r="H1194" s="60">
        <v>14162.29</v>
      </c>
      <c r="I1194" s="36" t="s">
        <v>293</v>
      </c>
      <c r="J1194" s="36" t="s">
        <v>312</v>
      </c>
    </row>
    <row r="1195" spans="1:10" x14ac:dyDescent="0.45">
      <c r="A1195" s="56">
        <v>135</v>
      </c>
      <c r="B1195" s="106">
        <v>100000413820</v>
      </c>
      <c r="C1195" s="56">
        <v>0</v>
      </c>
      <c r="D1195" s="56" t="s">
        <v>373</v>
      </c>
      <c r="E1195" s="59" t="s">
        <v>1334</v>
      </c>
      <c r="F1195" s="60">
        <v>21500</v>
      </c>
      <c r="G1195" s="60">
        <v>-7337.71</v>
      </c>
      <c r="H1195" s="60">
        <v>14162.29</v>
      </c>
      <c r="I1195" s="36" t="s">
        <v>293</v>
      </c>
      <c r="J1195" s="36" t="s">
        <v>312</v>
      </c>
    </row>
    <row r="1196" spans="1:10" x14ac:dyDescent="0.45">
      <c r="A1196" s="56">
        <v>136</v>
      </c>
      <c r="B1196" s="106">
        <v>100000413821</v>
      </c>
      <c r="C1196" s="56">
        <v>0</v>
      </c>
      <c r="D1196" s="56" t="s">
        <v>373</v>
      </c>
      <c r="E1196" s="59" t="s">
        <v>1334</v>
      </c>
      <c r="F1196" s="60">
        <v>21500</v>
      </c>
      <c r="G1196" s="60">
        <v>-7337.71</v>
      </c>
      <c r="H1196" s="60">
        <v>14162.29</v>
      </c>
      <c r="I1196" s="36" t="s">
        <v>293</v>
      </c>
      <c r="J1196" s="36" t="s">
        <v>312</v>
      </c>
    </row>
    <row r="1197" spans="1:10" x14ac:dyDescent="0.45">
      <c r="A1197" s="56">
        <v>137</v>
      </c>
      <c r="B1197" s="106">
        <v>100000413822</v>
      </c>
      <c r="C1197" s="56">
        <v>0</v>
      </c>
      <c r="D1197" s="56" t="s">
        <v>373</v>
      </c>
      <c r="E1197" s="59" t="s">
        <v>1334</v>
      </c>
      <c r="F1197" s="60">
        <v>21500</v>
      </c>
      <c r="G1197" s="60">
        <v>-7337.71</v>
      </c>
      <c r="H1197" s="60">
        <v>14162.29</v>
      </c>
      <c r="I1197" s="36" t="s">
        <v>293</v>
      </c>
      <c r="J1197" s="36" t="s">
        <v>312</v>
      </c>
    </row>
    <row r="1198" spans="1:10" x14ac:dyDescent="0.45">
      <c r="A1198" s="56">
        <v>138</v>
      </c>
      <c r="B1198" s="106">
        <v>100000413823</v>
      </c>
      <c r="C1198" s="56">
        <v>0</v>
      </c>
      <c r="D1198" s="56" t="s">
        <v>373</v>
      </c>
      <c r="E1198" s="59" t="s">
        <v>1334</v>
      </c>
      <c r="F1198" s="60">
        <v>21500</v>
      </c>
      <c r="G1198" s="60">
        <v>-7337.71</v>
      </c>
      <c r="H1198" s="60">
        <v>14162.29</v>
      </c>
      <c r="I1198" s="36" t="s">
        <v>293</v>
      </c>
      <c r="J1198" s="36" t="s">
        <v>312</v>
      </c>
    </row>
    <row r="1199" spans="1:10" x14ac:dyDescent="0.45">
      <c r="A1199" s="56">
        <v>139</v>
      </c>
      <c r="B1199" s="106">
        <v>100000413824</v>
      </c>
      <c r="C1199" s="56">
        <v>0</v>
      </c>
      <c r="D1199" s="56" t="s">
        <v>373</v>
      </c>
      <c r="E1199" s="59" t="s">
        <v>1334</v>
      </c>
      <c r="F1199" s="60">
        <v>21500</v>
      </c>
      <c r="G1199" s="60">
        <v>-7337.71</v>
      </c>
      <c r="H1199" s="60">
        <v>14162.29</v>
      </c>
      <c r="I1199" s="36" t="s">
        <v>293</v>
      </c>
      <c r="J1199" s="36" t="s">
        <v>312</v>
      </c>
    </row>
    <row r="1200" spans="1:10" x14ac:dyDescent="0.45">
      <c r="A1200" s="56">
        <v>140</v>
      </c>
      <c r="B1200" s="106">
        <v>100000413825</v>
      </c>
      <c r="C1200" s="56">
        <v>0</v>
      </c>
      <c r="D1200" s="56" t="s">
        <v>373</v>
      </c>
      <c r="E1200" s="59" t="s">
        <v>1334</v>
      </c>
      <c r="F1200" s="60">
        <v>21500</v>
      </c>
      <c r="G1200" s="60">
        <v>-7337.71</v>
      </c>
      <c r="H1200" s="60">
        <v>14162.29</v>
      </c>
      <c r="I1200" s="36" t="s">
        <v>293</v>
      </c>
      <c r="J1200" s="36" t="s">
        <v>312</v>
      </c>
    </row>
    <row r="1201" spans="1:10" x14ac:dyDescent="0.45">
      <c r="A1201" s="56">
        <v>141</v>
      </c>
      <c r="B1201" s="106">
        <v>100000413826</v>
      </c>
      <c r="C1201" s="56">
        <v>0</v>
      </c>
      <c r="D1201" s="56" t="s">
        <v>373</v>
      </c>
      <c r="E1201" s="59" t="s">
        <v>1334</v>
      </c>
      <c r="F1201" s="60">
        <v>21500</v>
      </c>
      <c r="G1201" s="60">
        <v>-7337.71</v>
      </c>
      <c r="H1201" s="60">
        <v>14162.29</v>
      </c>
      <c r="I1201" s="36" t="s">
        <v>293</v>
      </c>
      <c r="J1201" s="36" t="s">
        <v>312</v>
      </c>
    </row>
    <row r="1202" spans="1:10" x14ac:dyDescent="0.45">
      <c r="A1202" s="56">
        <v>142</v>
      </c>
      <c r="B1202" s="106">
        <v>100000413827</v>
      </c>
      <c r="C1202" s="56">
        <v>0</v>
      </c>
      <c r="D1202" s="56" t="s">
        <v>373</v>
      </c>
      <c r="E1202" s="59" t="s">
        <v>1334</v>
      </c>
      <c r="F1202" s="60">
        <v>21500</v>
      </c>
      <c r="G1202" s="60">
        <v>-7337.71</v>
      </c>
      <c r="H1202" s="60">
        <v>14162.29</v>
      </c>
      <c r="I1202" s="36" t="s">
        <v>293</v>
      </c>
      <c r="J1202" s="36" t="s">
        <v>312</v>
      </c>
    </row>
    <row r="1203" spans="1:10" x14ac:dyDescent="0.45">
      <c r="A1203" s="56">
        <v>143</v>
      </c>
      <c r="B1203" s="106">
        <v>100000413828</v>
      </c>
      <c r="C1203" s="56">
        <v>0</v>
      </c>
      <c r="D1203" s="56" t="s">
        <v>373</v>
      </c>
      <c r="E1203" s="59" t="s">
        <v>1334</v>
      </c>
      <c r="F1203" s="60">
        <v>21500</v>
      </c>
      <c r="G1203" s="60">
        <v>-7337.71</v>
      </c>
      <c r="H1203" s="60">
        <v>14162.29</v>
      </c>
      <c r="I1203" s="36" t="s">
        <v>293</v>
      </c>
      <c r="J1203" s="36" t="s">
        <v>312</v>
      </c>
    </row>
    <row r="1204" spans="1:10" x14ac:dyDescent="0.45">
      <c r="A1204" s="56">
        <v>144</v>
      </c>
      <c r="B1204" s="106">
        <v>100000413829</v>
      </c>
      <c r="C1204" s="56">
        <v>0</v>
      </c>
      <c r="D1204" s="56" t="s">
        <v>373</v>
      </c>
      <c r="E1204" s="59" t="s">
        <v>1334</v>
      </c>
      <c r="F1204" s="60">
        <v>21500</v>
      </c>
      <c r="G1204" s="60">
        <v>-7337.71</v>
      </c>
      <c r="H1204" s="60">
        <v>14162.29</v>
      </c>
      <c r="I1204" s="36" t="s">
        <v>293</v>
      </c>
      <c r="J1204" s="36" t="s">
        <v>312</v>
      </c>
    </row>
    <row r="1205" spans="1:10" x14ac:dyDescent="0.45">
      <c r="A1205" s="56">
        <v>145</v>
      </c>
      <c r="B1205" s="106">
        <v>100000413830</v>
      </c>
      <c r="C1205" s="56">
        <v>0</v>
      </c>
      <c r="D1205" s="56" t="s">
        <v>373</v>
      </c>
      <c r="E1205" s="59" t="s">
        <v>1334</v>
      </c>
      <c r="F1205" s="60">
        <v>21500</v>
      </c>
      <c r="G1205" s="60">
        <v>-7337.71</v>
      </c>
      <c r="H1205" s="60">
        <v>14162.29</v>
      </c>
      <c r="I1205" s="36" t="s">
        <v>293</v>
      </c>
      <c r="J1205" s="36" t="s">
        <v>312</v>
      </c>
    </row>
    <row r="1206" spans="1:10" x14ac:dyDescent="0.45">
      <c r="A1206" s="56">
        <v>146</v>
      </c>
      <c r="B1206" s="106">
        <v>100000413831</v>
      </c>
      <c r="C1206" s="56">
        <v>0</v>
      </c>
      <c r="D1206" s="56" t="s">
        <v>373</v>
      </c>
      <c r="E1206" s="59" t="s">
        <v>1334</v>
      </c>
      <c r="F1206" s="60">
        <v>21500</v>
      </c>
      <c r="G1206" s="60">
        <v>-7337.71</v>
      </c>
      <c r="H1206" s="60">
        <v>14162.29</v>
      </c>
      <c r="I1206" s="36" t="s">
        <v>293</v>
      </c>
      <c r="J1206" s="36" t="s">
        <v>312</v>
      </c>
    </row>
    <row r="1207" spans="1:10" x14ac:dyDescent="0.45">
      <c r="A1207" s="56">
        <v>147</v>
      </c>
      <c r="B1207" s="106">
        <v>100000413832</v>
      </c>
      <c r="C1207" s="56">
        <v>0</v>
      </c>
      <c r="D1207" s="56" t="s">
        <v>373</v>
      </c>
      <c r="E1207" s="59" t="s">
        <v>1334</v>
      </c>
      <c r="F1207" s="60">
        <v>21500</v>
      </c>
      <c r="G1207" s="60">
        <v>-7337.71</v>
      </c>
      <c r="H1207" s="60">
        <v>14162.29</v>
      </c>
      <c r="I1207" s="36" t="s">
        <v>293</v>
      </c>
      <c r="J1207" s="36" t="s">
        <v>312</v>
      </c>
    </row>
    <row r="1208" spans="1:10" x14ac:dyDescent="0.45">
      <c r="A1208" s="56">
        <v>148</v>
      </c>
      <c r="B1208" s="106">
        <v>100000468707</v>
      </c>
      <c r="C1208" s="56">
        <v>0</v>
      </c>
      <c r="D1208" s="56" t="s">
        <v>333</v>
      </c>
      <c r="E1208" s="59" t="s">
        <v>1335</v>
      </c>
      <c r="F1208" s="60">
        <v>1459500</v>
      </c>
      <c r="G1208" s="60">
        <v>-377834.89</v>
      </c>
      <c r="H1208" s="60">
        <v>1081665.1100000001</v>
      </c>
      <c r="I1208" s="36" t="s">
        <v>293</v>
      </c>
      <c r="J1208" s="36" t="s">
        <v>312</v>
      </c>
    </row>
    <row r="1209" spans="1:10" x14ac:dyDescent="0.45">
      <c r="A1209" s="56">
        <v>149</v>
      </c>
      <c r="B1209" s="106">
        <v>100000470078</v>
      </c>
      <c r="C1209" s="56">
        <v>0</v>
      </c>
      <c r="D1209" s="56" t="s">
        <v>333</v>
      </c>
      <c r="E1209" s="59" t="s">
        <v>1336</v>
      </c>
      <c r="F1209" s="60">
        <v>43290</v>
      </c>
      <c r="G1209" s="60">
        <v>-6652.41</v>
      </c>
      <c r="H1209" s="60">
        <v>36637.589999999997</v>
      </c>
      <c r="I1209" s="36" t="s">
        <v>293</v>
      </c>
      <c r="J1209" s="36" t="s">
        <v>312</v>
      </c>
    </row>
    <row r="1210" spans="1:10" x14ac:dyDescent="0.45">
      <c r="A1210" s="56">
        <v>150</v>
      </c>
      <c r="B1210" s="106">
        <v>100000470079</v>
      </c>
      <c r="C1210" s="56">
        <v>0</v>
      </c>
      <c r="D1210" s="56" t="s">
        <v>333</v>
      </c>
      <c r="E1210" s="59" t="s">
        <v>1336</v>
      </c>
      <c r="F1210" s="60">
        <v>43290</v>
      </c>
      <c r="G1210" s="60">
        <v>-6652.4</v>
      </c>
      <c r="H1210" s="60">
        <v>36637.599999999999</v>
      </c>
      <c r="I1210" s="36" t="s">
        <v>293</v>
      </c>
      <c r="J1210" s="36" t="s">
        <v>312</v>
      </c>
    </row>
    <row r="1211" spans="1:10" x14ac:dyDescent="0.45">
      <c r="A1211" s="56">
        <v>151</v>
      </c>
      <c r="B1211" s="106">
        <v>100000510440</v>
      </c>
      <c r="C1211" s="56">
        <v>0</v>
      </c>
      <c r="D1211" s="56" t="s">
        <v>130</v>
      </c>
      <c r="E1211" s="59" t="s">
        <v>4533</v>
      </c>
      <c r="F1211" s="60">
        <v>1996962</v>
      </c>
      <c r="G1211" s="60">
        <v>-673714.28</v>
      </c>
      <c r="H1211" s="60">
        <v>1323247.72</v>
      </c>
      <c r="I1211" s="36" t="s">
        <v>293</v>
      </c>
      <c r="J1211" s="36" t="s">
        <v>312</v>
      </c>
    </row>
    <row r="1212" spans="1:10" x14ac:dyDescent="0.45">
      <c r="A1212" s="56">
        <v>152</v>
      </c>
      <c r="B1212" s="106">
        <v>100000510616</v>
      </c>
      <c r="C1212" s="56">
        <v>0</v>
      </c>
      <c r="D1212" s="56" t="s">
        <v>130</v>
      </c>
      <c r="E1212" s="59" t="s">
        <v>1339</v>
      </c>
      <c r="F1212" s="60">
        <v>629345.6</v>
      </c>
      <c r="G1212" s="60">
        <v>-213391.07</v>
      </c>
      <c r="H1212" s="60">
        <v>415954.53</v>
      </c>
      <c r="I1212" s="36" t="s">
        <v>293</v>
      </c>
      <c r="J1212" s="36" t="s">
        <v>312</v>
      </c>
    </row>
    <row r="1213" spans="1:10" x14ac:dyDescent="0.45">
      <c r="A1213" s="56">
        <v>153</v>
      </c>
      <c r="B1213" s="106">
        <v>100000530568</v>
      </c>
      <c r="C1213" s="56">
        <v>0</v>
      </c>
      <c r="D1213" s="56" t="s">
        <v>132</v>
      </c>
      <c r="E1213" s="59" t="s">
        <v>4534</v>
      </c>
      <c r="F1213" s="60">
        <v>514788.69</v>
      </c>
      <c r="G1213" s="60">
        <v>-124927.03999999999</v>
      </c>
      <c r="H1213" s="60">
        <v>389861.65</v>
      </c>
      <c r="I1213" s="36" t="s">
        <v>293</v>
      </c>
      <c r="J1213" s="36" t="s">
        <v>312</v>
      </c>
    </row>
    <row r="1214" spans="1:10" x14ac:dyDescent="0.45">
      <c r="A1214" s="56">
        <v>154</v>
      </c>
      <c r="B1214" s="106">
        <v>100000537482</v>
      </c>
      <c r="C1214" s="56">
        <v>0</v>
      </c>
      <c r="D1214" s="56" t="s">
        <v>132</v>
      </c>
      <c r="E1214" s="59" t="s">
        <v>260</v>
      </c>
      <c r="F1214" s="60">
        <v>21500</v>
      </c>
      <c r="G1214" s="60">
        <v>-4252.63</v>
      </c>
      <c r="H1214" s="60">
        <v>17247.37</v>
      </c>
      <c r="I1214" s="36" t="s">
        <v>293</v>
      </c>
      <c r="J1214" s="36" t="s">
        <v>312</v>
      </c>
    </row>
    <row r="1215" spans="1:10" x14ac:dyDescent="0.45">
      <c r="A1215" s="56">
        <v>155</v>
      </c>
      <c r="B1215" s="106">
        <v>100000537483</v>
      </c>
      <c r="C1215" s="56">
        <v>0</v>
      </c>
      <c r="D1215" s="56" t="s">
        <v>132</v>
      </c>
      <c r="E1215" s="59" t="s">
        <v>260</v>
      </c>
      <c r="F1215" s="60">
        <v>21500</v>
      </c>
      <c r="G1215" s="60">
        <v>-4252.63</v>
      </c>
      <c r="H1215" s="60">
        <v>17247.37</v>
      </c>
      <c r="I1215" s="36" t="s">
        <v>293</v>
      </c>
      <c r="J1215" s="36" t="s">
        <v>312</v>
      </c>
    </row>
    <row r="1216" spans="1:10" x14ac:dyDescent="0.45">
      <c r="A1216" s="56">
        <v>156</v>
      </c>
      <c r="B1216" s="106">
        <v>100000537484</v>
      </c>
      <c r="C1216" s="56">
        <v>0</v>
      </c>
      <c r="D1216" s="56" t="s">
        <v>132</v>
      </c>
      <c r="E1216" s="59" t="s">
        <v>260</v>
      </c>
      <c r="F1216" s="60">
        <v>21500</v>
      </c>
      <c r="G1216" s="60">
        <v>-4252.63</v>
      </c>
      <c r="H1216" s="60">
        <v>17247.37</v>
      </c>
      <c r="I1216" s="36" t="s">
        <v>293</v>
      </c>
      <c r="J1216" s="36" t="s">
        <v>312</v>
      </c>
    </row>
    <row r="1217" spans="1:17" x14ac:dyDescent="0.45">
      <c r="A1217" s="56">
        <v>157</v>
      </c>
      <c r="B1217" s="106">
        <v>100000537485</v>
      </c>
      <c r="C1217" s="56">
        <v>0</v>
      </c>
      <c r="D1217" s="56" t="s">
        <v>132</v>
      </c>
      <c r="E1217" s="59" t="s">
        <v>260</v>
      </c>
      <c r="F1217" s="60">
        <v>21500</v>
      </c>
      <c r="G1217" s="60">
        <v>-4252.63</v>
      </c>
      <c r="H1217" s="60">
        <v>17247.37</v>
      </c>
      <c r="I1217" s="36" t="s">
        <v>293</v>
      </c>
      <c r="J1217" s="36" t="s">
        <v>312</v>
      </c>
    </row>
    <row r="1218" spans="1:17" x14ac:dyDescent="0.45">
      <c r="A1218" s="56">
        <v>158</v>
      </c>
      <c r="B1218" s="106">
        <v>100000537486</v>
      </c>
      <c r="C1218" s="56">
        <v>0</v>
      </c>
      <c r="D1218" s="56" t="s">
        <v>132</v>
      </c>
      <c r="E1218" s="59" t="s">
        <v>260</v>
      </c>
      <c r="F1218" s="60">
        <v>21500</v>
      </c>
      <c r="G1218" s="60">
        <v>-4252.63</v>
      </c>
      <c r="H1218" s="60">
        <v>17247.37</v>
      </c>
      <c r="I1218" s="36" t="s">
        <v>293</v>
      </c>
      <c r="J1218" s="36" t="s">
        <v>312</v>
      </c>
    </row>
    <row r="1219" spans="1:17" x14ac:dyDescent="0.45">
      <c r="A1219" s="56">
        <v>159</v>
      </c>
      <c r="B1219" s="106">
        <v>100000537487</v>
      </c>
      <c r="C1219" s="56">
        <v>0</v>
      </c>
      <c r="D1219" s="56" t="s">
        <v>132</v>
      </c>
      <c r="E1219" s="59" t="s">
        <v>260</v>
      </c>
      <c r="F1219" s="60">
        <v>21500</v>
      </c>
      <c r="G1219" s="60">
        <v>-4252.63</v>
      </c>
      <c r="H1219" s="60">
        <v>17247.37</v>
      </c>
      <c r="I1219" s="36" t="s">
        <v>293</v>
      </c>
      <c r="J1219" s="36" t="s">
        <v>312</v>
      </c>
    </row>
    <row r="1220" spans="1:17" x14ac:dyDescent="0.45">
      <c r="A1220" s="56">
        <v>160</v>
      </c>
      <c r="B1220" s="106">
        <v>100000537488</v>
      </c>
      <c r="C1220" s="56">
        <v>0</v>
      </c>
      <c r="D1220" s="56" t="s">
        <v>132</v>
      </c>
      <c r="E1220" s="59" t="s">
        <v>260</v>
      </c>
      <c r="F1220" s="60">
        <v>21500</v>
      </c>
      <c r="G1220" s="60">
        <v>-4252.63</v>
      </c>
      <c r="H1220" s="60">
        <v>17247.37</v>
      </c>
      <c r="I1220" s="36" t="s">
        <v>293</v>
      </c>
      <c r="J1220" s="36" t="s">
        <v>312</v>
      </c>
    </row>
    <row r="1221" spans="1:17" x14ac:dyDescent="0.45">
      <c r="A1221" s="56">
        <v>161</v>
      </c>
      <c r="B1221" s="106">
        <v>100000537489</v>
      </c>
      <c r="C1221" s="56">
        <v>0</v>
      </c>
      <c r="D1221" s="56" t="s">
        <v>132</v>
      </c>
      <c r="E1221" s="59" t="s">
        <v>260</v>
      </c>
      <c r="F1221" s="60">
        <v>21500</v>
      </c>
      <c r="G1221" s="60">
        <v>-4252.63</v>
      </c>
      <c r="H1221" s="60">
        <v>17247.37</v>
      </c>
      <c r="I1221" s="36" t="s">
        <v>293</v>
      </c>
      <c r="J1221" s="36" t="s">
        <v>312</v>
      </c>
    </row>
    <row r="1222" spans="1:17" x14ac:dyDescent="0.45">
      <c r="A1222" s="56">
        <v>162</v>
      </c>
      <c r="B1222" s="106">
        <v>100000537490</v>
      </c>
      <c r="C1222" s="56">
        <v>0</v>
      </c>
      <c r="D1222" s="56" t="s">
        <v>132</v>
      </c>
      <c r="E1222" s="59" t="s">
        <v>260</v>
      </c>
      <c r="F1222" s="60">
        <v>21500</v>
      </c>
      <c r="G1222" s="60">
        <v>-4252.63</v>
      </c>
      <c r="H1222" s="60">
        <v>17247.37</v>
      </c>
      <c r="I1222" s="36" t="s">
        <v>293</v>
      </c>
      <c r="J1222" s="36" t="s">
        <v>312</v>
      </c>
    </row>
    <row r="1223" spans="1:17" x14ac:dyDescent="0.45">
      <c r="A1223" s="56">
        <v>163</v>
      </c>
      <c r="B1223" s="106">
        <v>100000537491</v>
      </c>
      <c r="C1223" s="56">
        <v>0</v>
      </c>
      <c r="D1223" s="56" t="s">
        <v>132</v>
      </c>
      <c r="E1223" s="59" t="s">
        <v>260</v>
      </c>
      <c r="F1223" s="60">
        <v>21500</v>
      </c>
      <c r="G1223" s="60">
        <v>-4252.63</v>
      </c>
      <c r="H1223" s="60">
        <v>17247.37</v>
      </c>
      <c r="I1223" s="36" t="s">
        <v>293</v>
      </c>
      <c r="J1223" s="36" t="s">
        <v>312</v>
      </c>
    </row>
    <row r="1224" spans="1:17" x14ac:dyDescent="0.45">
      <c r="A1224" s="56">
        <v>164</v>
      </c>
      <c r="B1224" s="106">
        <v>100000537492</v>
      </c>
      <c r="C1224" s="56">
        <v>0</v>
      </c>
      <c r="D1224" s="56" t="s">
        <v>132</v>
      </c>
      <c r="E1224" s="59" t="s">
        <v>260</v>
      </c>
      <c r="F1224" s="60">
        <v>21500</v>
      </c>
      <c r="G1224" s="60">
        <v>-4252.63</v>
      </c>
      <c r="H1224" s="60">
        <v>17247.37</v>
      </c>
      <c r="I1224" s="36" t="s">
        <v>293</v>
      </c>
      <c r="J1224" s="36" t="s">
        <v>312</v>
      </c>
    </row>
    <row r="1225" spans="1:17" s="68" customFormat="1" x14ac:dyDescent="0.45">
      <c r="A1225" s="56">
        <v>165</v>
      </c>
      <c r="B1225" s="106">
        <v>100000537493</v>
      </c>
      <c r="C1225" s="56">
        <v>0</v>
      </c>
      <c r="D1225" s="56" t="s">
        <v>132</v>
      </c>
      <c r="E1225" s="59" t="s">
        <v>260</v>
      </c>
      <c r="F1225" s="60">
        <v>21500</v>
      </c>
      <c r="G1225" s="60">
        <v>-4252.63</v>
      </c>
      <c r="H1225" s="60">
        <v>17247.37</v>
      </c>
      <c r="I1225" s="36" t="s">
        <v>293</v>
      </c>
      <c r="J1225" s="36" t="s">
        <v>312</v>
      </c>
      <c r="K1225" s="55"/>
      <c r="L1225" s="55"/>
      <c r="M1225" s="55"/>
      <c r="N1225" s="55"/>
      <c r="O1225" s="55"/>
      <c r="P1225" s="55"/>
      <c r="Q1225" s="55"/>
    </row>
    <row r="1226" spans="1:17" s="68" customFormat="1" x14ac:dyDescent="0.45">
      <c r="A1226" s="56">
        <v>166</v>
      </c>
      <c r="B1226" s="106">
        <v>100000537494</v>
      </c>
      <c r="C1226" s="56">
        <v>0</v>
      </c>
      <c r="D1226" s="56" t="s">
        <v>132</v>
      </c>
      <c r="E1226" s="59" t="s">
        <v>260</v>
      </c>
      <c r="F1226" s="60">
        <v>21500</v>
      </c>
      <c r="G1226" s="60">
        <v>-4252.63</v>
      </c>
      <c r="H1226" s="60">
        <v>17247.37</v>
      </c>
      <c r="I1226" s="36" t="s">
        <v>293</v>
      </c>
      <c r="J1226" s="36" t="s">
        <v>312</v>
      </c>
      <c r="K1226" s="55"/>
      <c r="L1226" s="55"/>
      <c r="M1226" s="55"/>
      <c r="N1226" s="55"/>
      <c r="O1226" s="55"/>
      <c r="P1226" s="55"/>
      <c r="Q1226" s="55"/>
    </row>
    <row r="1227" spans="1:17" s="68" customFormat="1" x14ac:dyDescent="0.45">
      <c r="A1227" s="56">
        <v>167</v>
      </c>
      <c r="B1227" s="106">
        <v>100000537495</v>
      </c>
      <c r="C1227" s="56">
        <v>0</v>
      </c>
      <c r="D1227" s="56" t="s">
        <v>132</v>
      </c>
      <c r="E1227" s="59" t="s">
        <v>260</v>
      </c>
      <c r="F1227" s="60">
        <v>21500</v>
      </c>
      <c r="G1227" s="60">
        <v>-4252.63</v>
      </c>
      <c r="H1227" s="60">
        <v>17247.37</v>
      </c>
      <c r="I1227" s="36" t="s">
        <v>293</v>
      </c>
      <c r="J1227" s="36" t="s">
        <v>312</v>
      </c>
      <c r="K1227" s="55"/>
      <c r="L1227" s="55"/>
      <c r="M1227" s="55"/>
      <c r="N1227" s="55"/>
      <c r="O1227" s="55"/>
      <c r="P1227" s="55"/>
      <c r="Q1227" s="55"/>
    </row>
    <row r="1228" spans="1:17" s="68" customFormat="1" x14ac:dyDescent="0.45">
      <c r="A1228" s="56">
        <v>168</v>
      </c>
      <c r="B1228" s="106">
        <v>100000537496</v>
      </c>
      <c r="C1228" s="56">
        <v>0</v>
      </c>
      <c r="D1228" s="56" t="s">
        <v>132</v>
      </c>
      <c r="E1228" s="59" t="s">
        <v>260</v>
      </c>
      <c r="F1228" s="60">
        <v>21500</v>
      </c>
      <c r="G1228" s="60">
        <v>-4252.63</v>
      </c>
      <c r="H1228" s="60">
        <v>17247.37</v>
      </c>
      <c r="I1228" s="36" t="s">
        <v>293</v>
      </c>
      <c r="J1228" s="36" t="s">
        <v>312</v>
      </c>
      <c r="K1228" s="55"/>
      <c r="L1228" s="55"/>
      <c r="M1228" s="55"/>
      <c r="N1228" s="55"/>
      <c r="O1228" s="55"/>
      <c r="P1228" s="55"/>
      <c r="Q1228" s="55"/>
    </row>
    <row r="1229" spans="1:17" s="68" customFormat="1" x14ac:dyDescent="0.45">
      <c r="A1229" s="56">
        <v>169</v>
      </c>
      <c r="B1229" s="106">
        <v>100000537497</v>
      </c>
      <c r="C1229" s="56">
        <v>0</v>
      </c>
      <c r="D1229" s="56" t="s">
        <v>132</v>
      </c>
      <c r="E1229" s="59" t="s">
        <v>260</v>
      </c>
      <c r="F1229" s="60">
        <v>21500</v>
      </c>
      <c r="G1229" s="60">
        <v>-4252.63</v>
      </c>
      <c r="H1229" s="60">
        <v>17247.37</v>
      </c>
      <c r="I1229" s="36" t="s">
        <v>293</v>
      </c>
      <c r="J1229" s="36" t="s">
        <v>312</v>
      </c>
      <c r="K1229" s="55"/>
      <c r="L1229" s="55"/>
      <c r="M1229" s="55"/>
      <c r="N1229" s="55"/>
      <c r="O1229" s="55"/>
      <c r="P1229" s="55"/>
      <c r="Q1229" s="55"/>
    </row>
    <row r="1230" spans="1:17" s="68" customFormat="1" x14ac:dyDescent="0.45">
      <c r="A1230" s="56">
        <v>170</v>
      </c>
      <c r="B1230" s="106">
        <v>100000537498</v>
      </c>
      <c r="C1230" s="56">
        <v>0</v>
      </c>
      <c r="D1230" s="56" t="s">
        <v>132</v>
      </c>
      <c r="E1230" s="59" t="s">
        <v>260</v>
      </c>
      <c r="F1230" s="60">
        <v>21500</v>
      </c>
      <c r="G1230" s="60">
        <v>-4252.63</v>
      </c>
      <c r="H1230" s="60">
        <v>17247.37</v>
      </c>
      <c r="I1230" s="36" t="s">
        <v>293</v>
      </c>
      <c r="J1230" s="36" t="s">
        <v>312</v>
      </c>
      <c r="K1230" s="55"/>
      <c r="L1230" s="55"/>
      <c r="M1230" s="55"/>
      <c r="N1230" s="55"/>
      <c r="O1230" s="55"/>
      <c r="P1230" s="55"/>
      <c r="Q1230" s="55"/>
    </row>
    <row r="1231" spans="1:17" s="68" customFormat="1" x14ac:dyDescent="0.45">
      <c r="A1231" s="56">
        <v>171</v>
      </c>
      <c r="B1231" s="106">
        <v>100000537499</v>
      </c>
      <c r="C1231" s="56">
        <v>0</v>
      </c>
      <c r="D1231" s="56" t="s">
        <v>132</v>
      </c>
      <c r="E1231" s="59" t="s">
        <v>260</v>
      </c>
      <c r="F1231" s="60">
        <v>21500</v>
      </c>
      <c r="G1231" s="60">
        <v>-4252.63</v>
      </c>
      <c r="H1231" s="60">
        <v>17247.37</v>
      </c>
      <c r="I1231" s="36" t="s">
        <v>293</v>
      </c>
      <c r="J1231" s="36" t="s">
        <v>312</v>
      </c>
      <c r="K1231" s="55"/>
      <c r="L1231" s="55"/>
      <c r="M1231" s="55"/>
      <c r="N1231" s="55"/>
      <c r="O1231" s="55"/>
      <c r="P1231" s="55"/>
      <c r="Q1231" s="55"/>
    </row>
    <row r="1232" spans="1:17" s="68" customFormat="1" x14ac:dyDescent="0.45">
      <c r="A1232" s="56">
        <v>172</v>
      </c>
      <c r="B1232" s="106">
        <v>100000537500</v>
      </c>
      <c r="C1232" s="56">
        <v>0</v>
      </c>
      <c r="D1232" s="56" t="s">
        <v>132</v>
      </c>
      <c r="E1232" s="59" t="s">
        <v>260</v>
      </c>
      <c r="F1232" s="60">
        <v>21500</v>
      </c>
      <c r="G1232" s="60">
        <v>-4252.63</v>
      </c>
      <c r="H1232" s="60">
        <v>17247.37</v>
      </c>
      <c r="I1232" s="36" t="s">
        <v>293</v>
      </c>
      <c r="J1232" s="36" t="s">
        <v>312</v>
      </c>
      <c r="K1232" s="55"/>
      <c r="L1232" s="55"/>
      <c r="M1232" s="55"/>
      <c r="N1232" s="55"/>
      <c r="O1232" s="55"/>
      <c r="P1232" s="55"/>
      <c r="Q1232" s="55"/>
    </row>
    <row r="1233" spans="1:17" s="68" customFormat="1" x14ac:dyDescent="0.45">
      <c r="A1233" s="56">
        <v>173</v>
      </c>
      <c r="B1233" s="106">
        <v>100000537501</v>
      </c>
      <c r="C1233" s="56">
        <v>0</v>
      </c>
      <c r="D1233" s="56" t="s">
        <v>132</v>
      </c>
      <c r="E1233" s="59" t="s">
        <v>260</v>
      </c>
      <c r="F1233" s="60">
        <v>21500</v>
      </c>
      <c r="G1233" s="60">
        <v>-4252.63</v>
      </c>
      <c r="H1233" s="60">
        <v>17247.37</v>
      </c>
      <c r="I1233" s="36" t="s">
        <v>293</v>
      </c>
      <c r="J1233" s="36" t="s">
        <v>312</v>
      </c>
      <c r="K1233" s="55"/>
      <c r="L1233" s="55"/>
      <c r="M1233" s="55"/>
      <c r="N1233" s="55"/>
      <c r="O1233" s="55"/>
      <c r="P1233" s="55"/>
      <c r="Q1233" s="55"/>
    </row>
    <row r="1234" spans="1:17" s="68" customFormat="1" x14ac:dyDescent="0.45">
      <c r="A1234" s="56">
        <v>174</v>
      </c>
      <c r="B1234" s="106">
        <v>100000537502</v>
      </c>
      <c r="C1234" s="56">
        <v>0</v>
      </c>
      <c r="D1234" s="56" t="s">
        <v>132</v>
      </c>
      <c r="E1234" s="59" t="s">
        <v>260</v>
      </c>
      <c r="F1234" s="60">
        <v>21500</v>
      </c>
      <c r="G1234" s="60">
        <v>-4252.63</v>
      </c>
      <c r="H1234" s="60">
        <v>17247.37</v>
      </c>
      <c r="I1234" s="36" t="s">
        <v>293</v>
      </c>
      <c r="J1234" s="36" t="s">
        <v>312</v>
      </c>
      <c r="K1234" s="55"/>
      <c r="L1234" s="55"/>
      <c r="M1234" s="55"/>
      <c r="N1234" s="55"/>
      <c r="O1234" s="55"/>
      <c r="P1234" s="55"/>
      <c r="Q1234" s="55"/>
    </row>
    <row r="1235" spans="1:17" s="68" customFormat="1" x14ac:dyDescent="0.45">
      <c r="A1235" s="56">
        <v>175</v>
      </c>
      <c r="B1235" s="106">
        <v>100000537503</v>
      </c>
      <c r="C1235" s="56">
        <v>0</v>
      </c>
      <c r="D1235" s="56" t="s">
        <v>132</v>
      </c>
      <c r="E1235" s="59" t="s">
        <v>260</v>
      </c>
      <c r="F1235" s="60">
        <v>21500</v>
      </c>
      <c r="G1235" s="60">
        <v>-4252.63</v>
      </c>
      <c r="H1235" s="60">
        <v>17247.37</v>
      </c>
      <c r="I1235" s="36" t="s">
        <v>293</v>
      </c>
      <c r="J1235" s="36" t="s">
        <v>312</v>
      </c>
      <c r="K1235" s="55"/>
      <c r="L1235" s="55"/>
      <c r="M1235" s="55"/>
      <c r="N1235" s="55"/>
      <c r="O1235" s="55"/>
      <c r="P1235" s="55"/>
      <c r="Q1235" s="55"/>
    </row>
    <row r="1236" spans="1:17" s="68" customFormat="1" x14ac:dyDescent="0.45">
      <c r="A1236" s="56">
        <v>176</v>
      </c>
      <c r="B1236" s="106">
        <v>100000537504</v>
      </c>
      <c r="C1236" s="56">
        <v>0</v>
      </c>
      <c r="D1236" s="56" t="s">
        <v>132</v>
      </c>
      <c r="E1236" s="59" t="s">
        <v>260</v>
      </c>
      <c r="F1236" s="60">
        <v>21500</v>
      </c>
      <c r="G1236" s="60">
        <v>-4252.63</v>
      </c>
      <c r="H1236" s="60">
        <v>17247.37</v>
      </c>
      <c r="I1236" s="36" t="s">
        <v>293</v>
      </c>
      <c r="J1236" s="36" t="s">
        <v>312</v>
      </c>
      <c r="K1236" s="55"/>
      <c r="L1236" s="55"/>
      <c r="M1236" s="55"/>
      <c r="N1236" s="55"/>
      <c r="O1236" s="55"/>
      <c r="P1236" s="55"/>
      <c r="Q1236" s="55"/>
    </row>
    <row r="1237" spans="1:17" s="68" customFormat="1" x14ac:dyDescent="0.45">
      <c r="A1237" s="56">
        <v>177</v>
      </c>
      <c r="B1237" s="106">
        <v>100000537505</v>
      </c>
      <c r="C1237" s="56">
        <v>0</v>
      </c>
      <c r="D1237" s="56" t="s">
        <v>132</v>
      </c>
      <c r="E1237" s="59" t="s">
        <v>260</v>
      </c>
      <c r="F1237" s="60">
        <v>21500</v>
      </c>
      <c r="G1237" s="60">
        <v>-4252.63</v>
      </c>
      <c r="H1237" s="60">
        <v>17247.37</v>
      </c>
      <c r="I1237" s="36" t="s">
        <v>293</v>
      </c>
      <c r="J1237" s="36" t="s">
        <v>312</v>
      </c>
      <c r="K1237" s="55"/>
      <c r="L1237" s="55"/>
      <c r="M1237" s="55"/>
      <c r="N1237" s="55"/>
      <c r="O1237" s="55"/>
      <c r="P1237" s="55"/>
      <c r="Q1237" s="55"/>
    </row>
    <row r="1238" spans="1:17" s="68" customFormat="1" x14ac:dyDescent="0.45">
      <c r="A1238" s="56">
        <v>178</v>
      </c>
      <c r="B1238" s="106">
        <v>100000537506</v>
      </c>
      <c r="C1238" s="56">
        <v>0</v>
      </c>
      <c r="D1238" s="56" t="s">
        <v>132</v>
      </c>
      <c r="E1238" s="59" t="s">
        <v>260</v>
      </c>
      <c r="F1238" s="60">
        <v>21500</v>
      </c>
      <c r="G1238" s="60">
        <v>-4252.63</v>
      </c>
      <c r="H1238" s="60">
        <v>17247.37</v>
      </c>
      <c r="I1238" s="36" t="s">
        <v>293</v>
      </c>
      <c r="J1238" s="36" t="s">
        <v>312</v>
      </c>
      <c r="K1238" s="55"/>
      <c r="L1238" s="55"/>
      <c r="M1238" s="55"/>
      <c r="N1238" s="55"/>
      <c r="O1238" s="55"/>
      <c r="P1238" s="55"/>
      <c r="Q1238" s="55"/>
    </row>
    <row r="1239" spans="1:17" s="68" customFormat="1" x14ac:dyDescent="0.45">
      <c r="A1239" s="56">
        <v>179</v>
      </c>
      <c r="B1239" s="106">
        <v>100000537507</v>
      </c>
      <c r="C1239" s="56">
        <v>0</v>
      </c>
      <c r="D1239" s="56" t="s">
        <v>132</v>
      </c>
      <c r="E1239" s="59" t="s">
        <v>260</v>
      </c>
      <c r="F1239" s="60">
        <v>21500</v>
      </c>
      <c r="G1239" s="60">
        <v>-4252.63</v>
      </c>
      <c r="H1239" s="60">
        <v>17247.37</v>
      </c>
      <c r="I1239" s="36" t="s">
        <v>293</v>
      </c>
      <c r="J1239" s="36" t="s">
        <v>312</v>
      </c>
      <c r="K1239" s="55"/>
      <c r="L1239" s="55"/>
      <c r="M1239" s="55"/>
      <c r="N1239" s="55"/>
      <c r="O1239" s="55"/>
      <c r="P1239" s="55"/>
      <c r="Q1239" s="55"/>
    </row>
    <row r="1240" spans="1:17" s="68" customFormat="1" x14ac:dyDescent="0.45">
      <c r="A1240" s="56">
        <v>180</v>
      </c>
      <c r="B1240" s="106">
        <v>100000537508</v>
      </c>
      <c r="C1240" s="56">
        <v>0</v>
      </c>
      <c r="D1240" s="56" t="s">
        <v>132</v>
      </c>
      <c r="E1240" s="59" t="s">
        <v>260</v>
      </c>
      <c r="F1240" s="60">
        <v>21500</v>
      </c>
      <c r="G1240" s="60">
        <v>-4252.63</v>
      </c>
      <c r="H1240" s="60">
        <v>17247.37</v>
      </c>
      <c r="I1240" s="36" t="s">
        <v>293</v>
      </c>
      <c r="J1240" s="36" t="s">
        <v>312</v>
      </c>
      <c r="K1240" s="55"/>
      <c r="L1240" s="55"/>
      <c r="M1240" s="55"/>
      <c r="N1240" s="55"/>
      <c r="O1240" s="55"/>
      <c r="P1240" s="55"/>
      <c r="Q1240" s="55"/>
    </row>
    <row r="1241" spans="1:17" s="68" customFormat="1" x14ac:dyDescent="0.45">
      <c r="A1241" s="56">
        <v>181</v>
      </c>
      <c r="B1241" s="106">
        <v>100000537509</v>
      </c>
      <c r="C1241" s="56">
        <v>0</v>
      </c>
      <c r="D1241" s="56" t="s">
        <v>132</v>
      </c>
      <c r="E1241" s="59" t="s">
        <v>260</v>
      </c>
      <c r="F1241" s="60">
        <v>21500</v>
      </c>
      <c r="G1241" s="60">
        <v>-4252.63</v>
      </c>
      <c r="H1241" s="60">
        <v>17247.37</v>
      </c>
      <c r="I1241" s="36" t="s">
        <v>293</v>
      </c>
      <c r="J1241" s="36" t="s">
        <v>312</v>
      </c>
      <c r="K1241" s="55"/>
      <c r="L1241" s="55"/>
      <c r="M1241" s="55"/>
      <c r="N1241" s="55"/>
      <c r="O1241" s="55"/>
      <c r="P1241" s="55"/>
      <c r="Q1241" s="55"/>
    </row>
    <row r="1242" spans="1:17" s="68" customFormat="1" x14ac:dyDescent="0.45">
      <c r="A1242" s="56">
        <v>182</v>
      </c>
      <c r="B1242" s="106">
        <v>100000537510</v>
      </c>
      <c r="C1242" s="56">
        <v>0</v>
      </c>
      <c r="D1242" s="56" t="s">
        <v>132</v>
      </c>
      <c r="E1242" s="59" t="s">
        <v>260</v>
      </c>
      <c r="F1242" s="60">
        <v>21500</v>
      </c>
      <c r="G1242" s="60">
        <v>-4252.63</v>
      </c>
      <c r="H1242" s="60">
        <v>17247.37</v>
      </c>
      <c r="I1242" s="36" t="s">
        <v>293</v>
      </c>
      <c r="J1242" s="36" t="s">
        <v>312</v>
      </c>
      <c r="K1242" s="55"/>
      <c r="L1242" s="55"/>
      <c r="M1242" s="55"/>
      <c r="N1242" s="55"/>
      <c r="O1242" s="55"/>
      <c r="P1242" s="55"/>
      <c r="Q1242" s="55"/>
    </row>
    <row r="1243" spans="1:17" s="68" customFormat="1" x14ac:dyDescent="0.45">
      <c r="A1243" s="56">
        <v>183</v>
      </c>
      <c r="B1243" s="106">
        <v>100000537511</v>
      </c>
      <c r="C1243" s="56">
        <v>0</v>
      </c>
      <c r="D1243" s="56" t="s">
        <v>132</v>
      </c>
      <c r="E1243" s="59" t="s">
        <v>260</v>
      </c>
      <c r="F1243" s="60">
        <v>21500</v>
      </c>
      <c r="G1243" s="60">
        <v>-4252.63</v>
      </c>
      <c r="H1243" s="60">
        <v>17247.37</v>
      </c>
      <c r="I1243" s="36" t="s">
        <v>293</v>
      </c>
      <c r="J1243" s="36" t="s">
        <v>312</v>
      </c>
      <c r="K1243" s="55"/>
      <c r="L1243" s="55"/>
      <c r="M1243" s="55"/>
      <c r="N1243" s="55"/>
      <c r="O1243" s="55"/>
      <c r="P1243" s="55"/>
      <c r="Q1243" s="55"/>
    </row>
    <row r="1244" spans="1:17" s="68" customFormat="1" x14ac:dyDescent="0.45">
      <c r="A1244" s="56">
        <v>184</v>
      </c>
      <c r="B1244" s="106">
        <v>100000537512</v>
      </c>
      <c r="C1244" s="56">
        <v>0</v>
      </c>
      <c r="D1244" s="56" t="s">
        <v>132</v>
      </c>
      <c r="E1244" s="59" t="s">
        <v>260</v>
      </c>
      <c r="F1244" s="60">
        <v>21500</v>
      </c>
      <c r="G1244" s="60">
        <v>-4252.63</v>
      </c>
      <c r="H1244" s="60">
        <v>17247.37</v>
      </c>
      <c r="I1244" s="36" t="s">
        <v>293</v>
      </c>
      <c r="J1244" s="36" t="s">
        <v>312</v>
      </c>
      <c r="K1244" s="55"/>
      <c r="L1244" s="55"/>
      <c r="M1244" s="55"/>
      <c r="N1244" s="55"/>
      <c r="O1244" s="55"/>
      <c r="P1244" s="55"/>
      <c r="Q1244" s="55"/>
    </row>
    <row r="1245" spans="1:17" s="68" customFormat="1" x14ac:dyDescent="0.45">
      <c r="A1245" s="56">
        <v>185</v>
      </c>
      <c r="B1245" s="106">
        <v>100000537513</v>
      </c>
      <c r="C1245" s="56">
        <v>0</v>
      </c>
      <c r="D1245" s="56" t="s">
        <v>132</v>
      </c>
      <c r="E1245" s="59" t="s">
        <v>260</v>
      </c>
      <c r="F1245" s="60">
        <v>21500</v>
      </c>
      <c r="G1245" s="60">
        <v>-4252.63</v>
      </c>
      <c r="H1245" s="60">
        <v>17247.37</v>
      </c>
      <c r="I1245" s="36" t="s">
        <v>293</v>
      </c>
      <c r="J1245" s="36" t="s">
        <v>312</v>
      </c>
      <c r="K1245" s="55"/>
      <c r="L1245" s="55"/>
      <c r="M1245" s="55"/>
      <c r="N1245" s="55"/>
      <c r="O1245" s="55"/>
      <c r="P1245" s="55"/>
      <c r="Q1245" s="55"/>
    </row>
    <row r="1246" spans="1:17" s="68" customFormat="1" x14ac:dyDescent="0.45">
      <c r="A1246" s="56">
        <v>186</v>
      </c>
      <c r="B1246" s="106">
        <v>100000537514</v>
      </c>
      <c r="C1246" s="56">
        <v>0</v>
      </c>
      <c r="D1246" s="56" t="s">
        <v>132</v>
      </c>
      <c r="E1246" s="59" t="s">
        <v>260</v>
      </c>
      <c r="F1246" s="60">
        <v>21500</v>
      </c>
      <c r="G1246" s="60">
        <v>-4252.63</v>
      </c>
      <c r="H1246" s="60">
        <v>17247.37</v>
      </c>
      <c r="I1246" s="36" t="s">
        <v>293</v>
      </c>
      <c r="J1246" s="36" t="s">
        <v>312</v>
      </c>
      <c r="K1246" s="55"/>
      <c r="L1246" s="55"/>
      <c r="M1246" s="55"/>
      <c r="N1246" s="55"/>
      <c r="O1246" s="55"/>
      <c r="P1246" s="55"/>
      <c r="Q1246" s="55"/>
    </row>
    <row r="1247" spans="1:17" s="68" customFormat="1" x14ac:dyDescent="0.45">
      <c r="A1247" s="56">
        <v>187</v>
      </c>
      <c r="B1247" s="106">
        <v>100000537515</v>
      </c>
      <c r="C1247" s="56">
        <v>0</v>
      </c>
      <c r="D1247" s="56" t="s">
        <v>132</v>
      </c>
      <c r="E1247" s="59" t="s">
        <v>260</v>
      </c>
      <c r="F1247" s="60">
        <v>21500</v>
      </c>
      <c r="G1247" s="60">
        <v>-4252.63</v>
      </c>
      <c r="H1247" s="60">
        <v>17247.37</v>
      </c>
      <c r="I1247" s="36" t="s">
        <v>293</v>
      </c>
      <c r="J1247" s="36" t="s">
        <v>312</v>
      </c>
      <c r="K1247" s="55"/>
      <c r="L1247" s="55"/>
      <c r="M1247" s="55"/>
      <c r="N1247" s="55"/>
      <c r="O1247" s="55"/>
      <c r="P1247" s="55"/>
      <c r="Q1247" s="55"/>
    </row>
    <row r="1248" spans="1:17" s="68" customFormat="1" x14ac:dyDescent="0.45">
      <c r="A1248" s="56">
        <v>188</v>
      </c>
      <c r="B1248" s="106">
        <v>100000537516</v>
      </c>
      <c r="C1248" s="56">
        <v>0</v>
      </c>
      <c r="D1248" s="56" t="s">
        <v>132</v>
      </c>
      <c r="E1248" s="59" t="s">
        <v>260</v>
      </c>
      <c r="F1248" s="60">
        <v>21500</v>
      </c>
      <c r="G1248" s="60">
        <v>-4252.63</v>
      </c>
      <c r="H1248" s="60">
        <v>17247.37</v>
      </c>
      <c r="I1248" s="36" t="s">
        <v>293</v>
      </c>
      <c r="J1248" s="36" t="s">
        <v>312</v>
      </c>
      <c r="K1248" s="55"/>
      <c r="L1248" s="55"/>
      <c r="M1248" s="55"/>
      <c r="N1248" s="55"/>
      <c r="O1248" s="55"/>
      <c r="P1248" s="55"/>
      <c r="Q1248" s="55"/>
    </row>
    <row r="1249" spans="1:17" s="68" customFormat="1" x14ac:dyDescent="0.45">
      <c r="A1249" s="56">
        <v>189</v>
      </c>
      <c r="B1249" s="106">
        <v>100000537517</v>
      </c>
      <c r="C1249" s="56">
        <v>0</v>
      </c>
      <c r="D1249" s="56" t="s">
        <v>132</v>
      </c>
      <c r="E1249" s="59" t="s">
        <v>260</v>
      </c>
      <c r="F1249" s="60">
        <v>21500</v>
      </c>
      <c r="G1249" s="60">
        <v>-4252.63</v>
      </c>
      <c r="H1249" s="60">
        <v>17247.37</v>
      </c>
      <c r="I1249" s="36" t="s">
        <v>293</v>
      </c>
      <c r="J1249" s="36" t="s">
        <v>312</v>
      </c>
      <c r="K1249" s="55"/>
      <c r="L1249" s="55"/>
      <c r="M1249" s="55"/>
      <c r="N1249" s="55"/>
      <c r="O1249" s="55"/>
      <c r="P1249" s="55"/>
      <c r="Q1249" s="55"/>
    </row>
    <row r="1250" spans="1:17" s="68" customFormat="1" x14ac:dyDescent="0.45">
      <c r="A1250" s="56">
        <v>190</v>
      </c>
      <c r="B1250" s="106">
        <v>100000537518</v>
      </c>
      <c r="C1250" s="56">
        <v>0</v>
      </c>
      <c r="D1250" s="56" t="s">
        <v>132</v>
      </c>
      <c r="E1250" s="59" t="s">
        <v>260</v>
      </c>
      <c r="F1250" s="60">
        <v>21500</v>
      </c>
      <c r="G1250" s="60">
        <v>-4252.63</v>
      </c>
      <c r="H1250" s="60">
        <v>17247.37</v>
      </c>
      <c r="I1250" s="36" t="s">
        <v>293</v>
      </c>
      <c r="J1250" s="36" t="s">
        <v>312</v>
      </c>
      <c r="K1250" s="55"/>
      <c r="L1250" s="55"/>
      <c r="M1250" s="55"/>
      <c r="N1250" s="55"/>
      <c r="O1250" s="55"/>
      <c r="P1250" s="55"/>
      <c r="Q1250" s="55"/>
    </row>
    <row r="1251" spans="1:17" s="68" customFormat="1" x14ac:dyDescent="0.45">
      <c r="A1251" s="56">
        <v>191</v>
      </c>
      <c r="B1251" s="106">
        <v>100000537519</v>
      </c>
      <c r="C1251" s="56">
        <v>0</v>
      </c>
      <c r="D1251" s="56" t="s">
        <v>132</v>
      </c>
      <c r="E1251" s="59" t="s">
        <v>260</v>
      </c>
      <c r="F1251" s="60">
        <v>21500</v>
      </c>
      <c r="G1251" s="60">
        <v>-4252.63</v>
      </c>
      <c r="H1251" s="60">
        <v>17247.37</v>
      </c>
      <c r="I1251" s="36" t="s">
        <v>293</v>
      </c>
      <c r="J1251" s="36" t="s">
        <v>312</v>
      </c>
      <c r="K1251" s="55"/>
      <c r="L1251" s="55"/>
      <c r="M1251" s="55"/>
      <c r="N1251" s="55"/>
      <c r="O1251" s="55"/>
      <c r="P1251" s="55"/>
      <c r="Q1251" s="55"/>
    </row>
    <row r="1252" spans="1:17" s="68" customFormat="1" x14ac:dyDescent="0.45">
      <c r="A1252" s="56">
        <v>192</v>
      </c>
      <c r="B1252" s="106">
        <v>100000537520</v>
      </c>
      <c r="C1252" s="56">
        <v>0</v>
      </c>
      <c r="D1252" s="56" t="s">
        <v>132</v>
      </c>
      <c r="E1252" s="59" t="s">
        <v>260</v>
      </c>
      <c r="F1252" s="60">
        <v>21500</v>
      </c>
      <c r="G1252" s="60">
        <v>-4252.63</v>
      </c>
      <c r="H1252" s="60">
        <v>17247.37</v>
      </c>
      <c r="I1252" s="36" t="s">
        <v>293</v>
      </c>
      <c r="J1252" s="36" t="s">
        <v>312</v>
      </c>
      <c r="K1252" s="55"/>
      <c r="L1252" s="55"/>
      <c r="M1252" s="55"/>
      <c r="N1252" s="55"/>
      <c r="O1252" s="55"/>
      <c r="P1252" s="55"/>
      <c r="Q1252" s="55"/>
    </row>
    <row r="1253" spans="1:17" s="68" customFormat="1" x14ac:dyDescent="0.45">
      <c r="A1253" s="56">
        <v>193</v>
      </c>
      <c r="B1253" s="106">
        <v>100000537521</v>
      </c>
      <c r="C1253" s="56">
        <v>0</v>
      </c>
      <c r="D1253" s="56" t="s">
        <v>132</v>
      </c>
      <c r="E1253" s="59" t="s">
        <v>260</v>
      </c>
      <c r="F1253" s="60">
        <v>21500</v>
      </c>
      <c r="G1253" s="60">
        <v>-4252.63</v>
      </c>
      <c r="H1253" s="60">
        <v>17247.37</v>
      </c>
      <c r="I1253" s="36" t="s">
        <v>293</v>
      </c>
      <c r="J1253" s="36" t="s">
        <v>312</v>
      </c>
      <c r="K1253" s="55"/>
      <c r="L1253" s="55"/>
      <c r="M1253" s="55"/>
      <c r="N1253" s="55"/>
      <c r="O1253" s="55"/>
      <c r="P1253" s="55"/>
      <c r="Q1253" s="55"/>
    </row>
    <row r="1254" spans="1:17" s="68" customFormat="1" x14ac:dyDescent="0.45">
      <c r="A1254" s="56">
        <v>194</v>
      </c>
      <c r="B1254" s="106">
        <v>100000537522</v>
      </c>
      <c r="C1254" s="56">
        <v>0</v>
      </c>
      <c r="D1254" s="56" t="s">
        <v>132</v>
      </c>
      <c r="E1254" s="59" t="s">
        <v>260</v>
      </c>
      <c r="F1254" s="60">
        <v>21500</v>
      </c>
      <c r="G1254" s="60">
        <v>-4252.63</v>
      </c>
      <c r="H1254" s="60">
        <v>17247.37</v>
      </c>
      <c r="I1254" s="36" t="s">
        <v>293</v>
      </c>
      <c r="J1254" s="36" t="s">
        <v>312</v>
      </c>
      <c r="K1254" s="55"/>
      <c r="L1254" s="55"/>
      <c r="M1254" s="55"/>
      <c r="N1254" s="55"/>
      <c r="O1254" s="55"/>
      <c r="P1254" s="55"/>
      <c r="Q1254" s="55"/>
    </row>
    <row r="1255" spans="1:17" s="68" customFormat="1" x14ac:dyDescent="0.45">
      <c r="A1255" s="56">
        <v>195</v>
      </c>
      <c r="B1255" s="106">
        <v>100000540085</v>
      </c>
      <c r="C1255" s="56">
        <v>0</v>
      </c>
      <c r="D1255" s="56" t="s">
        <v>132</v>
      </c>
      <c r="E1255" s="59" t="s">
        <v>1340</v>
      </c>
      <c r="F1255" s="60">
        <v>456500</v>
      </c>
      <c r="G1255" s="60">
        <v>-110580.71</v>
      </c>
      <c r="H1255" s="60">
        <v>345919.29</v>
      </c>
      <c r="I1255" s="36" t="s">
        <v>293</v>
      </c>
      <c r="J1255" s="36" t="s">
        <v>312</v>
      </c>
      <c r="K1255" s="55"/>
      <c r="L1255" s="55"/>
      <c r="M1255" s="55"/>
      <c r="N1255" s="55"/>
      <c r="O1255" s="55"/>
      <c r="P1255" s="55"/>
      <c r="Q1255" s="55"/>
    </row>
    <row r="1256" spans="1:17" s="68" customFormat="1" x14ac:dyDescent="0.45">
      <c r="A1256" s="56">
        <v>196</v>
      </c>
      <c r="B1256" s="106">
        <v>100000540086</v>
      </c>
      <c r="C1256" s="56">
        <v>0</v>
      </c>
      <c r="D1256" s="56" t="s">
        <v>132</v>
      </c>
      <c r="E1256" s="59" t="s">
        <v>1340</v>
      </c>
      <c r="F1256" s="60">
        <v>456500</v>
      </c>
      <c r="G1256" s="60">
        <v>-110580.7</v>
      </c>
      <c r="H1256" s="60">
        <v>345919.3</v>
      </c>
      <c r="I1256" s="36" t="s">
        <v>293</v>
      </c>
      <c r="J1256" s="36" t="s">
        <v>312</v>
      </c>
      <c r="K1256" s="55"/>
      <c r="L1256" s="55"/>
      <c r="M1256" s="55"/>
      <c r="N1256" s="55"/>
      <c r="O1256" s="55"/>
      <c r="P1256" s="55"/>
      <c r="Q1256" s="55"/>
    </row>
    <row r="1257" spans="1:17" s="68" customFormat="1" x14ac:dyDescent="0.45">
      <c r="A1257" s="56">
        <v>197</v>
      </c>
      <c r="B1257" s="106">
        <v>100000540087</v>
      </c>
      <c r="C1257" s="56">
        <v>0</v>
      </c>
      <c r="D1257" s="56" t="s">
        <v>132</v>
      </c>
      <c r="E1257" s="59" t="s">
        <v>1340</v>
      </c>
      <c r="F1257" s="60">
        <v>456500</v>
      </c>
      <c r="G1257" s="60">
        <v>-110580.72</v>
      </c>
      <c r="H1257" s="60">
        <v>345919.28</v>
      </c>
      <c r="I1257" s="36" t="s">
        <v>293</v>
      </c>
      <c r="J1257" s="36" t="s">
        <v>312</v>
      </c>
      <c r="K1257" s="55"/>
      <c r="L1257" s="55"/>
      <c r="M1257" s="55"/>
      <c r="N1257" s="55"/>
      <c r="O1257" s="55"/>
      <c r="P1257" s="55"/>
      <c r="Q1257" s="55"/>
    </row>
    <row r="1258" spans="1:17" s="75" customFormat="1" x14ac:dyDescent="0.45">
      <c r="A1258" s="56">
        <v>198</v>
      </c>
      <c r="B1258" s="106">
        <v>100000540088</v>
      </c>
      <c r="C1258" s="56">
        <v>0</v>
      </c>
      <c r="D1258" s="56" t="s">
        <v>132</v>
      </c>
      <c r="E1258" s="59" t="s">
        <v>1340</v>
      </c>
      <c r="F1258" s="60">
        <v>456500</v>
      </c>
      <c r="G1258" s="60">
        <v>-110580.7</v>
      </c>
      <c r="H1258" s="60">
        <v>345919.3</v>
      </c>
      <c r="I1258" s="36" t="s">
        <v>293</v>
      </c>
      <c r="J1258" s="36" t="s">
        <v>312</v>
      </c>
      <c r="K1258" s="55"/>
      <c r="L1258" s="55"/>
      <c r="M1258" s="55"/>
      <c r="N1258" s="55"/>
      <c r="O1258" s="55"/>
      <c r="P1258" s="55"/>
      <c r="Q1258" s="55"/>
    </row>
    <row r="1259" spans="1:17" s="75" customFormat="1" x14ac:dyDescent="0.45">
      <c r="A1259" s="56">
        <v>199</v>
      </c>
      <c r="B1259" s="106">
        <v>100000540089</v>
      </c>
      <c r="C1259" s="56">
        <v>0</v>
      </c>
      <c r="D1259" s="56" t="s">
        <v>132</v>
      </c>
      <c r="E1259" s="59" t="s">
        <v>1340</v>
      </c>
      <c r="F1259" s="60">
        <v>456500</v>
      </c>
      <c r="G1259" s="60">
        <v>-110580.7</v>
      </c>
      <c r="H1259" s="60">
        <v>345919.3</v>
      </c>
      <c r="I1259" s="36" t="s">
        <v>293</v>
      </c>
      <c r="J1259" s="36" t="s">
        <v>312</v>
      </c>
      <c r="K1259" s="55"/>
      <c r="L1259" s="55"/>
      <c r="M1259" s="55"/>
      <c r="N1259" s="55"/>
      <c r="O1259" s="55"/>
      <c r="P1259" s="55"/>
      <c r="Q1259" s="55"/>
    </row>
    <row r="1260" spans="1:17" s="75" customFormat="1" x14ac:dyDescent="0.45">
      <c r="A1260" s="56">
        <v>200</v>
      </c>
      <c r="B1260" s="106">
        <v>100000556208</v>
      </c>
      <c r="C1260" s="56">
        <v>0</v>
      </c>
      <c r="D1260" s="56" t="s">
        <v>494</v>
      </c>
      <c r="E1260" s="59" t="s">
        <v>1341</v>
      </c>
      <c r="F1260" s="60">
        <v>369000</v>
      </c>
      <c r="G1260" s="60">
        <v>-53372.59</v>
      </c>
      <c r="H1260" s="60">
        <v>315627.40999999997</v>
      </c>
      <c r="I1260" s="36" t="s">
        <v>293</v>
      </c>
      <c r="J1260" s="36" t="s">
        <v>312</v>
      </c>
      <c r="K1260" s="55"/>
      <c r="L1260" s="55"/>
      <c r="M1260" s="55"/>
      <c r="N1260" s="55"/>
      <c r="O1260" s="55"/>
      <c r="P1260" s="55"/>
      <c r="Q1260" s="55"/>
    </row>
    <row r="1261" spans="1:17" s="75" customFormat="1" x14ac:dyDescent="0.45">
      <c r="A1261" s="56">
        <v>201</v>
      </c>
      <c r="B1261" s="106">
        <v>100000556443</v>
      </c>
      <c r="C1261" s="56">
        <v>0</v>
      </c>
      <c r="D1261" s="56" t="s">
        <v>494</v>
      </c>
      <c r="E1261" s="59" t="s">
        <v>4535</v>
      </c>
      <c r="F1261" s="60">
        <v>179000</v>
      </c>
      <c r="G1261" s="60">
        <v>-25947.82</v>
      </c>
      <c r="H1261" s="60">
        <v>153052.18</v>
      </c>
      <c r="I1261" s="36" t="s">
        <v>293</v>
      </c>
      <c r="J1261" s="36" t="s">
        <v>312</v>
      </c>
      <c r="K1261" s="55"/>
      <c r="L1261" s="55"/>
      <c r="M1261" s="55"/>
      <c r="N1261" s="55"/>
      <c r="O1261" s="55"/>
      <c r="P1261" s="55"/>
      <c r="Q1261" s="55"/>
    </row>
    <row r="1262" spans="1:17" s="75" customFormat="1" x14ac:dyDescent="0.45">
      <c r="A1262" s="56">
        <v>202</v>
      </c>
      <c r="B1262" s="106">
        <v>100000556451</v>
      </c>
      <c r="C1262" s="56">
        <v>0</v>
      </c>
      <c r="D1262" s="56" t="s">
        <v>494</v>
      </c>
      <c r="E1262" s="59" t="s">
        <v>1343</v>
      </c>
      <c r="F1262" s="60">
        <v>2985000</v>
      </c>
      <c r="G1262" s="60">
        <v>-418935.94</v>
      </c>
      <c r="H1262" s="60">
        <v>2566064.06</v>
      </c>
      <c r="I1262" s="36" t="s">
        <v>293</v>
      </c>
      <c r="J1262" s="36" t="s">
        <v>312</v>
      </c>
      <c r="K1262" s="55"/>
      <c r="L1262" s="55"/>
      <c r="M1262" s="55"/>
      <c r="N1262" s="55"/>
      <c r="O1262" s="55"/>
      <c r="P1262" s="55"/>
      <c r="Q1262" s="55"/>
    </row>
    <row r="1263" spans="1:17" s="75" customFormat="1" x14ac:dyDescent="0.45">
      <c r="A1263" s="61" t="s">
        <v>27</v>
      </c>
      <c r="B1263" s="61" t="s">
        <v>269</v>
      </c>
      <c r="C1263" s="61"/>
      <c r="D1263" s="61"/>
      <c r="E1263" s="61"/>
      <c r="F1263" s="63">
        <f>SUM(F1058:F1262)</f>
        <v>21652885.629999999</v>
      </c>
      <c r="G1263" s="63">
        <f t="shared" ref="G1263:H1263" si="27">SUM(G1058:G1262)</f>
        <v>-6660367.9899999956</v>
      </c>
      <c r="H1263" s="63">
        <f t="shared" si="27"/>
        <v>14992517.639999969</v>
      </c>
      <c r="I1263" s="40"/>
      <c r="J1263" s="40"/>
      <c r="K1263" s="68"/>
      <c r="L1263" s="68"/>
      <c r="M1263" s="68"/>
      <c r="N1263" s="68"/>
      <c r="O1263" s="68"/>
      <c r="P1263" s="68"/>
      <c r="Q1263" s="68"/>
    </row>
    <row r="1264" spans="1:17" s="75" customFormat="1" x14ac:dyDescent="0.45">
      <c r="A1264" s="68"/>
      <c r="B1264" s="68"/>
      <c r="C1264" s="68"/>
      <c r="D1264" s="68"/>
      <c r="E1264" s="68"/>
      <c r="F1264" s="70"/>
      <c r="G1264" s="70"/>
      <c r="H1264" s="70"/>
      <c r="I1264" s="40"/>
      <c r="J1264" s="40"/>
      <c r="K1264" s="68"/>
      <c r="L1264" s="68"/>
      <c r="M1264" s="68"/>
      <c r="N1264" s="68"/>
      <c r="O1264" s="68"/>
      <c r="P1264" s="68"/>
      <c r="Q1264" s="68"/>
    </row>
    <row r="1265" spans="1:17" x14ac:dyDescent="0.45">
      <c r="A1265" s="68" t="s">
        <v>291</v>
      </c>
      <c r="B1265" s="68"/>
      <c r="C1265" s="68"/>
      <c r="D1265" s="68"/>
      <c r="E1265" s="68"/>
      <c r="F1265" s="70"/>
      <c r="G1265" s="70"/>
      <c r="H1265" s="68"/>
      <c r="I1265" s="40"/>
      <c r="J1265" s="40"/>
      <c r="K1265" s="68"/>
      <c r="L1265" s="68"/>
      <c r="M1265" s="68"/>
      <c r="N1265" s="68"/>
      <c r="O1265" s="68"/>
      <c r="P1265" s="68"/>
      <c r="Q1265" s="68"/>
    </row>
    <row r="1266" spans="1:17" x14ac:dyDescent="0.45">
      <c r="A1266" s="52" t="s">
        <v>278</v>
      </c>
      <c r="B1266" s="52" t="s">
        <v>0</v>
      </c>
      <c r="C1266" s="52" t="s">
        <v>1</v>
      </c>
      <c r="D1266" s="52" t="s">
        <v>277</v>
      </c>
      <c r="E1266" s="52" t="s">
        <v>2</v>
      </c>
      <c r="F1266" s="52" t="s">
        <v>3</v>
      </c>
      <c r="G1266" s="52" t="s">
        <v>4</v>
      </c>
      <c r="H1266" s="52" t="s">
        <v>5</v>
      </c>
      <c r="I1266" s="41"/>
      <c r="J1266" s="41"/>
      <c r="K1266" s="75"/>
      <c r="L1266" s="75"/>
      <c r="M1266" s="75"/>
      <c r="N1266" s="75"/>
      <c r="O1266" s="75"/>
      <c r="P1266" s="75"/>
      <c r="Q1266" s="75"/>
    </row>
    <row r="1267" spans="1:17" x14ac:dyDescent="0.45">
      <c r="A1267" s="56">
        <v>1</v>
      </c>
      <c r="B1267" s="106">
        <v>100000102976</v>
      </c>
      <c r="C1267" s="56">
        <v>0</v>
      </c>
      <c r="D1267" s="56" t="s">
        <v>4221</v>
      </c>
      <c r="E1267" s="59" t="s">
        <v>4536</v>
      </c>
      <c r="F1267" s="60">
        <v>218144</v>
      </c>
      <c r="G1267" s="60">
        <v>-218143</v>
      </c>
      <c r="H1267" s="59">
        <v>1</v>
      </c>
      <c r="I1267" s="36" t="s">
        <v>293</v>
      </c>
      <c r="J1267" s="36" t="s">
        <v>313</v>
      </c>
      <c r="L1267" s="84"/>
      <c r="M1267" s="84"/>
      <c r="N1267" s="84"/>
      <c r="O1267" s="84"/>
      <c r="P1267" s="84"/>
      <c r="Q1267" s="84"/>
    </row>
    <row r="1268" spans="1:17" x14ac:dyDescent="0.45">
      <c r="A1268" s="56">
        <v>2</v>
      </c>
      <c r="B1268" s="106">
        <v>100000145843</v>
      </c>
      <c r="C1268" s="56">
        <v>0</v>
      </c>
      <c r="D1268" s="56" t="s">
        <v>75</v>
      </c>
      <c r="E1268" s="59" t="s">
        <v>1344</v>
      </c>
      <c r="F1268" s="60">
        <v>330000</v>
      </c>
      <c r="G1268" s="60">
        <v>-329999</v>
      </c>
      <c r="H1268" s="59">
        <v>1</v>
      </c>
      <c r="I1268" s="36" t="s">
        <v>293</v>
      </c>
      <c r="J1268" s="36" t="s">
        <v>313</v>
      </c>
    </row>
    <row r="1269" spans="1:17" x14ac:dyDescent="0.45">
      <c r="A1269" s="59"/>
      <c r="B1269" s="61" t="s">
        <v>291</v>
      </c>
      <c r="C1269" s="56"/>
      <c r="D1269" s="56"/>
      <c r="E1269" s="59"/>
      <c r="F1269" s="63">
        <f>SUM(F1267:F1268)</f>
        <v>548144</v>
      </c>
      <c r="G1269" s="63">
        <f t="shared" ref="G1269:H1269" si="28">SUM(G1267:G1268)</f>
        <v>-548142</v>
      </c>
      <c r="H1269" s="63">
        <f t="shared" si="28"/>
        <v>2</v>
      </c>
    </row>
    <row r="1270" spans="1:17" s="17" customFormat="1" x14ac:dyDescent="0.45">
      <c r="A1270" s="177" t="s">
        <v>281</v>
      </c>
      <c r="B1270" s="178"/>
      <c r="C1270" s="178"/>
      <c r="D1270" s="178"/>
      <c r="E1270" s="179"/>
      <c r="F1270" s="16">
        <f>F1269+F1263</f>
        <v>22201029.629999999</v>
      </c>
      <c r="G1270" s="16">
        <f t="shared" ref="G1270:H1270" si="29">G1269+G1263</f>
        <v>-7208509.9899999956</v>
      </c>
      <c r="H1270" s="16">
        <f t="shared" si="29"/>
        <v>14992519.639999969</v>
      </c>
      <c r="I1270" s="37"/>
      <c r="J1270" s="38"/>
    </row>
    <row r="1271" spans="1:17" s="75" customFormat="1" x14ac:dyDescent="0.45">
      <c r="A1271" s="68" t="s">
        <v>29</v>
      </c>
      <c r="B1271" s="68" t="s">
        <v>270</v>
      </c>
      <c r="C1271" s="68"/>
      <c r="D1271" s="68"/>
      <c r="E1271" s="68"/>
      <c r="F1271" s="70">
        <v>22201029.629999999</v>
      </c>
      <c r="G1271" s="70">
        <v>-7208509.9900000002</v>
      </c>
      <c r="H1271" s="70">
        <v>14992519.640000001</v>
      </c>
      <c r="I1271" s="40"/>
      <c r="J1271" s="40"/>
      <c r="K1271" s="68"/>
      <c r="L1271" s="68"/>
      <c r="M1271" s="68"/>
      <c r="N1271" s="68"/>
      <c r="O1271" s="68"/>
      <c r="P1271" s="68"/>
      <c r="Q1271" s="68"/>
    </row>
    <row r="1272" spans="1:17" s="75" customFormat="1" x14ac:dyDescent="0.45">
      <c r="A1272" s="68"/>
      <c r="B1272" s="68"/>
      <c r="C1272" s="68"/>
      <c r="D1272" s="68"/>
      <c r="E1272" s="68"/>
      <c r="F1272" s="70"/>
      <c r="G1272" s="70"/>
      <c r="H1272" s="70"/>
      <c r="I1272" s="40"/>
      <c r="J1272" s="40"/>
      <c r="K1272" s="68"/>
      <c r="L1272" s="68"/>
      <c r="M1272" s="68"/>
      <c r="N1272" s="68"/>
      <c r="O1272" s="68"/>
      <c r="P1272" s="68"/>
      <c r="Q1272" s="68"/>
    </row>
    <row r="1273" spans="1:17" s="75" customFormat="1" x14ac:dyDescent="0.45">
      <c r="A1273" s="68" t="s">
        <v>1345</v>
      </c>
      <c r="B1273" s="68"/>
      <c r="C1273" s="68"/>
      <c r="D1273" s="68"/>
      <c r="E1273" s="68"/>
      <c r="F1273" s="70"/>
      <c r="G1273" s="70"/>
      <c r="H1273" s="70"/>
      <c r="I1273" s="40"/>
      <c r="J1273" s="40"/>
      <c r="K1273" s="68"/>
      <c r="L1273" s="68"/>
      <c r="M1273" s="68"/>
      <c r="N1273" s="68"/>
      <c r="O1273" s="68"/>
      <c r="P1273" s="68"/>
      <c r="Q1273" s="68"/>
    </row>
    <row r="1274" spans="1:17" s="75" customFormat="1" x14ac:dyDescent="0.45">
      <c r="A1274" s="52" t="s">
        <v>278</v>
      </c>
      <c r="B1274" s="52" t="s">
        <v>0</v>
      </c>
      <c r="C1274" s="52" t="s">
        <v>1</v>
      </c>
      <c r="D1274" s="52" t="s">
        <v>277</v>
      </c>
      <c r="E1274" s="52" t="s">
        <v>2</v>
      </c>
      <c r="F1274" s="52" t="s">
        <v>3</v>
      </c>
      <c r="G1274" s="52" t="s">
        <v>4</v>
      </c>
      <c r="H1274" s="52" t="s">
        <v>5</v>
      </c>
      <c r="I1274" s="41"/>
      <c r="J1274" s="41"/>
    </row>
    <row r="1275" spans="1:17" s="75" customFormat="1" x14ac:dyDescent="0.45">
      <c r="A1275" s="56">
        <v>1</v>
      </c>
      <c r="B1275" s="106">
        <v>800000031158</v>
      </c>
      <c r="C1275" s="56">
        <v>0</v>
      </c>
      <c r="D1275" s="56" t="s">
        <v>4537</v>
      </c>
      <c r="E1275" s="59" t="s">
        <v>4538</v>
      </c>
      <c r="F1275" s="60">
        <v>107000</v>
      </c>
      <c r="G1275" s="59">
        <v>0</v>
      </c>
      <c r="H1275" s="60">
        <v>107000</v>
      </c>
      <c r="I1275" s="36"/>
      <c r="J1275" s="36"/>
      <c r="K1275" s="55"/>
      <c r="L1275" s="55"/>
      <c r="M1275" s="55"/>
      <c r="N1275" s="55"/>
      <c r="O1275" s="55"/>
      <c r="P1275" s="55"/>
      <c r="Q1275" s="55"/>
    </row>
    <row r="1276" spans="1:17" s="75" customFormat="1" x14ac:dyDescent="0.45">
      <c r="A1276" s="56">
        <v>2</v>
      </c>
      <c r="B1276" s="106">
        <v>800000031159</v>
      </c>
      <c r="C1276" s="56">
        <v>0</v>
      </c>
      <c r="D1276" s="56" t="s">
        <v>4539</v>
      </c>
      <c r="E1276" s="59" t="s">
        <v>4540</v>
      </c>
      <c r="F1276" s="60">
        <v>321000</v>
      </c>
      <c r="G1276" s="59">
        <v>0</v>
      </c>
      <c r="H1276" s="60">
        <v>321000</v>
      </c>
      <c r="I1276" s="36"/>
      <c r="J1276" s="36"/>
      <c r="K1276" s="55"/>
      <c r="L1276" s="55"/>
      <c r="M1276" s="55"/>
      <c r="N1276" s="55"/>
      <c r="O1276" s="55"/>
      <c r="P1276" s="55"/>
      <c r="Q1276" s="55"/>
    </row>
    <row r="1277" spans="1:17" s="75" customFormat="1" x14ac:dyDescent="0.45">
      <c r="A1277" s="61" t="s">
        <v>27</v>
      </c>
      <c r="B1277" s="61" t="s">
        <v>1345</v>
      </c>
      <c r="C1277" s="61"/>
      <c r="D1277" s="61"/>
      <c r="E1277" s="61"/>
      <c r="F1277" s="63">
        <v>428000</v>
      </c>
      <c r="G1277" s="61">
        <v>0</v>
      </c>
      <c r="H1277" s="63">
        <v>428000</v>
      </c>
      <c r="I1277" s="40"/>
      <c r="J1277" s="40"/>
      <c r="K1277" s="68"/>
      <c r="L1277" s="68"/>
      <c r="M1277" s="68"/>
      <c r="N1277" s="68"/>
      <c r="O1277" s="68"/>
      <c r="P1277" s="68"/>
      <c r="Q1277" s="68"/>
    </row>
    <row r="1278" spans="1:17" s="17" customFormat="1" x14ac:dyDescent="0.45">
      <c r="A1278" s="177" t="s">
        <v>281</v>
      </c>
      <c r="B1278" s="178"/>
      <c r="C1278" s="178"/>
      <c r="D1278" s="178"/>
      <c r="E1278" s="179"/>
      <c r="F1278" s="16">
        <f>F1277</f>
        <v>428000</v>
      </c>
      <c r="G1278" s="16">
        <f t="shared" ref="G1278:H1278" si="30">G1277</f>
        <v>0</v>
      </c>
      <c r="H1278" s="16">
        <f t="shared" si="30"/>
        <v>428000</v>
      </c>
      <c r="I1278" s="37"/>
      <c r="J1278" s="38"/>
    </row>
    <row r="1279" spans="1:17" s="75" customFormat="1" x14ac:dyDescent="0.45">
      <c r="A1279" s="68" t="s">
        <v>29</v>
      </c>
      <c r="B1279" s="68" t="s">
        <v>1355</v>
      </c>
      <c r="C1279" s="68"/>
      <c r="D1279" s="68"/>
      <c r="E1279" s="68"/>
      <c r="F1279" s="70">
        <v>428000</v>
      </c>
      <c r="G1279" s="68">
        <v>0</v>
      </c>
      <c r="H1279" s="70">
        <v>428000</v>
      </c>
      <c r="I1279" s="40"/>
      <c r="J1279" s="40"/>
      <c r="K1279" s="68"/>
      <c r="L1279" s="68"/>
      <c r="M1279" s="68"/>
      <c r="N1279" s="68"/>
      <c r="O1279" s="68"/>
      <c r="P1279" s="68"/>
      <c r="Q1279" s="68"/>
    </row>
    <row r="1280" spans="1:17" s="26" customFormat="1" x14ac:dyDescent="0.45">
      <c r="B1280" s="27" t="s">
        <v>292</v>
      </c>
      <c r="F1280" s="28">
        <f>F48+F73+F81+F90+F124+F701+F838+F869+F882+F919+F1031+F1038+F1053+F1270+F1278</f>
        <v>502328460.20999992</v>
      </c>
      <c r="G1280" s="28">
        <f t="shared" ref="G1280:H1280" si="31">G48+G73+G81+G90+G124+G701+G838+G869+G882+G919+G1031+G1038+G1053+G1270+G1278</f>
        <v>-182872514.37000006</v>
      </c>
      <c r="H1280" s="28">
        <f t="shared" si="31"/>
        <v>319455945.83999997</v>
      </c>
      <c r="I1280" s="43"/>
      <c r="J1280" s="43"/>
    </row>
    <row r="1281" spans="1:17" s="75" customFormat="1" x14ac:dyDescent="0.45">
      <c r="A1281" s="68" t="s">
        <v>271</v>
      </c>
      <c r="B1281" s="68" t="s">
        <v>272</v>
      </c>
      <c r="C1281" s="68"/>
      <c r="D1281" s="68"/>
      <c r="E1281" s="68"/>
      <c r="F1281" s="70">
        <v>502328460.20999998</v>
      </c>
      <c r="G1281" s="70">
        <v>-182872514.37</v>
      </c>
      <c r="H1281" s="70">
        <v>319455945.83999997</v>
      </c>
      <c r="I1281" s="40"/>
      <c r="J1281" s="40"/>
      <c r="K1281" s="68"/>
      <c r="L1281" s="68"/>
      <c r="M1281" s="68"/>
      <c r="N1281" s="68"/>
      <c r="O1281" s="68"/>
      <c r="P1281" s="68"/>
      <c r="Q1281" s="68"/>
    </row>
    <row r="1282" spans="1:17" s="75" customFormat="1" x14ac:dyDescent="0.45">
      <c r="A1282" s="68" t="s">
        <v>273</v>
      </c>
      <c r="B1282" s="68" t="s">
        <v>4541</v>
      </c>
      <c r="C1282" s="68"/>
      <c r="D1282" s="68"/>
      <c r="E1282" s="68"/>
      <c r="F1282" s="70">
        <v>502328460.20999998</v>
      </c>
      <c r="G1282" s="70">
        <v>-182872514.37</v>
      </c>
      <c r="H1282" s="70">
        <v>319455945.83999997</v>
      </c>
      <c r="I1282" s="40"/>
      <c r="J1282" s="40"/>
      <c r="K1282" s="68"/>
      <c r="L1282" s="68"/>
      <c r="M1282" s="68"/>
      <c r="N1282" s="68"/>
      <c r="O1282" s="68"/>
      <c r="P1282" s="68"/>
      <c r="Q1282" s="68"/>
    </row>
    <row r="1283" spans="1:17" s="75" customFormat="1" x14ac:dyDescent="0.45">
      <c r="A1283" s="68" t="s">
        <v>275</v>
      </c>
      <c r="B1283" s="68" t="s">
        <v>276</v>
      </c>
      <c r="C1283" s="68"/>
      <c r="D1283" s="68"/>
      <c r="E1283" s="68"/>
      <c r="F1283" s="70">
        <v>502328460.20999998</v>
      </c>
      <c r="G1283" s="70">
        <v>-182872514.37</v>
      </c>
      <c r="H1283" s="70">
        <v>319455945.83999997</v>
      </c>
      <c r="I1283" s="40"/>
      <c r="J1283" s="40"/>
      <c r="K1283" s="68"/>
      <c r="L1283" s="68"/>
      <c r="M1283" s="68"/>
      <c r="N1283" s="68"/>
      <c r="O1283" s="68"/>
      <c r="P1283" s="68"/>
      <c r="Q1283" s="68"/>
    </row>
    <row r="1285" spans="1:17" x14ac:dyDescent="0.45">
      <c r="F1285" s="73">
        <f>F1280-F1278</f>
        <v>501900460.20999992</v>
      </c>
      <c r="G1285" s="73">
        <f t="shared" ref="G1285:H1285" si="32">G1280-G1278</f>
        <v>-182872514.37000006</v>
      </c>
      <c r="H1285" s="73">
        <f t="shared" si="32"/>
        <v>319027945.83999997</v>
      </c>
    </row>
  </sheetData>
  <mergeCells count="15">
    <mergeCell ref="A701:E701"/>
    <mergeCell ref="A48:E48"/>
    <mergeCell ref="A73:E73"/>
    <mergeCell ref="A81:E81"/>
    <mergeCell ref="A90:E90"/>
    <mergeCell ref="A124:E124"/>
    <mergeCell ref="A1053:E1053"/>
    <mergeCell ref="A1270:E1270"/>
    <mergeCell ref="A1278:E1278"/>
    <mergeCell ref="A838:E838"/>
    <mergeCell ref="A869:E869"/>
    <mergeCell ref="A882:E882"/>
    <mergeCell ref="A919:E919"/>
    <mergeCell ref="A1031:E1031"/>
    <mergeCell ref="A1038:E1038"/>
  </mergeCells>
  <conditionalFormatting sqref="B1:B2">
    <cfRule type="duplicateValues" dxfId="166" priority="59"/>
  </conditionalFormatting>
  <conditionalFormatting sqref="B1271:B1277 B1054:B1264 B1032:B1036 B920:B929 B870:B881 B839:B855 B702:B737 B125:B474 B74:B80 B1:B47 B49:B67 B70:B71 B82:B89 B91:B105 B108:B122 B477:B699 B740:B836 B858:B867 B883:B893 B896:B917 B932:B1029 B1039:B1051 B1267:B1268 B1279 B1281:B1048576">
    <cfRule type="duplicateValues" dxfId="165" priority="58"/>
  </conditionalFormatting>
  <conditionalFormatting sqref="A2">
    <cfRule type="duplicateValues" dxfId="164" priority="57"/>
  </conditionalFormatting>
  <conditionalFormatting sqref="A51">
    <cfRule type="duplicateValues" dxfId="163" priority="56"/>
  </conditionalFormatting>
  <conditionalFormatting sqref="B48">
    <cfRule type="duplicateValues" dxfId="162" priority="55"/>
  </conditionalFormatting>
  <conditionalFormatting sqref="B68:B69">
    <cfRule type="duplicateValues" dxfId="161" priority="54"/>
  </conditionalFormatting>
  <conditionalFormatting sqref="A68">
    <cfRule type="duplicateValues" dxfId="160" priority="53"/>
  </conditionalFormatting>
  <conditionalFormatting sqref="B72">
    <cfRule type="duplicateValues" dxfId="159" priority="52"/>
  </conditionalFormatting>
  <conditionalFormatting sqref="B73">
    <cfRule type="duplicateValues" dxfId="158" priority="51"/>
  </conditionalFormatting>
  <conditionalFormatting sqref="A76">
    <cfRule type="duplicateValues" dxfId="157" priority="50"/>
  </conditionalFormatting>
  <conditionalFormatting sqref="B81">
    <cfRule type="duplicateValues" dxfId="156" priority="49"/>
  </conditionalFormatting>
  <conditionalFormatting sqref="A84">
    <cfRule type="duplicateValues" dxfId="155" priority="48"/>
  </conditionalFormatting>
  <conditionalFormatting sqref="B90">
    <cfRule type="duplicateValues" dxfId="154" priority="47"/>
  </conditionalFormatting>
  <conditionalFormatting sqref="A93">
    <cfRule type="duplicateValues" dxfId="153" priority="46"/>
  </conditionalFormatting>
  <conditionalFormatting sqref="B106:B107">
    <cfRule type="duplicateValues" dxfId="152" priority="45"/>
  </conditionalFormatting>
  <conditionalFormatting sqref="A106">
    <cfRule type="duplicateValues" dxfId="151" priority="44"/>
  </conditionalFormatting>
  <conditionalFormatting sqref="B123">
    <cfRule type="duplicateValues" dxfId="150" priority="43"/>
  </conditionalFormatting>
  <conditionalFormatting sqref="B124">
    <cfRule type="duplicateValues" dxfId="149" priority="42"/>
  </conditionalFormatting>
  <conditionalFormatting sqref="A127">
    <cfRule type="duplicateValues" dxfId="148" priority="41"/>
  </conditionalFormatting>
  <conditionalFormatting sqref="B475:B476">
    <cfRule type="duplicateValues" dxfId="147" priority="40"/>
  </conditionalFormatting>
  <conditionalFormatting sqref="A475">
    <cfRule type="duplicateValues" dxfId="146" priority="39"/>
  </conditionalFormatting>
  <conditionalFormatting sqref="B700">
    <cfRule type="duplicateValues" dxfId="145" priority="38"/>
  </conditionalFormatting>
  <conditionalFormatting sqref="A704">
    <cfRule type="duplicateValues" dxfId="144" priority="37"/>
  </conditionalFormatting>
  <conditionalFormatting sqref="B738:B739">
    <cfRule type="duplicateValues" dxfId="143" priority="36"/>
  </conditionalFormatting>
  <conditionalFormatting sqref="A738">
    <cfRule type="duplicateValues" dxfId="142" priority="35"/>
  </conditionalFormatting>
  <conditionalFormatting sqref="B837">
    <cfRule type="duplicateValues" dxfId="141" priority="34"/>
  </conditionalFormatting>
  <conditionalFormatting sqref="B701">
    <cfRule type="duplicateValues" dxfId="140" priority="33"/>
  </conditionalFormatting>
  <conditionalFormatting sqref="B838">
    <cfRule type="duplicateValues" dxfId="139" priority="32"/>
  </conditionalFormatting>
  <conditionalFormatting sqref="A841">
    <cfRule type="duplicateValues" dxfId="138" priority="31"/>
  </conditionalFormatting>
  <conditionalFormatting sqref="B856:B857">
    <cfRule type="duplicateValues" dxfId="137" priority="30"/>
  </conditionalFormatting>
  <conditionalFormatting sqref="A856">
    <cfRule type="duplicateValues" dxfId="136" priority="29"/>
  </conditionalFormatting>
  <conditionalFormatting sqref="B868">
    <cfRule type="duplicateValues" dxfId="135" priority="28"/>
  </conditionalFormatting>
  <conditionalFormatting sqref="B869">
    <cfRule type="duplicateValues" dxfId="134" priority="27"/>
  </conditionalFormatting>
  <conditionalFormatting sqref="A872">
    <cfRule type="duplicateValues" dxfId="133" priority="26"/>
  </conditionalFormatting>
  <conditionalFormatting sqref="B882">
    <cfRule type="duplicateValues" dxfId="132" priority="25"/>
  </conditionalFormatting>
  <conditionalFormatting sqref="A885">
    <cfRule type="duplicateValues" dxfId="131" priority="24"/>
  </conditionalFormatting>
  <conditionalFormatting sqref="B894:B895">
    <cfRule type="duplicateValues" dxfId="130" priority="23"/>
  </conditionalFormatting>
  <conditionalFormatting sqref="A894">
    <cfRule type="duplicateValues" dxfId="129" priority="22"/>
  </conditionalFormatting>
  <conditionalFormatting sqref="B918">
    <cfRule type="duplicateValues" dxfId="128" priority="21"/>
  </conditionalFormatting>
  <conditionalFormatting sqref="B919">
    <cfRule type="duplicateValues" dxfId="127" priority="20"/>
  </conditionalFormatting>
  <conditionalFormatting sqref="A922">
    <cfRule type="duplicateValues" dxfId="126" priority="19"/>
  </conditionalFormatting>
  <conditionalFormatting sqref="B930:B931">
    <cfRule type="duplicateValues" dxfId="125" priority="18"/>
  </conditionalFormatting>
  <conditionalFormatting sqref="A930">
    <cfRule type="duplicateValues" dxfId="124" priority="17"/>
  </conditionalFormatting>
  <conditionalFormatting sqref="B1030">
    <cfRule type="duplicateValues" dxfId="123" priority="16"/>
  </conditionalFormatting>
  <conditionalFormatting sqref="B1031">
    <cfRule type="duplicateValues" dxfId="122" priority="15"/>
  </conditionalFormatting>
  <conditionalFormatting sqref="A1034">
    <cfRule type="duplicateValues" dxfId="121" priority="14"/>
  </conditionalFormatting>
  <conditionalFormatting sqref="B1038">
    <cfRule type="duplicateValues" dxfId="120" priority="13"/>
  </conditionalFormatting>
  <conditionalFormatting sqref="A1041">
    <cfRule type="duplicateValues" dxfId="119" priority="12"/>
  </conditionalFormatting>
  <conditionalFormatting sqref="B1052">
    <cfRule type="duplicateValues" dxfId="118" priority="11"/>
  </conditionalFormatting>
  <conditionalFormatting sqref="A1056">
    <cfRule type="duplicateValues" dxfId="117" priority="10"/>
  </conditionalFormatting>
  <conditionalFormatting sqref="B1265:B1266">
    <cfRule type="duplicateValues" dxfId="116" priority="9"/>
  </conditionalFormatting>
  <conditionalFormatting sqref="A1265">
    <cfRule type="duplicateValues" dxfId="115" priority="8"/>
  </conditionalFormatting>
  <conditionalFormatting sqref="B1269">
    <cfRule type="duplicateValues" dxfId="114" priority="7"/>
  </conditionalFormatting>
  <conditionalFormatting sqref="B1053">
    <cfRule type="duplicateValues" dxfId="113" priority="6"/>
  </conditionalFormatting>
  <conditionalFormatting sqref="B1270">
    <cfRule type="duplicateValues" dxfId="112" priority="5"/>
  </conditionalFormatting>
  <conditionalFormatting sqref="A1273">
    <cfRule type="duplicateValues" dxfId="111" priority="4"/>
  </conditionalFormatting>
  <conditionalFormatting sqref="B1278">
    <cfRule type="duplicateValues" dxfId="110" priority="3"/>
  </conditionalFormatting>
  <conditionalFormatting sqref="B1280">
    <cfRule type="duplicateValues" dxfId="109" priority="2"/>
  </conditionalFormatting>
  <conditionalFormatting sqref="B1037">
    <cfRule type="duplicateValues" dxfId="108" priority="1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39"/>
  <sheetViews>
    <sheetView workbookViewId="0">
      <selection activeCell="F9" sqref="F9"/>
    </sheetView>
  </sheetViews>
  <sheetFormatPr defaultColWidth="9.125" defaultRowHeight="23.25" x14ac:dyDescent="0.5"/>
  <cols>
    <col min="1" max="1" width="9.125" style="151" bestFit="1" customWidth="1"/>
    <col min="2" max="2" width="22.875" style="151" customWidth="1"/>
    <col min="3" max="3" width="9.375" style="152" customWidth="1"/>
    <col min="4" max="4" width="10" style="152" customWidth="1"/>
    <col min="5" max="5" width="10.75" style="152" customWidth="1"/>
    <col min="6" max="6" width="18.125" style="151" customWidth="1"/>
    <col min="7" max="7" width="15.25" style="151" customWidth="1"/>
    <col min="8" max="8" width="10.25" style="151" bestFit="1" customWidth="1"/>
    <col min="9" max="9" width="12" style="151" bestFit="1" customWidth="1"/>
    <col min="10" max="16384" width="9.125" style="151"/>
  </cols>
  <sheetData>
    <row r="1" spans="1:9" x14ac:dyDescent="0.5">
      <c r="A1" s="175" t="s">
        <v>5433</v>
      </c>
      <c r="B1" s="175"/>
      <c r="C1" s="175"/>
      <c r="D1" s="175"/>
      <c r="E1" s="175"/>
      <c r="F1" s="175"/>
      <c r="G1" s="175"/>
    </row>
    <row r="2" spans="1:9" x14ac:dyDescent="0.5">
      <c r="A2" s="152"/>
      <c r="G2" s="153" t="s">
        <v>5421</v>
      </c>
    </row>
    <row r="3" spans="1:9" ht="46.5" x14ac:dyDescent="0.5">
      <c r="A3" s="154" t="s">
        <v>278</v>
      </c>
      <c r="B3" s="154" t="s">
        <v>5422</v>
      </c>
      <c r="C3" s="154" t="s">
        <v>5423</v>
      </c>
      <c r="D3" s="155" t="s">
        <v>5424</v>
      </c>
      <c r="E3" s="155" t="s">
        <v>5425</v>
      </c>
      <c r="F3" s="154" t="s">
        <v>5426</v>
      </c>
      <c r="G3" s="154" t="s">
        <v>311</v>
      </c>
    </row>
    <row r="4" spans="1:9" x14ac:dyDescent="0.5">
      <c r="A4" s="156">
        <v>1</v>
      </c>
      <c r="B4" s="157" t="s">
        <v>310</v>
      </c>
      <c r="C4" s="158">
        <f>D4+E4</f>
        <v>137</v>
      </c>
      <c r="D4" s="159">
        <v>100</v>
      </c>
      <c r="E4" s="158">
        <v>37</v>
      </c>
      <c r="F4" s="160">
        <v>263712089</v>
      </c>
      <c r="G4" s="161">
        <v>166781412.44999993</v>
      </c>
      <c r="H4" s="162"/>
      <c r="I4" s="162"/>
    </row>
    <row r="5" spans="1:9" x14ac:dyDescent="0.5">
      <c r="A5" s="156">
        <v>2</v>
      </c>
      <c r="B5" s="157" t="s">
        <v>309</v>
      </c>
      <c r="C5" s="158">
        <f t="shared" ref="C5:C26" si="0">D5+E5</f>
        <v>14</v>
      </c>
      <c r="D5" s="159">
        <v>14</v>
      </c>
      <c r="E5" s="158">
        <v>0</v>
      </c>
      <c r="F5" s="160">
        <v>192139302.99999997</v>
      </c>
      <c r="G5" s="161">
        <v>162853155.30999997</v>
      </c>
      <c r="H5" s="162"/>
      <c r="I5" s="162"/>
    </row>
    <row r="6" spans="1:9" x14ac:dyDescent="0.5">
      <c r="A6" s="156">
        <v>3</v>
      </c>
      <c r="B6" s="157" t="s">
        <v>308</v>
      </c>
      <c r="C6" s="158">
        <f t="shared" si="0"/>
        <v>1</v>
      </c>
      <c r="D6" s="159">
        <v>1</v>
      </c>
      <c r="E6" s="158">
        <v>0</v>
      </c>
      <c r="F6" s="160">
        <v>950000</v>
      </c>
      <c r="G6" s="161">
        <v>836695.7</v>
      </c>
      <c r="H6" s="162"/>
      <c r="I6" s="162"/>
    </row>
    <row r="7" spans="1:9" x14ac:dyDescent="0.5">
      <c r="A7" s="156">
        <v>4</v>
      </c>
      <c r="B7" s="157" t="s">
        <v>307</v>
      </c>
      <c r="C7" s="158">
        <f t="shared" si="0"/>
        <v>14</v>
      </c>
      <c r="D7" s="159">
        <v>14</v>
      </c>
      <c r="E7" s="158">
        <v>0</v>
      </c>
      <c r="F7" s="160">
        <v>15447502.09</v>
      </c>
      <c r="G7" s="161">
        <v>9739538.7300000023</v>
      </c>
      <c r="H7" s="162"/>
      <c r="I7" s="162"/>
    </row>
    <row r="8" spans="1:9" x14ac:dyDescent="0.5">
      <c r="A8" s="156">
        <v>5</v>
      </c>
      <c r="B8" s="157" t="s">
        <v>5427</v>
      </c>
      <c r="C8" s="158">
        <f t="shared" si="0"/>
        <v>0</v>
      </c>
      <c r="D8" s="159">
        <v>0</v>
      </c>
      <c r="E8" s="158">
        <v>0</v>
      </c>
      <c r="F8" s="160">
        <v>0</v>
      </c>
      <c r="G8" s="161">
        <v>0</v>
      </c>
    </row>
    <row r="9" spans="1:9" x14ac:dyDescent="0.5">
      <c r="A9" s="156">
        <v>6</v>
      </c>
      <c r="B9" s="157" t="s">
        <v>306</v>
      </c>
      <c r="C9" s="158">
        <f t="shared" si="0"/>
        <v>279</v>
      </c>
      <c r="D9" s="159">
        <v>270</v>
      </c>
      <c r="E9" s="158">
        <v>9</v>
      </c>
      <c r="F9" s="160">
        <v>11523440.360000007</v>
      </c>
      <c r="G9" s="161">
        <v>2550438.8299999987</v>
      </c>
      <c r="H9" s="162"/>
      <c r="I9" s="162"/>
    </row>
    <row r="10" spans="1:9" x14ac:dyDescent="0.5">
      <c r="A10" s="156">
        <v>7</v>
      </c>
      <c r="B10" s="157" t="s">
        <v>305</v>
      </c>
      <c r="C10" s="158">
        <f t="shared" si="0"/>
        <v>779</v>
      </c>
      <c r="D10" s="159">
        <v>539</v>
      </c>
      <c r="E10" s="158">
        <v>240</v>
      </c>
      <c r="F10" s="160">
        <v>102586766.21999989</v>
      </c>
      <c r="G10" s="161">
        <v>35371539.579999931</v>
      </c>
      <c r="H10" s="163"/>
      <c r="I10" s="162"/>
    </row>
    <row r="11" spans="1:9" x14ac:dyDescent="0.5">
      <c r="A11" s="156">
        <v>8</v>
      </c>
      <c r="B11" s="157" t="s">
        <v>304</v>
      </c>
      <c r="C11" s="158">
        <f t="shared" si="0"/>
        <v>121</v>
      </c>
      <c r="D11" s="159">
        <v>26</v>
      </c>
      <c r="E11" s="158">
        <v>95</v>
      </c>
      <c r="F11" s="160">
        <v>54011938.22999981</v>
      </c>
      <c r="G11" s="161">
        <v>40730727.040000007</v>
      </c>
      <c r="H11" s="162"/>
      <c r="I11" s="162"/>
    </row>
    <row r="12" spans="1:9" x14ac:dyDescent="0.5">
      <c r="A12" s="156">
        <v>9</v>
      </c>
      <c r="B12" s="157" t="s">
        <v>303</v>
      </c>
      <c r="C12" s="158">
        <f t="shared" si="0"/>
        <v>47</v>
      </c>
      <c r="D12" s="159">
        <v>32</v>
      </c>
      <c r="E12" s="158">
        <v>15</v>
      </c>
      <c r="F12" s="160">
        <v>20794092.900000002</v>
      </c>
      <c r="G12" s="161">
        <v>9186358.25</v>
      </c>
      <c r="H12" s="162"/>
      <c r="I12" s="162"/>
    </row>
    <row r="13" spans="1:9" x14ac:dyDescent="0.5">
      <c r="A13" s="156">
        <v>10</v>
      </c>
      <c r="B13" s="157" t="s">
        <v>302</v>
      </c>
      <c r="C13" s="158">
        <f t="shared" si="0"/>
        <v>5</v>
      </c>
      <c r="D13" s="159">
        <v>5</v>
      </c>
      <c r="E13" s="158">
        <v>0</v>
      </c>
      <c r="F13" s="160">
        <v>150000</v>
      </c>
      <c r="G13" s="161">
        <v>57354.47</v>
      </c>
      <c r="H13" s="162"/>
    </row>
    <row r="14" spans="1:9" x14ac:dyDescent="0.5">
      <c r="A14" s="156">
        <v>11</v>
      </c>
      <c r="B14" s="157" t="s">
        <v>301</v>
      </c>
      <c r="C14" s="158">
        <f t="shared" si="0"/>
        <v>0</v>
      </c>
      <c r="D14" s="159">
        <v>0</v>
      </c>
      <c r="E14" s="158">
        <v>0</v>
      </c>
      <c r="F14" s="160">
        <v>0</v>
      </c>
      <c r="G14" s="161">
        <v>0</v>
      </c>
    </row>
    <row r="15" spans="1:9" x14ac:dyDescent="0.5">
      <c r="A15" s="156">
        <v>12</v>
      </c>
      <c r="B15" s="157" t="s">
        <v>300</v>
      </c>
      <c r="C15" s="158">
        <f t="shared" si="0"/>
        <v>3</v>
      </c>
      <c r="D15" s="159">
        <v>0</v>
      </c>
      <c r="E15" s="158">
        <v>3</v>
      </c>
      <c r="F15" s="160">
        <v>15570</v>
      </c>
      <c r="G15" s="161">
        <v>3</v>
      </c>
    </row>
    <row r="16" spans="1:9" x14ac:dyDescent="0.5">
      <c r="A16" s="156">
        <v>13</v>
      </c>
      <c r="B16" s="157" t="s">
        <v>299</v>
      </c>
      <c r="C16" s="158">
        <f t="shared" si="0"/>
        <v>7</v>
      </c>
      <c r="D16" s="159">
        <v>7</v>
      </c>
      <c r="E16" s="158">
        <v>0</v>
      </c>
      <c r="F16" s="160">
        <v>414050</v>
      </c>
      <c r="G16" s="161">
        <v>103494.85999999999</v>
      </c>
    </row>
    <row r="17" spans="1:9" x14ac:dyDescent="0.5">
      <c r="A17" s="156">
        <v>14</v>
      </c>
      <c r="B17" s="157" t="s">
        <v>298</v>
      </c>
      <c r="C17" s="158">
        <f t="shared" si="0"/>
        <v>15</v>
      </c>
      <c r="D17" s="159">
        <v>5</v>
      </c>
      <c r="E17" s="158">
        <v>10</v>
      </c>
      <c r="F17" s="160">
        <v>2110716</v>
      </c>
      <c r="G17" s="161">
        <v>128602.35</v>
      </c>
      <c r="H17" s="162"/>
      <c r="I17" s="162"/>
    </row>
    <row r="18" spans="1:9" x14ac:dyDescent="0.5">
      <c r="A18" s="156">
        <v>15</v>
      </c>
      <c r="B18" s="157" t="s">
        <v>297</v>
      </c>
      <c r="C18" s="158">
        <f t="shared" si="0"/>
        <v>175</v>
      </c>
      <c r="D18" s="159">
        <v>15</v>
      </c>
      <c r="E18" s="158">
        <v>160</v>
      </c>
      <c r="F18" s="160">
        <v>7888936.5300000058</v>
      </c>
      <c r="G18" s="161">
        <v>2742436.35</v>
      </c>
      <c r="H18" s="162"/>
      <c r="I18" s="162"/>
    </row>
    <row r="19" spans="1:9" x14ac:dyDescent="0.5">
      <c r="A19" s="156">
        <v>16</v>
      </c>
      <c r="B19" s="157" t="s">
        <v>5428</v>
      </c>
      <c r="C19" s="158">
        <f t="shared" si="0"/>
        <v>0</v>
      </c>
      <c r="D19" s="159">
        <v>0</v>
      </c>
      <c r="E19" s="158">
        <v>0</v>
      </c>
      <c r="F19" s="160">
        <v>0</v>
      </c>
      <c r="G19" s="161">
        <v>0</v>
      </c>
    </row>
    <row r="20" spans="1:9" x14ac:dyDescent="0.5">
      <c r="A20" s="156">
        <v>17</v>
      </c>
      <c r="B20" s="157" t="s">
        <v>296</v>
      </c>
      <c r="C20" s="158">
        <f t="shared" si="0"/>
        <v>0</v>
      </c>
      <c r="D20" s="159">
        <v>0</v>
      </c>
      <c r="E20" s="158">
        <v>0</v>
      </c>
      <c r="F20" s="160">
        <v>0</v>
      </c>
      <c r="G20" s="161">
        <v>0</v>
      </c>
    </row>
    <row r="21" spans="1:9" x14ac:dyDescent="0.5">
      <c r="A21" s="156">
        <v>18</v>
      </c>
      <c r="B21" s="157" t="s">
        <v>5429</v>
      </c>
      <c r="C21" s="158">
        <f t="shared" si="0"/>
        <v>0</v>
      </c>
      <c r="D21" s="159">
        <v>0</v>
      </c>
      <c r="E21" s="158">
        <v>0</v>
      </c>
      <c r="F21" s="160">
        <v>0</v>
      </c>
      <c r="G21" s="161">
        <v>0</v>
      </c>
    </row>
    <row r="22" spans="1:9" x14ac:dyDescent="0.5">
      <c r="A22" s="156">
        <v>19</v>
      </c>
      <c r="B22" s="157" t="s">
        <v>295</v>
      </c>
      <c r="C22" s="158">
        <f t="shared" si="0"/>
        <v>0</v>
      </c>
      <c r="D22" s="159">
        <v>0</v>
      </c>
      <c r="E22" s="158">
        <v>0</v>
      </c>
      <c r="F22" s="160">
        <v>0</v>
      </c>
      <c r="G22" s="161">
        <v>0</v>
      </c>
    </row>
    <row r="23" spans="1:9" x14ac:dyDescent="0.5">
      <c r="A23" s="156">
        <v>20</v>
      </c>
      <c r="B23" s="157" t="s">
        <v>294</v>
      </c>
      <c r="C23" s="158">
        <f t="shared" si="0"/>
        <v>8</v>
      </c>
      <c r="D23" s="159">
        <v>0</v>
      </c>
      <c r="E23" s="158">
        <v>8</v>
      </c>
      <c r="F23" s="160">
        <v>63395</v>
      </c>
      <c r="G23" s="161">
        <v>8</v>
      </c>
    </row>
    <row r="24" spans="1:9" x14ac:dyDescent="0.5">
      <c r="A24" s="156">
        <v>21</v>
      </c>
      <c r="B24" s="157" t="s">
        <v>293</v>
      </c>
      <c r="C24" s="158">
        <f t="shared" si="0"/>
        <v>328</v>
      </c>
      <c r="D24" s="159">
        <v>263</v>
      </c>
      <c r="E24" s="158">
        <v>65</v>
      </c>
      <c r="F24" s="160">
        <v>23471069.379999999</v>
      </c>
      <c r="G24" s="161">
        <v>14313593.629999947</v>
      </c>
    </row>
    <row r="25" spans="1:9" x14ac:dyDescent="0.5">
      <c r="A25" s="156">
        <v>22</v>
      </c>
      <c r="B25" s="157" t="s">
        <v>5430</v>
      </c>
      <c r="C25" s="158">
        <f t="shared" si="0"/>
        <v>0</v>
      </c>
      <c r="D25" s="159">
        <v>0</v>
      </c>
      <c r="E25" s="158">
        <v>0</v>
      </c>
      <c r="F25" s="160">
        <v>0</v>
      </c>
      <c r="G25" s="161">
        <v>0</v>
      </c>
    </row>
    <row r="26" spans="1:9" x14ac:dyDescent="0.5">
      <c r="A26" s="156">
        <v>23</v>
      </c>
      <c r="B26" s="157" t="s">
        <v>5431</v>
      </c>
      <c r="C26" s="158">
        <f t="shared" si="0"/>
        <v>0</v>
      </c>
      <c r="D26" s="159">
        <v>0</v>
      </c>
      <c r="E26" s="158">
        <v>0</v>
      </c>
      <c r="F26" s="160">
        <v>0</v>
      </c>
      <c r="G26" s="161">
        <v>0</v>
      </c>
    </row>
    <row r="27" spans="1:9" x14ac:dyDescent="0.5">
      <c r="A27" s="176" t="s">
        <v>5432</v>
      </c>
      <c r="B27" s="176"/>
      <c r="C27" s="176"/>
      <c r="D27" s="176"/>
      <c r="E27" s="176"/>
      <c r="F27" s="164">
        <f>SUM(F4:F26)</f>
        <v>695278868.70999956</v>
      </c>
      <c r="G27" s="164">
        <f>SUM(G4:G26)</f>
        <v>445395358.54999983</v>
      </c>
    </row>
    <row r="28" spans="1:9" x14ac:dyDescent="0.5">
      <c r="A28" s="151" t="s">
        <v>5446</v>
      </c>
      <c r="F28" s="162"/>
      <c r="G28" s="162"/>
    </row>
    <row r="29" spans="1:9" s="172" customFormat="1" ht="24" x14ac:dyDescent="0.55000000000000004">
      <c r="A29" s="172" t="s">
        <v>5443</v>
      </c>
      <c r="B29" s="172" t="s">
        <v>5444</v>
      </c>
      <c r="G29" s="173"/>
      <c r="H29" s="173"/>
    </row>
    <row r="30" spans="1:9" s="172" customFormat="1" ht="24" x14ac:dyDescent="0.55000000000000004">
      <c r="B30" s="172" t="s">
        <v>5445</v>
      </c>
      <c r="D30" s="174"/>
      <c r="G30" s="173"/>
      <c r="H30" s="173"/>
    </row>
    <row r="31" spans="1:9" s="172" customFormat="1" ht="24" x14ac:dyDescent="0.55000000000000004">
      <c r="C31" s="173"/>
      <c r="G31" s="173"/>
      <c r="H31" s="173"/>
    </row>
    <row r="32" spans="1:9" x14ac:dyDescent="0.5">
      <c r="C32" s="151"/>
      <c r="D32" s="151"/>
    </row>
    <row r="33" spans="2:5" x14ac:dyDescent="0.5">
      <c r="C33" s="151"/>
      <c r="E33" s="151"/>
    </row>
    <row r="34" spans="2:5" x14ac:dyDescent="0.5">
      <c r="C34" s="151"/>
      <c r="D34" s="151"/>
    </row>
    <row r="35" spans="2:5" ht="33.75" customHeight="1" x14ac:dyDescent="0.5">
      <c r="B35" s="153"/>
      <c r="C35" s="151"/>
      <c r="E35" s="151"/>
    </row>
    <row r="36" spans="2:5" x14ac:dyDescent="0.5">
      <c r="C36" s="151"/>
      <c r="D36" s="151"/>
    </row>
    <row r="37" spans="2:5" x14ac:dyDescent="0.5">
      <c r="E37" s="151"/>
    </row>
    <row r="38" spans="2:5" x14ac:dyDescent="0.5">
      <c r="C38" s="151"/>
      <c r="D38" s="151"/>
      <c r="E38" s="151"/>
    </row>
    <row r="39" spans="2:5" x14ac:dyDescent="0.5">
      <c r="C39" s="151"/>
      <c r="D39" s="151"/>
      <c r="E39" s="151"/>
    </row>
  </sheetData>
  <mergeCells count="2">
    <mergeCell ref="A1:G1"/>
    <mergeCell ref="A27:E27"/>
  </mergeCells>
  <pageMargins left="0.7" right="0.7" top="0.75" bottom="0.75" header="0.3" footer="0.3"/>
  <pageSetup paperSize="9" scale="8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2168"/>
  <sheetViews>
    <sheetView zoomScaleNormal="100" workbookViewId="0">
      <selection activeCell="C29" sqref="C29"/>
    </sheetView>
  </sheetViews>
  <sheetFormatPr defaultRowHeight="21" x14ac:dyDescent="0.45"/>
  <cols>
    <col min="1" max="1" width="9" style="55"/>
    <col min="2" max="2" width="11.75" style="55" bestFit="1" customWidth="1"/>
    <col min="3" max="3" width="9.125" style="55" bestFit="1" customWidth="1"/>
    <col min="4" max="4" width="9" style="55"/>
    <col min="5" max="5" width="42.875" style="55" bestFit="1" customWidth="1"/>
    <col min="6" max="6" width="10.25" style="55" bestFit="1" customWidth="1"/>
    <col min="7" max="7" width="10.75" style="55" bestFit="1" customWidth="1"/>
    <col min="8" max="8" width="10.25" style="55" bestFit="1" customWidth="1"/>
    <col min="9" max="10" width="9.125" style="36" bestFit="1" customWidth="1"/>
    <col min="11" max="16384" width="9" style="55"/>
  </cols>
  <sheetData>
    <row r="1" spans="1:10" s="2" customFormat="1" x14ac:dyDescent="0.45">
      <c r="A1" s="1" t="s">
        <v>4542</v>
      </c>
      <c r="H1" s="3"/>
      <c r="I1" s="34"/>
      <c r="J1" s="34"/>
    </row>
    <row r="2" spans="1:10" s="5" customFormat="1" x14ac:dyDescent="0.45">
      <c r="A2" s="68" t="s">
        <v>28</v>
      </c>
      <c r="H2" s="116"/>
      <c r="I2" s="35"/>
      <c r="J2" s="35"/>
    </row>
    <row r="3" spans="1:10" s="84" customFormat="1" x14ac:dyDescent="0.45">
      <c r="A3" s="52" t="s">
        <v>278</v>
      </c>
      <c r="B3" s="52" t="s">
        <v>0</v>
      </c>
      <c r="C3" s="52" t="s">
        <v>1</v>
      </c>
      <c r="D3" s="52" t="s">
        <v>277</v>
      </c>
      <c r="E3" s="52" t="s">
        <v>2</v>
      </c>
      <c r="F3" s="52" t="s">
        <v>3</v>
      </c>
      <c r="G3" s="52" t="s">
        <v>4</v>
      </c>
      <c r="H3" s="52" t="s">
        <v>5</v>
      </c>
      <c r="I3" s="35"/>
      <c r="J3" s="35"/>
    </row>
    <row r="4" spans="1:10" s="84" customFormat="1" x14ac:dyDescent="0.45">
      <c r="A4" s="56">
        <v>1</v>
      </c>
      <c r="B4" s="106">
        <v>100000106652</v>
      </c>
      <c r="C4" s="56">
        <v>0</v>
      </c>
      <c r="D4" s="56" t="s">
        <v>1358</v>
      </c>
      <c r="E4" s="59" t="s">
        <v>4543</v>
      </c>
      <c r="F4" s="60">
        <v>3264000</v>
      </c>
      <c r="G4" s="60">
        <v>-863842.2</v>
      </c>
      <c r="H4" s="60">
        <v>2400157.7999999998</v>
      </c>
      <c r="I4" s="35" t="s">
        <v>310</v>
      </c>
      <c r="J4" s="35" t="s">
        <v>312</v>
      </c>
    </row>
    <row r="5" spans="1:10" s="84" customFormat="1" x14ac:dyDescent="0.45">
      <c r="A5" s="56">
        <v>2</v>
      </c>
      <c r="B5" s="106">
        <v>100000106653</v>
      </c>
      <c r="C5" s="56">
        <v>0</v>
      </c>
      <c r="D5" s="56" t="s">
        <v>1358</v>
      </c>
      <c r="E5" s="59" t="s">
        <v>4544</v>
      </c>
      <c r="F5" s="60">
        <v>3000000</v>
      </c>
      <c r="G5" s="60">
        <v>-793972.6</v>
      </c>
      <c r="H5" s="60">
        <v>2206027.4</v>
      </c>
      <c r="I5" s="35" t="s">
        <v>310</v>
      </c>
      <c r="J5" s="35" t="s">
        <v>312</v>
      </c>
    </row>
    <row r="6" spans="1:10" s="84" customFormat="1" x14ac:dyDescent="0.45">
      <c r="A6" s="56">
        <v>3</v>
      </c>
      <c r="B6" s="106">
        <v>100000114287</v>
      </c>
      <c r="C6" s="56">
        <v>0</v>
      </c>
      <c r="D6" s="56" t="s">
        <v>743</v>
      </c>
      <c r="E6" s="59" t="s">
        <v>4545</v>
      </c>
      <c r="F6" s="60">
        <v>3398333</v>
      </c>
      <c r="G6" s="60">
        <v>-863781.76</v>
      </c>
      <c r="H6" s="60">
        <v>2534551.2400000002</v>
      </c>
      <c r="I6" s="35" t="s">
        <v>310</v>
      </c>
      <c r="J6" s="35" t="s">
        <v>312</v>
      </c>
    </row>
    <row r="7" spans="1:10" s="84" customFormat="1" x14ac:dyDescent="0.45">
      <c r="A7" s="56">
        <v>4</v>
      </c>
      <c r="B7" s="106">
        <v>100000114288</v>
      </c>
      <c r="C7" s="56">
        <v>0</v>
      </c>
      <c r="D7" s="56" t="s">
        <v>743</v>
      </c>
      <c r="E7" s="59" t="s">
        <v>4546</v>
      </c>
      <c r="F7" s="60">
        <v>3398333</v>
      </c>
      <c r="G7" s="60">
        <v>-863781.76</v>
      </c>
      <c r="H7" s="60">
        <v>2534551.2400000002</v>
      </c>
      <c r="I7" s="35" t="s">
        <v>310</v>
      </c>
      <c r="J7" s="35" t="s">
        <v>312</v>
      </c>
    </row>
    <row r="8" spans="1:10" s="84" customFormat="1" x14ac:dyDescent="0.45">
      <c r="A8" s="56">
        <v>5</v>
      </c>
      <c r="B8" s="106">
        <v>100000114289</v>
      </c>
      <c r="C8" s="56">
        <v>0</v>
      </c>
      <c r="D8" s="56" t="s">
        <v>743</v>
      </c>
      <c r="E8" s="59" t="s">
        <v>4547</v>
      </c>
      <c r="F8" s="60">
        <v>3398333</v>
      </c>
      <c r="G8" s="60">
        <v>-863781.76</v>
      </c>
      <c r="H8" s="60">
        <v>2534551.2400000002</v>
      </c>
      <c r="I8" s="35" t="s">
        <v>310</v>
      </c>
      <c r="J8" s="35" t="s">
        <v>312</v>
      </c>
    </row>
    <row r="9" spans="1:10" s="84" customFormat="1" x14ac:dyDescent="0.45">
      <c r="A9" s="56">
        <v>6</v>
      </c>
      <c r="B9" s="106">
        <v>100000114290</v>
      </c>
      <c r="C9" s="56">
        <v>0</v>
      </c>
      <c r="D9" s="56" t="s">
        <v>743</v>
      </c>
      <c r="E9" s="59" t="s">
        <v>4548</v>
      </c>
      <c r="F9" s="60">
        <v>3398333</v>
      </c>
      <c r="G9" s="60">
        <v>-863781.76</v>
      </c>
      <c r="H9" s="60">
        <v>2534551.2400000002</v>
      </c>
      <c r="I9" s="35" t="s">
        <v>310</v>
      </c>
      <c r="J9" s="35" t="s">
        <v>312</v>
      </c>
    </row>
    <row r="10" spans="1:10" s="84" customFormat="1" x14ac:dyDescent="0.45">
      <c r="A10" s="56">
        <v>7</v>
      </c>
      <c r="B10" s="106">
        <v>100000114291</v>
      </c>
      <c r="C10" s="56">
        <v>0</v>
      </c>
      <c r="D10" s="56" t="s">
        <v>743</v>
      </c>
      <c r="E10" s="59" t="s">
        <v>4549</v>
      </c>
      <c r="F10" s="60">
        <v>3398334</v>
      </c>
      <c r="G10" s="60">
        <v>-863782.03</v>
      </c>
      <c r="H10" s="60">
        <v>2534551.9700000002</v>
      </c>
      <c r="I10" s="35" t="s">
        <v>310</v>
      </c>
      <c r="J10" s="35" t="s">
        <v>312</v>
      </c>
    </row>
    <row r="11" spans="1:10" s="84" customFormat="1" x14ac:dyDescent="0.45">
      <c r="A11" s="56">
        <v>8</v>
      </c>
      <c r="B11" s="106">
        <v>100000114292</v>
      </c>
      <c r="C11" s="56">
        <v>0</v>
      </c>
      <c r="D11" s="56" t="s">
        <v>743</v>
      </c>
      <c r="E11" s="59" t="s">
        <v>4550</v>
      </c>
      <c r="F11" s="60">
        <v>3398334</v>
      </c>
      <c r="G11" s="60">
        <v>-863782.03</v>
      </c>
      <c r="H11" s="60">
        <v>2534551.9700000002</v>
      </c>
      <c r="I11" s="35" t="s">
        <v>310</v>
      </c>
      <c r="J11" s="35" t="s">
        <v>312</v>
      </c>
    </row>
    <row r="12" spans="1:10" s="84" customFormat="1" x14ac:dyDescent="0.45">
      <c r="A12" s="56">
        <v>9</v>
      </c>
      <c r="B12" s="106">
        <v>100000114299</v>
      </c>
      <c r="C12" s="56">
        <v>0</v>
      </c>
      <c r="D12" s="56" t="s">
        <v>743</v>
      </c>
      <c r="E12" s="59" t="s">
        <v>4551</v>
      </c>
      <c r="F12" s="60">
        <v>3469334</v>
      </c>
      <c r="G12" s="60">
        <v>-890763</v>
      </c>
      <c r="H12" s="60">
        <v>2578571</v>
      </c>
      <c r="I12" s="35" t="s">
        <v>310</v>
      </c>
      <c r="J12" s="35" t="s">
        <v>312</v>
      </c>
    </row>
    <row r="13" spans="1:10" s="84" customFormat="1" x14ac:dyDescent="0.45">
      <c r="A13" s="56">
        <v>10</v>
      </c>
      <c r="B13" s="106">
        <v>100000114300</v>
      </c>
      <c r="C13" s="56">
        <v>0</v>
      </c>
      <c r="D13" s="56" t="s">
        <v>743</v>
      </c>
      <c r="E13" s="59" t="s">
        <v>4552</v>
      </c>
      <c r="F13" s="60">
        <v>3517003</v>
      </c>
      <c r="G13" s="60">
        <v>-902779.86</v>
      </c>
      <c r="H13" s="60">
        <v>2614223.14</v>
      </c>
      <c r="I13" s="35" t="s">
        <v>310</v>
      </c>
      <c r="J13" s="35" t="s">
        <v>312</v>
      </c>
    </row>
    <row r="14" spans="1:10" s="84" customFormat="1" x14ac:dyDescent="0.45">
      <c r="A14" s="56">
        <v>11</v>
      </c>
      <c r="B14" s="106">
        <v>100000114301</v>
      </c>
      <c r="C14" s="56">
        <v>0</v>
      </c>
      <c r="D14" s="56" t="s">
        <v>743</v>
      </c>
      <c r="E14" s="59" t="s">
        <v>4553</v>
      </c>
      <c r="F14" s="60">
        <v>3397333</v>
      </c>
      <c r="G14" s="60">
        <v>-872612.32</v>
      </c>
      <c r="H14" s="60">
        <v>2524720.6800000002</v>
      </c>
      <c r="I14" s="35" t="s">
        <v>310</v>
      </c>
      <c r="J14" s="35" t="s">
        <v>312</v>
      </c>
    </row>
    <row r="15" spans="1:10" s="84" customFormat="1" x14ac:dyDescent="0.45">
      <c r="A15" s="56">
        <v>12</v>
      </c>
      <c r="B15" s="106">
        <v>100000114376</v>
      </c>
      <c r="C15" s="56">
        <v>0</v>
      </c>
      <c r="D15" s="56" t="s">
        <v>743</v>
      </c>
      <c r="E15" s="59" t="s">
        <v>4554</v>
      </c>
      <c r="F15" s="60">
        <v>3400000</v>
      </c>
      <c r="G15" s="60">
        <v>-871487.8</v>
      </c>
      <c r="H15" s="60">
        <v>2528512.2000000002</v>
      </c>
      <c r="I15" s="35" t="s">
        <v>310</v>
      </c>
      <c r="J15" s="35" t="s">
        <v>312</v>
      </c>
    </row>
    <row r="16" spans="1:10" s="84" customFormat="1" x14ac:dyDescent="0.45">
      <c r="A16" s="56">
        <v>13</v>
      </c>
      <c r="B16" s="106">
        <v>100000114377</v>
      </c>
      <c r="C16" s="56">
        <v>0</v>
      </c>
      <c r="D16" s="56" t="s">
        <v>743</v>
      </c>
      <c r="E16" s="59" t="s">
        <v>4555</v>
      </c>
      <c r="F16" s="60">
        <v>3400000</v>
      </c>
      <c r="G16" s="60">
        <v>-871487.8</v>
      </c>
      <c r="H16" s="60">
        <v>2528512.2000000002</v>
      </c>
      <c r="I16" s="35" t="s">
        <v>310</v>
      </c>
      <c r="J16" s="35" t="s">
        <v>312</v>
      </c>
    </row>
    <row r="17" spans="1:10" s="84" customFormat="1" x14ac:dyDescent="0.45">
      <c r="A17" s="56">
        <v>14</v>
      </c>
      <c r="B17" s="106">
        <v>100000114378</v>
      </c>
      <c r="C17" s="56">
        <v>0</v>
      </c>
      <c r="D17" s="56" t="s">
        <v>743</v>
      </c>
      <c r="E17" s="59" t="s">
        <v>4556</v>
      </c>
      <c r="F17" s="60">
        <v>3400000</v>
      </c>
      <c r="G17" s="60">
        <v>-871487.8</v>
      </c>
      <c r="H17" s="60">
        <v>2528512.2000000002</v>
      </c>
      <c r="I17" s="35" t="s">
        <v>310</v>
      </c>
      <c r="J17" s="35" t="s">
        <v>312</v>
      </c>
    </row>
    <row r="18" spans="1:10" s="84" customFormat="1" x14ac:dyDescent="0.45">
      <c r="A18" s="56">
        <v>15</v>
      </c>
      <c r="B18" s="106">
        <v>100000114379</v>
      </c>
      <c r="C18" s="56">
        <v>0</v>
      </c>
      <c r="D18" s="56" t="s">
        <v>743</v>
      </c>
      <c r="E18" s="59" t="s">
        <v>4557</v>
      </c>
      <c r="F18" s="60">
        <v>3400000</v>
      </c>
      <c r="G18" s="60">
        <v>-871487.8</v>
      </c>
      <c r="H18" s="60">
        <v>2528512.2000000002</v>
      </c>
      <c r="I18" s="35" t="s">
        <v>310</v>
      </c>
      <c r="J18" s="35" t="s">
        <v>312</v>
      </c>
    </row>
    <row r="19" spans="1:10" s="84" customFormat="1" x14ac:dyDescent="0.45">
      <c r="A19" s="56">
        <v>16</v>
      </c>
      <c r="B19" s="106">
        <v>100000114380</v>
      </c>
      <c r="C19" s="56">
        <v>0</v>
      </c>
      <c r="D19" s="56" t="s">
        <v>743</v>
      </c>
      <c r="E19" s="59" t="s">
        <v>4558</v>
      </c>
      <c r="F19" s="60">
        <v>3400000</v>
      </c>
      <c r="G19" s="60">
        <v>-871487.8</v>
      </c>
      <c r="H19" s="60">
        <v>2528512.2000000002</v>
      </c>
      <c r="I19" s="35" t="s">
        <v>310</v>
      </c>
      <c r="J19" s="35" t="s">
        <v>312</v>
      </c>
    </row>
    <row r="20" spans="1:10" s="84" customFormat="1" x14ac:dyDescent="0.45">
      <c r="A20" s="56">
        <v>17</v>
      </c>
      <c r="B20" s="106">
        <v>100000130666</v>
      </c>
      <c r="C20" s="56">
        <v>0</v>
      </c>
      <c r="D20" s="56" t="s">
        <v>745</v>
      </c>
      <c r="E20" s="59" t="s">
        <v>4559</v>
      </c>
      <c r="F20" s="60">
        <v>930000</v>
      </c>
      <c r="G20" s="60">
        <v>-237453.8</v>
      </c>
      <c r="H20" s="60">
        <v>692546.2</v>
      </c>
      <c r="I20" s="35" t="s">
        <v>310</v>
      </c>
      <c r="J20" s="35" t="s">
        <v>312</v>
      </c>
    </row>
    <row r="21" spans="1:10" s="84" customFormat="1" x14ac:dyDescent="0.45">
      <c r="A21" s="56">
        <v>18</v>
      </c>
      <c r="B21" s="106">
        <v>100000141383</v>
      </c>
      <c r="C21" s="56">
        <v>0</v>
      </c>
      <c r="D21" s="56" t="s">
        <v>4560</v>
      </c>
      <c r="E21" s="59" t="s">
        <v>4561</v>
      </c>
      <c r="F21" s="60">
        <v>3400000</v>
      </c>
      <c r="G21" s="60">
        <v>-767328.77</v>
      </c>
      <c r="H21" s="60">
        <v>2632671.23</v>
      </c>
      <c r="I21" s="35" t="s">
        <v>310</v>
      </c>
      <c r="J21" s="35" t="s">
        <v>312</v>
      </c>
    </row>
    <row r="22" spans="1:10" s="84" customFormat="1" x14ac:dyDescent="0.45">
      <c r="A22" s="56">
        <v>19</v>
      </c>
      <c r="B22" s="106">
        <v>100000141428</v>
      </c>
      <c r="C22" s="56">
        <v>0</v>
      </c>
      <c r="D22" s="56" t="s">
        <v>4560</v>
      </c>
      <c r="E22" s="59" t="s">
        <v>4562</v>
      </c>
      <c r="F22" s="60">
        <v>3400000</v>
      </c>
      <c r="G22" s="60">
        <v>-767328.77</v>
      </c>
      <c r="H22" s="60">
        <v>2632671.23</v>
      </c>
      <c r="I22" s="35" t="s">
        <v>310</v>
      </c>
      <c r="J22" s="35" t="s">
        <v>312</v>
      </c>
    </row>
    <row r="23" spans="1:10" s="84" customFormat="1" x14ac:dyDescent="0.45">
      <c r="A23" s="56">
        <v>20</v>
      </c>
      <c r="B23" s="106">
        <v>100000141454</v>
      </c>
      <c r="C23" s="56">
        <v>0</v>
      </c>
      <c r="D23" s="56" t="s">
        <v>4560</v>
      </c>
      <c r="E23" s="59" t="s">
        <v>4563</v>
      </c>
      <c r="F23" s="60">
        <v>3400000</v>
      </c>
      <c r="G23" s="60">
        <v>-767328.77</v>
      </c>
      <c r="H23" s="60">
        <v>2632671.23</v>
      </c>
      <c r="I23" s="35" t="s">
        <v>310</v>
      </c>
      <c r="J23" s="35" t="s">
        <v>312</v>
      </c>
    </row>
    <row r="24" spans="1:10" s="84" customFormat="1" x14ac:dyDescent="0.45">
      <c r="A24" s="56">
        <v>21</v>
      </c>
      <c r="B24" s="106">
        <v>100000141455</v>
      </c>
      <c r="C24" s="56">
        <v>0</v>
      </c>
      <c r="D24" s="56" t="s">
        <v>4560</v>
      </c>
      <c r="E24" s="59" t="s">
        <v>4564</v>
      </c>
      <c r="F24" s="60">
        <v>3400000</v>
      </c>
      <c r="G24" s="60">
        <v>-767328.77</v>
      </c>
      <c r="H24" s="60">
        <v>2632671.23</v>
      </c>
      <c r="I24" s="35" t="s">
        <v>310</v>
      </c>
      <c r="J24" s="35" t="s">
        <v>312</v>
      </c>
    </row>
    <row r="25" spans="1:10" s="84" customFormat="1" x14ac:dyDescent="0.45">
      <c r="A25" s="56">
        <v>22</v>
      </c>
      <c r="B25" s="106">
        <v>100000141458</v>
      </c>
      <c r="C25" s="56">
        <v>0</v>
      </c>
      <c r="D25" s="56" t="s">
        <v>4560</v>
      </c>
      <c r="E25" s="59" t="s">
        <v>4565</v>
      </c>
      <c r="F25" s="60">
        <v>3400000</v>
      </c>
      <c r="G25" s="60">
        <v>-767328.77</v>
      </c>
      <c r="H25" s="60">
        <v>2632671.23</v>
      </c>
      <c r="I25" s="35" t="s">
        <v>310</v>
      </c>
      <c r="J25" s="35" t="s">
        <v>312</v>
      </c>
    </row>
    <row r="26" spans="1:10" s="84" customFormat="1" x14ac:dyDescent="0.45">
      <c r="A26" s="56">
        <v>23</v>
      </c>
      <c r="B26" s="106">
        <v>100000141462</v>
      </c>
      <c r="C26" s="56">
        <v>0</v>
      </c>
      <c r="D26" s="56" t="s">
        <v>4560</v>
      </c>
      <c r="E26" s="59" t="s">
        <v>4566</v>
      </c>
      <c r="F26" s="60">
        <v>3400000</v>
      </c>
      <c r="G26" s="60">
        <v>-767328.77</v>
      </c>
      <c r="H26" s="60">
        <v>2632671.23</v>
      </c>
      <c r="I26" s="35" t="s">
        <v>310</v>
      </c>
      <c r="J26" s="35" t="s">
        <v>312</v>
      </c>
    </row>
    <row r="27" spans="1:10" s="84" customFormat="1" x14ac:dyDescent="0.45">
      <c r="A27" s="56">
        <v>24</v>
      </c>
      <c r="B27" s="106">
        <v>100000145961</v>
      </c>
      <c r="C27" s="56">
        <v>0</v>
      </c>
      <c r="D27" s="56" t="s">
        <v>4567</v>
      </c>
      <c r="E27" s="59" t="s">
        <v>4568</v>
      </c>
      <c r="F27" s="60">
        <v>3399666.68</v>
      </c>
      <c r="G27" s="60">
        <v>-724543.88</v>
      </c>
      <c r="H27" s="60">
        <v>2675122.7999999998</v>
      </c>
      <c r="I27" s="35" t="s">
        <v>310</v>
      </c>
      <c r="J27" s="35" t="s">
        <v>312</v>
      </c>
    </row>
    <row r="28" spans="1:10" s="84" customFormat="1" x14ac:dyDescent="0.45">
      <c r="A28" s="56">
        <v>25</v>
      </c>
      <c r="B28" s="106">
        <v>100000145962</v>
      </c>
      <c r="C28" s="56">
        <v>0</v>
      </c>
      <c r="D28" s="56" t="s">
        <v>4567</v>
      </c>
      <c r="E28" s="59" t="s">
        <v>4569</v>
      </c>
      <c r="F28" s="60">
        <v>3399666.66</v>
      </c>
      <c r="G28" s="60">
        <v>-724543.88</v>
      </c>
      <c r="H28" s="60">
        <v>2675122.7799999998</v>
      </c>
      <c r="I28" s="35" t="s">
        <v>310</v>
      </c>
      <c r="J28" s="35" t="s">
        <v>312</v>
      </c>
    </row>
    <row r="29" spans="1:10" s="84" customFormat="1" x14ac:dyDescent="0.45">
      <c r="A29" s="56">
        <v>26</v>
      </c>
      <c r="B29" s="106">
        <v>100000145963</v>
      </c>
      <c r="C29" s="56">
        <v>0</v>
      </c>
      <c r="D29" s="56" t="s">
        <v>4567</v>
      </c>
      <c r="E29" s="59" t="s">
        <v>4570</v>
      </c>
      <c r="F29" s="60">
        <v>3399666.66</v>
      </c>
      <c r="G29" s="60">
        <v>-724543.88</v>
      </c>
      <c r="H29" s="60">
        <v>2675122.7799999998</v>
      </c>
      <c r="I29" s="35" t="s">
        <v>310</v>
      </c>
      <c r="J29" s="35" t="s">
        <v>312</v>
      </c>
    </row>
    <row r="30" spans="1:10" s="84" customFormat="1" x14ac:dyDescent="0.45">
      <c r="A30" s="56">
        <v>27</v>
      </c>
      <c r="B30" s="106">
        <v>100000158489</v>
      </c>
      <c r="C30" s="56">
        <v>0</v>
      </c>
      <c r="D30" s="56" t="s">
        <v>4571</v>
      </c>
      <c r="E30" s="59" t="s">
        <v>4572</v>
      </c>
      <c r="F30" s="60">
        <v>1195000</v>
      </c>
      <c r="G30" s="60">
        <v>-219519.87</v>
      </c>
      <c r="H30" s="60">
        <v>975480.13</v>
      </c>
      <c r="I30" s="35" t="s">
        <v>310</v>
      </c>
      <c r="J30" s="35" t="s">
        <v>312</v>
      </c>
    </row>
    <row r="31" spans="1:10" s="84" customFormat="1" x14ac:dyDescent="0.45">
      <c r="A31" s="56">
        <v>28</v>
      </c>
      <c r="B31" s="106">
        <v>100000158490</v>
      </c>
      <c r="C31" s="56">
        <v>0</v>
      </c>
      <c r="D31" s="56" t="s">
        <v>4571</v>
      </c>
      <c r="E31" s="59" t="s">
        <v>4573</v>
      </c>
      <c r="F31" s="60">
        <v>2000000</v>
      </c>
      <c r="G31" s="60">
        <v>-367397.27</v>
      </c>
      <c r="H31" s="60">
        <v>1632602.73</v>
      </c>
      <c r="I31" s="35" t="s">
        <v>310</v>
      </c>
      <c r="J31" s="35" t="s">
        <v>312</v>
      </c>
    </row>
    <row r="32" spans="1:10" s="84" customFormat="1" x14ac:dyDescent="0.45">
      <c r="A32" s="56">
        <v>29</v>
      </c>
      <c r="B32" s="106">
        <v>100000158519</v>
      </c>
      <c r="C32" s="56">
        <v>0</v>
      </c>
      <c r="D32" s="56" t="s">
        <v>4574</v>
      </c>
      <c r="E32" s="59" t="s">
        <v>4575</v>
      </c>
      <c r="F32" s="60">
        <v>3398000</v>
      </c>
      <c r="G32" s="60">
        <v>-621647.80000000005</v>
      </c>
      <c r="H32" s="60">
        <v>2776352.2</v>
      </c>
      <c r="I32" s="35" t="s">
        <v>310</v>
      </c>
      <c r="J32" s="35" t="s">
        <v>312</v>
      </c>
    </row>
    <row r="33" spans="1:10" s="84" customFormat="1" x14ac:dyDescent="0.45">
      <c r="A33" s="56">
        <v>30</v>
      </c>
      <c r="B33" s="106">
        <v>100000209020</v>
      </c>
      <c r="C33" s="56">
        <v>0</v>
      </c>
      <c r="D33" s="56" t="s">
        <v>4576</v>
      </c>
      <c r="E33" s="59" t="s">
        <v>4577</v>
      </c>
      <c r="F33" s="60">
        <v>2000000</v>
      </c>
      <c r="G33" s="60">
        <v>-264657.53000000003</v>
      </c>
      <c r="H33" s="60">
        <v>1735342.47</v>
      </c>
      <c r="I33" s="35" t="s">
        <v>310</v>
      </c>
      <c r="J33" s="35" t="s">
        <v>312</v>
      </c>
    </row>
    <row r="34" spans="1:10" s="84" customFormat="1" x14ac:dyDescent="0.45">
      <c r="A34" s="56">
        <v>31</v>
      </c>
      <c r="B34" s="106">
        <v>100000212870</v>
      </c>
      <c r="C34" s="56">
        <v>0</v>
      </c>
      <c r="D34" s="56" t="s">
        <v>4578</v>
      </c>
      <c r="E34" s="59" t="s">
        <v>4579</v>
      </c>
      <c r="F34" s="60">
        <v>4180000</v>
      </c>
      <c r="G34" s="60">
        <v>-538532.88</v>
      </c>
      <c r="H34" s="60">
        <v>3641467.12</v>
      </c>
      <c r="I34" s="35" t="s">
        <v>310</v>
      </c>
      <c r="J34" s="35" t="s">
        <v>312</v>
      </c>
    </row>
    <row r="35" spans="1:10" s="84" customFormat="1" x14ac:dyDescent="0.45">
      <c r="A35" s="56">
        <v>32</v>
      </c>
      <c r="B35" s="106">
        <v>100000227815</v>
      </c>
      <c r="C35" s="56">
        <v>0</v>
      </c>
      <c r="D35" s="56" t="s">
        <v>716</v>
      </c>
      <c r="E35" s="59" t="s">
        <v>4580</v>
      </c>
      <c r="F35" s="60">
        <v>3937600</v>
      </c>
      <c r="G35" s="60">
        <v>-475816.29</v>
      </c>
      <c r="H35" s="60">
        <v>3461783.71</v>
      </c>
      <c r="I35" s="35" t="s">
        <v>310</v>
      </c>
      <c r="J35" s="35" t="s">
        <v>312</v>
      </c>
    </row>
    <row r="36" spans="1:10" s="84" customFormat="1" x14ac:dyDescent="0.45">
      <c r="A36" s="56">
        <v>33</v>
      </c>
      <c r="B36" s="106">
        <v>100000317931</v>
      </c>
      <c r="C36" s="56">
        <v>0</v>
      </c>
      <c r="D36" s="56" t="s">
        <v>4581</v>
      </c>
      <c r="E36" s="59" t="s">
        <v>4582</v>
      </c>
      <c r="F36" s="60">
        <v>3956800</v>
      </c>
      <c r="G36" s="60">
        <v>-307871.56</v>
      </c>
      <c r="H36" s="60">
        <v>3648928.44</v>
      </c>
      <c r="I36" s="35" t="s">
        <v>310</v>
      </c>
      <c r="J36" s="35" t="s">
        <v>312</v>
      </c>
    </row>
    <row r="37" spans="1:10" s="84" customFormat="1" x14ac:dyDescent="0.45">
      <c r="A37" s="56">
        <v>34</v>
      </c>
      <c r="B37" s="106">
        <v>100000317932</v>
      </c>
      <c r="C37" s="56">
        <v>0</v>
      </c>
      <c r="D37" s="56" t="s">
        <v>4581</v>
      </c>
      <c r="E37" s="59" t="s">
        <v>4583</v>
      </c>
      <c r="F37" s="60">
        <v>3827800</v>
      </c>
      <c r="G37" s="60">
        <v>-297834.31</v>
      </c>
      <c r="H37" s="60">
        <v>3529965.69</v>
      </c>
      <c r="I37" s="35" t="s">
        <v>310</v>
      </c>
      <c r="J37" s="35" t="s">
        <v>312</v>
      </c>
    </row>
    <row r="38" spans="1:10" s="84" customFormat="1" x14ac:dyDescent="0.45">
      <c r="A38" s="56">
        <v>35</v>
      </c>
      <c r="B38" s="106">
        <v>100000452099</v>
      </c>
      <c r="C38" s="56">
        <v>0</v>
      </c>
      <c r="D38" s="56" t="s">
        <v>4584</v>
      </c>
      <c r="E38" s="59" t="s">
        <v>4585</v>
      </c>
      <c r="F38" s="60">
        <v>5210000</v>
      </c>
      <c r="G38" s="60">
        <v>-147735.6</v>
      </c>
      <c r="H38" s="60">
        <v>5062264.4000000004</v>
      </c>
      <c r="I38" s="35" t="s">
        <v>310</v>
      </c>
      <c r="J38" s="35" t="s">
        <v>312</v>
      </c>
    </row>
    <row r="39" spans="1:10" s="84" customFormat="1" x14ac:dyDescent="0.45">
      <c r="A39" s="56">
        <v>36</v>
      </c>
      <c r="B39" s="106">
        <v>100000480136</v>
      </c>
      <c r="C39" s="56">
        <v>0</v>
      </c>
      <c r="D39" s="56" t="s">
        <v>4586</v>
      </c>
      <c r="E39" s="59" t="s">
        <v>4587</v>
      </c>
      <c r="F39" s="60">
        <v>4970324</v>
      </c>
      <c r="G39" s="60">
        <v>-177884.45</v>
      </c>
      <c r="H39" s="60">
        <v>4792439.55</v>
      </c>
      <c r="I39" s="35" t="s">
        <v>310</v>
      </c>
      <c r="J39" s="35" t="s">
        <v>312</v>
      </c>
    </row>
    <row r="40" spans="1:10" s="84" customFormat="1" x14ac:dyDescent="0.45">
      <c r="A40" s="59"/>
      <c r="B40" s="106">
        <v>100000480136</v>
      </c>
      <c r="C40" s="56">
        <v>1</v>
      </c>
      <c r="D40" s="56" t="s">
        <v>4586</v>
      </c>
      <c r="E40" s="59" t="s">
        <v>4587</v>
      </c>
      <c r="F40" s="60">
        <v>4534676</v>
      </c>
      <c r="G40" s="60">
        <v>-84870.3</v>
      </c>
      <c r="H40" s="60">
        <v>4449805.7</v>
      </c>
      <c r="I40" s="35" t="s">
        <v>310</v>
      </c>
      <c r="J40" s="35" t="s">
        <v>312</v>
      </c>
    </row>
    <row r="41" spans="1:10" s="84" customFormat="1" x14ac:dyDescent="0.45">
      <c r="A41" s="56">
        <v>37</v>
      </c>
      <c r="B41" s="106">
        <v>100000480181</v>
      </c>
      <c r="C41" s="56">
        <v>0</v>
      </c>
      <c r="D41" s="56" t="s">
        <v>4586</v>
      </c>
      <c r="E41" s="59" t="s">
        <v>4588</v>
      </c>
      <c r="F41" s="60">
        <v>111416</v>
      </c>
      <c r="G41" s="60">
        <v>-7149.97</v>
      </c>
      <c r="H41" s="60">
        <v>104266.03</v>
      </c>
      <c r="I41" s="35" t="s">
        <v>310</v>
      </c>
      <c r="J41" s="35" t="s">
        <v>312</v>
      </c>
    </row>
    <row r="42" spans="1:10" s="84" customFormat="1" x14ac:dyDescent="0.45">
      <c r="A42" s="59"/>
      <c r="B42" s="106">
        <v>100000480181</v>
      </c>
      <c r="C42" s="56">
        <v>1</v>
      </c>
      <c r="D42" s="56" t="s">
        <v>4586</v>
      </c>
      <c r="E42" s="59" t="s">
        <v>4588</v>
      </c>
      <c r="F42" s="60">
        <v>270584</v>
      </c>
      <c r="G42" s="60">
        <v>-270583</v>
      </c>
      <c r="H42" s="59">
        <v>1</v>
      </c>
      <c r="I42" s="35" t="s">
        <v>310</v>
      </c>
      <c r="J42" s="35" t="s">
        <v>312</v>
      </c>
    </row>
    <row r="43" spans="1:10" s="84" customFormat="1" x14ac:dyDescent="0.45">
      <c r="A43" s="56">
        <v>38</v>
      </c>
      <c r="B43" s="106">
        <v>100000480182</v>
      </c>
      <c r="C43" s="56">
        <v>0</v>
      </c>
      <c r="D43" s="56" t="s">
        <v>4586</v>
      </c>
      <c r="E43" s="59" t="s">
        <v>4589</v>
      </c>
      <c r="F43" s="60">
        <v>213419</v>
      </c>
      <c r="G43" s="60">
        <v>-9732.48</v>
      </c>
      <c r="H43" s="60">
        <v>203686.52</v>
      </c>
      <c r="I43" s="35" t="s">
        <v>310</v>
      </c>
      <c r="J43" s="35" t="s">
        <v>312</v>
      </c>
    </row>
    <row r="44" spans="1:10" s="84" customFormat="1" x14ac:dyDescent="0.45">
      <c r="A44" s="59"/>
      <c r="B44" s="106">
        <v>100000480182</v>
      </c>
      <c r="C44" s="56">
        <v>1</v>
      </c>
      <c r="D44" s="56" t="s">
        <v>4586</v>
      </c>
      <c r="E44" s="59" t="s">
        <v>4589</v>
      </c>
      <c r="F44" s="60">
        <v>306581</v>
      </c>
      <c r="G44" s="60">
        <v>-306580</v>
      </c>
      <c r="H44" s="59">
        <v>1</v>
      </c>
      <c r="I44" s="35" t="s">
        <v>310</v>
      </c>
      <c r="J44" s="35" t="s">
        <v>312</v>
      </c>
    </row>
    <row r="45" spans="1:10" s="84" customFormat="1" x14ac:dyDescent="0.45">
      <c r="A45" s="56">
        <v>39</v>
      </c>
      <c r="B45" s="106">
        <v>100000480193</v>
      </c>
      <c r="C45" s="56">
        <v>0</v>
      </c>
      <c r="D45" s="56" t="s">
        <v>4586</v>
      </c>
      <c r="E45" s="59" t="s">
        <v>4590</v>
      </c>
      <c r="F45" s="60">
        <v>228585</v>
      </c>
      <c r="G45" s="60">
        <v>-9732.19</v>
      </c>
      <c r="H45" s="60">
        <v>218852.81</v>
      </c>
      <c r="I45" s="35" t="s">
        <v>310</v>
      </c>
      <c r="J45" s="35" t="s">
        <v>312</v>
      </c>
    </row>
    <row r="46" spans="1:10" s="84" customFormat="1" x14ac:dyDescent="0.45">
      <c r="A46" s="59"/>
      <c r="B46" s="106">
        <v>100000480193</v>
      </c>
      <c r="C46" s="56">
        <v>1</v>
      </c>
      <c r="D46" s="56" t="s">
        <v>4586</v>
      </c>
      <c r="E46" s="59" t="s">
        <v>4590</v>
      </c>
      <c r="F46" s="60">
        <v>291415</v>
      </c>
      <c r="G46" s="60">
        <v>-291414</v>
      </c>
      <c r="H46" s="59">
        <v>1</v>
      </c>
      <c r="I46" s="35" t="s">
        <v>310</v>
      </c>
      <c r="J46" s="35" t="s">
        <v>312</v>
      </c>
    </row>
    <row r="47" spans="1:10" s="84" customFormat="1" x14ac:dyDescent="0.45">
      <c r="A47" s="56">
        <v>40</v>
      </c>
      <c r="B47" s="106">
        <v>100000480194</v>
      </c>
      <c r="C47" s="56">
        <v>0</v>
      </c>
      <c r="D47" s="56" t="s">
        <v>4586</v>
      </c>
      <c r="E47" s="59" t="s">
        <v>4591</v>
      </c>
      <c r="F47" s="60">
        <v>228585</v>
      </c>
      <c r="G47" s="60">
        <v>-9732.19</v>
      </c>
      <c r="H47" s="60">
        <v>218852.81</v>
      </c>
      <c r="I47" s="35" t="s">
        <v>310</v>
      </c>
      <c r="J47" s="35" t="s">
        <v>312</v>
      </c>
    </row>
    <row r="48" spans="1:10" s="84" customFormat="1" x14ac:dyDescent="0.45">
      <c r="A48" s="59"/>
      <c r="B48" s="106">
        <v>100000480194</v>
      </c>
      <c r="C48" s="56">
        <v>1</v>
      </c>
      <c r="D48" s="56" t="s">
        <v>4586</v>
      </c>
      <c r="E48" s="59" t="s">
        <v>4591</v>
      </c>
      <c r="F48" s="60">
        <v>291415</v>
      </c>
      <c r="G48" s="60">
        <v>-291414</v>
      </c>
      <c r="H48" s="59">
        <v>1</v>
      </c>
      <c r="I48" s="35" t="s">
        <v>310</v>
      </c>
      <c r="J48" s="35" t="s">
        <v>312</v>
      </c>
    </row>
    <row r="49" spans="1:10" s="84" customFormat="1" x14ac:dyDescent="0.45">
      <c r="A49" s="56">
        <v>41</v>
      </c>
      <c r="B49" s="106">
        <v>100000480195</v>
      </c>
      <c r="C49" s="56">
        <v>0</v>
      </c>
      <c r="D49" s="56" t="s">
        <v>4586</v>
      </c>
      <c r="E49" s="59" t="s">
        <v>4592</v>
      </c>
      <c r="F49" s="60">
        <v>229668</v>
      </c>
      <c r="G49" s="60">
        <v>-9732.7999999999993</v>
      </c>
      <c r="H49" s="60">
        <v>219935.2</v>
      </c>
      <c r="I49" s="35" t="s">
        <v>310</v>
      </c>
      <c r="J49" s="35" t="s">
        <v>312</v>
      </c>
    </row>
    <row r="50" spans="1:10" s="84" customFormat="1" x14ac:dyDescent="0.45">
      <c r="A50" s="59"/>
      <c r="B50" s="106">
        <v>100000480195</v>
      </c>
      <c r="C50" s="56">
        <v>1</v>
      </c>
      <c r="D50" s="56" t="s">
        <v>4586</v>
      </c>
      <c r="E50" s="59" t="s">
        <v>4592</v>
      </c>
      <c r="F50" s="60">
        <v>290332</v>
      </c>
      <c r="G50" s="60">
        <v>-290331</v>
      </c>
      <c r="H50" s="59">
        <v>1</v>
      </c>
      <c r="I50" s="35" t="s">
        <v>310</v>
      </c>
      <c r="J50" s="35" t="s">
        <v>312</v>
      </c>
    </row>
    <row r="51" spans="1:10" s="84" customFormat="1" x14ac:dyDescent="0.45">
      <c r="A51" s="56">
        <v>42</v>
      </c>
      <c r="B51" s="106">
        <v>100000480196</v>
      </c>
      <c r="C51" s="56">
        <v>0</v>
      </c>
      <c r="D51" s="56" t="s">
        <v>4586</v>
      </c>
      <c r="E51" s="59" t="s">
        <v>4593</v>
      </c>
      <c r="F51" s="60">
        <v>229668</v>
      </c>
      <c r="G51" s="60">
        <v>-9732.7999999999993</v>
      </c>
      <c r="H51" s="60">
        <v>219935.2</v>
      </c>
      <c r="I51" s="35" t="s">
        <v>310</v>
      </c>
      <c r="J51" s="35" t="s">
        <v>312</v>
      </c>
    </row>
    <row r="52" spans="1:10" s="84" customFormat="1" x14ac:dyDescent="0.45">
      <c r="A52" s="59"/>
      <c r="B52" s="106">
        <v>100000480196</v>
      </c>
      <c r="C52" s="56">
        <v>1</v>
      </c>
      <c r="D52" s="56" t="s">
        <v>4586</v>
      </c>
      <c r="E52" s="59" t="s">
        <v>4593</v>
      </c>
      <c r="F52" s="60">
        <v>290332</v>
      </c>
      <c r="G52" s="60">
        <v>-290331</v>
      </c>
      <c r="H52" s="59">
        <v>1</v>
      </c>
      <c r="I52" s="35" t="s">
        <v>310</v>
      </c>
      <c r="J52" s="35" t="s">
        <v>312</v>
      </c>
    </row>
    <row r="53" spans="1:10" s="84" customFormat="1" x14ac:dyDescent="0.45">
      <c r="A53" s="56">
        <v>43</v>
      </c>
      <c r="B53" s="106">
        <v>100000480197</v>
      </c>
      <c r="C53" s="56">
        <v>0</v>
      </c>
      <c r="D53" s="56" t="s">
        <v>4586</v>
      </c>
      <c r="E53" s="59" t="s">
        <v>4594</v>
      </c>
      <c r="F53" s="60">
        <v>229668</v>
      </c>
      <c r="G53" s="60">
        <v>-9732.7999999999993</v>
      </c>
      <c r="H53" s="60">
        <v>219935.2</v>
      </c>
      <c r="I53" s="35" t="s">
        <v>310</v>
      </c>
      <c r="J53" s="35" t="s">
        <v>312</v>
      </c>
    </row>
    <row r="54" spans="1:10" s="84" customFormat="1" x14ac:dyDescent="0.45">
      <c r="A54" s="59"/>
      <c r="B54" s="106">
        <v>100000480197</v>
      </c>
      <c r="C54" s="56">
        <v>1</v>
      </c>
      <c r="D54" s="56" t="s">
        <v>4586</v>
      </c>
      <c r="E54" s="59" t="s">
        <v>4594</v>
      </c>
      <c r="F54" s="60">
        <v>290332</v>
      </c>
      <c r="G54" s="60">
        <v>-290331</v>
      </c>
      <c r="H54" s="59">
        <v>1</v>
      </c>
      <c r="I54" s="35" t="s">
        <v>310</v>
      </c>
      <c r="J54" s="35" t="s">
        <v>312</v>
      </c>
    </row>
    <row r="55" spans="1:10" s="84" customFormat="1" x14ac:dyDescent="0.45">
      <c r="A55" s="56">
        <v>44</v>
      </c>
      <c r="B55" s="106">
        <v>100000480217</v>
      </c>
      <c r="C55" s="56">
        <v>0</v>
      </c>
      <c r="D55" s="56" t="s">
        <v>4586</v>
      </c>
      <c r="E55" s="59" t="s">
        <v>4595</v>
      </c>
      <c r="F55" s="60">
        <v>232921</v>
      </c>
      <c r="G55" s="60">
        <v>-9731.7999999999993</v>
      </c>
      <c r="H55" s="60">
        <v>223189.2</v>
      </c>
      <c r="I55" s="35" t="s">
        <v>310</v>
      </c>
      <c r="J55" s="35" t="s">
        <v>312</v>
      </c>
    </row>
    <row r="56" spans="1:10" s="84" customFormat="1" x14ac:dyDescent="0.45">
      <c r="A56" s="59"/>
      <c r="B56" s="106">
        <v>100000480217</v>
      </c>
      <c r="C56" s="56">
        <v>1</v>
      </c>
      <c r="D56" s="56" t="s">
        <v>4586</v>
      </c>
      <c r="E56" s="59" t="s">
        <v>4595</v>
      </c>
      <c r="F56" s="60">
        <v>287079</v>
      </c>
      <c r="G56" s="60">
        <v>-287078</v>
      </c>
      <c r="H56" s="59">
        <v>1</v>
      </c>
      <c r="I56" s="35" t="s">
        <v>310</v>
      </c>
      <c r="J56" s="35" t="s">
        <v>312</v>
      </c>
    </row>
    <row r="57" spans="1:10" s="84" customFormat="1" x14ac:dyDescent="0.45">
      <c r="A57" s="56">
        <v>45</v>
      </c>
      <c r="B57" s="106">
        <v>100000480222</v>
      </c>
      <c r="C57" s="56">
        <v>0</v>
      </c>
      <c r="D57" s="56" t="s">
        <v>4586</v>
      </c>
      <c r="E57" s="59" t="s">
        <v>4596</v>
      </c>
      <c r="F57" s="60">
        <v>228585</v>
      </c>
      <c r="G57" s="60">
        <v>-9732.19</v>
      </c>
      <c r="H57" s="60">
        <v>218852.81</v>
      </c>
      <c r="I57" s="35" t="s">
        <v>310</v>
      </c>
      <c r="J57" s="35" t="s">
        <v>312</v>
      </c>
    </row>
    <row r="58" spans="1:10" s="84" customFormat="1" x14ac:dyDescent="0.45">
      <c r="A58" s="59"/>
      <c r="B58" s="106">
        <v>100000480222</v>
      </c>
      <c r="C58" s="56">
        <v>1</v>
      </c>
      <c r="D58" s="56" t="s">
        <v>4586</v>
      </c>
      <c r="E58" s="59" t="s">
        <v>4597</v>
      </c>
      <c r="F58" s="60">
        <v>291415</v>
      </c>
      <c r="G58" s="60">
        <v>-291414</v>
      </c>
      <c r="H58" s="59">
        <v>1</v>
      </c>
      <c r="I58" s="35" t="s">
        <v>310</v>
      </c>
      <c r="J58" s="35" t="s">
        <v>312</v>
      </c>
    </row>
    <row r="59" spans="1:10" s="84" customFormat="1" x14ac:dyDescent="0.45">
      <c r="A59" s="56">
        <v>46</v>
      </c>
      <c r="B59" s="106">
        <v>100000480226</v>
      </c>
      <c r="C59" s="56">
        <v>0</v>
      </c>
      <c r="D59" s="56" t="s">
        <v>4586</v>
      </c>
      <c r="E59" s="59" t="s">
        <v>4598</v>
      </c>
      <c r="F59" s="60">
        <v>228585</v>
      </c>
      <c r="G59" s="60">
        <v>-9732.19</v>
      </c>
      <c r="H59" s="60">
        <v>218852.81</v>
      </c>
      <c r="I59" s="35" t="s">
        <v>310</v>
      </c>
      <c r="J59" s="35" t="s">
        <v>312</v>
      </c>
    </row>
    <row r="60" spans="1:10" s="84" customFormat="1" x14ac:dyDescent="0.45">
      <c r="A60" s="59"/>
      <c r="B60" s="106">
        <v>100000480226</v>
      </c>
      <c r="C60" s="56">
        <v>1</v>
      </c>
      <c r="D60" s="56" t="s">
        <v>4586</v>
      </c>
      <c r="E60" s="59" t="s">
        <v>4598</v>
      </c>
      <c r="F60" s="60">
        <v>291415</v>
      </c>
      <c r="G60" s="60">
        <v>-291414</v>
      </c>
      <c r="H60" s="59">
        <v>1</v>
      </c>
      <c r="I60" s="35" t="s">
        <v>310</v>
      </c>
      <c r="J60" s="35" t="s">
        <v>312</v>
      </c>
    </row>
    <row r="61" spans="1:10" s="84" customFormat="1" x14ac:dyDescent="0.45">
      <c r="A61" s="56">
        <v>47</v>
      </c>
      <c r="B61" s="106">
        <v>100000480227</v>
      </c>
      <c r="C61" s="56">
        <v>0</v>
      </c>
      <c r="D61" s="56" t="s">
        <v>4586</v>
      </c>
      <c r="E61" s="59" t="s">
        <v>4599</v>
      </c>
      <c r="F61" s="60">
        <v>36476</v>
      </c>
      <c r="G61" s="60">
        <v>-3723.24</v>
      </c>
      <c r="H61" s="60">
        <v>32752.76</v>
      </c>
      <c r="I61" s="35" t="s">
        <v>310</v>
      </c>
      <c r="J61" s="35" t="s">
        <v>312</v>
      </c>
    </row>
    <row r="62" spans="1:10" s="84" customFormat="1" x14ac:dyDescent="0.45">
      <c r="A62" s="59"/>
      <c r="B62" s="106">
        <v>100000480227</v>
      </c>
      <c r="C62" s="56">
        <v>1</v>
      </c>
      <c r="D62" s="56" t="s">
        <v>4586</v>
      </c>
      <c r="E62" s="59" t="s">
        <v>4599</v>
      </c>
      <c r="F62" s="60">
        <v>162024</v>
      </c>
      <c r="G62" s="60">
        <v>-162023</v>
      </c>
      <c r="H62" s="59">
        <v>1</v>
      </c>
      <c r="I62" s="35" t="s">
        <v>310</v>
      </c>
      <c r="J62" s="35" t="s">
        <v>312</v>
      </c>
    </row>
    <row r="63" spans="1:10" s="84" customFormat="1" x14ac:dyDescent="0.45">
      <c r="A63" s="56">
        <v>48</v>
      </c>
      <c r="B63" s="106">
        <v>100000480228</v>
      </c>
      <c r="C63" s="56">
        <v>0</v>
      </c>
      <c r="D63" s="56" t="s">
        <v>4586</v>
      </c>
      <c r="E63" s="59" t="s">
        <v>4600</v>
      </c>
      <c r="F63" s="60">
        <v>114060</v>
      </c>
      <c r="G63" s="60">
        <v>-7882.41</v>
      </c>
      <c r="H63" s="60">
        <v>106177.59</v>
      </c>
      <c r="I63" s="35" t="s">
        <v>310</v>
      </c>
      <c r="J63" s="35" t="s">
        <v>312</v>
      </c>
    </row>
    <row r="64" spans="1:10" s="84" customFormat="1" x14ac:dyDescent="0.45">
      <c r="A64" s="59"/>
      <c r="B64" s="106">
        <v>100000480228</v>
      </c>
      <c r="C64" s="56">
        <v>1</v>
      </c>
      <c r="D64" s="56" t="s">
        <v>4586</v>
      </c>
      <c r="E64" s="59" t="s">
        <v>4600</v>
      </c>
      <c r="F64" s="60">
        <v>307440</v>
      </c>
      <c r="G64" s="60">
        <v>-307439</v>
      </c>
      <c r="H64" s="59">
        <v>1</v>
      </c>
      <c r="I64" s="35" t="s">
        <v>310</v>
      </c>
      <c r="J64" s="35" t="s">
        <v>312</v>
      </c>
    </row>
    <row r="65" spans="1:10" s="84" customFormat="1" x14ac:dyDescent="0.45">
      <c r="A65" s="56">
        <v>49</v>
      </c>
      <c r="B65" s="106">
        <v>100000480229</v>
      </c>
      <c r="C65" s="56">
        <v>0</v>
      </c>
      <c r="D65" s="56" t="s">
        <v>4586</v>
      </c>
      <c r="E65" s="59" t="s">
        <v>4601</v>
      </c>
      <c r="F65" s="60">
        <v>114060</v>
      </c>
      <c r="G65" s="60">
        <v>-7882.41</v>
      </c>
      <c r="H65" s="60">
        <v>106177.59</v>
      </c>
      <c r="I65" s="35" t="s">
        <v>310</v>
      </c>
      <c r="J65" s="35" t="s">
        <v>312</v>
      </c>
    </row>
    <row r="66" spans="1:10" s="84" customFormat="1" x14ac:dyDescent="0.45">
      <c r="A66" s="59"/>
      <c r="B66" s="106">
        <v>100000480229</v>
      </c>
      <c r="C66" s="56">
        <v>1</v>
      </c>
      <c r="D66" s="56" t="s">
        <v>4586</v>
      </c>
      <c r="E66" s="59" t="s">
        <v>4601</v>
      </c>
      <c r="F66" s="60">
        <v>307440</v>
      </c>
      <c r="G66" s="60">
        <v>-307439</v>
      </c>
      <c r="H66" s="59">
        <v>1</v>
      </c>
      <c r="I66" s="35" t="s">
        <v>310</v>
      </c>
      <c r="J66" s="35" t="s">
        <v>312</v>
      </c>
    </row>
    <row r="67" spans="1:10" s="84" customFormat="1" x14ac:dyDescent="0.45">
      <c r="A67" s="56">
        <v>50</v>
      </c>
      <c r="B67" s="106">
        <v>100000480283</v>
      </c>
      <c r="C67" s="56">
        <v>0</v>
      </c>
      <c r="D67" s="56" t="s">
        <v>4586</v>
      </c>
      <c r="E67" s="59" t="s">
        <v>4602</v>
      </c>
      <c r="F67" s="60">
        <v>107100</v>
      </c>
      <c r="G67" s="60">
        <v>-6288.19</v>
      </c>
      <c r="H67" s="60">
        <v>100811.81</v>
      </c>
      <c r="I67" s="35" t="s">
        <v>310</v>
      </c>
      <c r="J67" s="35" t="s">
        <v>312</v>
      </c>
    </row>
    <row r="68" spans="1:10" s="84" customFormat="1" x14ac:dyDescent="0.45">
      <c r="A68" s="59"/>
      <c r="B68" s="106">
        <v>100000480283</v>
      </c>
      <c r="C68" s="56">
        <v>1</v>
      </c>
      <c r="D68" s="56" t="s">
        <v>4586</v>
      </c>
      <c r="E68" s="59" t="s">
        <v>4602</v>
      </c>
      <c r="F68" s="60">
        <v>228900</v>
      </c>
      <c r="G68" s="60">
        <v>-228899</v>
      </c>
      <c r="H68" s="59">
        <v>1</v>
      </c>
      <c r="I68" s="35" t="s">
        <v>310</v>
      </c>
      <c r="J68" s="35" t="s">
        <v>312</v>
      </c>
    </row>
    <row r="69" spans="1:10" s="84" customFormat="1" x14ac:dyDescent="0.45">
      <c r="A69" s="56">
        <v>51</v>
      </c>
      <c r="B69" s="106">
        <v>100000480284</v>
      </c>
      <c r="C69" s="56">
        <v>0</v>
      </c>
      <c r="D69" s="56" t="s">
        <v>4586</v>
      </c>
      <c r="E69" s="59" t="s">
        <v>4603</v>
      </c>
      <c r="F69" s="60">
        <v>159335</v>
      </c>
      <c r="G69" s="60">
        <v>-8945.66</v>
      </c>
      <c r="H69" s="60">
        <v>150389.34</v>
      </c>
      <c r="I69" s="35" t="s">
        <v>310</v>
      </c>
      <c r="J69" s="35" t="s">
        <v>312</v>
      </c>
    </row>
    <row r="70" spans="1:10" s="84" customFormat="1" x14ac:dyDescent="0.45">
      <c r="A70" s="59"/>
      <c r="B70" s="106">
        <v>100000480284</v>
      </c>
      <c r="C70" s="56">
        <v>1</v>
      </c>
      <c r="D70" s="56" t="s">
        <v>4586</v>
      </c>
      <c r="E70" s="59" t="s">
        <v>4603</v>
      </c>
      <c r="F70" s="60">
        <v>298665</v>
      </c>
      <c r="G70" s="60">
        <v>-298664</v>
      </c>
      <c r="H70" s="59">
        <v>1</v>
      </c>
      <c r="I70" s="35" t="s">
        <v>310</v>
      </c>
      <c r="J70" s="35" t="s">
        <v>312</v>
      </c>
    </row>
    <row r="71" spans="1:10" s="84" customFormat="1" x14ac:dyDescent="0.45">
      <c r="A71" s="56">
        <v>52</v>
      </c>
      <c r="B71" s="106">
        <v>100000480287</v>
      </c>
      <c r="C71" s="56">
        <v>0</v>
      </c>
      <c r="D71" s="56" t="s">
        <v>4586</v>
      </c>
      <c r="E71" s="59" t="s">
        <v>4604</v>
      </c>
      <c r="F71" s="60">
        <v>168660</v>
      </c>
      <c r="G71" s="60">
        <v>-8609.48</v>
      </c>
      <c r="H71" s="60">
        <v>160050.51999999999</v>
      </c>
      <c r="I71" s="35" t="s">
        <v>310</v>
      </c>
      <c r="J71" s="35" t="s">
        <v>312</v>
      </c>
    </row>
    <row r="72" spans="1:10" s="84" customFormat="1" x14ac:dyDescent="0.45">
      <c r="A72" s="59"/>
      <c r="B72" s="106">
        <v>100000480287</v>
      </c>
      <c r="C72" s="56">
        <v>1</v>
      </c>
      <c r="D72" s="56" t="s">
        <v>4586</v>
      </c>
      <c r="E72" s="59" t="s">
        <v>4604</v>
      </c>
      <c r="F72" s="60">
        <v>291340</v>
      </c>
      <c r="G72" s="60">
        <v>-291339</v>
      </c>
      <c r="H72" s="59">
        <v>1</v>
      </c>
      <c r="I72" s="35" t="s">
        <v>310</v>
      </c>
      <c r="J72" s="35" t="s">
        <v>312</v>
      </c>
    </row>
    <row r="73" spans="1:10" s="84" customFormat="1" x14ac:dyDescent="0.45">
      <c r="A73" s="56">
        <v>53</v>
      </c>
      <c r="B73" s="106">
        <v>100000480445</v>
      </c>
      <c r="C73" s="56">
        <v>0</v>
      </c>
      <c r="D73" s="56" t="s">
        <v>4586</v>
      </c>
      <c r="E73" s="59" t="s">
        <v>4605</v>
      </c>
      <c r="F73" s="60">
        <v>161940</v>
      </c>
      <c r="G73" s="60">
        <v>-8609.01</v>
      </c>
      <c r="H73" s="60">
        <v>153330.99</v>
      </c>
      <c r="I73" s="35" t="s">
        <v>310</v>
      </c>
      <c r="J73" s="35" t="s">
        <v>312</v>
      </c>
    </row>
    <row r="74" spans="1:10" s="84" customFormat="1" x14ac:dyDescent="0.45">
      <c r="A74" s="59"/>
      <c r="B74" s="106">
        <v>100000480445</v>
      </c>
      <c r="C74" s="56">
        <v>1</v>
      </c>
      <c r="D74" s="56" t="s">
        <v>4586</v>
      </c>
      <c r="E74" s="59" t="s">
        <v>4605</v>
      </c>
      <c r="F74" s="60">
        <v>298060</v>
      </c>
      <c r="G74" s="60">
        <v>-298059</v>
      </c>
      <c r="H74" s="59">
        <v>1</v>
      </c>
      <c r="I74" s="35" t="s">
        <v>310</v>
      </c>
      <c r="J74" s="35" t="s">
        <v>312</v>
      </c>
    </row>
    <row r="75" spans="1:10" s="84" customFormat="1" x14ac:dyDescent="0.45">
      <c r="A75" s="56">
        <v>54</v>
      </c>
      <c r="B75" s="106">
        <v>100000480446</v>
      </c>
      <c r="C75" s="56">
        <v>0</v>
      </c>
      <c r="D75" s="56" t="s">
        <v>4606</v>
      </c>
      <c r="E75" s="59" t="s">
        <v>4607</v>
      </c>
      <c r="F75" s="60">
        <v>179200</v>
      </c>
      <c r="G75" s="60">
        <v>-8640.18</v>
      </c>
      <c r="H75" s="60">
        <v>170559.82</v>
      </c>
      <c r="I75" s="35" t="s">
        <v>310</v>
      </c>
      <c r="J75" s="35" t="s">
        <v>312</v>
      </c>
    </row>
    <row r="76" spans="1:10" s="84" customFormat="1" x14ac:dyDescent="0.45">
      <c r="A76" s="59"/>
      <c r="B76" s="106">
        <v>100000480446</v>
      </c>
      <c r="C76" s="56">
        <v>1</v>
      </c>
      <c r="D76" s="56" t="s">
        <v>4606</v>
      </c>
      <c r="E76" s="59" t="s">
        <v>4607</v>
      </c>
      <c r="F76" s="60">
        <v>280800</v>
      </c>
      <c r="G76" s="60">
        <v>-280799</v>
      </c>
      <c r="H76" s="59">
        <v>1</v>
      </c>
      <c r="I76" s="35" t="s">
        <v>310</v>
      </c>
      <c r="J76" s="35" t="s">
        <v>312</v>
      </c>
    </row>
    <row r="77" spans="1:10" s="84" customFormat="1" x14ac:dyDescent="0.45">
      <c r="A77" s="56">
        <v>55</v>
      </c>
      <c r="B77" s="106">
        <v>100000480447</v>
      </c>
      <c r="C77" s="56">
        <v>0</v>
      </c>
      <c r="D77" s="56" t="s">
        <v>4586</v>
      </c>
      <c r="E77" s="59" t="s">
        <v>4608</v>
      </c>
      <c r="F77" s="60">
        <v>215585</v>
      </c>
      <c r="G77" s="60">
        <v>-9732.18</v>
      </c>
      <c r="H77" s="60">
        <v>205852.82</v>
      </c>
      <c r="I77" s="35" t="s">
        <v>310</v>
      </c>
      <c r="J77" s="35" t="s">
        <v>312</v>
      </c>
    </row>
    <row r="78" spans="1:10" s="84" customFormat="1" x14ac:dyDescent="0.45">
      <c r="A78" s="59"/>
      <c r="B78" s="106">
        <v>100000480447</v>
      </c>
      <c r="C78" s="56">
        <v>1</v>
      </c>
      <c r="D78" s="56" t="s">
        <v>4586</v>
      </c>
      <c r="E78" s="59" t="s">
        <v>4608</v>
      </c>
      <c r="F78" s="60">
        <v>304415</v>
      </c>
      <c r="G78" s="60">
        <v>-304414</v>
      </c>
      <c r="H78" s="59">
        <v>1</v>
      </c>
      <c r="I78" s="35" t="s">
        <v>310</v>
      </c>
      <c r="J78" s="35" t="s">
        <v>312</v>
      </c>
    </row>
    <row r="79" spans="1:10" s="84" customFormat="1" x14ac:dyDescent="0.45">
      <c r="A79" s="56">
        <v>56</v>
      </c>
      <c r="B79" s="106">
        <v>100000480448</v>
      </c>
      <c r="C79" s="56">
        <v>0</v>
      </c>
      <c r="D79" s="56" t="s">
        <v>4609</v>
      </c>
      <c r="E79" s="59" t="s">
        <v>4610</v>
      </c>
      <c r="F79" s="60">
        <v>216668</v>
      </c>
      <c r="G79" s="60">
        <v>-9200.01</v>
      </c>
      <c r="H79" s="60">
        <v>207467.99</v>
      </c>
      <c r="I79" s="35" t="s">
        <v>310</v>
      </c>
      <c r="J79" s="35" t="s">
        <v>312</v>
      </c>
    </row>
    <row r="80" spans="1:10" s="84" customFormat="1" x14ac:dyDescent="0.45">
      <c r="A80" s="59"/>
      <c r="B80" s="106">
        <v>100000480448</v>
      </c>
      <c r="C80" s="56">
        <v>1</v>
      </c>
      <c r="D80" s="56" t="s">
        <v>4609</v>
      </c>
      <c r="E80" s="59" t="s">
        <v>4610</v>
      </c>
      <c r="F80" s="60">
        <v>303332</v>
      </c>
      <c r="G80" s="60">
        <v>-303331</v>
      </c>
      <c r="H80" s="59">
        <v>1</v>
      </c>
      <c r="I80" s="35" t="s">
        <v>310</v>
      </c>
      <c r="J80" s="35" t="s">
        <v>312</v>
      </c>
    </row>
    <row r="81" spans="1:10" s="84" customFormat="1" x14ac:dyDescent="0.45">
      <c r="A81" s="56">
        <v>57</v>
      </c>
      <c r="B81" s="106">
        <v>100000480449</v>
      </c>
      <c r="C81" s="56">
        <v>0</v>
      </c>
      <c r="D81" s="56" t="s">
        <v>4586</v>
      </c>
      <c r="E81" s="59" t="s">
        <v>4611</v>
      </c>
      <c r="F81" s="60">
        <v>215585</v>
      </c>
      <c r="G81" s="60">
        <v>-9732.18</v>
      </c>
      <c r="H81" s="60">
        <v>205852.82</v>
      </c>
      <c r="I81" s="35" t="s">
        <v>310</v>
      </c>
      <c r="J81" s="35" t="s">
        <v>312</v>
      </c>
    </row>
    <row r="82" spans="1:10" s="84" customFormat="1" x14ac:dyDescent="0.45">
      <c r="A82" s="59"/>
      <c r="B82" s="106">
        <v>100000480449</v>
      </c>
      <c r="C82" s="56">
        <v>1</v>
      </c>
      <c r="D82" s="56" t="s">
        <v>4586</v>
      </c>
      <c r="E82" s="59" t="s">
        <v>4611</v>
      </c>
      <c r="F82" s="60">
        <v>304415</v>
      </c>
      <c r="G82" s="60">
        <v>-304414</v>
      </c>
      <c r="H82" s="59">
        <v>1</v>
      </c>
      <c r="I82" s="35" t="s">
        <v>310</v>
      </c>
      <c r="J82" s="35" t="s">
        <v>312</v>
      </c>
    </row>
    <row r="83" spans="1:10" s="84" customFormat="1" x14ac:dyDescent="0.45">
      <c r="A83" s="56">
        <v>58</v>
      </c>
      <c r="B83" s="106">
        <v>100000480450</v>
      </c>
      <c r="C83" s="56">
        <v>0</v>
      </c>
      <c r="D83" s="56" t="s">
        <v>4586</v>
      </c>
      <c r="E83" s="59" t="s">
        <v>4612</v>
      </c>
      <c r="F83" s="60">
        <v>191660</v>
      </c>
      <c r="G83" s="60">
        <v>-8609.4599999999991</v>
      </c>
      <c r="H83" s="60">
        <v>183050.54</v>
      </c>
      <c r="I83" s="35" t="s">
        <v>310</v>
      </c>
      <c r="J83" s="35" t="s">
        <v>312</v>
      </c>
    </row>
    <row r="84" spans="1:10" s="84" customFormat="1" x14ac:dyDescent="0.45">
      <c r="A84" s="59"/>
      <c r="B84" s="106">
        <v>100000480450</v>
      </c>
      <c r="C84" s="56">
        <v>1</v>
      </c>
      <c r="D84" s="56" t="s">
        <v>4586</v>
      </c>
      <c r="E84" s="59" t="s">
        <v>4612</v>
      </c>
      <c r="F84" s="60">
        <v>268340</v>
      </c>
      <c r="G84" s="60">
        <v>-268339</v>
      </c>
      <c r="H84" s="59">
        <v>1</v>
      </c>
      <c r="I84" s="35" t="s">
        <v>310</v>
      </c>
      <c r="J84" s="35" t="s">
        <v>312</v>
      </c>
    </row>
    <row r="85" spans="1:10" s="84" customFormat="1" x14ac:dyDescent="0.45">
      <c r="A85" s="56">
        <v>59</v>
      </c>
      <c r="B85" s="106">
        <v>100000480452</v>
      </c>
      <c r="C85" s="56">
        <v>0</v>
      </c>
      <c r="D85" s="56" t="s">
        <v>4586</v>
      </c>
      <c r="E85" s="59" t="s">
        <v>4613</v>
      </c>
      <c r="F85" s="60">
        <v>191660</v>
      </c>
      <c r="G85" s="60">
        <v>-8609.4599999999991</v>
      </c>
      <c r="H85" s="60">
        <v>183050.54</v>
      </c>
      <c r="I85" s="35" t="s">
        <v>310</v>
      </c>
      <c r="J85" s="35" t="s">
        <v>312</v>
      </c>
    </row>
    <row r="86" spans="1:10" s="84" customFormat="1" x14ac:dyDescent="0.45">
      <c r="A86" s="59"/>
      <c r="B86" s="106">
        <v>100000480452</v>
      </c>
      <c r="C86" s="56">
        <v>1</v>
      </c>
      <c r="D86" s="56" t="s">
        <v>4586</v>
      </c>
      <c r="E86" s="59" t="s">
        <v>4613</v>
      </c>
      <c r="F86" s="60">
        <v>268340</v>
      </c>
      <c r="G86" s="60">
        <v>-268339</v>
      </c>
      <c r="H86" s="59">
        <v>1</v>
      </c>
      <c r="I86" s="35" t="s">
        <v>310</v>
      </c>
      <c r="J86" s="35" t="s">
        <v>312</v>
      </c>
    </row>
    <row r="87" spans="1:10" s="84" customFormat="1" x14ac:dyDescent="0.45">
      <c r="A87" s="56">
        <v>60</v>
      </c>
      <c r="B87" s="106">
        <v>100000480481</v>
      </c>
      <c r="C87" s="56">
        <v>0</v>
      </c>
      <c r="D87" s="56" t="s">
        <v>4586</v>
      </c>
      <c r="E87" s="59" t="s">
        <v>4614</v>
      </c>
      <c r="F87" s="60">
        <v>344780</v>
      </c>
      <c r="G87" s="60">
        <v>-15487.69</v>
      </c>
      <c r="H87" s="60">
        <v>329292.31</v>
      </c>
      <c r="I87" s="35" t="s">
        <v>310</v>
      </c>
      <c r="J87" s="35" t="s">
        <v>312</v>
      </c>
    </row>
    <row r="88" spans="1:10" s="84" customFormat="1" x14ac:dyDescent="0.45">
      <c r="A88" s="59"/>
      <c r="B88" s="106">
        <v>100000480481</v>
      </c>
      <c r="C88" s="56">
        <v>1</v>
      </c>
      <c r="D88" s="56" t="s">
        <v>4586</v>
      </c>
      <c r="E88" s="59" t="s">
        <v>4614</v>
      </c>
      <c r="F88" s="60">
        <v>482720</v>
      </c>
      <c r="G88" s="60">
        <v>-482719</v>
      </c>
      <c r="H88" s="59">
        <v>1</v>
      </c>
      <c r="I88" s="35" t="s">
        <v>310</v>
      </c>
      <c r="J88" s="35" t="s">
        <v>312</v>
      </c>
    </row>
    <row r="89" spans="1:10" s="84" customFormat="1" x14ac:dyDescent="0.45">
      <c r="A89" s="56">
        <v>61</v>
      </c>
      <c r="B89" s="106">
        <v>100000480482</v>
      </c>
      <c r="C89" s="56">
        <v>0</v>
      </c>
      <c r="D89" s="56" t="s">
        <v>4586</v>
      </c>
      <c r="E89" s="59" t="s">
        <v>4615</v>
      </c>
      <c r="F89" s="60">
        <v>344780</v>
      </c>
      <c r="G89" s="60">
        <v>-15487.69</v>
      </c>
      <c r="H89" s="60">
        <v>329292.31</v>
      </c>
      <c r="I89" s="35" t="s">
        <v>310</v>
      </c>
      <c r="J89" s="35" t="s">
        <v>312</v>
      </c>
    </row>
    <row r="90" spans="1:10" s="84" customFormat="1" x14ac:dyDescent="0.45">
      <c r="A90" s="59"/>
      <c r="B90" s="106">
        <v>100000480482</v>
      </c>
      <c r="C90" s="56">
        <v>1</v>
      </c>
      <c r="D90" s="56" t="s">
        <v>4586</v>
      </c>
      <c r="E90" s="59" t="s">
        <v>4615</v>
      </c>
      <c r="F90" s="60">
        <v>482720</v>
      </c>
      <c r="G90" s="60">
        <v>-482719</v>
      </c>
      <c r="H90" s="59">
        <v>1</v>
      </c>
      <c r="I90" s="35" t="s">
        <v>310</v>
      </c>
      <c r="J90" s="35" t="s">
        <v>312</v>
      </c>
    </row>
    <row r="91" spans="1:10" s="84" customFormat="1" x14ac:dyDescent="0.45">
      <c r="A91" s="56">
        <v>62</v>
      </c>
      <c r="B91" s="106">
        <v>100000480483</v>
      </c>
      <c r="C91" s="56">
        <v>0</v>
      </c>
      <c r="D91" s="56" t="s">
        <v>4586</v>
      </c>
      <c r="E91" s="59" t="s">
        <v>4616</v>
      </c>
      <c r="F91" s="60">
        <v>203160</v>
      </c>
      <c r="G91" s="60">
        <v>-8609.4500000000007</v>
      </c>
      <c r="H91" s="60">
        <v>194550.55</v>
      </c>
      <c r="I91" s="35" t="s">
        <v>310</v>
      </c>
      <c r="J91" s="35" t="s">
        <v>312</v>
      </c>
    </row>
    <row r="92" spans="1:10" s="84" customFormat="1" x14ac:dyDescent="0.45">
      <c r="A92" s="59"/>
      <c r="B92" s="106">
        <v>100000480483</v>
      </c>
      <c r="C92" s="56">
        <v>1</v>
      </c>
      <c r="D92" s="56" t="s">
        <v>4586</v>
      </c>
      <c r="E92" s="59" t="s">
        <v>4616</v>
      </c>
      <c r="F92" s="60">
        <v>256840</v>
      </c>
      <c r="G92" s="60">
        <v>-256839</v>
      </c>
      <c r="H92" s="59">
        <v>1</v>
      </c>
      <c r="I92" s="35" t="s">
        <v>310</v>
      </c>
      <c r="J92" s="35" t="s">
        <v>312</v>
      </c>
    </row>
    <row r="93" spans="1:10" s="84" customFormat="1" x14ac:dyDescent="0.45">
      <c r="A93" s="56">
        <v>63</v>
      </c>
      <c r="B93" s="106">
        <v>100000480484</v>
      </c>
      <c r="C93" s="56">
        <v>0</v>
      </c>
      <c r="D93" s="56" t="s">
        <v>4586</v>
      </c>
      <c r="E93" s="59" t="s">
        <v>4617</v>
      </c>
      <c r="F93" s="60">
        <v>201252</v>
      </c>
      <c r="G93" s="60">
        <v>-8608.7000000000007</v>
      </c>
      <c r="H93" s="60">
        <v>192643.3</v>
      </c>
      <c r="I93" s="35" t="s">
        <v>310</v>
      </c>
      <c r="J93" s="35" t="s">
        <v>312</v>
      </c>
    </row>
    <row r="94" spans="1:10" s="84" customFormat="1" x14ac:dyDescent="0.45">
      <c r="A94" s="59"/>
      <c r="B94" s="106">
        <v>100000480484</v>
      </c>
      <c r="C94" s="56">
        <v>1</v>
      </c>
      <c r="D94" s="56" t="s">
        <v>4586</v>
      </c>
      <c r="E94" s="59" t="s">
        <v>4617</v>
      </c>
      <c r="F94" s="60">
        <v>258748</v>
      </c>
      <c r="G94" s="60">
        <v>-258747</v>
      </c>
      <c r="H94" s="59">
        <v>1</v>
      </c>
      <c r="I94" s="35" t="s">
        <v>310</v>
      </c>
      <c r="J94" s="35" t="s">
        <v>312</v>
      </c>
    </row>
    <row r="95" spans="1:10" s="84" customFormat="1" x14ac:dyDescent="0.45">
      <c r="A95" s="56">
        <v>64</v>
      </c>
      <c r="B95" s="106">
        <v>100000480529</v>
      </c>
      <c r="C95" s="56">
        <v>0</v>
      </c>
      <c r="D95" s="56" t="s">
        <v>4586</v>
      </c>
      <c r="E95" s="59" t="s">
        <v>4618</v>
      </c>
      <c r="F95" s="60">
        <v>222687</v>
      </c>
      <c r="G95" s="60">
        <v>-19051.2</v>
      </c>
      <c r="H95" s="60">
        <v>203635.8</v>
      </c>
      <c r="I95" s="35" t="s">
        <v>310</v>
      </c>
      <c r="J95" s="35" t="s">
        <v>312</v>
      </c>
    </row>
    <row r="96" spans="1:10" s="84" customFormat="1" x14ac:dyDescent="0.45">
      <c r="A96" s="59"/>
      <c r="B96" s="106">
        <v>100000480529</v>
      </c>
      <c r="C96" s="56">
        <v>1</v>
      </c>
      <c r="D96" s="56" t="s">
        <v>4586</v>
      </c>
      <c r="E96" s="59" t="s">
        <v>4618</v>
      </c>
      <c r="F96" s="60">
        <v>795313</v>
      </c>
      <c r="G96" s="60">
        <v>-795312</v>
      </c>
      <c r="H96" s="59">
        <v>1</v>
      </c>
      <c r="I96" s="35" t="s">
        <v>310</v>
      </c>
      <c r="J96" s="35" t="s">
        <v>312</v>
      </c>
    </row>
    <row r="97" spans="1:10" s="84" customFormat="1" x14ac:dyDescent="0.45">
      <c r="A97" s="56">
        <v>65</v>
      </c>
      <c r="B97" s="106">
        <v>100000480530</v>
      </c>
      <c r="C97" s="56">
        <v>0</v>
      </c>
      <c r="D97" s="56" t="s">
        <v>4586</v>
      </c>
      <c r="E97" s="59" t="s">
        <v>4619</v>
      </c>
      <c r="F97" s="60">
        <v>26456</v>
      </c>
      <c r="G97" s="60">
        <v>-23845.21</v>
      </c>
      <c r="H97" s="60">
        <v>2610.79</v>
      </c>
      <c r="I97" s="35" t="s">
        <v>310</v>
      </c>
      <c r="J97" s="35" t="s">
        <v>312</v>
      </c>
    </row>
    <row r="98" spans="1:10" s="84" customFormat="1" x14ac:dyDescent="0.45">
      <c r="A98" s="59"/>
      <c r="B98" s="106">
        <v>100000480530</v>
      </c>
      <c r="C98" s="56">
        <v>1</v>
      </c>
      <c r="D98" s="56" t="s">
        <v>4586</v>
      </c>
      <c r="E98" s="59" t="s">
        <v>4619</v>
      </c>
      <c r="F98" s="60">
        <v>989544</v>
      </c>
      <c r="G98" s="60">
        <v>-989543</v>
      </c>
      <c r="H98" s="59">
        <v>1</v>
      </c>
      <c r="I98" s="35" t="s">
        <v>310</v>
      </c>
      <c r="J98" s="35" t="s">
        <v>312</v>
      </c>
    </row>
    <row r="99" spans="1:10" s="84" customFormat="1" x14ac:dyDescent="0.45">
      <c r="A99" s="56">
        <v>66</v>
      </c>
      <c r="B99" s="106">
        <v>100000480531</v>
      </c>
      <c r="C99" s="56">
        <v>0</v>
      </c>
      <c r="D99" s="56" t="s">
        <v>4586</v>
      </c>
      <c r="E99" s="59" t="s">
        <v>4620</v>
      </c>
      <c r="F99" s="60">
        <v>669375</v>
      </c>
      <c r="G99" s="60">
        <v>-39301.17</v>
      </c>
      <c r="H99" s="60">
        <v>630073.82999999996</v>
      </c>
      <c r="I99" s="35" t="s">
        <v>310</v>
      </c>
      <c r="J99" s="35" t="s">
        <v>312</v>
      </c>
    </row>
    <row r="100" spans="1:10" s="84" customFormat="1" x14ac:dyDescent="0.45">
      <c r="A100" s="59"/>
      <c r="B100" s="106">
        <v>100000480531</v>
      </c>
      <c r="C100" s="56">
        <v>1</v>
      </c>
      <c r="D100" s="56" t="s">
        <v>4586</v>
      </c>
      <c r="E100" s="59" t="s">
        <v>4620</v>
      </c>
      <c r="F100" s="60">
        <v>1430625</v>
      </c>
      <c r="G100" s="60">
        <v>-1430624</v>
      </c>
      <c r="H100" s="59">
        <v>1</v>
      </c>
      <c r="I100" s="35" t="s">
        <v>310</v>
      </c>
      <c r="J100" s="35" t="s">
        <v>312</v>
      </c>
    </row>
    <row r="101" spans="1:10" s="84" customFormat="1" x14ac:dyDescent="0.45">
      <c r="A101" s="56">
        <v>67</v>
      </c>
      <c r="B101" s="106">
        <v>100000480532</v>
      </c>
      <c r="C101" s="56">
        <v>0</v>
      </c>
      <c r="D101" s="56" t="s">
        <v>4586</v>
      </c>
      <c r="E101" s="59" t="s">
        <v>4621</v>
      </c>
      <c r="F101" s="60">
        <v>669375</v>
      </c>
      <c r="G101" s="60">
        <v>-39301.17</v>
      </c>
      <c r="H101" s="60">
        <v>630073.82999999996</v>
      </c>
      <c r="I101" s="35" t="s">
        <v>310</v>
      </c>
      <c r="J101" s="35" t="s">
        <v>312</v>
      </c>
    </row>
    <row r="102" spans="1:10" s="84" customFormat="1" x14ac:dyDescent="0.45">
      <c r="A102" s="59"/>
      <c r="B102" s="106">
        <v>100000480532</v>
      </c>
      <c r="C102" s="56">
        <v>1</v>
      </c>
      <c r="D102" s="56" t="s">
        <v>4586</v>
      </c>
      <c r="E102" s="59" t="s">
        <v>4621</v>
      </c>
      <c r="F102" s="60">
        <v>1430625</v>
      </c>
      <c r="G102" s="60">
        <v>-1430624</v>
      </c>
      <c r="H102" s="59">
        <v>1</v>
      </c>
      <c r="I102" s="35" t="s">
        <v>310</v>
      </c>
      <c r="J102" s="35" t="s">
        <v>312</v>
      </c>
    </row>
    <row r="103" spans="1:10" s="84" customFormat="1" x14ac:dyDescent="0.45">
      <c r="A103" s="56">
        <v>68</v>
      </c>
      <c r="B103" s="106">
        <v>100000480540</v>
      </c>
      <c r="C103" s="56">
        <v>0</v>
      </c>
      <c r="D103" s="56" t="s">
        <v>4586</v>
      </c>
      <c r="E103" s="59" t="s">
        <v>4622</v>
      </c>
      <c r="F103" s="60">
        <v>771913</v>
      </c>
      <c r="G103" s="60">
        <v>-44735.16</v>
      </c>
      <c r="H103" s="60">
        <v>727177.84</v>
      </c>
      <c r="I103" s="35" t="s">
        <v>310</v>
      </c>
      <c r="J103" s="35" t="s">
        <v>312</v>
      </c>
    </row>
    <row r="104" spans="1:10" s="84" customFormat="1" x14ac:dyDescent="0.45">
      <c r="A104" s="59"/>
      <c r="B104" s="106">
        <v>100000480540</v>
      </c>
      <c r="C104" s="56">
        <v>1</v>
      </c>
      <c r="D104" s="56" t="s">
        <v>4586</v>
      </c>
      <c r="E104" s="59" t="s">
        <v>4622</v>
      </c>
      <c r="F104" s="60">
        <v>1588087</v>
      </c>
      <c r="G104" s="60">
        <v>-1588086</v>
      </c>
      <c r="H104" s="59">
        <v>1</v>
      </c>
      <c r="I104" s="35" t="s">
        <v>310</v>
      </c>
      <c r="J104" s="35" t="s">
        <v>312</v>
      </c>
    </row>
    <row r="105" spans="1:10" s="84" customFormat="1" x14ac:dyDescent="0.45">
      <c r="A105" s="56">
        <v>69</v>
      </c>
      <c r="B105" s="106">
        <v>100000480546</v>
      </c>
      <c r="C105" s="56">
        <v>0</v>
      </c>
      <c r="D105" s="56" t="s">
        <v>4586</v>
      </c>
      <c r="E105" s="59" t="s">
        <v>4623</v>
      </c>
      <c r="F105" s="60">
        <v>771913</v>
      </c>
      <c r="G105" s="60">
        <v>-44735.16</v>
      </c>
      <c r="H105" s="60">
        <v>727177.84</v>
      </c>
      <c r="I105" s="35" t="s">
        <v>310</v>
      </c>
      <c r="J105" s="35" t="s">
        <v>312</v>
      </c>
    </row>
    <row r="106" spans="1:10" s="84" customFormat="1" x14ac:dyDescent="0.45">
      <c r="A106" s="59"/>
      <c r="B106" s="106">
        <v>100000480546</v>
      </c>
      <c r="C106" s="56">
        <v>1</v>
      </c>
      <c r="D106" s="56" t="s">
        <v>4586</v>
      </c>
      <c r="E106" s="59" t="s">
        <v>4623</v>
      </c>
      <c r="F106" s="60">
        <v>1588087</v>
      </c>
      <c r="G106" s="60">
        <v>-1588086</v>
      </c>
      <c r="H106" s="59">
        <v>1</v>
      </c>
      <c r="I106" s="35" t="s">
        <v>310</v>
      </c>
      <c r="J106" s="35" t="s">
        <v>312</v>
      </c>
    </row>
    <row r="107" spans="1:10" s="84" customFormat="1" x14ac:dyDescent="0.45">
      <c r="A107" s="56">
        <v>70</v>
      </c>
      <c r="B107" s="106">
        <v>100000480552</v>
      </c>
      <c r="C107" s="56">
        <v>0</v>
      </c>
      <c r="D107" s="56" t="s">
        <v>4586</v>
      </c>
      <c r="E107" s="59" t="s">
        <v>4624</v>
      </c>
      <c r="F107" s="60">
        <v>825996</v>
      </c>
      <c r="G107" s="60">
        <v>-44169.18</v>
      </c>
      <c r="H107" s="60">
        <v>781826.82</v>
      </c>
      <c r="I107" s="35" t="s">
        <v>310</v>
      </c>
      <c r="J107" s="35" t="s">
        <v>312</v>
      </c>
    </row>
    <row r="108" spans="1:10" s="84" customFormat="1" x14ac:dyDescent="0.45">
      <c r="A108" s="59"/>
      <c r="B108" s="106">
        <v>100000480552</v>
      </c>
      <c r="C108" s="56">
        <v>1</v>
      </c>
      <c r="D108" s="56" t="s">
        <v>4586</v>
      </c>
      <c r="E108" s="59" t="s">
        <v>4624</v>
      </c>
      <c r="F108" s="60">
        <v>1534004</v>
      </c>
      <c r="G108" s="60">
        <v>-1534003</v>
      </c>
      <c r="H108" s="59">
        <v>1</v>
      </c>
      <c r="I108" s="35" t="s">
        <v>310</v>
      </c>
      <c r="J108" s="35" t="s">
        <v>312</v>
      </c>
    </row>
    <row r="109" spans="1:10" s="84" customFormat="1" x14ac:dyDescent="0.45">
      <c r="A109" s="56">
        <v>71</v>
      </c>
      <c r="B109" s="106">
        <v>100000480553</v>
      </c>
      <c r="C109" s="56">
        <v>0</v>
      </c>
      <c r="D109" s="56" t="s">
        <v>4586</v>
      </c>
      <c r="E109" s="59" t="s">
        <v>4625</v>
      </c>
      <c r="F109" s="60">
        <v>825996</v>
      </c>
      <c r="G109" s="60">
        <v>-44169.18</v>
      </c>
      <c r="H109" s="60">
        <v>781826.82</v>
      </c>
      <c r="I109" s="35" t="s">
        <v>310</v>
      </c>
      <c r="J109" s="35" t="s">
        <v>312</v>
      </c>
    </row>
    <row r="110" spans="1:10" s="84" customFormat="1" x14ac:dyDescent="0.45">
      <c r="A110" s="59"/>
      <c r="B110" s="106">
        <v>100000480553</v>
      </c>
      <c r="C110" s="56">
        <v>1</v>
      </c>
      <c r="D110" s="56" t="s">
        <v>4586</v>
      </c>
      <c r="E110" s="59" t="s">
        <v>4625</v>
      </c>
      <c r="F110" s="60">
        <v>1534004</v>
      </c>
      <c r="G110" s="60">
        <v>-1534003</v>
      </c>
      <c r="H110" s="59">
        <v>1</v>
      </c>
      <c r="I110" s="35" t="s">
        <v>310</v>
      </c>
      <c r="J110" s="35" t="s">
        <v>312</v>
      </c>
    </row>
    <row r="111" spans="1:10" s="84" customFormat="1" x14ac:dyDescent="0.45">
      <c r="A111" s="56">
        <v>72</v>
      </c>
      <c r="B111" s="106">
        <v>100000480554</v>
      </c>
      <c r="C111" s="56">
        <v>0</v>
      </c>
      <c r="D111" s="56" t="s">
        <v>4586</v>
      </c>
      <c r="E111" s="59" t="s">
        <v>4626</v>
      </c>
      <c r="F111" s="60">
        <v>919415</v>
      </c>
      <c r="G111" s="60">
        <v>-44168.67</v>
      </c>
      <c r="H111" s="60">
        <v>875246.33</v>
      </c>
      <c r="I111" s="35" t="s">
        <v>310</v>
      </c>
      <c r="J111" s="35" t="s">
        <v>312</v>
      </c>
    </row>
    <row r="112" spans="1:10" s="84" customFormat="1" x14ac:dyDescent="0.45">
      <c r="A112" s="59"/>
      <c r="B112" s="106">
        <v>100000480554</v>
      </c>
      <c r="C112" s="56">
        <v>1</v>
      </c>
      <c r="D112" s="56" t="s">
        <v>4586</v>
      </c>
      <c r="E112" s="59" t="s">
        <v>4626</v>
      </c>
      <c r="F112" s="60">
        <v>1440585</v>
      </c>
      <c r="G112" s="60">
        <v>-1440584</v>
      </c>
      <c r="H112" s="59">
        <v>1</v>
      </c>
      <c r="I112" s="35" t="s">
        <v>310</v>
      </c>
      <c r="J112" s="35" t="s">
        <v>312</v>
      </c>
    </row>
    <row r="113" spans="1:10" s="84" customFormat="1" x14ac:dyDescent="0.45">
      <c r="A113" s="56">
        <v>73</v>
      </c>
      <c r="B113" s="106">
        <v>100000480555</v>
      </c>
      <c r="C113" s="56">
        <v>0</v>
      </c>
      <c r="D113" s="56" t="s">
        <v>4586</v>
      </c>
      <c r="E113" s="59" t="s">
        <v>4627</v>
      </c>
      <c r="F113" s="60">
        <v>934162</v>
      </c>
      <c r="G113" s="60">
        <v>-44170.45</v>
      </c>
      <c r="H113" s="60">
        <v>889991.55</v>
      </c>
      <c r="I113" s="35" t="s">
        <v>310</v>
      </c>
      <c r="J113" s="35" t="s">
        <v>312</v>
      </c>
    </row>
    <row r="114" spans="1:10" s="84" customFormat="1" x14ac:dyDescent="0.45">
      <c r="A114" s="59"/>
      <c r="B114" s="106">
        <v>100000480555</v>
      </c>
      <c r="C114" s="56">
        <v>1</v>
      </c>
      <c r="D114" s="56" t="s">
        <v>4586</v>
      </c>
      <c r="E114" s="59" t="s">
        <v>4627</v>
      </c>
      <c r="F114" s="60">
        <v>1425838</v>
      </c>
      <c r="G114" s="60">
        <v>-1425837</v>
      </c>
      <c r="H114" s="59">
        <v>1</v>
      </c>
      <c r="I114" s="35" t="s">
        <v>310</v>
      </c>
      <c r="J114" s="35" t="s">
        <v>312</v>
      </c>
    </row>
    <row r="115" spans="1:10" s="84" customFormat="1" x14ac:dyDescent="0.45">
      <c r="A115" s="56">
        <v>74</v>
      </c>
      <c r="B115" s="106">
        <v>100000480556</v>
      </c>
      <c r="C115" s="56">
        <v>0</v>
      </c>
      <c r="D115" s="56" t="s">
        <v>4586</v>
      </c>
      <c r="E115" s="59" t="s">
        <v>4628</v>
      </c>
      <c r="F115" s="60">
        <v>934162</v>
      </c>
      <c r="G115" s="60">
        <v>-44170.45</v>
      </c>
      <c r="H115" s="60">
        <v>889991.55</v>
      </c>
      <c r="I115" s="35" t="s">
        <v>310</v>
      </c>
      <c r="J115" s="35" t="s">
        <v>312</v>
      </c>
    </row>
    <row r="116" spans="1:10" s="84" customFormat="1" x14ac:dyDescent="0.45">
      <c r="A116" s="59"/>
      <c r="B116" s="106">
        <v>100000480556</v>
      </c>
      <c r="C116" s="56">
        <v>1</v>
      </c>
      <c r="D116" s="56" t="s">
        <v>4586</v>
      </c>
      <c r="E116" s="59" t="s">
        <v>4628</v>
      </c>
      <c r="F116" s="60">
        <v>1425838</v>
      </c>
      <c r="G116" s="60">
        <v>-1425837</v>
      </c>
      <c r="H116" s="59">
        <v>1</v>
      </c>
      <c r="I116" s="35" t="s">
        <v>310</v>
      </c>
      <c r="J116" s="35" t="s">
        <v>312</v>
      </c>
    </row>
    <row r="117" spans="1:10" s="84" customFormat="1" x14ac:dyDescent="0.45">
      <c r="A117" s="56">
        <v>75</v>
      </c>
      <c r="B117" s="106">
        <v>100000480557</v>
      </c>
      <c r="C117" s="56">
        <v>0</v>
      </c>
      <c r="D117" s="56" t="s">
        <v>4586</v>
      </c>
      <c r="E117" s="59" t="s">
        <v>4629</v>
      </c>
      <c r="F117" s="60">
        <v>993162</v>
      </c>
      <c r="G117" s="60">
        <v>-44170.39</v>
      </c>
      <c r="H117" s="60">
        <v>948991.61</v>
      </c>
      <c r="I117" s="35" t="s">
        <v>310</v>
      </c>
      <c r="J117" s="35" t="s">
        <v>312</v>
      </c>
    </row>
    <row r="118" spans="1:10" s="84" customFormat="1" x14ac:dyDescent="0.45">
      <c r="A118" s="59"/>
      <c r="B118" s="106">
        <v>100000480557</v>
      </c>
      <c r="C118" s="56">
        <v>1</v>
      </c>
      <c r="D118" s="56" t="s">
        <v>4586</v>
      </c>
      <c r="E118" s="59" t="s">
        <v>4629</v>
      </c>
      <c r="F118" s="60">
        <v>1366838</v>
      </c>
      <c r="G118" s="60">
        <v>-1366837</v>
      </c>
      <c r="H118" s="59">
        <v>1</v>
      </c>
      <c r="I118" s="35" t="s">
        <v>310</v>
      </c>
      <c r="J118" s="35" t="s">
        <v>312</v>
      </c>
    </row>
    <row r="119" spans="1:10" s="84" customFormat="1" x14ac:dyDescent="0.45">
      <c r="A119" s="56">
        <v>76</v>
      </c>
      <c r="B119" s="106">
        <v>100000480558</v>
      </c>
      <c r="C119" s="56">
        <v>0</v>
      </c>
      <c r="D119" s="56" t="s">
        <v>4586</v>
      </c>
      <c r="E119" s="59" t="s">
        <v>4630</v>
      </c>
      <c r="F119" s="60">
        <v>993162</v>
      </c>
      <c r="G119" s="60">
        <v>-44170.39</v>
      </c>
      <c r="H119" s="60">
        <v>948991.61</v>
      </c>
      <c r="I119" s="35" t="s">
        <v>310</v>
      </c>
      <c r="J119" s="35" t="s">
        <v>312</v>
      </c>
    </row>
    <row r="120" spans="1:10" s="84" customFormat="1" x14ac:dyDescent="0.45">
      <c r="A120" s="59"/>
      <c r="B120" s="106">
        <v>100000480558</v>
      </c>
      <c r="C120" s="56">
        <v>1</v>
      </c>
      <c r="D120" s="56" t="s">
        <v>4586</v>
      </c>
      <c r="E120" s="59" t="s">
        <v>4630</v>
      </c>
      <c r="F120" s="60">
        <v>1366838</v>
      </c>
      <c r="G120" s="60">
        <v>-1366837</v>
      </c>
      <c r="H120" s="59">
        <v>1</v>
      </c>
      <c r="I120" s="35" t="s">
        <v>310</v>
      </c>
      <c r="J120" s="35" t="s">
        <v>312</v>
      </c>
    </row>
    <row r="121" spans="1:10" s="84" customFormat="1" x14ac:dyDescent="0.45">
      <c r="A121" s="56">
        <v>77</v>
      </c>
      <c r="B121" s="106">
        <v>100000480559</v>
      </c>
      <c r="C121" s="56">
        <v>0</v>
      </c>
      <c r="D121" s="56" t="s">
        <v>4586</v>
      </c>
      <c r="E121" s="59" t="s">
        <v>4631</v>
      </c>
      <c r="F121" s="60">
        <v>1057079</v>
      </c>
      <c r="G121" s="60">
        <v>-44166.400000000001</v>
      </c>
      <c r="H121" s="60">
        <v>1012912.6</v>
      </c>
      <c r="I121" s="35" t="s">
        <v>310</v>
      </c>
      <c r="J121" s="35" t="s">
        <v>312</v>
      </c>
    </row>
    <row r="122" spans="1:10" s="84" customFormat="1" x14ac:dyDescent="0.45">
      <c r="A122" s="59"/>
      <c r="B122" s="106">
        <v>100000480559</v>
      </c>
      <c r="C122" s="56">
        <v>1</v>
      </c>
      <c r="D122" s="56" t="s">
        <v>4586</v>
      </c>
      <c r="E122" s="59" t="s">
        <v>4631</v>
      </c>
      <c r="F122" s="60">
        <v>1302921</v>
      </c>
      <c r="G122" s="60">
        <v>-1302920</v>
      </c>
      <c r="H122" s="59">
        <v>1</v>
      </c>
      <c r="I122" s="35" t="s">
        <v>310</v>
      </c>
      <c r="J122" s="35" t="s">
        <v>312</v>
      </c>
    </row>
    <row r="123" spans="1:10" s="84" customFormat="1" x14ac:dyDescent="0.45">
      <c r="A123" s="56">
        <v>78</v>
      </c>
      <c r="B123" s="106">
        <v>100000480560</v>
      </c>
      <c r="C123" s="56">
        <v>0</v>
      </c>
      <c r="D123" s="56" t="s">
        <v>4586</v>
      </c>
      <c r="E123" s="59" t="s">
        <v>4632</v>
      </c>
      <c r="F123" s="60">
        <v>1052162</v>
      </c>
      <c r="G123" s="60">
        <v>-44170.33</v>
      </c>
      <c r="H123" s="60">
        <v>1007991.67</v>
      </c>
      <c r="I123" s="35" t="s">
        <v>310</v>
      </c>
      <c r="J123" s="35" t="s">
        <v>312</v>
      </c>
    </row>
    <row r="124" spans="1:10" s="84" customFormat="1" x14ac:dyDescent="0.45">
      <c r="A124" s="59"/>
      <c r="B124" s="106">
        <v>100000480560</v>
      </c>
      <c r="C124" s="56">
        <v>1</v>
      </c>
      <c r="D124" s="56" t="s">
        <v>4586</v>
      </c>
      <c r="E124" s="59" t="s">
        <v>4632</v>
      </c>
      <c r="F124" s="60">
        <v>1307838</v>
      </c>
      <c r="G124" s="60">
        <v>-1307837</v>
      </c>
      <c r="H124" s="59">
        <v>1</v>
      </c>
      <c r="I124" s="35" t="s">
        <v>310</v>
      </c>
      <c r="J124" s="35" t="s">
        <v>312</v>
      </c>
    </row>
    <row r="125" spans="1:10" s="84" customFormat="1" x14ac:dyDescent="0.45">
      <c r="A125" s="56">
        <v>79</v>
      </c>
      <c r="B125" s="106">
        <v>100000480561</v>
      </c>
      <c r="C125" s="56">
        <v>0</v>
      </c>
      <c r="D125" s="56" t="s">
        <v>4586</v>
      </c>
      <c r="E125" s="59" t="s">
        <v>4633</v>
      </c>
      <c r="F125" s="60">
        <v>1329776.25</v>
      </c>
      <c r="G125" s="60">
        <v>-47591.77</v>
      </c>
      <c r="H125" s="60">
        <v>1282184.48</v>
      </c>
      <c r="I125" s="35" t="s">
        <v>310</v>
      </c>
      <c r="J125" s="35" t="s">
        <v>312</v>
      </c>
    </row>
    <row r="126" spans="1:10" s="84" customFormat="1" x14ac:dyDescent="0.45">
      <c r="A126" s="59"/>
      <c r="B126" s="106">
        <v>100000480561</v>
      </c>
      <c r="C126" s="56">
        <v>1</v>
      </c>
      <c r="D126" s="56" t="s">
        <v>4586</v>
      </c>
      <c r="E126" s="59" t="s">
        <v>4633</v>
      </c>
      <c r="F126" s="60">
        <v>1213223.75</v>
      </c>
      <c r="G126" s="60">
        <v>-1213222.75</v>
      </c>
      <c r="H126" s="59">
        <v>1</v>
      </c>
      <c r="I126" s="35" t="s">
        <v>310</v>
      </c>
      <c r="J126" s="35" t="s">
        <v>312</v>
      </c>
    </row>
    <row r="127" spans="1:10" s="84" customFormat="1" x14ac:dyDescent="0.45">
      <c r="A127" s="56">
        <v>80</v>
      </c>
      <c r="B127" s="106">
        <v>100000480564</v>
      </c>
      <c r="C127" s="56">
        <v>0</v>
      </c>
      <c r="D127" s="56" t="s">
        <v>4586</v>
      </c>
      <c r="E127" s="59" t="s">
        <v>4634</v>
      </c>
      <c r="F127" s="60">
        <v>1329776.25</v>
      </c>
      <c r="G127" s="60">
        <v>-47591.77</v>
      </c>
      <c r="H127" s="60">
        <v>1282184.48</v>
      </c>
      <c r="I127" s="35" t="s">
        <v>310</v>
      </c>
      <c r="J127" s="35" t="s">
        <v>312</v>
      </c>
    </row>
    <row r="128" spans="1:10" s="84" customFormat="1" x14ac:dyDescent="0.45">
      <c r="A128" s="59"/>
      <c r="B128" s="106">
        <v>100000480564</v>
      </c>
      <c r="C128" s="56">
        <v>1</v>
      </c>
      <c r="D128" s="56" t="s">
        <v>4586</v>
      </c>
      <c r="E128" s="59" t="s">
        <v>4634</v>
      </c>
      <c r="F128" s="60">
        <v>1213223.75</v>
      </c>
      <c r="G128" s="60">
        <v>-1213222.75</v>
      </c>
      <c r="H128" s="59">
        <v>1</v>
      </c>
      <c r="I128" s="35" t="s">
        <v>310</v>
      </c>
      <c r="J128" s="35" t="s">
        <v>312</v>
      </c>
    </row>
    <row r="129" spans="1:10" s="84" customFormat="1" x14ac:dyDescent="0.45">
      <c r="A129" s="56">
        <v>81</v>
      </c>
      <c r="B129" s="106">
        <v>100000480565</v>
      </c>
      <c r="C129" s="56">
        <v>0</v>
      </c>
      <c r="D129" s="56" t="s">
        <v>4586</v>
      </c>
      <c r="E129" s="59" t="s">
        <v>4635</v>
      </c>
      <c r="F129" s="60">
        <v>1808248</v>
      </c>
      <c r="G129" s="60">
        <v>-64715.95</v>
      </c>
      <c r="H129" s="60">
        <v>1743532.05</v>
      </c>
      <c r="I129" s="35" t="s">
        <v>310</v>
      </c>
      <c r="J129" s="35" t="s">
        <v>312</v>
      </c>
    </row>
    <row r="130" spans="1:10" s="84" customFormat="1" x14ac:dyDescent="0.45">
      <c r="A130" s="59"/>
      <c r="B130" s="106">
        <v>100000480565</v>
      </c>
      <c r="C130" s="56">
        <v>1</v>
      </c>
      <c r="D130" s="56" t="s">
        <v>4586</v>
      </c>
      <c r="E130" s="59" t="s">
        <v>4636</v>
      </c>
      <c r="F130" s="60">
        <v>1649752</v>
      </c>
      <c r="G130" s="60">
        <v>-1649751</v>
      </c>
      <c r="H130" s="59">
        <v>1</v>
      </c>
      <c r="I130" s="35" t="s">
        <v>310</v>
      </c>
      <c r="J130" s="35" t="s">
        <v>312</v>
      </c>
    </row>
    <row r="131" spans="1:10" s="84" customFormat="1" x14ac:dyDescent="0.45">
      <c r="A131" s="56">
        <v>82</v>
      </c>
      <c r="B131" s="106">
        <v>100000480566</v>
      </c>
      <c r="C131" s="56">
        <v>0</v>
      </c>
      <c r="D131" s="56" t="s">
        <v>4586</v>
      </c>
      <c r="E131" s="59" t="s">
        <v>4635</v>
      </c>
      <c r="F131" s="60">
        <v>1808248</v>
      </c>
      <c r="G131" s="60">
        <v>-64715.95</v>
      </c>
      <c r="H131" s="60">
        <v>1743532.05</v>
      </c>
      <c r="I131" s="35" t="s">
        <v>310</v>
      </c>
      <c r="J131" s="35" t="s">
        <v>312</v>
      </c>
    </row>
    <row r="132" spans="1:10" s="84" customFormat="1" x14ac:dyDescent="0.45">
      <c r="A132" s="59"/>
      <c r="B132" s="106">
        <v>100000480566</v>
      </c>
      <c r="C132" s="56">
        <v>1</v>
      </c>
      <c r="D132" s="56" t="s">
        <v>4586</v>
      </c>
      <c r="E132" s="59" t="s">
        <v>4637</v>
      </c>
      <c r="F132" s="60">
        <v>1649752</v>
      </c>
      <c r="G132" s="60">
        <v>-1649751</v>
      </c>
      <c r="H132" s="59">
        <v>1</v>
      </c>
      <c r="I132" s="35" t="s">
        <v>310</v>
      </c>
      <c r="J132" s="35" t="s">
        <v>312</v>
      </c>
    </row>
    <row r="133" spans="1:10" s="84" customFormat="1" x14ac:dyDescent="0.45">
      <c r="A133" s="56">
        <v>83</v>
      </c>
      <c r="B133" s="106">
        <v>100000480567</v>
      </c>
      <c r="C133" s="56">
        <v>0</v>
      </c>
      <c r="D133" s="56" t="s">
        <v>4586</v>
      </c>
      <c r="E133" s="59" t="s">
        <v>4635</v>
      </c>
      <c r="F133" s="60">
        <v>1793838</v>
      </c>
      <c r="G133" s="60">
        <v>-64717.279999999999</v>
      </c>
      <c r="H133" s="60">
        <v>1729120.72</v>
      </c>
      <c r="I133" s="35" t="s">
        <v>310</v>
      </c>
      <c r="J133" s="35" t="s">
        <v>312</v>
      </c>
    </row>
    <row r="134" spans="1:10" s="84" customFormat="1" x14ac:dyDescent="0.45">
      <c r="A134" s="59"/>
      <c r="B134" s="106">
        <v>100000480567</v>
      </c>
      <c r="C134" s="56">
        <v>1</v>
      </c>
      <c r="D134" s="56" t="s">
        <v>4586</v>
      </c>
      <c r="E134" s="59" t="s">
        <v>4638</v>
      </c>
      <c r="F134" s="60">
        <v>1664162</v>
      </c>
      <c r="G134" s="60">
        <v>-1664161</v>
      </c>
      <c r="H134" s="59">
        <v>1</v>
      </c>
      <c r="I134" s="35" t="s">
        <v>310</v>
      </c>
      <c r="J134" s="35" t="s">
        <v>312</v>
      </c>
    </row>
    <row r="135" spans="1:10" s="84" customFormat="1" x14ac:dyDescent="0.45">
      <c r="A135" s="56">
        <v>84</v>
      </c>
      <c r="B135" s="106">
        <v>100000480568</v>
      </c>
      <c r="C135" s="56">
        <v>0</v>
      </c>
      <c r="D135" s="56" t="s">
        <v>4586</v>
      </c>
      <c r="E135" s="59" t="s">
        <v>4639</v>
      </c>
      <c r="F135" s="60">
        <v>1529793</v>
      </c>
      <c r="G135" s="60">
        <v>-55191.18</v>
      </c>
      <c r="H135" s="60">
        <v>1474601.82</v>
      </c>
      <c r="I135" s="35" t="s">
        <v>310</v>
      </c>
      <c r="J135" s="35" t="s">
        <v>312</v>
      </c>
    </row>
    <row r="136" spans="1:10" s="84" customFormat="1" x14ac:dyDescent="0.45">
      <c r="A136" s="59"/>
      <c r="B136" s="106">
        <v>100000480568</v>
      </c>
      <c r="C136" s="56">
        <v>1</v>
      </c>
      <c r="D136" s="56" t="s">
        <v>4586</v>
      </c>
      <c r="E136" s="59" t="s">
        <v>4639</v>
      </c>
      <c r="F136" s="60">
        <v>1419207</v>
      </c>
      <c r="G136" s="60">
        <v>-1419206</v>
      </c>
      <c r="H136" s="59">
        <v>1</v>
      </c>
      <c r="I136" s="35" t="s">
        <v>310</v>
      </c>
      <c r="J136" s="35" t="s">
        <v>312</v>
      </c>
    </row>
    <row r="137" spans="1:10" s="84" customFormat="1" x14ac:dyDescent="0.45">
      <c r="A137" s="56">
        <v>85</v>
      </c>
      <c r="B137" s="106">
        <v>100000480570</v>
      </c>
      <c r="C137" s="56">
        <v>0</v>
      </c>
      <c r="D137" s="56" t="s">
        <v>4586</v>
      </c>
      <c r="E137" s="59" t="s">
        <v>4640</v>
      </c>
      <c r="F137" s="60">
        <v>295246</v>
      </c>
      <c r="G137" s="60">
        <v>-7429.45</v>
      </c>
      <c r="H137" s="60">
        <v>287816.55</v>
      </c>
      <c r="I137" s="35" t="s">
        <v>310</v>
      </c>
      <c r="J137" s="35" t="s">
        <v>312</v>
      </c>
    </row>
    <row r="138" spans="1:10" s="84" customFormat="1" x14ac:dyDescent="0.45">
      <c r="A138" s="59"/>
      <c r="B138" s="106">
        <v>100000480570</v>
      </c>
      <c r="C138" s="56">
        <v>1</v>
      </c>
      <c r="D138" s="56" t="s">
        <v>4586</v>
      </c>
      <c r="E138" s="59" t="s">
        <v>4640</v>
      </c>
      <c r="F138" s="60">
        <v>202004</v>
      </c>
      <c r="G138" s="60">
        <v>-202003</v>
      </c>
      <c r="H138" s="59">
        <v>1</v>
      </c>
      <c r="I138" s="35" t="s">
        <v>310</v>
      </c>
      <c r="J138" s="35" t="s">
        <v>312</v>
      </c>
    </row>
    <row r="139" spans="1:10" s="84" customFormat="1" x14ac:dyDescent="0.45">
      <c r="A139" s="56">
        <v>86</v>
      </c>
      <c r="B139" s="106">
        <v>100000480572</v>
      </c>
      <c r="C139" s="56">
        <v>0</v>
      </c>
      <c r="D139" s="56" t="s">
        <v>4586</v>
      </c>
      <c r="E139" s="59" t="s">
        <v>4641</v>
      </c>
      <c r="F139" s="60">
        <v>117980</v>
      </c>
      <c r="G139" s="60">
        <v>-8215.64</v>
      </c>
      <c r="H139" s="60">
        <v>109764.36</v>
      </c>
      <c r="I139" s="35" t="s">
        <v>310</v>
      </c>
      <c r="J139" s="35" t="s">
        <v>312</v>
      </c>
    </row>
    <row r="140" spans="1:10" s="84" customFormat="1" x14ac:dyDescent="0.45">
      <c r="A140" s="59"/>
      <c r="B140" s="106">
        <v>100000480572</v>
      </c>
      <c r="C140" s="56">
        <v>1</v>
      </c>
      <c r="D140" s="56" t="s">
        <v>4586</v>
      </c>
      <c r="E140" s="59" t="s">
        <v>4641</v>
      </c>
      <c r="F140" s="60">
        <v>321020</v>
      </c>
      <c r="G140" s="60">
        <v>-321019</v>
      </c>
      <c r="H140" s="59">
        <v>1</v>
      </c>
      <c r="I140" s="35" t="s">
        <v>310</v>
      </c>
      <c r="J140" s="35" t="s">
        <v>312</v>
      </c>
    </row>
    <row r="141" spans="1:10" s="84" customFormat="1" x14ac:dyDescent="0.45">
      <c r="A141" s="56">
        <v>87</v>
      </c>
      <c r="B141" s="106">
        <v>100000480573</v>
      </c>
      <c r="C141" s="56">
        <v>0</v>
      </c>
      <c r="D141" s="56" t="s">
        <v>4586</v>
      </c>
      <c r="E141" s="59" t="s">
        <v>4642</v>
      </c>
      <c r="F141" s="60">
        <v>2020834</v>
      </c>
      <c r="G141" s="60">
        <v>-90776.86</v>
      </c>
      <c r="H141" s="60">
        <v>1930057.14</v>
      </c>
      <c r="I141" s="35" t="s">
        <v>310</v>
      </c>
      <c r="J141" s="35" t="s">
        <v>312</v>
      </c>
    </row>
    <row r="142" spans="1:10" s="84" customFormat="1" x14ac:dyDescent="0.45">
      <c r="A142" s="59"/>
      <c r="B142" s="106">
        <v>100000480573</v>
      </c>
      <c r="C142" s="56">
        <v>1</v>
      </c>
      <c r="D142" s="56" t="s">
        <v>4586</v>
      </c>
      <c r="E142" s="59" t="s">
        <v>4643</v>
      </c>
      <c r="F142" s="60">
        <v>2829166</v>
      </c>
      <c r="G142" s="60">
        <v>-2829165</v>
      </c>
      <c r="H142" s="59">
        <v>1</v>
      </c>
      <c r="I142" s="35" t="s">
        <v>310</v>
      </c>
      <c r="J142" s="35" t="s">
        <v>312</v>
      </c>
    </row>
    <row r="143" spans="1:10" s="84" customFormat="1" x14ac:dyDescent="0.45">
      <c r="A143" s="56">
        <v>88</v>
      </c>
      <c r="B143" s="106">
        <v>100000480574</v>
      </c>
      <c r="C143" s="56">
        <v>0</v>
      </c>
      <c r="D143" s="56" t="s">
        <v>4586</v>
      </c>
      <c r="E143" s="59" t="s">
        <v>4644</v>
      </c>
      <c r="F143" s="60">
        <v>9837288</v>
      </c>
      <c r="G143" s="60">
        <v>-310076.40999999997</v>
      </c>
      <c r="H143" s="60">
        <v>9527211.5899999999</v>
      </c>
      <c r="I143" s="35" t="s">
        <v>310</v>
      </c>
      <c r="J143" s="35" t="s">
        <v>312</v>
      </c>
    </row>
    <row r="144" spans="1:10" s="84" customFormat="1" x14ac:dyDescent="0.45">
      <c r="A144" s="59"/>
      <c r="B144" s="106">
        <v>100000480574</v>
      </c>
      <c r="C144" s="56">
        <v>1</v>
      </c>
      <c r="D144" s="56" t="s">
        <v>4586</v>
      </c>
      <c r="E144" s="59" t="s">
        <v>4644</v>
      </c>
      <c r="F144" s="60">
        <v>6608712</v>
      </c>
      <c r="G144" s="60">
        <v>-6608711</v>
      </c>
      <c r="H144" s="59">
        <v>1</v>
      </c>
      <c r="I144" s="35" t="s">
        <v>310</v>
      </c>
      <c r="J144" s="35" t="s">
        <v>312</v>
      </c>
    </row>
    <row r="145" spans="1:10" s="84" customFormat="1" x14ac:dyDescent="0.45">
      <c r="A145" s="56">
        <v>89</v>
      </c>
      <c r="B145" s="106">
        <v>100000480575</v>
      </c>
      <c r="C145" s="56">
        <v>0</v>
      </c>
      <c r="D145" s="56" t="s">
        <v>4586</v>
      </c>
      <c r="E145" s="59" t="s">
        <v>4645</v>
      </c>
      <c r="F145" s="60">
        <v>3872912</v>
      </c>
      <c r="G145" s="60">
        <v>-121655.19</v>
      </c>
      <c r="H145" s="60">
        <v>3751256.81</v>
      </c>
      <c r="I145" s="35" t="s">
        <v>310</v>
      </c>
      <c r="J145" s="35" t="s">
        <v>312</v>
      </c>
    </row>
    <row r="146" spans="1:10" s="84" customFormat="1" x14ac:dyDescent="0.45">
      <c r="A146" s="59"/>
      <c r="B146" s="106">
        <v>100000480575</v>
      </c>
      <c r="C146" s="56">
        <v>1</v>
      </c>
      <c r="D146" s="56" t="s">
        <v>4586</v>
      </c>
      <c r="E146" s="59" t="s">
        <v>4646</v>
      </c>
      <c r="F146" s="60">
        <v>2627088</v>
      </c>
      <c r="G146" s="60">
        <v>-2627087</v>
      </c>
      <c r="H146" s="59">
        <v>1</v>
      </c>
      <c r="I146" s="35" t="s">
        <v>310</v>
      </c>
      <c r="J146" s="35" t="s">
        <v>312</v>
      </c>
    </row>
    <row r="147" spans="1:10" s="84" customFormat="1" x14ac:dyDescent="0.45">
      <c r="A147" s="56">
        <v>90</v>
      </c>
      <c r="B147" s="106">
        <v>100000480576</v>
      </c>
      <c r="C147" s="56">
        <v>0</v>
      </c>
      <c r="D147" s="56" t="s">
        <v>4586</v>
      </c>
      <c r="E147" s="59" t="s">
        <v>4647</v>
      </c>
      <c r="F147" s="60">
        <v>616168</v>
      </c>
      <c r="G147" s="60">
        <v>-27954.3</v>
      </c>
      <c r="H147" s="60">
        <v>588213.69999999995</v>
      </c>
      <c r="I147" s="35" t="s">
        <v>310</v>
      </c>
      <c r="J147" s="35" t="s">
        <v>312</v>
      </c>
    </row>
    <row r="148" spans="1:10" s="84" customFormat="1" x14ac:dyDescent="0.45">
      <c r="A148" s="59"/>
      <c r="B148" s="106">
        <v>100000480576</v>
      </c>
      <c r="C148" s="56">
        <v>1</v>
      </c>
      <c r="D148" s="56" t="s">
        <v>4586</v>
      </c>
      <c r="E148" s="59" t="s">
        <v>4647</v>
      </c>
      <c r="F148" s="60">
        <v>578832</v>
      </c>
      <c r="G148" s="60">
        <v>-578831</v>
      </c>
      <c r="H148" s="59">
        <v>1</v>
      </c>
      <c r="I148" s="35" t="s">
        <v>310</v>
      </c>
      <c r="J148" s="35" t="s">
        <v>312</v>
      </c>
    </row>
    <row r="149" spans="1:10" s="84" customFormat="1" x14ac:dyDescent="0.45">
      <c r="A149" s="56">
        <v>91</v>
      </c>
      <c r="B149" s="106">
        <v>100000480577</v>
      </c>
      <c r="C149" s="56">
        <v>0</v>
      </c>
      <c r="D149" s="56" t="s">
        <v>4586</v>
      </c>
      <c r="E149" s="59" t="s">
        <v>4648</v>
      </c>
      <c r="F149" s="60">
        <v>1131195</v>
      </c>
      <c r="G149" s="60">
        <v>-54931.68</v>
      </c>
      <c r="H149" s="60">
        <v>1076263.32</v>
      </c>
      <c r="I149" s="35" t="s">
        <v>310</v>
      </c>
      <c r="J149" s="35" t="s">
        <v>312</v>
      </c>
    </row>
    <row r="150" spans="1:10" s="84" customFormat="1" x14ac:dyDescent="0.45">
      <c r="A150" s="59"/>
      <c r="B150" s="106">
        <v>100000480577</v>
      </c>
      <c r="C150" s="56">
        <v>1</v>
      </c>
      <c r="D150" s="56" t="s">
        <v>4586</v>
      </c>
      <c r="E150" s="59" t="s">
        <v>4648</v>
      </c>
      <c r="F150" s="60">
        <v>1803805</v>
      </c>
      <c r="G150" s="60">
        <v>-1803804</v>
      </c>
      <c r="H150" s="59">
        <v>1</v>
      </c>
      <c r="I150" s="35" t="s">
        <v>310</v>
      </c>
      <c r="J150" s="35" t="s">
        <v>312</v>
      </c>
    </row>
    <row r="151" spans="1:10" s="84" customFormat="1" x14ac:dyDescent="0.45">
      <c r="A151" s="56">
        <v>92</v>
      </c>
      <c r="B151" s="106">
        <v>100000480578</v>
      </c>
      <c r="C151" s="56">
        <v>0</v>
      </c>
      <c r="D151" s="56" t="s">
        <v>4586</v>
      </c>
      <c r="E151" s="59" t="s">
        <v>4649</v>
      </c>
      <c r="F151" s="60">
        <v>61977</v>
      </c>
      <c r="G151" s="60">
        <v>-4678.26</v>
      </c>
      <c r="H151" s="60">
        <v>57298.74</v>
      </c>
      <c r="I151" s="35" t="s">
        <v>310</v>
      </c>
      <c r="J151" s="35" t="s">
        <v>312</v>
      </c>
    </row>
    <row r="152" spans="1:10" s="84" customFormat="1" x14ac:dyDescent="0.45">
      <c r="A152" s="59"/>
      <c r="B152" s="106">
        <v>100000480578</v>
      </c>
      <c r="C152" s="56">
        <v>1</v>
      </c>
      <c r="D152" s="56" t="s">
        <v>4586</v>
      </c>
      <c r="E152" s="59" t="s">
        <v>4649</v>
      </c>
      <c r="F152" s="60">
        <v>188023</v>
      </c>
      <c r="G152" s="60">
        <v>-188022</v>
      </c>
      <c r="H152" s="59">
        <v>1</v>
      </c>
      <c r="I152" s="35" t="s">
        <v>310</v>
      </c>
      <c r="J152" s="35" t="s">
        <v>312</v>
      </c>
    </row>
    <row r="153" spans="1:10" s="84" customFormat="1" x14ac:dyDescent="0.45">
      <c r="A153" s="56">
        <v>93</v>
      </c>
      <c r="B153" s="106">
        <v>100000480580</v>
      </c>
      <c r="C153" s="56">
        <v>0</v>
      </c>
      <c r="D153" s="56" t="s">
        <v>4586</v>
      </c>
      <c r="E153" s="59" t="s">
        <v>4650</v>
      </c>
      <c r="F153" s="60">
        <v>267169</v>
      </c>
      <c r="G153" s="60">
        <v>-13334.12</v>
      </c>
      <c r="H153" s="60">
        <v>253834.88</v>
      </c>
      <c r="I153" s="35" t="s">
        <v>310</v>
      </c>
      <c r="J153" s="35" t="s">
        <v>312</v>
      </c>
    </row>
    <row r="154" spans="1:10" s="84" customFormat="1" x14ac:dyDescent="0.45">
      <c r="A154" s="59"/>
      <c r="B154" s="106">
        <v>100000480580</v>
      </c>
      <c r="C154" s="56">
        <v>1</v>
      </c>
      <c r="D154" s="56" t="s">
        <v>4586</v>
      </c>
      <c r="E154" s="59" t="s">
        <v>4650</v>
      </c>
      <c r="F154" s="60">
        <v>302800</v>
      </c>
      <c r="G154" s="60">
        <v>-302799</v>
      </c>
      <c r="H154" s="59">
        <v>1</v>
      </c>
      <c r="I154" s="35" t="s">
        <v>310</v>
      </c>
      <c r="J154" s="35" t="s">
        <v>312</v>
      </c>
    </row>
    <row r="155" spans="1:10" s="84" customFormat="1" x14ac:dyDescent="0.45">
      <c r="A155" s="56">
        <v>94</v>
      </c>
      <c r="B155" s="106">
        <v>100000480581</v>
      </c>
      <c r="C155" s="56">
        <v>0</v>
      </c>
      <c r="D155" s="56" t="s">
        <v>4586</v>
      </c>
      <c r="E155" s="59" t="s">
        <v>4651</v>
      </c>
      <c r="F155" s="60">
        <v>41560</v>
      </c>
      <c r="G155" s="60">
        <v>-2133.44</v>
      </c>
      <c r="H155" s="60">
        <v>39426.559999999998</v>
      </c>
      <c r="I155" s="35" t="s">
        <v>310</v>
      </c>
      <c r="J155" s="35" t="s">
        <v>312</v>
      </c>
    </row>
    <row r="156" spans="1:10" s="84" customFormat="1" x14ac:dyDescent="0.45">
      <c r="A156" s="59"/>
      <c r="B156" s="106">
        <v>100000480581</v>
      </c>
      <c r="C156" s="56">
        <v>1</v>
      </c>
      <c r="D156" s="56" t="s">
        <v>4586</v>
      </c>
      <c r="E156" s="59" t="s">
        <v>4651</v>
      </c>
      <c r="F156" s="60">
        <v>49640</v>
      </c>
      <c r="G156" s="60">
        <v>-49639</v>
      </c>
      <c r="H156" s="59">
        <v>1</v>
      </c>
      <c r="I156" s="35" t="s">
        <v>310</v>
      </c>
      <c r="J156" s="35" t="s">
        <v>312</v>
      </c>
    </row>
    <row r="157" spans="1:10" s="84" customFormat="1" x14ac:dyDescent="0.45">
      <c r="A157" s="56">
        <v>95</v>
      </c>
      <c r="B157" s="106">
        <v>100000480582</v>
      </c>
      <c r="C157" s="56">
        <v>0</v>
      </c>
      <c r="D157" s="56" t="s">
        <v>4586</v>
      </c>
      <c r="E157" s="59" t="s">
        <v>4652</v>
      </c>
      <c r="F157" s="60">
        <v>83160</v>
      </c>
      <c r="G157" s="60">
        <v>-4318.43</v>
      </c>
      <c r="H157" s="60">
        <v>78841.570000000007</v>
      </c>
      <c r="I157" s="35" t="s">
        <v>310</v>
      </c>
      <c r="J157" s="35" t="s">
        <v>312</v>
      </c>
    </row>
    <row r="158" spans="1:10" s="84" customFormat="1" x14ac:dyDescent="0.45">
      <c r="A158" s="59"/>
      <c r="B158" s="106">
        <v>100000480582</v>
      </c>
      <c r="C158" s="56">
        <v>1</v>
      </c>
      <c r="D158" s="56" t="s">
        <v>4586</v>
      </c>
      <c r="E158" s="59" t="s">
        <v>4652</v>
      </c>
      <c r="F158" s="60">
        <v>101440</v>
      </c>
      <c r="G158" s="60">
        <v>-101439</v>
      </c>
      <c r="H158" s="59">
        <v>1</v>
      </c>
      <c r="I158" s="35" t="s">
        <v>310</v>
      </c>
      <c r="J158" s="35" t="s">
        <v>312</v>
      </c>
    </row>
    <row r="159" spans="1:10" s="84" customFormat="1" x14ac:dyDescent="0.45">
      <c r="A159" s="56">
        <v>96</v>
      </c>
      <c r="B159" s="106">
        <v>100000481005</v>
      </c>
      <c r="C159" s="56">
        <v>0</v>
      </c>
      <c r="D159" s="56" t="s">
        <v>4586</v>
      </c>
      <c r="E159" s="59" t="s">
        <v>4653</v>
      </c>
      <c r="F159" s="60">
        <v>1057079</v>
      </c>
      <c r="G159" s="60">
        <v>-44166.400000000001</v>
      </c>
      <c r="H159" s="60">
        <v>1012912.6</v>
      </c>
      <c r="I159" s="35" t="s">
        <v>310</v>
      </c>
      <c r="J159" s="35" t="s">
        <v>312</v>
      </c>
    </row>
    <row r="160" spans="1:10" s="84" customFormat="1" x14ac:dyDescent="0.45">
      <c r="A160" s="59"/>
      <c r="B160" s="106">
        <v>100000481005</v>
      </c>
      <c r="C160" s="56">
        <v>1</v>
      </c>
      <c r="D160" s="56" t="s">
        <v>4586</v>
      </c>
      <c r="E160" s="59" t="s">
        <v>4653</v>
      </c>
      <c r="F160" s="60">
        <v>1302921</v>
      </c>
      <c r="G160" s="60">
        <v>-1302920</v>
      </c>
      <c r="H160" s="59">
        <v>1</v>
      </c>
      <c r="I160" s="35" t="s">
        <v>310</v>
      </c>
      <c r="J160" s="35" t="s">
        <v>312</v>
      </c>
    </row>
    <row r="161" spans="1:10" s="84" customFormat="1" x14ac:dyDescent="0.45">
      <c r="A161" s="56">
        <v>97</v>
      </c>
      <c r="B161" s="106">
        <v>100000481265</v>
      </c>
      <c r="C161" s="56">
        <v>0</v>
      </c>
      <c r="D161" s="56" t="s">
        <v>4586</v>
      </c>
      <c r="E161" s="59" t="s">
        <v>4654</v>
      </c>
      <c r="F161" s="60">
        <v>1529793</v>
      </c>
      <c r="G161" s="60">
        <v>-55191.18</v>
      </c>
      <c r="H161" s="60">
        <v>1474601.82</v>
      </c>
      <c r="I161" s="35" t="s">
        <v>310</v>
      </c>
      <c r="J161" s="35" t="s">
        <v>312</v>
      </c>
    </row>
    <row r="162" spans="1:10" s="84" customFormat="1" x14ac:dyDescent="0.45">
      <c r="A162" s="59"/>
      <c r="B162" s="106">
        <v>100000481265</v>
      </c>
      <c r="C162" s="56">
        <v>1</v>
      </c>
      <c r="D162" s="56" t="s">
        <v>4586</v>
      </c>
      <c r="E162" s="59" t="s">
        <v>4655</v>
      </c>
      <c r="F162" s="60">
        <v>1419207</v>
      </c>
      <c r="G162" s="60">
        <v>-1419206</v>
      </c>
      <c r="H162" s="59">
        <v>1</v>
      </c>
      <c r="I162" s="35" t="s">
        <v>310</v>
      </c>
      <c r="J162" s="35" t="s">
        <v>312</v>
      </c>
    </row>
    <row r="163" spans="1:10" s="84" customFormat="1" x14ac:dyDescent="0.45">
      <c r="A163" s="56">
        <v>98</v>
      </c>
      <c r="B163" s="106">
        <v>100000481266</v>
      </c>
      <c r="C163" s="56">
        <v>0</v>
      </c>
      <c r="D163" s="56" t="s">
        <v>4586</v>
      </c>
      <c r="E163" s="59" t="s">
        <v>4656</v>
      </c>
      <c r="F163" s="60">
        <v>1329776.25</v>
      </c>
      <c r="G163" s="60">
        <v>-47591.77</v>
      </c>
      <c r="H163" s="60">
        <v>1282184.48</v>
      </c>
      <c r="I163" s="35" t="s">
        <v>310</v>
      </c>
      <c r="J163" s="35" t="s">
        <v>312</v>
      </c>
    </row>
    <row r="164" spans="1:10" s="84" customFormat="1" x14ac:dyDescent="0.45">
      <c r="A164" s="59"/>
      <c r="B164" s="106">
        <v>100000481266</v>
      </c>
      <c r="C164" s="56">
        <v>1</v>
      </c>
      <c r="D164" s="56" t="s">
        <v>4586</v>
      </c>
      <c r="E164" s="59" t="s">
        <v>4657</v>
      </c>
      <c r="F164" s="60">
        <v>1213223.75</v>
      </c>
      <c r="G164" s="60">
        <v>-1213222.75</v>
      </c>
      <c r="H164" s="59">
        <v>1</v>
      </c>
      <c r="I164" s="35" t="s">
        <v>310</v>
      </c>
      <c r="J164" s="35" t="s">
        <v>312</v>
      </c>
    </row>
    <row r="165" spans="1:10" s="84" customFormat="1" x14ac:dyDescent="0.45">
      <c r="A165" s="56">
        <v>99</v>
      </c>
      <c r="B165" s="106">
        <v>100000481267</v>
      </c>
      <c r="C165" s="56">
        <v>0</v>
      </c>
      <c r="D165" s="56" t="s">
        <v>4586</v>
      </c>
      <c r="E165" s="59" t="s">
        <v>4658</v>
      </c>
      <c r="F165" s="60">
        <v>507500</v>
      </c>
      <c r="G165" s="60">
        <v>-22457.5</v>
      </c>
      <c r="H165" s="60">
        <v>485042.5</v>
      </c>
      <c r="I165" s="35" t="s">
        <v>310</v>
      </c>
      <c r="J165" s="35" t="s">
        <v>312</v>
      </c>
    </row>
    <row r="166" spans="1:10" s="84" customFormat="1" x14ac:dyDescent="0.45">
      <c r="A166" s="59"/>
      <c r="B166" s="106">
        <v>100000481267</v>
      </c>
      <c r="C166" s="56">
        <v>1</v>
      </c>
      <c r="D166" s="56" t="s">
        <v>4586</v>
      </c>
      <c r="E166" s="59" t="s">
        <v>4658</v>
      </c>
      <c r="F166" s="60">
        <v>692500</v>
      </c>
      <c r="G166" s="60">
        <v>-692499</v>
      </c>
      <c r="H166" s="59">
        <v>1</v>
      </c>
      <c r="I166" s="35" t="s">
        <v>310</v>
      </c>
      <c r="J166" s="35" t="s">
        <v>312</v>
      </c>
    </row>
    <row r="167" spans="1:10" s="84" customFormat="1" x14ac:dyDescent="0.45">
      <c r="A167" s="56">
        <v>100</v>
      </c>
      <c r="B167" s="106">
        <v>100000500378</v>
      </c>
      <c r="C167" s="56">
        <v>0</v>
      </c>
      <c r="D167" s="56" t="s">
        <v>4659</v>
      </c>
      <c r="E167" s="59" t="s">
        <v>4660</v>
      </c>
      <c r="F167" s="60">
        <v>19360000</v>
      </c>
      <c r="G167" s="60">
        <v>-318699.45</v>
      </c>
      <c r="H167" s="60">
        <v>19041300.550000001</v>
      </c>
      <c r="I167" s="35" t="s">
        <v>310</v>
      </c>
      <c r="J167" s="35" t="s">
        <v>312</v>
      </c>
    </row>
    <row r="168" spans="1:10" s="84" customFormat="1" x14ac:dyDescent="0.45">
      <c r="A168" s="61" t="s">
        <v>27</v>
      </c>
      <c r="B168" s="61" t="s">
        <v>28</v>
      </c>
      <c r="C168" s="61"/>
      <c r="D168" s="61"/>
      <c r="E168" s="61"/>
      <c r="F168" s="63">
        <f>SUM(F4:F167)</f>
        <v>251082389</v>
      </c>
      <c r="G168" s="63">
        <f t="shared" ref="G168:H168" si="0">SUM(G4:G167)</f>
        <v>-84301016.550000057</v>
      </c>
      <c r="H168" s="63">
        <f t="shared" si="0"/>
        <v>166781372.44999993</v>
      </c>
      <c r="I168" s="35"/>
      <c r="J168" s="35"/>
    </row>
    <row r="169" spans="1:10" s="84" customFormat="1" x14ac:dyDescent="0.45">
      <c r="A169" s="68"/>
      <c r="B169" s="68"/>
      <c r="C169" s="68"/>
      <c r="D169" s="68"/>
      <c r="E169" s="68"/>
      <c r="F169" s="70"/>
      <c r="G169" s="70"/>
      <c r="H169" s="70"/>
      <c r="I169" s="35"/>
      <c r="J169" s="35"/>
    </row>
    <row r="170" spans="1:10" s="5" customFormat="1" x14ac:dyDescent="0.45">
      <c r="A170" s="68" t="s">
        <v>280</v>
      </c>
      <c r="H170" s="116"/>
      <c r="I170" s="35"/>
      <c r="J170" s="35"/>
    </row>
    <row r="171" spans="1:10" s="84" customFormat="1" x14ac:dyDescent="0.45">
      <c r="A171" s="52" t="s">
        <v>278</v>
      </c>
      <c r="B171" s="52" t="s">
        <v>0</v>
      </c>
      <c r="C171" s="52" t="s">
        <v>1</v>
      </c>
      <c r="D171" s="52" t="s">
        <v>277</v>
      </c>
      <c r="E171" s="52" t="s">
        <v>2</v>
      </c>
      <c r="F171" s="52" t="s">
        <v>3</v>
      </c>
      <c r="G171" s="52" t="s">
        <v>4</v>
      </c>
      <c r="H171" s="52" t="s">
        <v>5</v>
      </c>
      <c r="I171" s="35"/>
      <c r="J171" s="35"/>
    </row>
    <row r="172" spans="1:10" s="84" customFormat="1" x14ac:dyDescent="0.45">
      <c r="A172" s="56">
        <v>1</v>
      </c>
      <c r="B172" s="106">
        <v>100000451529</v>
      </c>
      <c r="C172" s="56">
        <v>0</v>
      </c>
      <c r="D172" s="56" t="s">
        <v>18</v>
      </c>
      <c r="E172" s="59" t="s">
        <v>4661</v>
      </c>
      <c r="F172" s="60">
        <v>116000</v>
      </c>
      <c r="G172" s="60">
        <v>-115999</v>
      </c>
      <c r="H172" s="59">
        <v>1</v>
      </c>
      <c r="I172" s="35" t="s">
        <v>310</v>
      </c>
      <c r="J172" s="35" t="s">
        <v>313</v>
      </c>
    </row>
    <row r="173" spans="1:10" s="84" customFormat="1" x14ac:dyDescent="0.45">
      <c r="A173" s="56">
        <v>2</v>
      </c>
      <c r="B173" s="106">
        <v>100000451896</v>
      </c>
      <c r="C173" s="56">
        <v>0</v>
      </c>
      <c r="D173" s="56" t="s">
        <v>18</v>
      </c>
      <c r="E173" s="59" t="s">
        <v>4662</v>
      </c>
      <c r="F173" s="60">
        <v>165000</v>
      </c>
      <c r="G173" s="60">
        <v>-164999</v>
      </c>
      <c r="H173" s="59">
        <v>1</v>
      </c>
      <c r="I173" s="35" t="s">
        <v>310</v>
      </c>
      <c r="J173" s="35" t="s">
        <v>313</v>
      </c>
    </row>
    <row r="174" spans="1:10" s="84" customFormat="1" x14ac:dyDescent="0.45">
      <c r="A174" s="56">
        <v>3</v>
      </c>
      <c r="B174" s="106">
        <v>100000451898</v>
      </c>
      <c r="C174" s="56">
        <v>0</v>
      </c>
      <c r="D174" s="56" t="s">
        <v>18</v>
      </c>
      <c r="E174" s="59" t="s">
        <v>4663</v>
      </c>
      <c r="F174" s="60">
        <v>139000</v>
      </c>
      <c r="G174" s="60">
        <v>-138999</v>
      </c>
      <c r="H174" s="59">
        <v>1</v>
      </c>
      <c r="I174" s="35" t="s">
        <v>310</v>
      </c>
      <c r="J174" s="35" t="s">
        <v>313</v>
      </c>
    </row>
    <row r="175" spans="1:10" s="84" customFormat="1" x14ac:dyDescent="0.45">
      <c r="A175" s="56">
        <v>4</v>
      </c>
      <c r="B175" s="106">
        <v>100000453068</v>
      </c>
      <c r="C175" s="56">
        <v>0</v>
      </c>
      <c r="D175" s="56" t="s">
        <v>18</v>
      </c>
      <c r="E175" s="59" t="s">
        <v>4664</v>
      </c>
      <c r="F175" s="60">
        <v>98700</v>
      </c>
      <c r="G175" s="60">
        <v>-98699</v>
      </c>
      <c r="H175" s="59">
        <v>1</v>
      </c>
      <c r="I175" s="35" t="s">
        <v>310</v>
      </c>
      <c r="J175" s="35" t="s">
        <v>313</v>
      </c>
    </row>
    <row r="176" spans="1:10" s="84" customFormat="1" x14ac:dyDescent="0.45">
      <c r="A176" s="56">
        <v>5</v>
      </c>
      <c r="B176" s="106">
        <v>100000453071</v>
      </c>
      <c r="C176" s="56">
        <v>0</v>
      </c>
      <c r="D176" s="56" t="s">
        <v>18</v>
      </c>
      <c r="E176" s="59" t="s">
        <v>4665</v>
      </c>
      <c r="F176" s="60">
        <v>165000</v>
      </c>
      <c r="G176" s="60">
        <v>-164999</v>
      </c>
      <c r="H176" s="59">
        <v>1</v>
      </c>
      <c r="I176" s="35" t="s">
        <v>310</v>
      </c>
      <c r="J176" s="35" t="s">
        <v>313</v>
      </c>
    </row>
    <row r="177" spans="1:10" s="84" customFormat="1" x14ac:dyDescent="0.45">
      <c r="A177" s="56">
        <v>6</v>
      </c>
      <c r="B177" s="106">
        <v>100000453098</v>
      </c>
      <c r="C177" s="56">
        <v>0</v>
      </c>
      <c r="D177" s="56" t="s">
        <v>18</v>
      </c>
      <c r="E177" s="59" t="s">
        <v>4666</v>
      </c>
      <c r="F177" s="60">
        <v>165000</v>
      </c>
      <c r="G177" s="60">
        <v>-164999</v>
      </c>
      <c r="H177" s="59">
        <v>1</v>
      </c>
      <c r="I177" s="35" t="s">
        <v>310</v>
      </c>
      <c r="J177" s="35" t="s">
        <v>313</v>
      </c>
    </row>
    <row r="178" spans="1:10" s="84" customFormat="1" x14ac:dyDescent="0.45">
      <c r="A178" s="56">
        <v>7</v>
      </c>
      <c r="B178" s="106">
        <v>100000453102</v>
      </c>
      <c r="C178" s="56">
        <v>0</v>
      </c>
      <c r="D178" s="56" t="s">
        <v>18</v>
      </c>
      <c r="E178" s="59" t="s">
        <v>4667</v>
      </c>
      <c r="F178" s="60">
        <v>129000</v>
      </c>
      <c r="G178" s="60">
        <v>-128999</v>
      </c>
      <c r="H178" s="59">
        <v>1</v>
      </c>
      <c r="I178" s="35" t="s">
        <v>310</v>
      </c>
      <c r="J178" s="35" t="s">
        <v>313</v>
      </c>
    </row>
    <row r="179" spans="1:10" s="84" customFormat="1" x14ac:dyDescent="0.45">
      <c r="A179" s="56">
        <v>8</v>
      </c>
      <c r="B179" s="106">
        <v>100000453338</v>
      </c>
      <c r="C179" s="56">
        <v>0</v>
      </c>
      <c r="D179" s="56" t="s">
        <v>18</v>
      </c>
      <c r="E179" s="59" t="s">
        <v>4668</v>
      </c>
      <c r="F179" s="60">
        <v>100000</v>
      </c>
      <c r="G179" s="60">
        <v>-99999</v>
      </c>
      <c r="H179" s="59">
        <v>1</v>
      </c>
      <c r="I179" s="35" t="s">
        <v>310</v>
      </c>
      <c r="J179" s="35" t="s">
        <v>313</v>
      </c>
    </row>
    <row r="180" spans="1:10" s="84" customFormat="1" x14ac:dyDescent="0.45">
      <c r="A180" s="56">
        <v>9</v>
      </c>
      <c r="B180" s="106">
        <v>100000453374</v>
      </c>
      <c r="C180" s="56">
        <v>0</v>
      </c>
      <c r="D180" s="56" t="s">
        <v>18</v>
      </c>
      <c r="E180" s="59" t="s">
        <v>4669</v>
      </c>
      <c r="F180" s="60">
        <v>139000</v>
      </c>
      <c r="G180" s="60">
        <v>-138999</v>
      </c>
      <c r="H180" s="59">
        <v>1</v>
      </c>
      <c r="I180" s="35" t="s">
        <v>310</v>
      </c>
      <c r="J180" s="35" t="s">
        <v>313</v>
      </c>
    </row>
    <row r="181" spans="1:10" s="84" customFormat="1" x14ac:dyDescent="0.45">
      <c r="A181" s="56">
        <v>10</v>
      </c>
      <c r="B181" s="106">
        <v>100000453400</v>
      </c>
      <c r="C181" s="56">
        <v>0</v>
      </c>
      <c r="D181" s="56" t="s">
        <v>18</v>
      </c>
      <c r="E181" s="59" t="s">
        <v>4670</v>
      </c>
      <c r="F181" s="60">
        <v>139000</v>
      </c>
      <c r="G181" s="60">
        <v>-138999</v>
      </c>
      <c r="H181" s="59">
        <v>1</v>
      </c>
      <c r="I181" s="35" t="s">
        <v>310</v>
      </c>
      <c r="J181" s="35" t="s">
        <v>313</v>
      </c>
    </row>
    <row r="182" spans="1:10" s="84" customFormat="1" x14ac:dyDescent="0.45">
      <c r="A182" s="56">
        <v>11</v>
      </c>
      <c r="B182" s="106">
        <v>100000453405</v>
      </c>
      <c r="C182" s="56">
        <v>0</v>
      </c>
      <c r="D182" s="56" t="s">
        <v>18</v>
      </c>
      <c r="E182" s="59" t="s">
        <v>4671</v>
      </c>
      <c r="F182" s="60">
        <v>139000</v>
      </c>
      <c r="G182" s="60">
        <v>-138999</v>
      </c>
      <c r="H182" s="59">
        <v>1</v>
      </c>
      <c r="I182" s="35" t="s">
        <v>310</v>
      </c>
      <c r="J182" s="35" t="s">
        <v>313</v>
      </c>
    </row>
    <row r="183" spans="1:10" s="84" customFormat="1" x14ac:dyDescent="0.45">
      <c r="A183" s="56">
        <v>12</v>
      </c>
      <c r="B183" s="106">
        <v>100000461620</v>
      </c>
      <c r="C183" s="56">
        <v>0</v>
      </c>
      <c r="D183" s="56" t="s">
        <v>195</v>
      </c>
      <c r="E183" s="59" t="s">
        <v>4672</v>
      </c>
      <c r="F183" s="60">
        <v>200000</v>
      </c>
      <c r="G183" s="60">
        <v>-199999</v>
      </c>
      <c r="H183" s="59">
        <v>1</v>
      </c>
      <c r="I183" s="35" t="s">
        <v>310</v>
      </c>
      <c r="J183" s="35" t="s">
        <v>313</v>
      </c>
    </row>
    <row r="184" spans="1:10" s="84" customFormat="1" x14ac:dyDescent="0.45">
      <c r="A184" s="56">
        <v>13</v>
      </c>
      <c r="B184" s="106">
        <v>100000480494</v>
      </c>
      <c r="C184" s="56">
        <v>0</v>
      </c>
      <c r="D184" s="56" t="s">
        <v>4586</v>
      </c>
      <c r="E184" s="59" t="s">
        <v>4673</v>
      </c>
      <c r="F184" s="60">
        <v>200000</v>
      </c>
      <c r="G184" s="60">
        <v>-199999</v>
      </c>
      <c r="H184" s="59">
        <v>1</v>
      </c>
      <c r="I184" s="35" t="s">
        <v>310</v>
      </c>
      <c r="J184" s="35" t="s">
        <v>313</v>
      </c>
    </row>
    <row r="185" spans="1:10" s="84" customFormat="1" x14ac:dyDescent="0.45">
      <c r="A185" s="56">
        <v>14</v>
      </c>
      <c r="B185" s="106">
        <v>100000480495</v>
      </c>
      <c r="C185" s="56">
        <v>0</v>
      </c>
      <c r="D185" s="56" t="s">
        <v>4586</v>
      </c>
      <c r="E185" s="59" t="s">
        <v>4674</v>
      </c>
      <c r="F185" s="60">
        <v>200000</v>
      </c>
      <c r="G185" s="60">
        <v>-199999</v>
      </c>
      <c r="H185" s="59">
        <v>1</v>
      </c>
      <c r="I185" s="35" t="s">
        <v>310</v>
      </c>
      <c r="J185" s="35" t="s">
        <v>313</v>
      </c>
    </row>
    <row r="186" spans="1:10" s="84" customFormat="1" x14ac:dyDescent="0.45">
      <c r="A186" s="56">
        <v>15</v>
      </c>
      <c r="B186" s="106">
        <v>100000480496</v>
      </c>
      <c r="C186" s="56">
        <v>0</v>
      </c>
      <c r="D186" s="56" t="s">
        <v>4586</v>
      </c>
      <c r="E186" s="59" t="s">
        <v>4675</v>
      </c>
      <c r="F186" s="60">
        <v>200000</v>
      </c>
      <c r="G186" s="60">
        <v>-199999</v>
      </c>
      <c r="H186" s="59">
        <v>1</v>
      </c>
      <c r="I186" s="35" t="s">
        <v>310</v>
      </c>
      <c r="J186" s="35" t="s">
        <v>313</v>
      </c>
    </row>
    <row r="187" spans="1:10" s="84" customFormat="1" x14ac:dyDescent="0.45">
      <c r="A187" s="56">
        <v>16</v>
      </c>
      <c r="B187" s="106">
        <v>100000480497</v>
      </c>
      <c r="C187" s="56">
        <v>0</v>
      </c>
      <c r="D187" s="56" t="s">
        <v>4586</v>
      </c>
      <c r="E187" s="59" t="s">
        <v>4676</v>
      </c>
      <c r="F187" s="60">
        <v>200000</v>
      </c>
      <c r="G187" s="60">
        <v>-199999</v>
      </c>
      <c r="H187" s="59">
        <v>1</v>
      </c>
      <c r="I187" s="35" t="s">
        <v>310</v>
      </c>
      <c r="J187" s="35" t="s">
        <v>313</v>
      </c>
    </row>
    <row r="188" spans="1:10" s="84" customFormat="1" x14ac:dyDescent="0.45">
      <c r="A188" s="56">
        <v>17</v>
      </c>
      <c r="B188" s="106">
        <v>100000480498</v>
      </c>
      <c r="C188" s="56">
        <v>0</v>
      </c>
      <c r="D188" s="56" t="s">
        <v>4586</v>
      </c>
      <c r="E188" s="59" t="s">
        <v>4677</v>
      </c>
      <c r="F188" s="60">
        <v>200000</v>
      </c>
      <c r="G188" s="60">
        <v>-199999</v>
      </c>
      <c r="H188" s="59">
        <v>1</v>
      </c>
      <c r="I188" s="35" t="s">
        <v>310</v>
      </c>
      <c r="J188" s="35" t="s">
        <v>313</v>
      </c>
    </row>
    <row r="189" spans="1:10" s="84" customFormat="1" x14ac:dyDescent="0.45">
      <c r="A189" s="56">
        <v>18</v>
      </c>
      <c r="B189" s="106">
        <v>100000480499</v>
      </c>
      <c r="C189" s="56">
        <v>0</v>
      </c>
      <c r="D189" s="56" t="s">
        <v>4586</v>
      </c>
      <c r="E189" s="59" t="s">
        <v>4678</v>
      </c>
      <c r="F189" s="60">
        <v>200000</v>
      </c>
      <c r="G189" s="60">
        <v>-199999</v>
      </c>
      <c r="H189" s="59">
        <v>1</v>
      </c>
      <c r="I189" s="35" t="s">
        <v>310</v>
      </c>
      <c r="J189" s="35" t="s">
        <v>313</v>
      </c>
    </row>
    <row r="190" spans="1:10" s="84" customFormat="1" x14ac:dyDescent="0.45">
      <c r="A190" s="56">
        <v>19</v>
      </c>
      <c r="B190" s="106">
        <v>100000480500</v>
      </c>
      <c r="C190" s="56">
        <v>0</v>
      </c>
      <c r="D190" s="56" t="s">
        <v>4586</v>
      </c>
      <c r="E190" s="59" t="s">
        <v>4679</v>
      </c>
      <c r="F190" s="60">
        <v>200000</v>
      </c>
      <c r="G190" s="60">
        <v>-199999</v>
      </c>
      <c r="H190" s="59">
        <v>1</v>
      </c>
      <c r="I190" s="35" t="s">
        <v>310</v>
      </c>
      <c r="J190" s="35" t="s">
        <v>313</v>
      </c>
    </row>
    <row r="191" spans="1:10" s="84" customFormat="1" x14ac:dyDescent="0.45">
      <c r="A191" s="56">
        <v>20</v>
      </c>
      <c r="B191" s="106">
        <v>100000480501</v>
      </c>
      <c r="C191" s="56">
        <v>0</v>
      </c>
      <c r="D191" s="56" t="s">
        <v>4606</v>
      </c>
      <c r="E191" s="59" t="s">
        <v>4680</v>
      </c>
      <c r="F191" s="60">
        <v>435000</v>
      </c>
      <c r="G191" s="60">
        <v>-434999</v>
      </c>
      <c r="H191" s="59">
        <v>1</v>
      </c>
      <c r="I191" s="35" t="s">
        <v>310</v>
      </c>
      <c r="J191" s="35" t="s">
        <v>313</v>
      </c>
    </row>
    <row r="192" spans="1:10" s="84" customFormat="1" x14ac:dyDescent="0.45">
      <c r="A192" s="56">
        <v>21</v>
      </c>
      <c r="B192" s="106">
        <v>100000480502</v>
      </c>
      <c r="C192" s="56">
        <v>0</v>
      </c>
      <c r="D192" s="56" t="s">
        <v>4586</v>
      </c>
      <c r="E192" s="59" t="s">
        <v>4681</v>
      </c>
      <c r="F192" s="60">
        <v>850000</v>
      </c>
      <c r="G192" s="60">
        <v>-849999</v>
      </c>
      <c r="H192" s="59">
        <v>1</v>
      </c>
      <c r="I192" s="35" t="s">
        <v>310</v>
      </c>
      <c r="J192" s="35" t="s">
        <v>313</v>
      </c>
    </row>
    <row r="193" spans="1:10" s="84" customFormat="1" x14ac:dyDescent="0.45">
      <c r="A193" s="56">
        <v>22</v>
      </c>
      <c r="B193" s="106">
        <v>100000480503</v>
      </c>
      <c r="C193" s="56">
        <v>0</v>
      </c>
      <c r="D193" s="56" t="s">
        <v>4586</v>
      </c>
      <c r="E193" s="59" t="s">
        <v>4682</v>
      </c>
      <c r="F193" s="60">
        <v>850000</v>
      </c>
      <c r="G193" s="60">
        <v>-849999</v>
      </c>
      <c r="H193" s="59">
        <v>1</v>
      </c>
      <c r="I193" s="35" t="s">
        <v>310</v>
      </c>
      <c r="J193" s="35" t="s">
        <v>313</v>
      </c>
    </row>
    <row r="194" spans="1:10" s="84" customFormat="1" x14ac:dyDescent="0.45">
      <c r="A194" s="56">
        <v>23</v>
      </c>
      <c r="B194" s="106">
        <v>100000480504</v>
      </c>
      <c r="C194" s="56">
        <v>0</v>
      </c>
      <c r="D194" s="56" t="s">
        <v>4586</v>
      </c>
      <c r="E194" s="59" t="s">
        <v>4683</v>
      </c>
      <c r="F194" s="60">
        <v>950000</v>
      </c>
      <c r="G194" s="60">
        <v>-949999</v>
      </c>
      <c r="H194" s="59">
        <v>1</v>
      </c>
      <c r="I194" s="35" t="s">
        <v>310</v>
      </c>
      <c r="J194" s="35" t="s">
        <v>313</v>
      </c>
    </row>
    <row r="195" spans="1:10" s="84" customFormat="1" x14ac:dyDescent="0.45">
      <c r="A195" s="56">
        <v>24</v>
      </c>
      <c r="B195" s="106">
        <v>100000480505</v>
      </c>
      <c r="C195" s="56">
        <v>0</v>
      </c>
      <c r="D195" s="56" t="s">
        <v>4586</v>
      </c>
      <c r="E195" s="59" t="s">
        <v>4684</v>
      </c>
      <c r="F195" s="60">
        <v>104348</v>
      </c>
      <c r="G195" s="60">
        <v>-104347</v>
      </c>
      <c r="H195" s="59">
        <v>1</v>
      </c>
      <c r="I195" s="35" t="s">
        <v>310</v>
      </c>
      <c r="J195" s="35" t="s">
        <v>313</v>
      </c>
    </row>
    <row r="196" spans="1:10" s="84" customFormat="1" x14ac:dyDescent="0.45">
      <c r="A196" s="56">
        <v>25</v>
      </c>
      <c r="B196" s="106">
        <v>100000480506</v>
      </c>
      <c r="C196" s="56">
        <v>0</v>
      </c>
      <c r="D196" s="56" t="s">
        <v>4586</v>
      </c>
      <c r="E196" s="59" t="s">
        <v>4685</v>
      </c>
      <c r="F196" s="60">
        <v>104348</v>
      </c>
      <c r="G196" s="60">
        <v>-104347</v>
      </c>
      <c r="H196" s="59">
        <v>1</v>
      </c>
      <c r="I196" s="35" t="s">
        <v>310</v>
      </c>
      <c r="J196" s="35" t="s">
        <v>313</v>
      </c>
    </row>
    <row r="197" spans="1:10" s="84" customFormat="1" x14ac:dyDescent="0.45">
      <c r="A197" s="56">
        <v>26</v>
      </c>
      <c r="B197" s="106">
        <v>100000480507</v>
      </c>
      <c r="C197" s="56">
        <v>0</v>
      </c>
      <c r="D197" s="56" t="s">
        <v>4586</v>
      </c>
      <c r="E197" s="59" t="s">
        <v>4686</v>
      </c>
      <c r="F197" s="60">
        <v>91304</v>
      </c>
      <c r="G197" s="60">
        <v>-91303</v>
      </c>
      <c r="H197" s="59">
        <v>1</v>
      </c>
      <c r="I197" s="35" t="s">
        <v>310</v>
      </c>
      <c r="J197" s="35" t="s">
        <v>313</v>
      </c>
    </row>
    <row r="198" spans="1:10" s="84" customFormat="1" x14ac:dyDescent="0.45">
      <c r="A198" s="56">
        <v>27</v>
      </c>
      <c r="B198" s="106">
        <v>100000480508</v>
      </c>
      <c r="C198" s="56">
        <v>0</v>
      </c>
      <c r="D198" s="56" t="s">
        <v>4586</v>
      </c>
      <c r="E198" s="59" t="s">
        <v>4687</v>
      </c>
      <c r="F198" s="60">
        <v>2120000</v>
      </c>
      <c r="G198" s="60">
        <v>-2119999</v>
      </c>
      <c r="H198" s="59">
        <v>1</v>
      </c>
      <c r="I198" s="35" t="s">
        <v>310</v>
      </c>
      <c r="J198" s="35" t="s">
        <v>313</v>
      </c>
    </row>
    <row r="199" spans="1:10" s="84" customFormat="1" x14ac:dyDescent="0.45">
      <c r="A199" s="56">
        <v>28</v>
      </c>
      <c r="B199" s="106">
        <v>100000480509</v>
      </c>
      <c r="C199" s="56">
        <v>0</v>
      </c>
      <c r="D199" s="56" t="s">
        <v>4586</v>
      </c>
      <c r="E199" s="59" t="s">
        <v>4688</v>
      </c>
      <c r="F199" s="60">
        <v>400000</v>
      </c>
      <c r="G199" s="60">
        <v>-399999</v>
      </c>
      <c r="H199" s="59">
        <v>1</v>
      </c>
      <c r="I199" s="35" t="s">
        <v>310</v>
      </c>
      <c r="J199" s="35" t="s">
        <v>313</v>
      </c>
    </row>
    <row r="200" spans="1:10" s="84" customFormat="1" x14ac:dyDescent="0.45">
      <c r="A200" s="56">
        <v>29</v>
      </c>
      <c r="B200" s="106">
        <v>100000480510</v>
      </c>
      <c r="C200" s="56">
        <v>0</v>
      </c>
      <c r="D200" s="56" t="s">
        <v>4586</v>
      </c>
      <c r="E200" s="59" t="s">
        <v>4689</v>
      </c>
      <c r="F200" s="60">
        <v>541000</v>
      </c>
      <c r="G200" s="60">
        <v>-540999</v>
      </c>
      <c r="H200" s="59">
        <v>1</v>
      </c>
      <c r="I200" s="35" t="s">
        <v>310</v>
      </c>
      <c r="J200" s="35" t="s">
        <v>313</v>
      </c>
    </row>
    <row r="201" spans="1:10" s="84" customFormat="1" x14ac:dyDescent="0.45">
      <c r="A201" s="56">
        <v>30</v>
      </c>
      <c r="B201" s="106">
        <v>100000480511</v>
      </c>
      <c r="C201" s="56">
        <v>0</v>
      </c>
      <c r="D201" s="56" t="s">
        <v>4586</v>
      </c>
      <c r="E201" s="59" t="s">
        <v>4690</v>
      </c>
      <c r="F201" s="60">
        <v>1045000</v>
      </c>
      <c r="G201" s="60">
        <v>-1044999</v>
      </c>
      <c r="H201" s="59">
        <v>1</v>
      </c>
      <c r="I201" s="35" t="s">
        <v>310</v>
      </c>
      <c r="J201" s="35" t="s">
        <v>313</v>
      </c>
    </row>
    <row r="202" spans="1:10" s="84" customFormat="1" x14ac:dyDescent="0.45">
      <c r="A202" s="56">
        <v>31</v>
      </c>
      <c r="B202" s="106">
        <v>100000480524</v>
      </c>
      <c r="C202" s="56">
        <v>0</v>
      </c>
      <c r="D202" s="56" t="s">
        <v>4586</v>
      </c>
      <c r="E202" s="59" t="s">
        <v>4691</v>
      </c>
      <c r="F202" s="60">
        <v>499800</v>
      </c>
      <c r="G202" s="60">
        <v>-499799</v>
      </c>
      <c r="H202" s="59">
        <v>1</v>
      </c>
      <c r="I202" s="35" t="s">
        <v>310</v>
      </c>
      <c r="J202" s="35" t="s">
        <v>313</v>
      </c>
    </row>
    <row r="203" spans="1:10" s="84" customFormat="1" x14ac:dyDescent="0.45">
      <c r="A203" s="56">
        <v>32</v>
      </c>
      <c r="B203" s="106">
        <v>100000480525</v>
      </c>
      <c r="C203" s="56">
        <v>0</v>
      </c>
      <c r="D203" s="56" t="s">
        <v>4586</v>
      </c>
      <c r="E203" s="59" t="s">
        <v>4692</v>
      </c>
      <c r="F203" s="60">
        <v>43000</v>
      </c>
      <c r="G203" s="60">
        <v>-42999</v>
      </c>
      <c r="H203" s="59">
        <v>1</v>
      </c>
      <c r="I203" s="35" t="s">
        <v>310</v>
      </c>
      <c r="J203" s="35" t="s">
        <v>313</v>
      </c>
    </row>
    <row r="204" spans="1:10" s="84" customFormat="1" x14ac:dyDescent="0.45">
      <c r="A204" s="56">
        <v>33</v>
      </c>
      <c r="B204" s="106">
        <v>100000480526</v>
      </c>
      <c r="C204" s="56">
        <v>0</v>
      </c>
      <c r="D204" s="56" t="s">
        <v>4586</v>
      </c>
      <c r="E204" s="59" t="s">
        <v>4693</v>
      </c>
      <c r="F204" s="60">
        <v>43000</v>
      </c>
      <c r="G204" s="60">
        <v>-42999</v>
      </c>
      <c r="H204" s="59">
        <v>1</v>
      </c>
      <c r="I204" s="35" t="s">
        <v>310</v>
      </c>
      <c r="J204" s="35" t="s">
        <v>313</v>
      </c>
    </row>
    <row r="205" spans="1:10" s="84" customFormat="1" x14ac:dyDescent="0.45">
      <c r="A205" s="56">
        <v>34</v>
      </c>
      <c r="B205" s="106">
        <v>100000480527</v>
      </c>
      <c r="C205" s="56">
        <v>0</v>
      </c>
      <c r="D205" s="56" t="s">
        <v>4586</v>
      </c>
      <c r="E205" s="59" t="s">
        <v>4694</v>
      </c>
      <c r="F205" s="60">
        <v>117200</v>
      </c>
      <c r="G205" s="60">
        <v>-117199</v>
      </c>
      <c r="H205" s="59">
        <v>1</v>
      </c>
      <c r="I205" s="35" t="s">
        <v>310</v>
      </c>
      <c r="J205" s="35" t="s">
        <v>313</v>
      </c>
    </row>
    <row r="206" spans="1:10" s="84" customFormat="1" x14ac:dyDescent="0.45">
      <c r="A206" s="56">
        <v>35</v>
      </c>
      <c r="B206" s="106">
        <v>100000480528</v>
      </c>
      <c r="C206" s="56">
        <v>0</v>
      </c>
      <c r="D206" s="56" t="s">
        <v>4586</v>
      </c>
      <c r="E206" s="59" t="s">
        <v>4681</v>
      </c>
      <c r="F206" s="60">
        <v>11966</v>
      </c>
      <c r="G206" s="60">
        <v>-11965</v>
      </c>
      <c r="H206" s="59">
        <v>1</v>
      </c>
      <c r="I206" s="35" t="s">
        <v>310</v>
      </c>
      <c r="J206" s="35" t="s">
        <v>313</v>
      </c>
    </row>
    <row r="207" spans="1:10" s="84" customFormat="1" x14ac:dyDescent="0.45">
      <c r="A207" s="59"/>
      <c r="B207" s="106">
        <v>100000480528</v>
      </c>
      <c r="C207" s="56">
        <v>1</v>
      </c>
      <c r="D207" s="56" t="s">
        <v>4586</v>
      </c>
      <c r="E207" s="59" t="s">
        <v>4681</v>
      </c>
      <c r="F207" s="60">
        <v>706034</v>
      </c>
      <c r="G207" s="60">
        <v>-706033</v>
      </c>
      <c r="H207" s="59">
        <v>1</v>
      </c>
      <c r="I207" s="35" t="s">
        <v>310</v>
      </c>
      <c r="J207" s="35" t="s">
        <v>313</v>
      </c>
    </row>
    <row r="208" spans="1:10" s="84" customFormat="1" x14ac:dyDescent="0.45">
      <c r="A208" s="56">
        <v>36</v>
      </c>
      <c r="B208" s="86">
        <v>100000480571</v>
      </c>
      <c r="C208" s="85">
        <v>0</v>
      </c>
      <c r="D208" s="85" t="s">
        <v>4586</v>
      </c>
      <c r="E208" s="87" t="s">
        <v>4695</v>
      </c>
      <c r="F208" s="88">
        <v>7085</v>
      </c>
      <c r="G208" s="88">
        <v>-7084</v>
      </c>
      <c r="H208" s="87">
        <v>1</v>
      </c>
      <c r="I208" s="35" t="s">
        <v>310</v>
      </c>
      <c r="J208" s="35" t="s">
        <v>313</v>
      </c>
    </row>
    <row r="209" spans="1:10" s="84" customFormat="1" x14ac:dyDescent="0.45">
      <c r="A209" s="59"/>
      <c r="B209" s="106">
        <v>100000480571</v>
      </c>
      <c r="C209" s="56">
        <v>1</v>
      </c>
      <c r="D209" s="56" t="s">
        <v>4586</v>
      </c>
      <c r="E209" s="59" t="s">
        <v>4695</v>
      </c>
      <c r="F209" s="60">
        <v>417915</v>
      </c>
      <c r="G209" s="60">
        <v>-417914</v>
      </c>
      <c r="H209" s="59">
        <v>1</v>
      </c>
      <c r="I209" s="35" t="s">
        <v>310</v>
      </c>
      <c r="J209" s="35" t="s">
        <v>313</v>
      </c>
    </row>
    <row r="210" spans="1:10" s="84" customFormat="1" x14ac:dyDescent="0.45">
      <c r="A210" s="56">
        <v>37</v>
      </c>
      <c r="B210" s="86">
        <v>100000480583</v>
      </c>
      <c r="C210" s="85">
        <v>0</v>
      </c>
      <c r="D210" s="85" t="s">
        <v>4586</v>
      </c>
      <c r="E210" s="87" t="s">
        <v>4696</v>
      </c>
      <c r="F210" s="88">
        <v>5940</v>
      </c>
      <c r="G210" s="88">
        <v>-5939</v>
      </c>
      <c r="H210" s="87">
        <v>1</v>
      </c>
      <c r="I210" s="35" t="s">
        <v>310</v>
      </c>
      <c r="J210" s="35" t="s">
        <v>313</v>
      </c>
    </row>
    <row r="211" spans="1:10" s="84" customFormat="1" x14ac:dyDescent="0.45">
      <c r="A211" s="59"/>
      <c r="B211" s="106">
        <v>100000480583</v>
      </c>
      <c r="C211" s="56">
        <v>1</v>
      </c>
      <c r="D211" s="56" t="s">
        <v>4586</v>
      </c>
      <c r="E211" s="59" t="s">
        <v>4696</v>
      </c>
      <c r="F211" s="60">
        <v>192060</v>
      </c>
      <c r="G211" s="60">
        <v>-192059</v>
      </c>
      <c r="H211" s="59">
        <v>1</v>
      </c>
      <c r="I211" s="35" t="s">
        <v>310</v>
      </c>
      <c r="J211" s="35" t="s">
        <v>313</v>
      </c>
    </row>
    <row r="212" spans="1:10" s="84" customFormat="1" x14ac:dyDescent="0.45">
      <c r="A212" s="59"/>
      <c r="B212" s="61" t="s">
        <v>280</v>
      </c>
      <c r="C212" s="56"/>
      <c r="D212" s="56"/>
      <c r="E212" s="59"/>
      <c r="F212" s="63">
        <f>SUM(F172:F211)</f>
        <v>12629700</v>
      </c>
      <c r="G212" s="63">
        <f t="shared" ref="G212:H212" si="1">SUM(G172:G211)</f>
        <v>-12629660</v>
      </c>
      <c r="H212" s="63">
        <f t="shared" si="1"/>
        <v>40</v>
      </c>
      <c r="I212" s="35"/>
      <c r="J212" s="35"/>
    </row>
    <row r="213" spans="1:10" s="17" customFormat="1" x14ac:dyDescent="0.45">
      <c r="A213" s="177" t="s">
        <v>281</v>
      </c>
      <c r="B213" s="178"/>
      <c r="C213" s="178"/>
      <c r="D213" s="178"/>
      <c r="E213" s="179"/>
      <c r="F213" s="16">
        <f>F212+F168</f>
        <v>263712089</v>
      </c>
      <c r="G213" s="16">
        <f t="shared" ref="G213:H213" si="2">G212+G168</f>
        <v>-96930676.550000057</v>
      </c>
      <c r="H213" s="16">
        <f t="shared" si="2"/>
        <v>166781412.44999993</v>
      </c>
      <c r="I213" s="37"/>
      <c r="J213" s="38"/>
    </row>
    <row r="214" spans="1:10" s="84" customFormat="1" x14ac:dyDescent="0.45">
      <c r="A214" s="68" t="s">
        <v>29</v>
      </c>
      <c r="B214" s="68" t="s">
        <v>30</v>
      </c>
      <c r="C214" s="68"/>
      <c r="D214" s="68"/>
      <c r="E214" s="68"/>
      <c r="F214" s="70">
        <v>263712089</v>
      </c>
      <c r="G214" s="70">
        <v>-96930676.549999997</v>
      </c>
      <c r="H214" s="70">
        <v>166781412.44999999</v>
      </c>
      <c r="I214" s="35"/>
      <c r="J214" s="35"/>
    </row>
    <row r="215" spans="1:10" s="84" customFormat="1" x14ac:dyDescent="0.45">
      <c r="A215" s="68"/>
      <c r="B215" s="68"/>
      <c r="C215" s="68"/>
      <c r="D215" s="68"/>
      <c r="E215" s="68"/>
      <c r="F215" s="70"/>
      <c r="G215" s="70"/>
      <c r="H215" s="70"/>
      <c r="I215" s="35"/>
      <c r="J215" s="35"/>
    </row>
    <row r="216" spans="1:10" s="84" customFormat="1" x14ac:dyDescent="0.45">
      <c r="A216" s="68" t="s">
        <v>38</v>
      </c>
      <c r="B216" s="68"/>
      <c r="C216" s="68"/>
      <c r="D216" s="68"/>
      <c r="E216" s="68"/>
      <c r="F216" s="70"/>
      <c r="G216" s="70"/>
      <c r="H216" s="70"/>
      <c r="I216" s="35"/>
      <c r="J216" s="35"/>
    </row>
    <row r="217" spans="1:10" s="84" customFormat="1" x14ac:dyDescent="0.45">
      <c r="A217" s="52" t="s">
        <v>278</v>
      </c>
      <c r="B217" s="52" t="s">
        <v>0</v>
      </c>
      <c r="C217" s="52" t="s">
        <v>1</v>
      </c>
      <c r="D217" s="52" t="s">
        <v>277</v>
      </c>
      <c r="E217" s="52" t="s">
        <v>2</v>
      </c>
      <c r="F217" s="52" t="s">
        <v>3</v>
      </c>
      <c r="G217" s="52" t="s">
        <v>4</v>
      </c>
      <c r="H217" s="52" t="s">
        <v>5</v>
      </c>
      <c r="I217" s="35"/>
      <c r="J217" s="35"/>
    </row>
    <row r="218" spans="1:10" s="84" customFormat="1" x14ac:dyDescent="0.45">
      <c r="A218" s="56">
        <v>1</v>
      </c>
      <c r="B218" s="106">
        <v>100000091990</v>
      </c>
      <c r="C218" s="56">
        <v>0</v>
      </c>
      <c r="D218" s="56" t="s">
        <v>571</v>
      </c>
      <c r="E218" s="59" t="s">
        <v>4697</v>
      </c>
      <c r="F218" s="60">
        <v>6996000</v>
      </c>
      <c r="G218" s="60">
        <v>-1937796.16</v>
      </c>
      <c r="H218" s="60">
        <v>5058203.84</v>
      </c>
      <c r="I218" s="35" t="s">
        <v>309</v>
      </c>
      <c r="J218" s="35" t="s">
        <v>312</v>
      </c>
    </row>
    <row r="219" spans="1:10" s="84" customFormat="1" x14ac:dyDescent="0.45">
      <c r="A219" s="56">
        <v>2</v>
      </c>
      <c r="B219" s="106">
        <v>100000106650</v>
      </c>
      <c r="C219" s="56">
        <v>0</v>
      </c>
      <c r="D219" s="56" t="s">
        <v>1358</v>
      </c>
      <c r="E219" s="59" t="s">
        <v>4698</v>
      </c>
      <c r="F219" s="60">
        <v>8742000</v>
      </c>
      <c r="G219" s="60">
        <v>-2313636.17</v>
      </c>
      <c r="H219" s="60">
        <v>6428363.8300000001</v>
      </c>
      <c r="I219" s="35" t="s">
        <v>309</v>
      </c>
      <c r="J219" s="35" t="s">
        <v>312</v>
      </c>
    </row>
    <row r="220" spans="1:10" s="84" customFormat="1" x14ac:dyDescent="0.45">
      <c r="A220" s="56">
        <v>3</v>
      </c>
      <c r="B220" s="106">
        <v>100000114293</v>
      </c>
      <c r="C220" s="56">
        <v>0</v>
      </c>
      <c r="D220" s="56" t="s">
        <v>743</v>
      </c>
      <c r="E220" s="59" t="s">
        <v>4699</v>
      </c>
      <c r="F220" s="60">
        <v>14395000</v>
      </c>
      <c r="G220" s="60">
        <v>-3681841.96</v>
      </c>
      <c r="H220" s="60">
        <v>10713158.039999999</v>
      </c>
      <c r="I220" s="35" t="s">
        <v>309</v>
      </c>
      <c r="J220" s="35" t="s">
        <v>312</v>
      </c>
    </row>
    <row r="221" spans="1:10" s="84" customFormat="1" x14ac:dyDescent="0.45">
      <c r="A221" s="56">
        <v>4</v>
      </c>
      <c r="B221" s="106">
        <v>100000130672</v>
      </c>
      <c r="C221" s="56">
        <v>0</v>
      </c>
      <c r="D221" s="56" t="s">
        <v>745</v>
      </c>
      <c r="E221" s="59" t="s">
        <v>4700</v>
      </c>
      <c r="F221" s="60">
        <v>9685000</v>
      </c>
      <c r="G221" s="60">
        <v>-2400685.96</v>
      </c>
      <c r="H221" s="60">
        <v>7284314.04</v>
      </c>
      <c r="I221" s="35" t="s">
        <v>309</v>
      </c>
      <c r="J221" s="35" t="s">
        <v>312</v>
      </c>
    </row>
    <row r="222" spans="1:10" s="84" customFormat="1" x14ac:dyDescent="0.45">
      <c r="A222" s="56">
        <v>5</v>
      </c>
      <c r="B222" s="106">
        <v>100000156490</v>
      </c>
      <c r="C222" s="56">
        <v>0</v>
      </c>
      <c r="D222" s="56" t="s">
        <v>4701</v>
      </c>
      <c r="E222" s="59" t="s">
        <v>4702</v>
      </c>
      <c r="F222" s="60">
        <v>16597000</v>
      </c>
      <c r="G222" s="60">
        <v>-3079539.24</v>
      </c>
      <c r="H222" s="60">
        <v>13517460.76</v>
      </c>
      <c r="I222" s="35" t="s">
        <v>309</v>
      </c>
      <c r="J222" s="35" t="s">
        <v>312</v>
      </c>
    </row>
    <row r="223" spans="1:10" s="84" customFormat="1" x14ac:dyDescent="0.45">
      <c r="A223" s="56">
        <v>6</v>
      </c>
      <c r="B223" s="106">
        <v>100000237191</v>
      </c>
      <c r="C223" s="56">
        <v>0</v>
      </c>
      <c r="D223" s="56" t="s">
        <v>4703</v>
      </c>
      <c r="E223" s="59" t="s">
        <v>4704</v>
      </c>
      <c r="F223" s="60">
        <v>32683103.460000001</v>
      </c>
      <c r="G223" s="60">
        <v>-3730556.44</v>
      </c>
      <c r="H223" s="60">
        <v>28952547.02</v>
      </c>
      <c r="I223" s="35" t="s">
        <v>309</v>
      </c>
      <c r="J223" s="35" t="s">
        <v>312</v>
      </c>
    </row>
    <row r="224" spans="1:10" s="84" customFormat="1" x14ac:dyDescent="0.45">
      <c r="A224" s="56">
        <v>7</v>
      </c>
      <c r="B224" s="106">
        <v>100000239843</v>
      </c>
      <c r="C224" s="56">
        <v>0</v>
      </c>
      <c r="D224" s="56" t="s">
        <v>4705</v>
      </c>
      <c r="E224" s="59" t="s">
        <v>4706</v>
      </c>
      <c r="F224" s="60">
        <v>29840000</v>
      </c>
      <c r="G224" s="60">
        <v>-3273511.71</v>
      </c>
      <c r="H224" s="60">
        <v>26566488.289999999</v>
      </c>
      <c r="I224" s="35" t="s">
        <v>309</v>
      </c>
      <c r="J224" s="35" t="s">
        <v>312</v>
      </c>
    </row>
    <row r="225" spans="1:10" s="84" customFormat="1" x14ac:dyDescent="0.45">
      <c r="A225" s="56">
        <v>8</v>
      </c>
      <c r="B225" s="106">
        <v>100000243454</v>
      </c>
      <c r="C225" s="56">
        <v>0</v>
      </c>
      <c r="D225" s="56" t="s">
        <v>3906</v>
      </c>
      <c r="E225" s="59" t="s">
        <v>4707</v>
      </c>
      <c r="F225" s="60">
        <v>7785531.5899999999</v>
      </c>
      <c r="G225" s="60">
        <v>-838987.52</v>
      </c>
      <c r="H225" s="60">
        <v>6946544.0700000003</v>
      </c>
      <c r="I225" s="35" t="s">
        <v>309</v>
      </c>
      <c r="J225" s="35" t="s">
        <v>312</v>
      </c>
    </row>
    <row r="226" spans="1:10" s="84" customFormat="1" x14ac:dyDescent="0.45">
      <c r="A226" s="59"/>
      <c r="B226" s="106">
        <v>100000243454</v>
      </c>
      <c r="C226" s="56">
        <v>1</v>
      </c>
      <c r="D226" s="56" t="s">
        <v>3906</v>
      </c>
      <c r="E226" s="59" t="s">
        <v>4707</v>
      </c>
      <c r="F226" s="60">
        <v>268466.56</v>
      </c>
      <c r="G226" s="60">
        <v>-268465.56</v>
      </c>
      <c r="H226" s="59">
        <v>1</v>
      </c>
      <c r="I226" s="35" t="s">
        <v>309</v>
      </c>
      <c r="J226" s="35" t="s">
        <v>312</v>
      </c>
    </row>
    <row r="227" spans="1:10" x14ac:dyDescent="0.45">
      <c r="A227" s="56">
        <v>9</v>
      </c>
      <c r="B227" s="106">
        <v>100000243603</v>
      </c>
      <c r="C227" s="56">
        <v>0</v>
      </c>
      <c r="D227" s="56" t="s">
        <v>3906</v>
      </c>
      <c r="E227" s="59" t="s">
        <v>4708</v>
      </c>
      <c r="F227" s="60">
        <v>6963402.9500000002</v>
      </c>
      <c r="G227" s="60">
        <v>-750392.99</v>
      </c>
      <c r="H227" s="60">
        <v>6213009.96</v>
      </c>
      <c r="I227" s="35" t="s">
        <v>309</v>
      </c>
      <c r="J227" s="35" t="s">
        <v>312</v>
      </c>
    </row>
    <row r="228" spans="1:10" x14ac:dyDescent="0.45">
      <c r="A228" s="56"/>
      <c r="B228" s="106">
        <v>100000243603</v>
      </c>
      <c r="C228" s="56">
        <v>1</v>
      </c>
      <c r="D228" s="56" t="s">
        <v>3906</v>
      </c>
      <c r="E228" s="59" t="s">
        <v>4708</v>
      </c>
      <c r="F228" s="60">
        <v>240117.28</v>
      </c>
      <c r="G228" s="60">
        <v>-240116.28</v>
      </c>
      <c r="H228" s="59">
        <v>1</v>
      </c>
      <c r="I228" s="35" t="s">
        <v>309</v>
      </c>
      <c r="J228" s="35" t="s">
        <v>312</v>
      </c>
    </row>
    <row r="229" spans="1:10" x14ac:dyDescent="0.45">
      <c r="A229" s="56">
        <v>10</v>
      </c>
      <c r="B229" s="106">
        <v>100000243605</v>
      </c>
      <c r="C229" s="56">
        <v>0</v>
      </c>
      <c r="D229" s="56" t="s">
        <v>3906</v>
      </c>
      <c r="E229" s="59" t="s">
        <v>4709</v>
      </c>
      <c r="F229" s="60">
        <v>7150359.5</v>
      </c>
      <c r="G229" s="60">
        <v>-772181.31</v>
      </c>
      <c r="H229" s="60">
        <v>6378178.1900000004</v>
      </c>
      <c r="I229" s="35" t="s">
        <v>309</v>
      </c>
      <c r="J229" s="35" t="s">
        <v>312</v>
      </c>
    </row>
    <row r="230" spans="1:10" x14ac:dyDescent="0.45">
      <c r="A230" s="56"/>
      <c r="B230" s="106">
        <v>100000243605</v>
      </c>
      <c r="C230" s="56">
        <v>1</v>
      </c>
      <c r="D230" s="56" t="s">
        <v>3906</v>
      </c>
      <c r="E230" s="59" t="s">
        <v>4709</v>
      </c>
      <c r="F230" s="60">
        <v>262540.18</v>
      </c>
      <c r="G230" s="60">
        <v>-262539.18</v>
      </c>
      <c r="H230" s="59">
        <v>1</v>
      </c>
      <c r="I230" s="35" t="s">
        <v>309</v>
      </c>
      <c r="J230" s="35" t="s">
        <v>312</v>
      </c>
    </row>
    <row r="231" spans="1:10" x14ac:dyDescent="0.45">
      <c r="A231" s="56">
        <v>11</v>
      </c>
      <c r="B231" s="106">
        <v>100000243606</v>
      </c>
      <c r="C231" s="56">
        <v>0</v>
      </c>
      <c r="D231" s="56" t="s">
        <v>3906</v>
      </c>
      <c r="E231" s="59" t="s">
        <v>4710</v>
      </c>
      <c r="F231" s="60">
        <v>6734515.6699999999</v>
      </c>
      <c r="G231" s="60">
        <v>-725727.53</v>
      </c>
      <c r="H231" s="60">
        <v>6008788.1399999997</v>
      </c>
      <c r="I231" s="35" t="s">
        <v>309</v>
      </c>
      <c r="J231" s="35" t="s">
        <v>312</v>
      </c>
    </row>
    <row r="232" spans="1:10" x14ac:dyDescent="0.45">
      <c r="A232" s="56"/>
      <c r="B232" s="106">
        <v>100000243606</v>
      </c>
      <c r="C232" s="56">
        <v>1</v>
      </c>
      <c r="D232" s="56" t="s">
        <v>3906</v>
      </c>
      <c r="E232" s="59" t="s">
        <v>4710</v>
      </c>
      <c r="F232" s="60">
        <v>232224.64000000001</v>
      </c>
      <c r="G232" s="60">
        <v>-232223.64</v>
      </c>
      <c r="H232" s="59">
        <v>1</v>
      </c>
      <c r="I232" s="35" t="s">
        <v>309</v>
      </c>
      <c r="J232" s="35" t="s">
        <v>312</v>
      </c>
    </row>
    <row r="233" spans="1:10" x14ac:dyDescent="0.45">
      <c r="A233" s="56">
        <v>12</v>
      </c>
      <c r="B233" s="106">
        <v>100000243607</v>
      </c>
      <c r="C233" s="56">
        <v>0</v>
      </c>
      <c r="D233" s="56" t="s">
        <v>3906</v>
      </c>
      <c r="E233" s="59" t="s">
        <v>4711</v>
      </c>
      <c r="F233" s="60">
        <v>8577658.6699999999</v>
      </c>
      <c r="G233" s="60">
        <v>-928295.64</v>
      </c>
      <c r="H233" s="60">
        <v>7649363.0300000003</v>
      </c>
      <c r="I233" s="35" t="s">
        <v>309</v>
      </c>
      <c r="J233" s="35" t="s">
        <v>312</v>
      </c>
    </row>
    <row r="234" spans="1:10" x14ac:dyDescent="0.45">
      <c r="A234" s="56"/>
      <c r="B234" s="106">
        <v>100000243607</v>
      </c>
      <c r="C234" s="56">
        <v>1</v>
      </c>
      <c r="D234" s="56" t="s">
        <v>3906</v>
      </c>
      <c r="E234" s="59" t="s">
        <v>4711</v>
      </c>
      <c r="F234" s="60">
        <v>334194.48</v>
      </c>
      <c r="G234" s="60">
        <v>-334193.48</v>
      </c>
      <c r="H234" s="59">
        <v>1</v>
      </c>
      <c r="I234" s="35" t="s">
        <v>309</v>
      </c>
      <c r="J234" s="35" t="s">
        <v>312</v>
      </c>
    </row>
    <row r="235" spans="1:10" x14ac:dyDescent="0.45">
      <c r="A235" s="56">
        <v>13</v>
      </c>
      <c r="B235" s="106">
        <v>100000243608</v>
      </c>
      <c r="C235" s="56">
        <v>0</v>
      </c>
      <c r="D235" s="56" t="s">
        <v>3906</v>
      </c>
      <c r="E235" s="59" t="s">
        <v>4712</v>
      </c>
      <c r="F235" s="60">
        <v>18395095.420000002</v>
      </c>
      <c r="G235" s="60">
        <v>-1982299.51</v>
      </c>
      <c r="H235" s="60">
        <v>16412795.91</v>
      </c>
      <c r="I235" s="35" t="s">
        <v>309</v>
      </c>
      <c r="J235" s="35" t="s">
        <v>312</v>
      </c>
    </row>
    <row r="236" spans="1:10" x14ac:dyDescent="0.45">
      <c r="A236" s="56"/>
      <c r="B236" s="106">
        <v>100000243608</v>
      </c>
      <c r="C236" s="56">
        <v>1</v>
      </c>
      <c r="D236" s="56" t="s">
        <v>3906</v>
      </c>
      <c r="E236" s="59" t="s">
        <v>4712</v>
      </c>
      <c r="F236" s="60">
        <v>634313.6</v>
      </c>
      <c r="G236" s="60">
        <v>-634312.6</v>
      </c>
      <c r="H236" s="59">
        <v>1</v>
      </c>
      <c r="I236" s="35" t="s">
        <v>309</v>
      </c>
      <c r="J236" s="35" t="s">
        <v>312</v>
      </c>
    </row>
    <row r="237" spans="1:10" x14ac:dyDescent="0.45">
      <c r="A237" s="56">
        <v>14</v>
      </c>
      <c r="B237" s="106">
        <v>100000373889</v>
      </c>
      <c r="C237" s="56">
        <v>0</v>
      </c>
      <c r="D237" s="56" t="s">
        <v>4713</v>
      </c>
      <c r="E237" s="59" t="s">
        <v>4714</v>
      </c>
      <c r="F237" s="60">
        <v>15622779</v>
      </c>
      <c r="G237" s="60">
        <v>-898844.81</v>
      </c>
      <c r="H237" s="60">
        <v>14723934.189999999</v>
      </c>
      <c r="I237" s="35" t="s">
        <v>309</v>
      </c>
      <c r="J237" s="35" t="s">
        <v>312</v>
      </c>
    </row>
    <row r="238" spans="1:10" x14ac:dyDescent="0.45">
      <c r="A238" s="61" t="s">
        <v>27</v>
      </c>
      <c r="B238" s="61" t="s">
        <v>38</v>
      </c>
      <c r="C238" s="61"/>
      <c r="D238" s="61"/>
      <c r="E238" s="61"/>
      <c r="F238" s="63">
        <f>SUM(F218:F237)</f>
        <v>192139302.99999997</v>
      </c>
      <c r="G238" s="63">
        <f t="shared" ref="G238:H238" si="3">SUM(G218:G237)</f>
        <v>-29286147.690000001</v>
      </c>
      <c r="H238" s="63">
        <f t="shared" si="3"/>
        <v>162853155.30999997</v>
      </c>
    </row>
    <row r="239" spans="1:10" s="17" customFormat="1" x14ac:dyDescent="0.45">
      <c r="A239" s="177" t="s">
        <v>281</v>
      </c>
      <c r="B239" s="178"/>
      <c r="C239" s="178"/>
      <c r="D239" s="178"/>
      <c r="E239" s="179"/>
      <c r="F239" s="16">
        <f>F238</f>
        <v>192139302.99999997</v>
      </c>
      <c r="G239" s="16">
        <f t="shared" ref="G239:H239" si="4">G238</f>
        <v>-29286147.690000001</v>
      </c>
      <c r="H239" s="16">
        <f t="shared" si="4"/>
        <v>162853155.30999997</v>
      </c>
      <c r="I239" s="37"/>
      <c r="J239" s="38"/>
    </row>
    <row r="240" spans="1:10" x14ac:dyDescent="0.45">
      <c r="A240" s="68" t="s">
        <v>29</v>
      </c>
      <c r="B240" s="68" t="s">
        <v>39</v>
      </c>
      <c r="C240" s="68"/>
      <c r="D240" s="68"/>
      <c r="E240" s="68"/>
      <c r="F240" s="70">
        <v>192139303</v>
      </c>
      <c r="G240" s="70">
        <v>-29286147.690000001</v>
      </c>
      <c r="H240" s="70">
        <v>162853155.31</v>
      </c>
    </row>
    <row r="241" spans="1:10" x14ac:dyDescent="0.45">
      <c r="A241" s="68"/>
      <c r="B241" s="68"/>
      <c r="C241" s="68"/>
      <c r="D241" s="68"/>
      <c r="E241" s="68"/>
      <c r="F241" s="70"/>
      <c r="G241" s="70"/>
      <c r="H241" s="70"/>
    </row>
    <row r="242" spans="1:10" x14ac:dyDescent="0.45">
      <c r="A242" s="68" t="s">
        <v>53</v>
      </c>
      <c r="B242" s="68"/>
      <c r="C242" s="68"/>
      <c r="D242" s="68"/>
      <c r="E242" s="68"/>
      <c r="F242" s="70"/>
      <c r="G242" s="70"/>
      <c r="H242" s="70"/>
    </row>
    <row r="243" spans="1:10" x14ac:dyDescent="0.45">
      <c r="A243" s="52" t="s">
        <v>278</v>
      </c>
      <c r="B243" s="52" t="s">
        <v>0</v>
      </c>
      <c r="C243" s="52" t="s">
        <v>1</v>
      </c>
      <c r="D243" s="52" t="s">
        <v>277</v>
      </c>
      <c r="E243" s="52" t="s">
        <v>2</v>
      </c>
      <c r="F243" s="52" t="s">
        <v>3</v>
      </c>
      <c r="G243" s="52" t="s">
        <v>4</v>
      </c>
      <c r="H243" s="52" t="s">
        <v>5</v>
      </c>
    </row>
    <row r="244" spans="1:10" x14ac:dyDescent="0.45">
      <c r="A244" s="56">
        <v>1</v>
      </c>
      <c r="B244" s="106">
        <v>100000228816</v>
      </c>
      <c r="C244" s="56">
        <v>0</v>
      </c>
      <c r="D244" s="56" t="s">
        <v>1495</v>
      </c>
      <c r="E244" s="59" t="s">
        <v>4715</v>
      </c>
      <c r="F244" s="60">
        <v>950000</v>
      </c>
      <c r="G244" s="60">
        <v>-113304.3</v>
      </c>
      <c r="H244" s="60">
        <v>836695.7</v>
      </c>
      <c r="I244" s="36" t="s">
        <v>308</v>
      </c>
      <c r="J244" s="36" t="s">
        <v>312</v>
      </c>
    </row>
    <row r="245" spans="1:10" x14ac:dyDescent="0.45">
      <c r="A245" s="61" t="s">
        <v>27</v>
      </c>
      <c r="B245" s="61" t="s">
        <v>53</v>
      </c>
      <c r="C245" s="61"/>
      <c r="D245" s="61"/>
      <c r="E245" s="61"/>
      <c r="F245" s="63">
        <v>950000</v>
      </c>
      <c r="G245" s="63">
        <v>-113304.3</v>
      </c>
      <c r="H245" s="63">
        <v>836695.7</v>
      </c>
    </row>
    <row r="246" spans="1:10" s="17" customFormat="1" x14ac:dyDescent="0.45">
      <c r="A246" s="177" t="s">
        <v>281</v>
      </c>
      <c r="B246" s="178"/>
      <c r="C246" s="178"/>
      <c r="D246" s="178"/>
      <c r="E246" s="179"/>
      <c r="F246" s="16">
        <f>F245</f>
        <v>950000</v>
      </c>
      <c r="G246" s="16">
        <f t="shared" ref="G246:H246" si="5">G245</f>
        <v>-113304.3</v>
      </c>
      <c r="H246" s="16">
        <f t="shared" si="5"/>
        <v>836695.7</v>
      </c>
      <c r="I246" s="37"/>
      <c r="J246" s="38"/>
    </row>
    <row r="247" spans="1:10" x14ac:dyDescent="0.45">
      <c r="A247" s="68" t="s">
        <v>29</v>
      </c>
      <c r="B247" s="68" t="s">
        <v>54</v>
      </c>
      <c r="C247" s="68"/>
      <c r="D247" s="68"/>
      <c r="E247" s="68"/>
      <c r="F247" s="70">
        <v>950000</v>
      </c>
      <c r="G247" s="70">
        <v>-113304.3</v>
      </c>
      <c r="H247" s="70">
        <v>836695.7</v>
      </c>
    </row>
    <row r="248" spans="1:10" x14ac:dyDescent="0.45">
      <c r="A248" s="68"/>
      <c r="B248" s="68"/>
      <c r="C248" s="68"/>
      <c r="D248" s="68"/>
      <c r="E248" s="68"/>
      <c r="F248" s="70"/>
      <c r="G248" s="70"/>
      <c r="H248" s="70"/>
    </row>
    <row r="249" spans="1:10" x14ac:dyDescent="0.45">
      <c r="A249" s="68" t="s">
        <v>69</v>
      </c>
      <c r="B249" s="68"/>
      <c r="C249" s="68"/>
      <c r="D249" s="68"/>
      <c r="E249" s="68"/>
      <c r="F249" s="70"/>
      <c r="G249" s="70"/>
      <c r="H249" s="70"/>
    </row>
    <row r="250" spans="1:10" x14ac:dyDescent="0.45">
      <c r="A250" s="52" t="s">
        <v>278</v>
      </c>
      <c r="B250" s="52" t="s">
        <v>0</v>
      </c>
      <c r="C250" s="52" t="s">
        <v>1</v>
      </c>
      <c r="D250" s="52" t="s">
        <v>277</v>
      </c>
      <c r="E250" s="52" t="s">
        <v>2</v>
      </c>
      <c r="F250" s="52" t="s">
        <v>3</v>
      </c>
      <c r="G250" s="52" t="s">
        <v>4</v>
      </c>
      <c r="H250" s="52" t="s">
        <v>5</v>
      </c>
    </row>
    <row r="251" spans="1:10" x14ac:dyDescent="0.45">
      <c r="A251" s="56">
        <v>1</v>
      </c>
      <c r="B251" s="106">
        <v>100000114525</v>
      </c>
      <c r="C251" s="56">
        <v>0</v>
      </c>
      <c r="D251" s="56" t="s">
        <v>4716</v>
      </c>
      <c r="E251" s="59" t="s">
        <v>4717</v>
      </c>
      <c r="F251" s="60">
        <v>948763.09</v>
      </c>
      <c r="G251" s="60">
        <v>-385639.67999999999</v>
      </c>
      <c r="H251" s="60">
        <v>563123.41</v>
      </c>
      <c r="I251" s="36" t="s">
        <v>307</v>
      </c>
      <c r="J251" s="36" t="s">
        <v>312</v>
      </c>
    </row>
    <row r="252" spans="1:10" x14ac:dyDescent="0.45">
      <c r="A252" s="56">
        <v>2</v>
      </c>
      <c r="B252" s="106">
        <v>100000114526</v>
      </c>
      <c r="C252" s="56">
        <v>0</v>
      </c>
      <c r="D252" s="56" t="s">
        <v>4718</v>
      </c>
      <c r="E252" s="59" t="s">
        <v>4719</v>
      </c>
      <c r="F252" s="60">
        <v>990000</v>
      </c>
      <c r="G252" s="60">
        <v>-667052.05000000005</v>
      </c>
      <c r="H252" s="60">
        <v>322947.95</v>
      </c>
      <c r="I252" s="36" t="s">
        <v>307</v>
      </c>
      <c r="J252" s="36" t="s">
        <v>312</v>
      </c>
    </row>
    <row r="253" spans="1:10" x14ac:dyDescent="0.45">
      <c r="A253" s="56">
        <v>3</v>
      </c>
      <c r="B253" s="106">
        <v>100000134548</v>
      </c>
      <c r="C253" s="56">
        <v>0</v>
      </c>
      <c r="D253" s="56" t="s">
        <v>4720</v>
      </c>
      <c r="E253" s="59" t="s">
        <v>4721</v>
      </c>
      <c r="F253" s="60">
        <v>2641739</v>
      </c>
      <c r="G253" s="60">
        <v>-1012980.25</v>
      </c>
      <c r="H253" s="60">
        <v>1628758.75</v>
      </c>
      <c r="I253" s="36" t="s">
        <v>307</v>
      </c>
      <c r="J253" s="36" t="s">
        <v>312</v>
      </c>
    </row>
    <row r="254" spans="1:10" x14ac:dyDescent="0.45">
      <c r="A254" s="56">
        <v>4</v>
      </c>
      <c r="B254" s="106">
        <v>100000134549</v>
      </c>
      <c r="C254" s="56">
        <v>0</v>
      </c>
      <c r="D254" s="56" t="s">
        <v>4720</v>
      </c>
      <c r="E254" s="59" t="s">
        <v>4722</v>
      </c>
      <c r="F254" s="60">
        <v>2643000</v>
      </c>
      <c r="G254" s="60">
        <v>-1013463.78</v>
      </c>
      <c r="H254" s="60">
        <v>1629536.22</v>
      </c>
      <c r="I254" s="36" t="s">
        <v>307</v>
      </c>
      <c r="J254" s="36" t="s">
        <v>312</v>
      </c>
    </row>
    <row r="255" spans="1:10" x14ac:dyDescent="0.45">
      <c r="A255" s="56">
        <v>5</v>
      </c>
      <c r="B255" s="106">
        <v>100000141319</v>
      </c>
      <c r="C255" s="56">
        <v>0</v>
      </c>
      <c r="D255" s="56" t="s">
        <v>4560</v>
      </c>
      <c r="E255" s="59" t="s">
        <v>4723</v>
      </c>
      <c r="F255" s="60">
        <v>2410000</v>
      </c>
      <c r="G255" s="60">
        <v>-870241.1</v>
      </c>
      <c r="H255" s="60">
        <v>1539758.9</v>
      </c>
      <c r="I255" s="36" t="s">
        <v>307</v>
      </c>
      <c r="J255" s="36" t="s">
        <v>312</v>
      </c>
    </row>
    <row r="256" spans="1:10" x14ac:dyDescent="0.45">
      <c r="A256" s="56">
        <v>6</v>
      </c>
      <c r="B256" s="106">
        <v>100000141327</v>
      </c>
      <c r="C256" s="56">
        <v>0</v>
      </c>
      <c r="D256" s="56" t="s">
        <v>4560</v>
      </c>
      <c r="E256" s="59" t="s">
        <v>4724</v>
      </c>
      <c r="F256" s="60">
        <v>820000</v>
      </c>
      <c r="G256" s="60">
        <v>-296098.63</v>
      </c>
      <c r="H256" s="60">
        <v>523901.37</v>
      </c>
      <c r="I256" s="36" t="s">
        <v>307</v>
      </c>
      <c r="J256" s="36" t="s">
        <v>312</v>
      </c>
    </row>
    <row r="257" spans="1:10" x14ac:dyDescent="0.45">
      <c r="A257" s="56">
        <v>7</v>
      </c>
      <c r="B257" s="106">
        <v>100000141329</v>
      </c>
      <c r="C257" s="56">
        <v>0</v>
      </c>
      <c r="D257" s="56" t="s">
        <v>4725</v>
      </c>
      <c r="E257" s="59" t="s">
        <v>4726</v>
      </c>
      <c r="F257" s="60">
        <v>1685000</v>
      </c>
      <c r="G257" s="60">
        <v>-607338.63</v>
      </c>
      <c r="H257" s="60">
        <v>1077661.3700000001</v>
      </c>
      <c r="I257" s="36" t="s">
        <v>307</v>
      </c>
      <c r="J257" s="36" t="s">
        <v>312</v>
      </c>
    </row>
    <row r="258" spans="1:10" x14ac:dyDescent="0.45">
      <c r="A258" s="56">
        <v>8</v>
      </c>
      <c r="B258" s="106">
        <v>100000141464</v>
      </c>
      <c r="C258" s="56">
        <v>0</v>
      </c>
      <c r="D258" s="56" t="s">
        <v>4727</v>
      </c>
      <c r="E258" s="59" t="s">
        <v>4728</v>
      </c>
      <c r="F258" s="60">
        <v>1175230</v>
      </c>
      <c r="G258" s="60">
        <v>-426045.02</v>
      </c>
      <c r="H258" s="60">
        <v>749184.98</v>
      </c>
      <c r="I258" s="36" t="s">
        <v>307</v>
      </c>
      <c r="J258" s="36" t="s">
        <v>312</v>
      </c>
    </row>
    <row r="259" spans="1:10" x14ac:dyDescent="0.45">
      <c r="A259" s="56">
        <v>9</v>
      </c>
      <c r="B259" s="106">
        <v>100000141465</v>
      </c>
      <c r="C259" s="56">
        <v>0</v>
      </c>
      <c r="D259" s="56" t="s">
        <v>4729</v>
      </c>
      <c r="E259" s="59" t="s">
        <v>4730</v>
      </c>
      <c r="F259" s="60">
        <v>364770</v>
      </c>
      <c r="G259" s="60">
        <v>-134994.88</v>
      </c>
      <c r="H259" s="60">
        <v>229775.12</v>
      </c>
      <c r="I259" s="36" t="s">
        <v>307</v>
      </c>
      <c r="J259" s="36" t="s">
        <v>312</v>
      </c>
    </row>
    <row r="260" spans="1:10" x14ac:dyDescent="0.45">
      <c r="A260" s="56">
        <v>10</v>
      </c>
      <c r="B260" s="106">
        <v>100000228821</v>
      </c>
      <c r="C260" s="56">
        <v>0</v>
      </c>
      <c r="D260" s="56" t="s">
        <v>4731</v>
      </c>
      <c r="E260" s="59" t="s">
        <v>4732</v>
      </c>
      <c r="F260" s="60">
        <v>150000</v>
      </c>
      <c r="G260" s="60">
        <v>-28723.43</v>
      </c>
      <c r="H260" s="60">
        <v>121276.57</v>
      </c>
      <c r="I260" s="36" t="s">
        <v>307</v>
      </c>
      <c r="J260" s="36" t="s">
        <v>312</v>
      </c>
    </row>
    <row r="261" spans="1:10" x14ac:dyDescent="0.45">
      <c r="A261" s="56">
        <v>11</v>
      </c>
      <c r="B261" s="106">
        <v>100000301355</v>
      </c>
      <c r="C261" s="56">
        <v>0</v>
      </c>
      <c r="D261" s="56" t="s">
        <v>3863</v>
      </c>
      <c r="E261" s="59" t="s">
        <v>4733</v>
      </c>
      <c r="F261" s="60">
        <v>137000</v>
      </c>
      <c r="G261" s="60">
        <v>-19337.64</v>
      </c>
      <c r="H261" s="60">
        <v>117662.36</v>
      </c>
      <c r="I261" s="36" t="s">
        <v>307</v>
      </c>
      <c r="J261" s="36" t="s">
        <v>312</v>
      </c>
    </row>
    <row r="262" spans="1:10" x14ac:dyDescent="0.45">
      <c r="A262" s="56">
        <v>12</v>
      </c>
      <c r="B262" s="106">
        <v>100000374418</v>
      </c>
      <c r="C262" s="56">
        <v>0</v>
      </c>
      <c r="D262" s="56" t="s">
        <v>4734</v>
      </c>
      <c r="E262" s="59" t="s">
        <v>4735</v>
      </c>
      <c r="F262" s="60">
        <v>498000</v>
      </c>
      <c r="G262" s="60">
        <v>-45079.23</v>
      </c>
      <c r="H262" s="60">
        <v>452920.77</v>
      </c>
      <c r="I262" s="36" t="s">
        <v>307</v>
      </c>
      <c r="J262" s="36" t="s">
        <v>312</v>
      </c>
    </row>
    <row r="263" spans="1:10" x14ac:dyDescent="0.45">
      <c r="A263" s="56">
        <v>13</v>
      </c>
      <c r="B263" s="106">
        <v>100000394366</v>
      </c>
      <c r="C263" s="56">
        <v>0</v>
      </c>
      <c r="D263" s="56" t="s">
        <v>4736</v>
      </c>
      <c r="E263" s="59" t="s">
        <v>4737</v>
      </c>
      <c r="F263" s="60">
        <v>499000</v>
      </c>
      <c r="G263" s="60">
        <v>-101577.26</v>
      </c>
      <c r="H263" s="60">
        <v>397422.74</v>
      </c>
      <c r="I263" s="36" t="s">
        <v>307</v>
      </c>
      <c r="J263" s="36" t="s">
        <v>312</v>
      </c>
    </row>
    <row r="264" spans="1:10" x14ac:dyDescent="0.45">
      <c r="A264" s="56">
        <v>14</v>
      </c>
      <c r="B264" s="106">
        <v>100000394367</v>
      </c>
      <c r="C264" s="56">
        <v>0</v>
      </c>
      <c r="D264" s="56" t="s">
        <v>4738</v>
      </c>
      <c r="E264" s="59" t="s">
        <v>4739</v>
      </c>
      <c r="F264" s="60">
        <v>485000</v>
      </c>
      <c r="G264" s="60">
        <v>-99391.78</v>
      </c>
      <c r="H264" s="60">
        <v>385608.22</v>
      </c>
      <c r="I264" s="36" t="s">
        <v>307</v>
      </c>
      <c r="J264" s="36" t="s">
        <v>312</v>
      </c>
    </row>
    <row r="265" spans="1:10" x14ac:dyDescent="0.45">
      <c r="A265" s="61" t="s">
        <v>27</v>
      </c>
      <c r="B265" s="61" t="s">
        <v>69</v>
      </c>
      <c r="C265" s="61"/>
      <c r="D265" s="61"/>
      <c r="E265" s="61"/>
      <c r="F265" s="63">
        <v>15447502.09</v>
      </c>
      <c r="G265" s="63">
        <v>-5707963.3600000003</v>
      </c>
      <c r="H265" s="63">
        <v>9739538.7300000004</v>
      </c>
    </row>
    <row r="266" spans="1:10" s="17" customFormat="1" x14ac:dyDescent="0.45">
      <c r="A266" s="177" t="s">
        <v>281</v>
      </c>
      <c r="B266" s="178"/>
      <c r="C266" s="178"/>
      <c r="D266" s="178"/>
      <c r="E266" s="179"/>
      <c r="F266" s="16">
        <f>F265</f>
        <v>15447502.09</v>
      </c>
      <c r="G266" s="16">
        <f t="shared" ref="G266:H266" si="6">G265</f>
        <v>-5707963.3600000003</v>
      </c>
      <c r="H266" s="16">
        <f t="shared" si="6"/>
        <v>9739538.7300000004</v>
      </c>
      <c r="I266" s="37"/>
      <c r="J266" s="38"/>
    </row>
    <row r="267" spans="1:10" x14ac:dyDescent="0.45">
      <c r="A267" s="68" t="s">
        <v>29</v>
      </c>
      <c r="B267" s="68" t="s">
        <v>70</v>
      </c>
      <c r="C267" s="68"/>
      <c r="D267" s="68"/>
      <c r="E267" s="68"/>
      <c r="F267" s="70">
        <v>15447502.09</v>
      </c>
      <c r="G267" s="70">
        <v>-5707963.3600000003</v>
      </c>
      <c r="H267" s="70">
        <v>9739538.7300000004</v>
      </c>
    </row>
    <row r="268" spans="1:10" x14ac:dyDescent="0.45">
      <c r="A268" s="68"/>
      <c r="B268" s="68"/>
      <c r="C268" s="68"/>
      <c r="D268" s="68"/>
      <c r="E268" s="68"/>
      <c r="F268" s="70"/>
      <c r="G268" s="70"/>
      <c r="H268" s="70"/>
    </row>
    <row r="269" spans="1:10" x14ac:dyDescent="0.45">
      <c r="A269" s="68" t="s">
        <v>103</v>
      </c>
      <c r="B269" s="68"/>
      <c r="C269" s="68"/>
      <c r="D269" s="68"/>
      <c r="E269" s="68"/>
      <c r="F269" s="70"/>
      <c r="G269" s="70"/>
      <c r="H269" s="70"/>
    </row>
    <row r="270" spans="1:10" x14ac:dyDescent="0.45">
      <c r="A270" s="52" t="s">
        <v>278</v>
      </c>
      <c r="B270" s="52" t="s">
        <v>0</v>
      </c>
      <c r="C270" s="52" t="s">
        <v>1</v>
      </c>
      <c r="D270" s="52" t="s">
        <v>277</v>
      </c>
      <c r="E270" s="52" t="s">
        <v>2</v>
      </c>
      <c r="F270" s="52" t="s">
        <v>3</v>
      </c>
      <c r="G270" s="52" t="s">
        <v>4</v>
      </c>
      <c r="H270" s="52" t="s">
        <v>5</v>
      </c>
    </row>
    <row r="271" spans="1:10" x14ac:dyDescent="0.45">
      <c r="A271" s="56">
        <v>1</v>
      </c>
      <c r="B271" s="106">
        <v>100000149969</v>
      </c>
      <c r="C271" s="56">
        <v>0</v>
      </c>
      <c r="D271" s="56" t="s">
        <v>77</v>
      </c>
      <c r="E271" s="59" t="s">
        <v>4740</v>
      </c>
      <c r="F271" s="60">
        <v>11181.5</v>
      </c>
      <c r="G271" s="60">
        <v>-11154.83</v>
      </c>
      <c r="H271" s="59">
        <v>26.67</v>
      </c>
      <c r="I271" s="36" t="s">
        <v>306</v>
      </c>
      <c r="J271" s="36" t="s">
        <v>312</v>
      </c>
    </row>
    <row r="272" spans="1:10" x14ac:dyDescent="0.45">
      <c r="A272" s="56">
        <v>2</v>
      </c>
      <c r="B272" s="106">
        <v>100000149970</v>
      </c>
      <c r="C272" s="56">
        <v>0</v>
      </c>
      <c r="D272" s="56" t="s">
        <v>77</v>
      </c>
      <c r="E272" s="59" t="s">
        <v>4741</v>
      </c>
      <c r="F272" s="60">
        <v>11181.5</v>
      </c>
      <c r="G272" s="60">
        <v>-11154.83</v>
      </c>
      <c r="H272" s="59">
        <v>26.67</v>
      </c>
      <c r="I272" s="36" t="s">
        <v>306</v>
      </c>
      <c r="J272" s="36" t="s">
        <v>312</v>
      </c>
    </row>
    <row r="273" spans="1:10" x14ac:dyDescent="0.45">
      <c r="A273" s="56">
        <v>3</v>
      </c>
      <c r="B273" s="106">
        <v>100000149971</v>
      </c>
      <c r="C273" s="56">
        <v>0</v>
      </c>
      <c r="D273" s="56" t="s">
        <v>77</v>
      </c>
      <c r="E273" s="59" t="s">
        <v>4742</v>
      </c>
      <c r="F273" s="60">
        <v>11181.5</v>
      </c>
      <c r="G273" s="60">
        <v>-11154.83</v>
      </c>
      <c r="H273" s="59">
        <v>26.67</v>
      </c>
      <c r="I273" s="36" t="s">
        <v>306</v>
      </c>
      <c r="J273" s="36" t="s">
        <v>312</v>
      </c>
    </row>
    <row r="274" spans="1:10" x14ac:dyDescent="0.45">
      <c r="A274" s="56">
        <v>4</v>
      </c>
      <c r="B274" s="106">
        <v>100000149972</v>
      </c>
      <c r="C274" s="56">
        <v>0</v>
      </c>
      <c r="D274" s="56" t="s">
        <v>77</v>
      </c>
      <c r="E274" s="59" t="s">
        <v>4743</v>
      </c>
      <c r="F274" s="60">
        <v>11181.5</v>
      </c>
      <c r="G274" s="60">
        <v>-11154.83</v>
      </c>
      <c r="H274" s="59">
        <v>26.67</v>
      </c>
      <c r="I274" s="36" t="s">
        <v>306</v>
      </c>
      <c r="J274" s="36" t="s">
        <v>312</v>
      </c>
    </row>
    <row r="275" spans="1:10" x14ac:dyDescent="0.45">
      <c r="A275" s="56">
        <v>5</v>
      </c>
      <c r="B275" s="106">
        <v>100000149973</v>
      </c>
      <c r="C275" s="56">
        <v>0</v>
      </c>
      <c r="D275" s="56" t="s">
        <v>77</v>
      </c>
      <c r="E275" s="59" t="s">
        <v>4744</v>
      </c>
      <c r="F275" s="60">
        <v>11181.5</v>
      </c>
      <c r="G275" s="60">
        <v>-11154.83</v>
      </c>
      <c r="H275" s="59">
        <v>26.67</v>
      </c>
      <c r="I275" s="36" t="s">
        <v>306</v>
      </c>
      <c r="J275" s="36" t="s">
        <v>312</v>
      </c>
    </row>
    <row r="276" spans="1:10" x14ac:dyDescent="0.45">
      <c r="A276" s="56">
        <v>6</v>
      </c>
      <c r="B276" s="106">
        <v>100000149974</v>
      </c>
      <c r="C276" s="56">
        <v>0</v>
      </c>
      <c r="D276" s="56" t="s">
        <v>77</v>
      </c>
      <c r="E276" s="59" t="s">
        <v>4745</v>
      </c>
      <c r="F276" s="60">
        <v>11181.5</v>
      </c>
      <c r="G276" s="60">
        <v>-11154.83</v>
      </c>
      <c r="H276" s="59">
        <v>26.67</v>
      </c>
      <c r="I276" s="36" t="s">
        <v>306</v>
      </c>
      <c r="J276" s="36" t="s">
        <v>312</v>
      </c>
    </row>
    <row r="277" spans="1:10" x14ac:dyDescent="0.45">
      <c r="A277" s="56">
        <v>7</v>
      </c>
      <c r="B277" s="106">
        <v>100000149975</v>
      </c>
      <c r="C277" s="56">
        <v>0</v>
      </c>
      <c r="D277" s="56" t="s">
        <v>77</v>
      </c>
      <c r="E277" s="59" t="s">
        <v>4746</v>
      </c>
      <c r="F277" s="60">
        <v>11181.5</v>
      </c>
      <c r="G277" s="60">
        <v>-11154.83</v>
      </c>
      <c r="H277" s="59">
        <v>26.67</v>
      </c>
      <c r="I277" s="36" t="s">
        <v>306</v>
      </c>
      <c r="J277" s="36" t="s">
        <v>312</v>
      </c>
    </row>
    <row r="278" spans="1:10" x14ac:dyDescent="0.45">
      <c r="A278" s="56">
        <v>8</v>
      </c>
      <c r="B278" s="106">
        <v>100000149976</v>
      </c>
      <c r="C278" s="56">
        <v>0</v>
      </c>
      <c r="D278" s="56" t="s">
        <v>77</v>
      </c>
      <c r="E278" s="59" t="s">
        <v>4747</v>
      </c>
      <c r="F278" s="60">
        <v>11181.5</v>
      </c>
      <c r="G278" s="60">
        <v>-11154.83</v>
      </c>
      <c r="H278" s="59">
        <v>26.67</v>
      </c>
      <c r="I278" s="36" t="s">
        <v>306</v>
      </c>
      <c r="J278" s="36" t="s">
        <v>312</v>
      </c>
    </row>
    <row r="279" spans="1:10" x14ac:dyDescent="0.45">
      <c r="A279" s="56">
        <v>9</v>
      </c>
      <c r="B279" s="106">
        <v>100000149977</v>
      </c>
      <c r="C279" s="56">
        <v>0</v>
      </c>
      <c r="D279" s="56" t="s">
        <v>77</v>
      </c>
      <c r="E279" s="59" t="s">
        <v>4748</v>
      </c>
      <c r="F279" s="60">
        <v>11181.5</v>
      </c>
      <c r="G279" s="60">
        <v>-11154.83</v>
      </c>
      <c r="H279" s="59">
        <v>26.67</v>
      </c>
      <c r="I279" s="36" t="s">
        <v>306</v>
      </c>
      <c r="J279" s="36" t="s">
        <v>312</v>
      </c>
    </row>
    <row r="280" spans="1:10" x14ac:dyDescent="0.45">
      <c r="A280" s="56">
        <v>10</v>
      </c>
      <c r="B280" s="106">
        <v>100000149978</v>
      </c>
      <c r="C280" s="56">
        <v>0</v>
      </c>
      <c r="D280" s="56" t="s">
        <v>77</v>
      </c>
      <c r="E280" s="59" t="s">
        <v>4749</v>
      </c>
      <c r="F280" s="60">
        <v>11181.5</v>
      </c>
      <c r="G280" s="60">
        <v>-11154.83</v>
      </c>
      <c r="H280" s="59">
        <v>26.67</v>
      </c>
      <c r="I280" s="36" t="s">
        <v>306</v>
      </c>
      <c r="J280" s="36" t="s">
        <v>312</v>
      </c>
    </row>
    <row r="281" spans="1:10" x14ac:dyDescent="0.45">
      <c r="A281" s="56">
        <v>11</v>
      </c>
      <c r="B281" s="106">
        <v>100000149979</v>
      </c>
      <c r="C281" s="56">
        <v>0</v>
      </c>
      <c r="D281" s="56" t="s">
        <v>77</v>
      </c>
      <c r="E281" s="59" t="s">
        <v>4750</v>
      </c>
      <c r="F281" s="60">
        <v>11181.5</v>
      </c>
      <c r="G281" s="60">
        <v>-11154.83</v>
      </c>
      <c r="H281" s="59">
        <v>26.67</v>
      </c>
      <c r="I281" s="36" t="s">
        <v>306</v>
      </c>
      <c r="J281" s="36" t="s">
        <v>312</v>
      </c>
    </row>
    <row r="282" spans="1:10" x14ac:dyDescent="0.45">
      <c r="A282" s="56">
        <v>12</v>
      </c>
      <c r="B282" s="106">
        <v>100000149980</v>
      </c>
      <c r="C282" s="56">
        <v>0</v>
      </c>
      <c r="D282" s="56" t="s">
        <v>77</v>
      </c>
      <c r="E282" s="59" t="s">
        <v>4751</v>
      </c>
      <c r="F282" s="60">
        <v>11181.5</v>
      </c>
      <c r="G282" s="60">
        <v>-11154.83</v>
      </c>
      <c r="H282" s="59">
        <v>26.67</v>
      </c>
      <c r="I282" s="36" t="s">
        <v>306</v>
      </c>
      <c r="J282" s="36" t="s">
        <v>312</v>
      </c>
    </row>
    <row r="283" spans="1:10" x14ac:dyDescent="0.45">
      <c r="A283" s="56">
        <v>13</v>
      </c>
      <c r="B283" s="106">
        <v>100000149981</v>
      </c>
      <c r="C283" s="56">
        <v>0</v>
      </c>
      <c r="D283" s="56" t="s">
        <v>77</v>
      </c>
      <c r="E283" s="59" t="s">
        <v>4752</v>
      </c>
      <c r="F283" s="60">
        <v>11181.5</v>
      </c>
      <c r="G283" s="60">
        <v>-11154.83</v>
      </c>
      <c r="H283" s="59">
        <v>26.67</v>
      </c>
      <c r="I283" s="36" t="s">
        <v>306</v>
      </c>
      <c r="J283" s="36" t="s">
        <v>312</v>
      </c>
    </row>
    <row r="284" spans="1:10" x14ac:dyDescent="0.45">
      <c r="A284" s="56">
        <v>14</v>
      </c>
      <c r="B284" s="106">
        <v>100000149982</v>
      </c>
      <c r="C284" s="56">
        <v>0</v>
      </c>
      <c r="D284" s="56" t="s">
        <v>77</v>
      </c>
      <c r="E284" s="59" t="s">
        <v>4753</v>
      </c>
      <c r="F284" s="60">
        <v>11181.5</v>
      </c>
      <c r="G284" s="60">
        <v>-11154.83</v>
      </c>
      <c r="H284" s="59">
        <v>26.67</v>
      </c>
      <c r="I284" s="36" t="s">
        <v>306</v>
      </c>
      <c r="J284" s="36" t="s">
        <v>312</v>
      </c>
    </row>
    <row r="285" spans="1:10" x14ac:dyDescent="0.45">
      <c r="A285" s="56">
        <v>15</v>
      </c>
      <c r="B285" s="106">
        <v>100000239171</v>
      </c>
      <c r="C285" s="56">
        <v>0</v>
      </c>
      <c r="D285" s="56" t="s">
        <v>4754</v>
      </c>
      <c r="E285" s="59" t="s">
        <v>2761</v>
      </c>
      <c r="F285" s="60">
        <v>20400</v>
      </c>
      <c r="G285" s="60">
        <v>-8171.56</v>
      </c>
      <c r="H285" s="60">
        <v>12228.44</v>
      </c>
      <c r="I285" s="36" t="s">
        <v>306</v>
      </c>
      <c r="J285" s="36" t="s">
        <v>312</v>
      </c>
    </row>
    <row r="286" spans="1:10" x14ac:dyDescent="0.45">
      <c r="A286" s="56">
        <v>16</v>
      </c>
      <c r="B286" s="86">
        <v>100000239177</v>
      </c>
      <c r="C286" s="85">
        <v>0</v>
      </c>
      <c r="D286" s="85" t="s">
        <v>4754</v>
      </c>
      <c r="E286" s="87" t="s">
        <v>4755</v>
      </c>
      <c r="F286" s="88">
        <v>5500</v>
      </c>
      <c r="G286" s="88">
        <v>-2203.11</v>
      </c>
      <c r="H286" s="88">
        <v>3296.89</v>
      </c>
      <c r="I286" s="36" t="s">
        <v>306</v>
      </c>
      <c r="J286" s="36" t="s">
        <v>312</v>
      </c>
    </row>
    <row r="287" spans="1:10" x14ac:dyDescent="0.45">
      <c r="A287" s="56">
        <v>17</v>
      </c>
      <c r="B287" s="106">
        <v>100000252626</v>
      </c>
      <c r="C287" s="56">
        <v>0</v>
      </c>
      <c r="D287" s="56" t="s">
        <v>4756</v>
      </c>
      <c r="E287" s="59" t="s">
        <v>4757</v>
      </c>
      <c r="F287" s="60">
        <v>15878.63</v>
      </c>
      <c r="G287" s="60">
        <v>-8134.82</v>
      </c>
      <c r="H287" s="60">
        <v>7743.81</v>
      </c>
      <c r="I287" s="36" t="s">
        <v>306</v>
      </c>
      <c r="J287" s="36" t="s">
        <v>312</v>
      </c>
    </row>
    <row r="288" spans="1:10" x14ac:dyDescent="0.45">
      <c r="A288" s="56">
        <v>18</v>
      </c>
      <c r="B288" s="106">
        <v>100000252631</v>
      </c>
      <c r="C288" s="56">
        <v>0</v>
      </c>
      <c r="D288" s="56" t="s">
        <v>4756</v>
      </c>
      <c r="E288" s="59" t="s">
        <v>4758</v>
      </c>
      <c r="F288" s="60">
        <v>20330</v>
      </c>
      <c r="G288" s="60">
        <v>-10415.31</v>
      </c>
      <c r="H288" s="60">
        <v>9914.69</v>
      </c>
      <c r="I288" s="36" t="s">
        <v>306</v>
      </c>
      <c r="J288" s="36" t="s">
        <v>312</v>
      </c>
    </row>
    <row r="289" spans="1:10" x14ac:dyDescent="0.45">
      <c r="A289" s="56">
        <v>19</v>
      </c>
      <c r="B289" s="106">
        <v>100000252632</v>
      </c>
      <c r="C289" s="56">
        <v>0</v>
      </c>
      <c r="D289" s="56" t="s">
        <v>4756</v>
      </c>
      <c r="E289" s="59" t="s">
        <v>4759</v>
      </c>
      <c r="F289" s="60">
        <v>16585</v>
      </c>
      <c r="G289" s="60">
        <v>-8496.7000000000007</v>
      </c>
      <c r="H289" s="60">
        <v>8088.3</v>
      </c>
      <c r="I289" s="36" t="s">
        <v>306</v>
      </c>
      <c r="J289" s="36" t="s">
        <v>312</v>
      </c>
    </row>
    <row r="290" spans="1:10" x14ac:dyDescent="0.45">
      <c r="A290" s="56">
        <v>20</v>
      </c>
      <c r="B290" s="106">
        <v>100000252670</v>
      </c>
      <c r="C290" s="56">
        <v>0</v>
      </c>
      <c r="D290" s="56" t="s">
        <v>4756</v>
      </c>
      <c r="E290" s="59" t="s">
        <v>4760</v>
      </c>
      <c r="F290" s="60">
        <v>11100.18</v>
      </c>
      <c r="G290" s="60">
        <v>-5686.76</v>
      </c>
      <c r="H290" s="60">
        <v>5413.42</v>
      </c>
      <c r="I290" s="36" t="s">
        <v>306</v>
      </c>
      <c r="J290" s="36" t="s">
        <v>312</v>
      </c>
    </row>
    <row r="291" spans="1:10" x14ac:dyDescent="0.45">
      <c r="A291" s="56">
        <v>21</v>
      </c>
      <c r="B291" s="106">
        <v>100000252671</v>
      </c>
      <c r="C291" s="56">
        <v>0</v>
      </c>
      <c r="D291" s="56" t="s">
        <v>4756</v>
      </c>
      <c r="E291" s="59" t="s">
        <v>4760</v>
      </c>
      <c r="F291" s="60">
        <v>11100.18</v>
      </c>
      <c r="G291" s="60">
        <v>-5686.76</v>
      </c>
      <c r="H291" s="60">
        <v>5413.42</v>
      </c>
      <c r="I291" s="36" t="s">
        <v>306</v>
      </c>
      <c r="J291" s="36" t="s">
        <v>312</v>
      </c>
    </row>
    <row r="292" spans="1:10" x14ac:dyDescent="0.45">
      <c r="A292" s="56">
        <v>22</v>
      </c>
      <c r="B292" s="106">
        <v>100000252672</v>
      </c>
      <c r="C292" s="56">
        <v>0</v>
      </c>
      <c r="D292" s="56" t="s">
        <v>4756</v>
      </c>
      <c r="E292" s="59" t="s">
        <v>4760</v>
      </c>
      <c r="F292" s="60">
        <v>11100.18</v>
      </c>
      <c r="G292" s="60">
        <v>-5686.76</v>
      </c>
      <c r="H292" s="60">
        <v>5413.42</v>
      </c>
      <c r="I292" s="36" t="s">
        <v>306</v>
      </c>
      <c r="J292" s="36" t="s">
        <v>312</v>
      </c>
    </row>
    <row r="293" spans="1:10" x14ac:dyDescent="0.45">
      <c r="A293" s="56">
        <v>23</v>
      </c>
      <c r="B293" s="106">
        <v>100000252673</v>
      </c>
      <c r="C293" s="56">
        <v>0</v>
      </c>
      <c r="D293" s="56" t="s">
        <v>4756</v>
      </c>
      <c r="E293" s="59" t="s">
        <v>4760</v>
      </c>
      <c r="F293" s="60">
        <v>11100.18</v>
      </c>
      <c r="G293" s="60">
        <v>-5686.76</v>
      </c>
      <c r="H293" s="60">
        <v>5413.42</v>
      </c>
      <c r="I293" s="36" t="s">
        <v>306</v>
      </c>
      <c r="J293" s="36" t="s">
        <v>312</v>
      </c>
    </row>
    <row r="294" spans="1:10" x14ac:dyDescent="0.45">
      <c r="A294" s="56">
        <v>24</v>
      </c>
      <c r="B294" s="106">
        <v>100000252674</v>
      </c>
      <c r="C294" s="56">
        <v>0</v>
      </c>
      <c r="D294" s="56" t="s">
        <v>4756</v>
      </c>
      <c r="E294" s="59" t="s">
        <v>4760</v>
      </c>
      <c r="F294" s="60">
        <v>11100.18</v>
      </c>
      <c r="G294" s="60">
        <v>-5686.76</v>
      </c>
      <c r="H294" s="60">
        <v>5413.42</v>
      </c>
      <c r="I294" s="36" t="s">
        <v>306</v>
      </c>
      <c r="J294" s="36" t="s">
        <v>312</v>
      </c>
    </row>
    <row r="295" spans="1:10" x14ac:dyDescent="0.45">
      <c r="A295" s="56">
        <v>25</v>
      </c>
      <c r="B295" s="106">
        <v>100000252675</v>
      </c>
      <c r="C295" s="56">
        <v>0</v>
      </c>
      <c r="D295" s="56" t="s">
        <v>4756</v>
      </c>
      <c r="E295" s="59" t="s">
        <v>4760</v>
      </c>
      <c r="F295" s="60">
        <v>11100.18</v>
      </c>
      <c r="G295" s="60">
        <v>-5686.76</v>
      </c>
      <c r="H295" s="60">
        <v>5413.42</v>
      </c>
      <c r="I295" s="36" t="s">
        <v>306</v>
      </c>
      <c r="J295" s="36" t="s">
        <v>312</v>
      </c>
    </row>
    <row r="296" spans="1:10" x14ac:dyDescent="0.45">
      <c r="A296" s="56">
        <v>26</v>
      </c>
      <c r="B296" s="106">
        <v>100000252676</v>
      </c>
      <c r="C296" s="56">
        <v>0</v>
      </c>
      <c r="D296" s="56" t="s">
        <v>4756</v>
      </c>
      <c r="E296" s="59" t="s">
        <v>4760</v>
      </c>
      <c r="F296" s="60">
        <v>11100.18</v>
      </c>
      <c r="G296" s="60">
        <v>-5686.76</v>
      </c>
      <c r="H296" s="60">
        <v>5413.42</v>
      </c>
      <c r="I296" s="36" t="s">
        <v>306</v>
      </c>
      <c r="J296" s="36" t="s">
        <v>312</v>
      </c>
    </row>
    <row r="297" spans="1:10" x14ac:dyDescent="0.45">
      <c r="A297" s="56">
        <v>27</v>
      </c>
      <c r="B297" s="106">
        <v>100000252677</v>
      </c>
      <c r="C297" s="56">
        <v>0</v>
      </c>
      <c r="D297" s="56" t="s">
        <v>4756</v>
      </c>
      <c r="E297" s="59" t="s">
        <v>4760</v>
      </c>
      <c r="F297" s="60">
        <v>11100.18</v>
      </c>
      <c r="G297" s="60">
        <v>-5686.76</v>
      </c>
      <c r="H297" s="60">
        <v>5413.42</v>
      </c>
      <c r="I297" s="36" t="s">
        <v>306</v>
      </c>
      <c r="J297" s="36" t="s">
        <v>312</v>
      </c>
    </row>
    <row r="298" spans="1:10" x14ac:dyDescent="0.45">
      <c r="A298" s="56">
        <v>28</v>
      </c>
      <c r="B298" s="106">
        <v>100000252678</v>
      </c>
      <c r="C298" s="56">
        <v>0</v>
      </c>
      <c r="D298" s="56" t="s">
        <v>4756</v>
      </c>
      <c r="E298" s="59" t="s">
        <v>4760</v>
      </c>
      <c r="F298" s="60">
        <v>11100.18</v>
      </c>
      <c r="G298" s="60">
        <v>-5686.76</v>
      </c>
      <c r="H298" s="60">
        <v>5413.42</v>
      </c>
      <c r="I298" s="36" t="s">
        <v>306</v>
      </c>
      <c r="J298" s="36" t="s">
        <v>312</v>
      </c>
    </row>
    <row r="299" spans="1:10" x14ac:dyDescent="0.45">
      <c r="A299" s="56">
        <v>29</v>
      </c>
      <c r="B299" s="106">
        <v>100000252679</v>
      </c>
      <c r="C299" s="56">
        <v>0</v>
      </c>
      <c r="D299" s="56" t="s">
        <v>4756</v>
      </c>
      <c r="E299" s="59" t="s">
        <v>4760</v>
      </c>
      <c r="F299" s="60">
        <v>11100.18</v>
      </c>
      <c r="G299" s="60">
        <v>-5686.76</v>
      </c>
      <c r="H299" s="60">
        <v>5413.42</v>
      </c>
      <c r="I299" s="36" t="s">
        <v>306</v>
      </c>
      <c r="J299" s="36" t="s">
        <v>312</v>
      </c>
    </row>
    <row r="300" spans="1:10" x14ac:dyDescent="0.45">
      <c r="A300" s="56">
        <v>30</v>
      </c>
      <c r="B300" s="106">
        <v>100000252680</v>
      </c>
      <c r="C300" s="56">
        <v>0</v>
      </c>
      <c r="D300" s="56" t="s">
        <v>4756</v>
      </c>
      <c r="E300" s="59" t="s">
        <v>4761</v>
      </c>
      <c r="F300" s="60">
        <v>25331.18</v>
      </c>
      <c r="G300" s="60">
        <v>-12977.47</v>
      </c>
      <c r="H300" s="60">
        <v>12353.71</v>
      </c>
      <c r="I300" s="36" t="s">
        <v>306</v>
      </c>
      <c r="J300" s="36" t="s">
        <v>312</v>
      </c>
    </row>
    <row r="301" spans="1:10" x14ac:dyDescent="0.45">
      <c r="A301" s="56">
        <v>31</v>
      </c>
      <c r="B301" s="106">
        <v>100000252681</v>
      </c>
      <c r="C301" s="56">
        <v>0</v>
      </c>
      <c r="D301" s="56" t="s">
        <v>4756</v>
      </c>
      <c r="E301" s="59" t="s">
        <v>4761</v>
      </c>
      <c r="F301" s="60">
        <v>25331.18</v>
      </c>
      <c r="G301" s="60">
        <v>-12977.47</v>
      </c>
      <c r="H301" s="60">
        <v>12353.71</v>
      </c>
      <c r="I301" s="36" t="s">
        <v>306</v>
      </c>
      <c r="J301" s="36" t="s">
        <v>312</v>
      </c>
    </row>
    <row r="302" spans="1:10" x14ac:dyDescent="0.45">
      <c r="A302" s="56">
        <v>32</v>
      </c>
      <c r="B302" s="106">
        <v>100000252712</v>
      </c>
      <c r="C302" s="56">
        <v>0</v>
      </c>
      <c r="D302" s="56" t="s">
        <v>4762</v>
      </c>
      <c r="E302" s="59" t="s">
        <v>4763</v>
      </c>
      <c r="F302" s="60">
        <v>22890</v>
      </c>
      <c r="G302" s="60">
        <v>-11562.42</v>
      </c>
      <c r="H302" s="60">
        <v>11327.58</v>
      </c>
      <c r="I302" s="36" t="s">
        <v>306</v>
      </c>
      <c r="J302" s="36" t="s">
        <v>312</v>
      </c>
    </row>
    <row r="303" spans="1:10" x14ac:dyDescent="0.45">
      <c r="A303" s="56">
        <v>33</v>
      </c>
      <c r="B303" s="106">
        <v>100000252713</v>
      </c>
      <c r="C303" s="56">
        <v>0</v>
      </c>
      <c r="D303" s="56" t="s">
        <v>4762</v>
      </c>
      <c r="E303" s="59" t="s">
        <v>4763</v>
      </c>
      <c r="F303" s="60">
        <v>22890</v>
      </c>
      <c r="G303" s="60">
        <v>-11562.42</v>
      </c>
      <c r="H303" s="60">
        <v>11327.58</v>
      </c>
      <c r="I303" s="36" t="s">
        <v>306</v>
      </c>
      <c r="J303" s="36" t="s">
        <v>312</v>
      </c>
    </row>
    <row r="304" spans="1:10" x14ac:dyDescent="0.45">
      <c r="A304" s="56">
        <v>34</v>
      </c>
      <c r="B304" s="106">
        <v>100000252714</v>
      </c>
      <c r="C304" s="56">
        <v>0</v>
      </c>
      <c r="D304" s="56" t="s">
        <v>4762</v>
      </c>
      <c r="E304" s="59" t="s">
        <v>4763</v>
      </c>
      <c r="F304" s="60">
        <v>22890</v>
      </c>
      <c r="G304" s="60">
        <v>-11562.42</v>
      </c>
      <c r="H304" s="60">
        <v>11327.58</v>
      </c>
      <c r="I304" s="36" t="s">
        <v>306</v>
      </c>
      <c r="J304" s="36" t="s">
        <v>312</v>
      </c>
    </row>
    <row r="305" spans="1:10" x14ac:dyDescent="0.45">
      <c r="A305" s="56">
        <v>35</v>
      </c>
      <c r="B305" s="106">
        <v>100000252715</v>
      </c>
      <c r="C305" s="56">
        <v>0</v>
      </c>
      <c r="D305" s="56" t="s">
        <v>4762</v>
      </c>
      <c r="E305" s="59" t="s">
        <v>4763</v>
      </c>
      <c r="F305" s="60">
        <v>22890</v>
      </c>
      <c r="G305" s="60">
        <v>-11562.42</v>
      </c>
      <c r="H305" s="60">
        <v>11327.58</v>
      </c>
      <c r="I305" s="36" t="s">
        <v>306</v>
      </c>
      <c r="J305" s="36" t="s">
        <v>312</v>
      </c>
    </row>
    <row r="306" spans="1:10" x14ac:dyDescent="0.45">
      <c r="A306" s="56">
        <v>36</v>
      </c>
      <c r="B306" s="106">
        <v>100000252716</v>
      </c>
      <c r="C306" s="56">
        <v>0</v>
      </c>
      <c r="D306" s="56" t="s">
        <v>4762</v>
      </c>
      <c r="E306" s="59" t="s">
        <v>4763</v>
      </c>
      <c r="F306" s="60">
        <v>22890</v>
      </c>
      <c r="G306" s="60">
        <v>-11562.42</v>
      </c>
      <c r="H306" s="60">
        <v>11327.58</v>
      </c>
      <c r="I306" s="36" t="s">
        <v>306</v>
      </c>
      <c r="J306" s="36" t="s">
        <v>312</v>
      </c>
    </row>
    <row r="307" spans="1:10" x14ac:dyDescent="0.45">
      <c r="A307" s="56">
        <v>37</v>
      </c>
      <c r="B307" s="106">
        <v>100000252717</v>
      </c>
      <c r="C307" s="56">
        <v>0</v>
      </c>
      <c r="D307" s="56" t="s">
        <v>4762</v>
      </c>
      <c r="E307" s="59" t="s">
        <v>4763</v>
      </c>
      <c r="F307" s="60">
        <v>22890</v>
      </c>
      <c r="G307" s="60">
        <v>-11562.42</v>
      </c>
      <c r="H307" s="60">
        <v>11327.58</v>
      </c>
      <c r="I307" s="36" t="s">
        <v>306</v>
      </c>
      <c r="J307" s="36" t="s">
        <v>312</v>
      </c>
    </row>
    <row r="308" spans="1:10" x14ac:dyDescent="0.45">
      <c r="A308" s="56">
        <v>38</v>
      </c>
      <c r="B308" s="106">
        <v>100000252718</v>
      </c>
      <c r="C308" s="56">
        <v>0</v>
      </c>
      <c r="D308" s="56" t="s">
        <v>4762</v>
      </c>
      <c r="E308" s="59" t="s">
        <v>4763</v>
      </c>
      <c r="F308" s="60">
        <v>22890</v>
      </c>
      <c r="G308" s="60">
        <v>-11562.42</v>
      </c>
      <c r="H308" s="60">
        <v>11327.58</v>
      </c>
      <c r="I308" s="36" t="s">
        <v>306</v>
      </c>
      <c r="J308" s="36" t="s">
        <v>312</v>
      </c>
    </row>
    <row r="309" spans="1:10" x14ac:dyDescent="0.45">
      <c r="A309" s="56">
        <v>39</v>
      </c>
      <c r="B309" s="106">
        <v>100000252719</v>
      </c>
      <c r="C309" s="56">
        <v>0</v>
      </c>
      <c r="D309" s="56" t="s">
        <v>4762</v>
      </c>
      <c r="E309" s="59" t="s">
        <v>4763</v>
      </c>
      <c r="F309" s="60">
        <v>22890</v>
      </c>
      <c r="G309" s="60">
        <v>-11562.42</v>
      </c>
      <c r="H309" s="60">
        <v>11327.58</v>
      </c>
      <c r="I309" s="36" t="s">
        <v>306</v>
      </c>
      <c r="J309" s="36" t="s">
        <v>312</v>
      </c>
    </row>
    <row r="310" spans="1:10" x14ac:dyDescent="0.45">
      <c r="A310" s="56">
        <v>40</v>
      </c>
      <c r="B310" s="106">
        <v>100000252720</v>
      </c>
      <c r="C310" s="56">
        <v>0</v>
      </c>
      <c r="D310" s="56" t="s">
        <v>4762</v>
      </c>
      <c r="E310" s="59" t="s">
        <v>4763</v>
      </c>
      <c r="F310" s="60">
        <v>22890</v>
      </c>
      <c r="G310" s="60">
        <v>-11562.42</v>
      </c>
      <c r="H310" s="60">
        <v>11327.58</v>
      </c>
      <c r="I310" s="36" t="s">
        <v>306</v>
      </c>
      <c r="J310" s="36" t="s">
        <v>312</v>
      </c>
    </row>
    <row r="311" spans="1:10" x14ac:dyDescent="0.45">
      <c r="A311" s="56">
        <v>41</v>
      </c>
      <c r="B311" s="106">
        <v>100000252721</v>
      </c>
      <c r="C311" s="56">
        <v>0</v>
      </c>
      <c r="D311" s="56" t="s">
        <v>4762</v>
      </c>
      <c r="E311" s="59" t="s">
        <v>4763</v>
      </c>
      <c r="F311" s="60">
        <v>22890</v>
      </c>
      <c r="G311" s="60">
        <v>-11562.42</v>
      </c>
      <c r="H311" s="60">
        <v>11327.58</v>
      </c>
      <c r="I311" s="36" t="s">
        <v>306</v>
      </c>
      <c r="J311" s="36" t="s">
        <v>312</v>
      </c>
    </row>
    <row r="312" spans="1:10" x14ac:dyDescent="0.45">
      <c r="A312" s="56">
        <v>42</v>
      </c>
      <c r="B312" s="106">
        <v>100000252722</v>
      </c>
      <c r="C312" s="56">
        <v>0</v>
      </c>
      <c r="D312" s="56" t="s">
        <v>4762</v>
      </c>
      <c r="E312" s="59" t="s">
        <v>4763</v>
      </c>
      <c r="F312" s="60">
        <v>22890</v>
      </c>
      <c r="G312" s="60">
        <v>-11562.42</v>
      </c>
      <c r="H312" s="60">
        <v>11327.58</v>
      </c>
      <c r="I312" s="36" t="s">
        <v>306</v>
      </c>
      <c r="J312" s="36" t="s">
        <v>312</v>
      </c>
    </row>
    <row r="313" spans="1:10" x14ac:dyDescent="0.45">
      <c r="A313" s="56">
        <v>43</v>
      </c>
      <c r="B313" s="106">
        <v>100000252723</v>
      </c>
      <c r="C313" s="56">
        <v>0</v>
      </c>
      <c r="D313" s="56" t="s">
        <v>4762</v>
      </c>
      <c r="E313" s="59" t="s">
        <v>4763</v>
      </c>
      <c r="F313" s="60">
        <v>22890</v>
      </c>
      <c r="G313" s="60">
        <v>-11562.42</v>
      </c>
      <c r="H313" s="60">
        <v>11327.58</v>
      </c>
      <c r="I313" s="36" t="s">
        <v>306</v>
      </c>
      <c r="J313" s="36" t="s">
        <v>312</v>
      </c>
    </row>
    <row r="314" spans="1:10" x14ac:dyDescent="0.45">
      <c r="A314" s="56">
        <v>44</v>
      </c>
      <c r="B314" s="106">
        <v>100000252724</v>
      </c>
      <c r="C314" s="56">
        <v>0</v>
      </c>
      <c r="D314" s="56" t="s">
        <v>4762</v>
      </c>
      <c r="E314" s="59" t="s">
        <v>4763</v>
      </c>
      <c r="F314" s="60">
        <v>22890</v>
      </c>
      <c r="G314" s="60">
        <v>-11562.42</v>
      </c>
      <c r="H314" s="60">
        <v>11327.58</v>
      </c>
      <c r="I314" s="36" t="s">
        <v>306</v>
      </c>
      <c r="J314" s="36" t="s">
        <v>312</v>
      </c>
    </row>
    <row r="315" spans="1:10" x14ac:dyDescent="0.45">
      <c r="A315" s="56">
        <v>45</v>
      </c>
      <c r="B315" s="106">
        <v>100000252725</v>
      </c>
      <c r="C315" s="56">
        <v>0</v>
      </c>
      <c r="D315" s="56" t="s">
        <v>4762</v>
      </c>
      <c r="E315" s="59" t="s">
        <v>4763</v>
      </c>
      <c r="F315" s="60">
        <v>22890</v>
      </c>
      <c r="G315" s="60">
        <v>-11562.42</v>
      </c>
      <c r="H315" s="60">
        <v>11327.58</v>
      </c>
      <c r="I315" s="36" t="s">
        <v>306</v>
      </c>
      <c r="J315" s="36" t="s">
        <v>312</v>
      </c>
    </row>
    <row r="316" spans="1:10" x14ac:dyDescent="0.45">
      <c r="A316" s="56">
        <v>46</v>
      </c>
      <c r="B316" s="106">
        <v>100000252726</v>
      </c>
      <c r="C316" s="56">
        <v>0</v>
      </c>
      <c r="D316" s="56" t="s">
        <v>4762</v>
      </c>
      <c r="E316" s="59" t="s">
        <v>4763</v>
      </c>
      <c r="F316" s="60">
        <v>22890</v>
      </c>
      <c r="G316" s="60">
        <v>-11562.42</v>
      </c>
      <c r="H316" s="60">
        <v>11327.58</v>
      </c>
      <c r="I316" s="36" t="s">
        <v>306</v>
      </c>
      <c r="J316" s="36" t="s">
        <v>312</v>
      </c>
    </row>
    <row r="317" spans="1:10" x14ac:dyDescent="0.45">
      <c r="A317" s="56">
        <v>47</v>
      </c>
      <c r="B317" s="106">
        <v>100000252727</v>
      </c>
      <c r="C317" s="56">
        <v>0</v>
      </c>
      <c r="D317" s="56" t="s">
        <v>4762</v>
      </c>
      <c r="E317" s="59" t="s">
        <v>4763</v>
      </c>
      <c r="F317" s="60">
        <v>22890</v>
      </c>
      <c r="G317" s="60">
        <v>-11562.42</v>
      </c>
      <c r="H317" s="60">
        <v>11327.58</v>
      </c>
      <c r="I317" s="36" t="s">
        <v>306</v>
      </c>
      <c r="J317" s="36" t="s">
        <v>312</v>
      </c>
    </row>
    <row r="318" spans="1:10" x14ac:dyDescent="0.45">
      <c r="A318" s="56">
        <v>48</v>
      </c>
      <c r="B318" s="106">
        <v>100000252728</v>
      </c>
      <c r="C318" s="56">
        <v>0</v>
      </c>
      <c r="D318" s="56" t="s">
        <v>4762</v>
      </c>
      <c r="E318" s="59" t="s">
        <v>4763</v>
      </c>
      <c r="F318" s="60">
        <v>22890</v>
      </c>
      <c r="G318" s="60">
        <v>-11562.42</v>
      </c>
      <c r="H318" s="60">
        <v>11327.58</v>
      </c>
      <c r="I318" s="36" t="s">
        <v>306</v>
      </c>
      <c r="J318" s="36" t="s">
        <v>312</v>
      </c>
    </row>
    <row r="319" spans="1:10" x14ac:dyDescent="0.45">
      <c r="A319" s="56">
        <v>49</v>
      </c>
      <c r="B319" s="106">
        <v>100000252729</v>
      </c>
      <c r="C319" s="56">
        <v>0</v>
      </c>
      <c r="D319" s="56" t="s">
        <v>4762</v>
      </c>
      <c r="E319" s="59" t="s">
        <v>4763</v>
      </c>
      <c r="F319" s="60">
        <v>22890</v>
      </c>
      <c r="G319" s="60">
        <v>-11562.43</v>
      </c>
      <c r="H319" s="60">
        <v>11327.57</v>
      </c>
      <c r="I319" s="36" t="s">
        <v>306</v>
      </c>
      <c r="J319" s="36" t="s">
        <v>312</v>
      </c>
    </row>
    <row r="320" spans="1:10" x14ac:dyDescent="0.45">
      <c r="A320" s="56">
        <v>50</v>
      </c>
      <c r="B320" s="106">
        <v>100000252730</v>
      </c>
      <c r="C320" s="56">
        <v>0</v>
      </c>
      <c r="D320" s="56" t="s">
        <v>4764</v>
      </c>
      <c r="E320" s="59" t="s">
        <v>4763</v>
      </c>
      <c r="F320" s="60">
        <v>22890</v>
      </c>
      <c r="G320" s="60">
        <v>-11523.16</v>
      </c>
      <c r="H320" s="60">
        <v>11366.84</v>
      </c>
      <c r="I320" s="36" t="s">
        <v>306</v>
      </c>
      <c r="J320" s="36" t="s">
        <v>312</v>
      </c>
    </row>
    <row r="321" spans="1:10" x14ac:dyDescent="0.45">
      <c r="A321" s="56">
        <v>51</v>
      </c>
      <c r="B321" s="106">
        <v>100000252731</v>
      </c>
      <c r="C321" s="56">
        <v>0</v>
      </c>
      <c r="D321" s="56" t="s">
        <v>4764</v>
      </c>
      <c r="E321" s="59" t="s">
        <v>4763</v>
      </c>
      <c r="F321" s="60">
        <v>22890</v>
      </c>
      <c r="G321" s="60">
        <v>-11523.16</v>
      </c>
      <c r="H321" s="60">
        <v>11366.84</v>
      </c>
      <c r="I321" s="36" t="s">
        <v>306</v>
      </c>
      <c r="J321" s="36" t="s">
        <v>312</v>
      </c>
    </row>
    <row r="322" spans="1:10" x14ac:dyDescent="0.45">
      <c r="A322" s="56">
        <v>52</v>
      </c>
      <c r="B322" s="106">
        <v>100000252732</v>
      </c>
      <c r="C322" s="56">
        <v>0</v>
      </c>
      <c r="D322" s="56" t="s">
        <v>4764</v>
      </c>
      <c r="E322" s="59" t="s">
        <v>4763</v>
      </c>
      <c r="F322" s="60">
        <v>22890</v>
      </c>
      <c r="G322" s="60">
        <v>-11523.16</v>
      </c>
      <c r="H322" s="60">
        <v>11366.84</v>
      </c>
      <c r="I322" s="36" t="s">
        <v>306</v>
      </c>
      <c r="J322" s="36" t="s">
        <v>312</v>
      </c>
    </row>
    <row r="323" spans="1:10" x14ac:dyDescent="0.45">
      <c r="A323" s="56">
        <v>53</v>
      </c>
      <c r="B323" s="106">
        <v>100000252733</v>
      </c>
      <c r="C323" s="56">
        <v>0</v>
      </c>
      <c r="D323" s="56" t="s">
        <v>4764</v>
      </c>
      <c r="E323" s="59" t="s">
        <v>4763</v>
      </c>
      <c r="F323" s="60">
        <v>22890</v>
      </c>
      <c r="G323" s="60">
        <v>-11523.16</v>
      </c>
      <c r="H323" s="60">
        <v>11366.84</v>
      </c>
      <c r="I323" s="36" t="s">
        <v>306</v>
      </c>
      <c r="J323" s="36" t="s">
        <v>312</v>
      </c>
    </row>
    <row r="324" spans="1:10" x14ac:dyDescent="0.45">
      <c r="A324" s="56">
        <v>54</v>
      </c>
      <c r="B324" s="106">
        <v>100000252734</v>
      </c>
      <c r="C324" s="56">
        <v>0</v>
      </c>
      <c r="D324" s="56" t="s">
        <v>4764</v>
      </c>
      <c r="E324" s="59" t="s">
        <v>4763</v>
      </c>
      <c r="F324" s="60">
        <v>22890</v>
      </c>
      <c r="G324" s="60">
        <v>-11523.16</v>
      </c>
      <c r="H324" s="60">
        <v>11366.84</v>
      </c>
      <c r="I324" s="36" t="s">
        <v>306</v>
      </c>
      <c r="J324" s="36" t="s">
        <v>312</v>
      </c>
    </row>
    <row r="325" spans="1:10" x14ac:dyDescent="0.45">
      <c r="A325" s="56">
        <v>55</v>
      </c>
      <c r="B325" s="106">
        <v>100000252735</v>
      </c>
      <c r="C325" s="56">
        <v>0</v>
      </c>
      <c r="D325" s="56" t="s">
        <v>4764</v>
      </c>
      <c r="E325" s="59" t="s">
        <v>4763</v>
      </c>
      <c r="F325" s="60">
        <v>22890</v>
      </c>
      <c r="G325" s="60">
        <v>-11523.16</v>
      </c>
      <c r="H325" s="60">
        <v>11366.84</v>
      </c>
      <c r="I325" s="36" t="s">
        <v>306</v>
      </c>
      <c r="J325" s="36" t="s">
        <v>312</v>
      </c>
    </row>
    <row r="326" spans="1:10" x14ac:dyDescent="0.45">
      <c r="A326" s="56">
        <v>56</v>
      </c>
      <c r="B326" s="106">
        <v>100000252736</v>
      </c>
      <c r="C326" s="56">
        <v>0</v>
      </c>
      <c r="D326" s="56" t="s">
        <v>4764</v>
      </c>
      <c r="E326" s="59" t="s">
        <v>4763</v>
      </c>
      <c r="F326" s="60">
        <v>22890</v>
      </c>
      <c r="G326" s="60">
        <v>-11523.16</v>
      </c>
      <c r="H326" s="60">
        <v>11366.84</v>
      </c>
      <c r="I326" s="36" t="s">
        <v>306</v>
      </c>
      <c r="J326" s="36" t="s">
        <v>312</v>
      </c>
    </row>
    <row r="327" spans="1:10" x14ac:dyDescent="0.45">
      <c r="A327" s="56">
        <v>57</v>
      </c>
      <c r="B327" s="106">
        <v>100000252737</v>
      </c>
      <c r="C327" s="56">
        <v>0</v>
      </c>
      <c r="D327" s="56" t="s">
        <v>1268</v>
      </c>
      <c r="E327" s="59" t="s">
        <v>4763</v>
      </c>
      <c r="F327" s="60">
        <v>22890</v>
      </c>
      <c r="G327" s="60">
        <v>-11515.33</v>
      </c>
      <c r="H327" s="60">
        <v>11374.67</v>
      </c>
      <c r="I327" s="36" t="s">
        <v>306</v>
      </c>
      <c r="J327" s="36" t="s">
        <v>312</v>
      </c>
    </row>
    <row r="328" spans="1:10" x14ac:dyDescent="0.45">
      <c r="A328" s="56">
        <v>58</v>
      </c>
      <c r="B328" s="106">
        <v>100000252738</v>
      </c>
      <c r="C328" s="56">
        <v>0</v>
      </c>
      <c r="D328" s="56" t="s">
        <v>1268</v>
      </c>
      <c r="E328" s="59" t="s">
        <v>4763</v>
      </c>
      <c r="F328" s="60">
        <v>22890</v>
      </c>
      <c r="G328" s="60">
        <v>-11515.33</v>
      </c>
      <c r="H328" s="60">
        <v>11374.67</v>
      </c>
      <c r="I328" s="36" t="s">
        <v>306</v>
      </c>
      <c r="J328" s="36" t="s">
        <v>312</v>
      </c>
    </row>
    <row r="329" spans="1:10" x14ac:dyDescent="0.45">
      <c r="A329" s="56">
        <v>59</v>
      </c>
      <c r="B329" s="86">
        <v>100000252751</v>
      </c>
      <c r="C329" s="85">
        <v>0</v>
      </c>
      <c r="D329" s="85" t="s">
        <v>4756</v>
      </c>
      <c r="E329" s="87" t="s">
        <v>4765</v>
      </c>
      <c r="F329" s="88">
        <v>5564</v>
      </c>
      <c r="G329" s="88">
        <v>-2850.5</v>
      </c>
      <c r="H329" s="88">
        <v>2713.5</v>
      </c>
      <c r="I329" s="36" t="s">
        <v>306</v>
      </c>
      <c r="J329" s="36" t="s">
        <v>312</v>
      </c>
    </row>
    <row r="330" spans="1:10" x14ac:dyDescent="0.45">
      <c r="A330" s="56">
        <v>60</v>
      </c>
      <c r="B330" s="86">
        <v>100000252752</v>
      </c>
      <c r="C330" s="85">
        <v>0</v>
      </c>
      <c r="D330" s="85" t="s">
        <v>4756</v>
      </c>
      <c r="E330" s="87" t="s">
        <v>4765</v>
      </c>
      <c r="F330" s="88">
        <v>5564</v>
      </c>
      <c r="G330" s="88">
        <v>-2850.5</v>
      </c>
      <c r="H330" s="88">
        <v>2713.5</v>
      </c>
      <c r="I330" s="36" t="s">
        <v>306</v>
      </c>
      <c r="J330" s="36" t="s">
        <v>312</v>
      </c>
    </row>
    <row r="331" spans="1:10" x14ac:dyDescent="0.45">
      <c r="A331" s="56">
        <v>61</v>
      </c>
      <c r="B331" s="86">
        <v>100000252753</v>
      </c>
      <c r="C331" s="85">
        <v>0</v>
      </c>
      <c r="D331" s="85" t="s">
        <v>4756</v>
      </c>
      <c r="E331" s="87" t="s">
        <v>4765</v>
      </c>
      <c r="F331" s="88">
        <v>5564</v>
      </c>
      <c r="G331" s="88">
        <v>-2850.5</v>
      </c>
      <c r="H331" s="88">
        <v>2713.5</v>
      </c>
      <c r="I331" s="36" t="s">
        <v>306</v>
      </c>
      <c r="J331" s="36" t="s">
        <v>312</v>
      </c>
    </row>
    <row r="332" spans="1:10" x14ac:dyDescent="0.45">
      <c r="A332" s="56">
        <v>62</v>
      </c>
      <c r="B332" s="86">
        <v>100000252754</v>
      </c>
      <c r="C332" s="85">
        <v>0</v>
      </c>
      <c r="D332" s="85" t="s">
        <v>4756</v>
      </c>
      <c r="E332" s="87" t="s">
        <v>4765</v>
      </c>
      <c r="F332" s="88">
        <v>5564</v>
      </c>
      <c r="G332" s="88">
        <v>-2850.5</v>
      </c>
      <c r="H332" s="88">
        <v>2713.5</v>
      </c>
      <c r="I332" s="36" t="s">
        <v>306</v>
      </c>
      <c r="J332" s="36" t="s">
        <v>312</v>
      </c>
    </row>
    <row r="333" spans="1:10" x14ac:dyDescent="0.45">
      <c r="A333" s="56">
        <v>63</v>
      </c>
      <c r="B333" s="86">
        <v>100000252755</v>
      </c>
      <c r="C333" s="85">
        <v>0</v>
      </c>
      <c r="D333" s="85" t="s">
        <v>4756</v>
      </c>
      <c r="E333" s="87" t="s">
        <v>4765</v>
      </c>
      <c r="F333" s="88">
        <v>5564</v>
      </c>
      <c r="G333" s="88">
        <v>-2850.5</v>
      </c>
      <c r="H333" s="88">
        <v>2713.5</v>
      </c>
      <c r="I333" s="36" t="s">
        <v>306</v>
      </c>
      <c r="J333" s="36" t="s">
        <v>312</v>
      </c>
    </row>
    <row r="334" spans="1:10" x14ac:dyDescent="0.45">
      <c r="A334" s="56">
        <v>64</v>
      </c>
      <c r="B334" s="86">
        <v>100000252756</v>
      </c>
      <c r="C334" s="85">
        <v>0</v>
      </c>
      <c r="D334" s="85" t="s">
        <v>4756</v>
      </c>
      <c r="E334" s="87" t="s">
        <v>4765</v>
      </c>
      <c r="F334" s="88">
        <v>5564</v>
      </c>
      <c r="G334" s="88">
        <v>-2850.5</v>
      </c>
      <c r="H334" s="88">
        <v>2713.5</v>
      </c>
      <c r="I334" s="36" t="s">
        <v>306</v>
      </c>
      <c r="J334" s="36" t="s">
        <v>312</v>
      </c>
    </row>
    <row r="335" spans="1:10" x14ac:dyDescent="0.45">
      <c r="A335" s="56">
        <v>65</v>
      </c>
      <c r="B335" s="86">
        <v>100000252757</v>
      </c>
      <c r="C335" s="85">
        <v>0</v>
      </c>
      <c r="D335" s="85" t="s">
        <v>4756</v>
      </c>
      <c r="E335" s="87" t="s">
        <v>4765</v>
      </c>
      <c r="F335" s="88">
        <v>5564</v>
      </c>
      <c r="G335" s="88">
        <v>-2850.5</v>
      </c>
      <c r="H335" s="88">
        <v>2713.5</v>
      </c>
      <c r="I335" s="36" t="s">
        <v>306</v>
      </c>
      <c r="J335" s="36" t="s">
        <v>312</v>
      </c>
    </row>
    <row r="336" spans="1:10" x14ac:dyDescent="0.45">
      <c r="A336" s="56">
        <v>66</v>
      </c>
      <c r="B336" s="86">
        <v>100000252758</v>
      </c>
      <c r="C336" s="85">
        <v>0</v>
      </c>
      <c r="D336" s="85" t="s">
        <v>4756</v>
      </c>
      <c r="E336" s="87" t="s">
        <v>4765</v>
      </c>
      <c r="F336" s="88">
        <v>5564</v>
      </c>
      <c r="G336" s="88">
        <v>-2850.5</v>
      </c>
      <c r="H336" s="88">
        <v>2713.5</v>
      </c>
      <c r="I336" s="36" t="s">
        <v>306</v>
      </c>
      <c r="J336" s="36" t="s">
        <v>312</v>
      </c>
    </row>
    <row r="337" spans="1:10" x14ac:dyDescent="0.45">
      <c r="A337" s="56">
        <v>67</v>
      </c>
      <c r="B337" s="86">
        <v>100000252759</v>
      </c>
      <c r="C337" s="85">
        <v>0</v>
      </c>
      <c r="D337" s="85" t="s">
        <v>4756</v>
      </c>
      <c r="E337" s="87" t="s">
        <v>4765</v>
      </c>
      <c r="F337" s="88">
        <v>5564</v>
      </c>
      <c r="G337" s="88">
        <v>-2850.5</v>
      </c>
      <c r="H337" s="88">
        <v>2713.5</v>
      </c>
      <c r="I337" s="36" t="s">
        <v>306</v>
      </c>
      <c r="J337" s="36" t="s">
        <v>312</v>
      </c>
    </row>
    <row r="338" spans="1:10" x14ac:dyDescent="0.45">
      <c r="A338" s="56">
        <v>68</v>
      </c>
      <c r="B338" s="86">
        <v>100000252760</v>
      </c>
      <c r="C338" s="85">
        <v>0</v>
      </c>
      <c r="D338" s="85" t="s">
        <v>4756</v>
      </c>
      <c r="E338" s="87" t="s">
        <v>4765</v>
      </c>
      <c r="F338" s="88">
        <v>5564</v>
      </c>
      <c r="G338" s="88">
        <v>-2850.5</v>
      </c>
      <c r="H338" s="88">
        <v>2713.5</v>
      </c>
      <c r="I338" s="36" t="s">
        <v>306</v>
      </c>
      <c r="J338" s="36" t="s">
        <v>312</v>
      </c>
    </row>
    <row r="339" spans="1:10" x14ac:dyDescent="0.45">
      <c r="A339" s="56">
        <v>69</v>
      </c>
      <c r="B339" s="86">
        <v>100000252761</v>
      </c>
      <c r="C339" s="85">
        <v>0</v>
      </c>
      <c r="D339" s="85" t="s">
        <v>4756</v>
      </c>
      <c r="E339" s="87" t="s">
        <v>4765</v>
      </c>
      <c r="F339" s="88">
        <v>5564</v>
      </c>
      <c r="G339" s="88">
        <v>-2850.5</v>
      </c>
      <c r="H339" s="88">
        <v>2713.5</v>
      </c>
      <c r="I339" s="36" t="s">
        <v>306</v>
      </c>
      <c r="J339" s="36" t="s">
        <v>312</v>
      </c>
    </row>
    <row r="340" spans="1:10" x14ac:dyDescent="0.45">
      <c r="A340" s="56">
        <v>70</v>
      </c>
      <c r="B340" s="86">
        <v>100000252762</v>
      </c>
      <c r="C340" s="85">
        <v>0</v>
      </c>
      <c r="D340" s="85" t="s">
        <v>4756</v>
      </c>
      <c r="E340" s="87" t="s">
        <v>4765</v>
      </c>
      <c r="F340" s="88">
        <v>5564</v>
      </c>
      <c r="G340" s="88">
        <v>-2850.5</v>
      </c>
      <c r="H340" s="88">
        <v>2713.5</v>
      </c>
      <c r="I340" s="36" t="s">
        <v>306</v>
      </c>
      <c r="J340" s="36" t="s">
        <v>312</v>
      </c>
    </row>
    <row r="341" spans="1:10" x14ac:dyDescent="0.45">
      <c r="A341" s="56">
        <v>71</v>
      </c>
      <c r="B341" s="86">
        <v>100000252763</v>
      </c>
      <c r="C341" s="85">
        <v>0</v>
      </c>
      <c r="D341" s="85" t="s">
        <v>4756</v>
      </c>
      <c r="E341" s="87" t="s">
        <v>4765</v>
      </c>
      <c r="F341" s="88">
        <v>5564</v>
      </c>
      <c r="G341" s="88">
        <v>-2850.5</v>
      </c>
      <c r="H341" s="88">
        <v>2713.5</v>
      </c>
      <c r="I341" s="36" t="s">
        <v>306</v>
      </c>
      <c r="J341" s="36" t="s">
        <v>312</v>
      </c>
    </row>
    <row r="342" spans="1:10" x14ac:dyDescent="0.45">
      <c r="A342" s="56">
        <v>72</v>
      </c>
      <c r="B342" s="86">
        <v>100000252764</v>
      </c>
      <c r="C342" s="85">
        <v>0</v>
      </c>
      <c r="D342" s="85" t="s">
        <v>4756</v>
      </c>
      <c r="E342" s="87" t="s">
        <v>4765</v>
      </c>
      <c r="F342" s="88">
        <v>5564</v>
      </c>
      <c r="G342" s="88">
        <v>-2850.5</v>
      </c>
      <c r="H342" s="88">
        <v>2713.5</v>
      </c>
      <c r="I342" s="36" t="s">
        <v>306</v>
      </c>
      <c r="J342" s="36" t="s">
        <v>312</v>
      </c>
    </row>
    <row r="343" spans="1:10" x14ac:dyDescent="0.45">
      <c r="A343" s="56">
        <v>73</v>
      </c>
      <c r="B343" s="86">
        <v>100000252765</v>
      </c>
      <c r="C343" s="85">
        <v>0</v>
      </c>
      <c r="D343" s="85" t="s">
        <v>4756</v>
      </c>
      <c r="E343" s="87" t="s">
        <v>4765</v>
      </c>
      <c r="F343" s="88">
        <v>5564</v>
      </c>
      <c r="G343" s="88">
        <v>-2850.5</v>
      </c>
      <c r="H343" s="88">
        <v>2713.5</v>
      </c>
      <c r="I343" s="36" t="s">
        <v>306</v>
      </c>
      <c r="J343" s="36" t="s">
        <v>312</v>
      </c>
    </row>
    <row r="344" spans="1:10" x14ac:dyDescent="0.45">
      <c r="A344" s="56">
        <v>74</v>
      </c>
      <c r="B344" s="86">
        <v>100000252766</v>
      </c>
      <c r="C344" s="85">
        <v>0</v>
      </c>
      <c r="D344" s="85" t="s">
        <v>4756</v>
      </c>
      <c r="E344" s="87" t="s">
        <v>4765</v>
      </c>
      <c r="F344" s="88">
        <v>5564</v>
      </c>
      <c r="G344" s="88">
        <v>-2850.5</v>
      </c>
      <c r="H344" s="88">
        <v>2713.5</v>
      </c>
      <c r="I344" s="36" t="s">
        <v>306</v>
      </c>
      <c r="J344" s="36" t="s">
        <v>312</v>
      </c>
    </row>
    <row r="345" spans="1:10" x14ac:dyDescent="0.45">
      <c r="A345" s="56">
        <v>75</v>
      </c>
      <c r="B345" s="86">
        <v>100000252767</v>
      </c>
      <c r="C345" s="85">
        <v>0</v>
      </c>
      <c r="D345" s="85" t="s">
        <v>4756</v>
      </c>
      <c r="E345" s="87" t="s">
        <v>4765</v>
      </c>
      <c r="F345" s="88">
        <v>5564</v>
      </c>
      <c r="G345" s="88">
        <v>-2850.5</v>
      </c>
      <c r="H345" s="88">
        <v>2713.5</v>
      </c>
      <c r="I345" s="36" t="s">
        <v>306</v>
      </c>
      <c r="J345" s="36" t="s">
        <v>312</v>
      </c>
    </row>
    <row r="346" spans="1:10" x14ac:dyDescent="0.45">
      <c r="A346" s="56">
        <v>76</v>
      </c>
      <c r="B346" s="86">
        <v>100000252768</v>
      </c>
      <c r="C346" s="85">
        <v>0</v>
      </c>
      <c r="D346" s="85" t="s">
        <v>4756</v>
      </c>
      <c r="E346" s="87" t="s">
        <v>4765</v>
      </c>
      <c r="F346" s="88">
        <v>5564</v>
      </c>
      <c r="G346" s="88">
        <v>-2850.5</v>
      </c>
      <c r="H346" s="88">
        <v>2713.5</v>
      </c>
      <c r="I346" s="36" t="s">
        <v>306</v>
      </c>
      <c r="J346" s="36" t="s">
        <v>312</v>
      </c>
    </row>
    <row r="347" spans="1:10" x14ac:dyDescent="0.45">
      <c r="A347" s="56">
        <v>77</v>
      </c>
      <c r="B347" s="86">
        <v>100000252769</v>
      </c>
      <c r="C347" s="85">
        <v>0</v>
      </c>
      <c r="D347" s="85" t="s">
        <v>4766</v>
      </c>
      <c r="E347" s="87" t="s">
        <v>4765</v>
      </c>
      <c r="F347" s="88">
        <v>5564</v>
      </c>
      <c r="G347" s="88">
        <v>-2819.97</v>
      </c>
      <c r="H347" s="88">
        <v>2744.03</v>
      </c>
      <c r="I347" s="36" t="s">
        <v>306</v>
      </c>
      <c r="J347" s="36" t="s">
        <v>312</v>
      </c>
    </row>
    <row r="348" spans="1:10" x14ac:dyDescent="0.45">
      <c r="A348" s="56">
        <v>78</v>
      </c>
      <c r="B348" s="86">
        <v>100000252770</v>
      </c>
      <c r="C348" s="85">
        <v>0</v>
      </c>
      <c r="D348" s="85" t="s">
        <v>4766</v>
      </c>
      <c r="E348" s="87" t="s">
        <v>4765</v>
      </c>
      <c r="F348" s="88">
        <v>5564</v>
      </c>
      <c r="G348" s="88">
        <v>-2819.97</v>
      </c>
      <c r="H348" s="88">
        <v>2744.03</v>
      </c>
      <c r="I348" s="36" t="s">
        <v>306</v>
      </c>
      <c r="J348" s="36" t="s">
        <v>312</v>
      </c>
    </row>
    <row r="349" spans="1:10" x14ac:dyDescent="0.45">
      <c r="A349" s="56">
        <v>79</v>
      </c>
      <c r="B349" s="86">
        <v>100000252771</v>
      </c>
      <c r="C349" s="85">
        <v>0</v>
      </c>
      <c r="D349" s="85" t="s">
        <v>4766</v>
      </c>
      <c r="E349" s="87" t="s">
        <v>4765</v>
      </c>
      <c r="F349" s="88">
        <v>5564</v>
      </c>
      <c r="G349" s="88">
        <v>-2819.97</v>
      </c>
      <c r="H349" s="88">
        <v>2744.03</v>
      </c>
      <c r="I349" s="36" t="s">
        <v>306</v>
      </c>
      <c r="J349" s="36" t="s">
        <v>312</v>
      </c>
    </row>
    <row r="350" spans="1:10" x14ac:dyDescent="0.45">
      <c r="A350" s="56">
        <v>80</v>
      </c>
      <c r="B350" s="86">
        <v>100000252772</v>
      </c>
      <c r="C350" s="85">
        <v>0</v>
      </c>
      <c r="D350" s="85" t="s">
        <v>4766</v>
      </c>
      <c r="E350" s="87" t="s">
        <v>4765</v>
      </c>
      <c r="F350" s="88">
        <v>5564</v>
      </c>
      <c r="G350" s="88">
        <v>-2819.97</v>
      </c>
      <c r="H350" s="88">
        <v>2744.03</v>
      </c>
      <c r="I350" s="36" t="s">
        <v>306</v>
      </c>
      <c r="J350" s="36" t="s">
        <v>312</v>
      </c>
    </row>
    <row r="351" spans="1:10" x14ac:dyDescent="0.45">
      <c r="A351" s="56">
        <v>81</v>
      </c>
      <c r="B351" s="86">
        <v>100000252773</v>
      </c>
      <c r="C351" s="85">
        <v>0</v>
      </c>
      <c r="D351" s="85" t="s">
        <v>4766</v>
      </c>
      <c r="E351" s="87" t="s">
        <v>4765</v>
      </c>
      <c r="F351" s="88">
        <v>5564</v>
      </c>
      <c r="G351" s="88">
        <v>-2819.97</v>
      </c>
      <c r="H351" s="88">
        <v>2744.03</v>
      </c>
      <c r="I351" s="36" t="s">
        <v>306</v>
      </c>
      <c r="J351" s="36" t="s">
        <v>312</v>
      </c>
    </row>
    <row r="352" spans="1:10" x14ac:dyDescent="0.45">
      <c r="A352" s="56">
        <v>82</v>
      </c>
      <c r="B352" s="86">
        <v>100000252774</v>
      </c>
      <c r="C352" s="85">
        <v>0</v>
      </c>
      <c r="D352" s="85" t="s">
        <v>4766</v>
      </c>
      <c r="E352" s="87" t="s">
        <v>4765</v>
      </c>
      <c r="F352" s="88">
        <v>5564</v>
      </c>
      <c r="G352" s="88">
        <v>-2819.97</v>
      </c>
      <c r="H352" s="88">
        <v>2744.03</v>
      </c>
      <c r="I352" s="36" t="s">
        <v>306</v>
      </c>
      <c r="J352" s="36" t="s">
        <v>312</v>
      </c>
    </row>
    <row r="353" spans="1:10" x14ac:dyDescent="0.45">
      <c r="A353" s="56">
        <v>83</v>
      </c>
      <c r="B353" s="86">
        <v>100000252775</v>
      </c>
      <c r="C353" s="85">
        <v>0</v>
      </c>
      <c r="D353" s="85" t="s">
        <v>4766</v>
      </c>
      <c r="E353" s="87" t="s">
        <v>4765</v>
      </c>
      <c r="F353" s="88">
        <v>5564</v>
      </c>
      <c r="G353" s="88">
        <v>-2819.97</v>
      </c>
      <c r="H353" s="88">
        <v>2744.03</v>
      </c>
      <c r="I353" s="36" t="s">
        <v>306</v>
      </c>
      <c r="J353" s="36" t="s">
        <v>312</v>
      </c>
    </row>
    <row r="354" spans="1:10" x14ac:dyDescent="0.45">
      <c r="A354" s="56">
        <v>84</v>
      </c>
      <c r="B354" s="86">
        <v>100000252776</v>
      </c>
      <c r="C354" s="85">
        <v>0</v>
      </c>
      <c r="D354" s="85" t="s">
        <v>4766</v>
      </c>
      <c r="E354" s="87" t="s">
        <v>4765</v>
      </c>
      <c r="F354" s="88">
        <v>5564</v>
      </c>
      <c r="G354" s="88">
        <v>-2819.97</v>
      </c>
      <c r="H354" s="88">
        <v>2744.03</v>
      </c>
      <c r="I354" s="36" t="s">
        <v>306</v>
      </c>
      <c r="J354" s="36" t="s">
        <v>312</v>
      </c>
    </row>
    <row r="355" spans="1:10" x14ac:dyDescent="0.45">
      <c r="A355" s="56">
        <v>85</v>
      </c>
      <c r="B355" s="86">
        <v>100000252777</v>
      </c>
      <c r="C355" s="85">
        <v>0</v>
      </c>
      <c r="D355" s="85" t="s">
        <v>4766</v>
      </c>
      <c r="E355" s="87" t="s">
        <v>4765</v>
      </c>
      <c r="F355" s="88">
        <v>5564</v>
      </c>
      <c r="G355" s="88">
        <v>-2819.97</v>
      </c>
      <c r="H355" s="88">
        <v>2744.03</v>
      </c>
      <c r="I355" s="36" t="s">
        <v>306</v>
      </c>
      <c r="J355" s="36" t="s">
        <v>312</v>
      </c>
    </row>
    <row r="356" spans="1:10" x14ac:dyDescent="0.45">
      <c r="A356" s="56">
        <v>86</v>
      </c>
      <c r="B356" s="86">
        <v>100000252778</v>
      </c>
      <c r="C356" s="85">
        <v>0</v>
      </c>
      <c r="D356" s="85" t="s">
        <v>4766</v>
      </c>
      <c r="E356" s="87" t="s">
        <v>4765</v>
      </c>
      <c r="F356" s="88">
        <v>5564</v>
      </c>
      <c r="G356" s="88">
        <v>-2819.97</v>
      </c>
      <c r="H356" s="88">
        <v>2744.03</v>
      </c>
      <c r="I356" s="36" t="s">
        <v>306</v>
      </c>
      <c r="J356" s="36" t="s">
        <v>312</v>
      </c>
    </row>
    <row r="357" spans="1:10" x14ac:dyDescent="0.45">
      <c r="A357" s="56">
        <v>87</v>
      </c>
      <c r="B357" s="86">
        <v>100000252779</v>
      </c>
      <c r="C357" s="85">
        <v>0</v>
      </c>
      <c r="D357" s="85" t="s">
        <v>4766</v>
      </c>
      <c r="E357" s="87" t="s">
        <v>4765</v>
      </c>
      <c r="F357" s="88">
        <v>5564</v>
      </c>
      <c r="G357" s="88">
        <v>-2819.97</v>
      </c>
      <c r="H357" s="88">
        <v>2744.03</v>
      </c>
      <c r="I357" s="36" t="s">
        <v>306</v>
      </c>
      <c r="J357" s="36" t="s">
        <v>312</v>
      </c>
    </row>
    <row r="358" spans="1:10" x14ac:dyDescent="0.45">
      <c r="A358" s="56">
        <v>88</v>
      </c>
      <c r="B358" s="86">
        <v>100000252780</v>
      </c>
      <c r="C358" s="85">
        <v>0</v>
      </c>
      <c r="D358" s="85" t="s">
        <v>4766</v>
      </c>
      <c r="E358" s="87" t="s">
        <v>4765</v>
      </c>
      <c r="F358" s="88">
        <v>5564</v>
      </c>
      <c r="G358" s="88">
        <v>-2819.96</v>
      </c>
      <c r="H358" s="88">
        <v>2744.04</v>
      </c>
      <c r="I358" s="36" t="s">
        <v>306</v>
      </c>
      <c r="J358" s="36" t="s">
        <v>312</v>
      </c>
    </row>
    <row r="359" spans="1:10" x14ac:dyDescent="0.45">
      <c r="A359" s="56">
        <v>89</v>
      </c>
      <c r="B359" s="106">
        <v>100000252857</v>
      </c>
      <c r="C359" s="56">
        <v>0</v>
      </c>
      <c r="D359" s="56" t="s">
        <v>4756</v>
      </c>
      <c r="E359" s="59" t="s">
        <v>4767</v>
      </c>
      <c r="F359" s="60">
        <v>13770.9</v>
      </c>
      <c r="G359" s="60">
        <v>-7054.99</v>
      </c>
      <c r="H359" s="60">
        <v>6715.91</v>
      </c>
      <c r="I359" s="36" t="s">
        <v>306</v>
      </c>
      <c r="J359" s="36" t="s">
        <v>312</v>
      </c>
    </row>
    <row r="360" spans="1:10" x14ac:dyDescent="0.45">
      <c r="A360" s="56">
        <v>90</v>
      </c>
      <c r="B360" s="106">
        <v>100000252858</v>
      </c>
      <c r="C360" s="56">
        <v>0</v>
      </c>
      <c r="D360" s="56" t="s">
        <v>4756</v>
      </c>
      <c r="E360" s="59" t="s">
        <v>4767</v>
      </c>
      <c r="F360" s="60">
        <v>13770.9</v>
      </c>
      <c r="G360" s="60">
        <v>-7054.99</v>
      </c>
      <c r="H360" s="60">
        <v>6715.91</v>
      </c>
      <c r="I360" s="36" t="s">
        <v>306</v>
      </c>
      <c r="J360" s="36" t="s">
        <v>312</v>
      </c>
    </row>
    <row r="361" spans="1:10" x14ac:dyDescent="0.45">
      <c r="A361" s="56">
        <v>91</v>
      </c>
      <c r="B361" s="106">
        <v>100000252859</v>
      </c>
      <c r="C361" s="56">
        <v>0</v>
      </c>
      <c r="D361" s="56" t="s">
        <v>4756</v>
      </c>
      <c r="E361" s="59" t="s">
        <v>4767</v>
      </c>
      <c r="F361" s="60">
        <v>13770.9</v>
      </c>
      <c r="G361" s="60">
        <v>-7054.99</v>
      </c>
      <c r="H361" s="60">
        <v>6715.91</v>
      </c>
      <c r="I361" s="36" t="s">
        <v>306</v>
      </c>
      <c r="J361" s="36" t="s">
        <v>312</v>
      </c>
    </row>
    <row r="362" spans="1:10" x14ac:dyDescent="0.45">
      <c r="A362" s="56">
        <v>92</v>
      </c>
      <c r="B362" s="106">
        <v>100000252860</v>
      </c>
      <c r="C362" s="56">
        <v>0</v>
      </c>
      <c r="D362" s="56" t="s">
        <v>4756</v>
      </c>
      <c r="E362" s="59" t="s">
        <v>4767</v>
      </c>
      <c r="F362" s="60">
        <v>13770.9</v>
      </c>
      <c r="G362" s="60">
        <v>-7054.99</v>
      </c>
      <c r="H362" s="60">
        <v>6715.91</v>
      </c>
      <c r="I362" s="36" t="s">
        <v>306</v>
      </c>
      <c r="J362" s="36" t="s">
        <v>312</v>
      </c>
    </row>
    <row r="363" spans="1:10" x14ac:dyDescent="0.45">
      <c r="A363" s="56">
        <v>93</v>
      </c>
      <c r="B363" s="106">
        <v>100000252861</v>
      </c>
      <c r="C363" s="56">
        <v>0</v>
      </c>
      <c r="D363" s="56" t="s">
        <v>4756</v>
      </c>
      <c r="E363" s="59" t="s">
        <v>4767</v>
      </c>
      <c r="F363" s="60">
        <v>13770.9</v>
      </c>
      <c r="G363" s="60">
        <v>-7054.99</v>
      </c>
      <c r="H363" s="60">
        <v>6715.91</v>
      </c>
      <c r="I363" s="36" t="s">
        <v>306</v>
      </c>
      <c r="J363" s="36" t="s">
        <v>312</v>
      </c>
    </row>
    <row r="364" spans="1:10" x14ac:dyDescent="0.45">
      <c r="A364" s="56">
        <v>94</v>
      </c>
      <c r="B364" s="106">
        <v>100000252862</v>
      </c>
      <c r="C364" s="56">
        <v>0</v>
      </c>
      <c r="D364" s="56" t="s">
        <v>4756</v>
      </c>
      <c r="E364" s="59" t="s">
        <v>4767</v>
      </c>
      <c r="F364" s="60">
        <v>13770.9</v>
      </c>
      <c r="G364" s="60">
        <v>-7054.99</v>
      </c>
      <c r="H364" s="60">
        <v>6715.91</v>
      </c>
      <c r="I364" s="36" t="s">
        <v>306</v>
      </c>
      <c r="J364" s="36" t="s">
        <v>312</v>
      </c>
    </row>
    <row r="365" spans="1:10" x14ac:dyDescent="0.45">
      <c r="A365" s="56">
        <v>95</v>
      </c>
      <c r="B365" s="106">
        <v>100000252863</v>
      </c>
      <c r="C365" s="56">
        <v>0</v>
      </c>
      <c r="D365" s="56" t="s">
        <v>4756</v>
      </c>
      <c r="E365" s="59" t="s">
        <v>4767</v>
      </c>
      <c r="F365" s="60">
        <v>13770.9</v>
      </c>
      <c r="G365" s="60">
        <v>-7054.99</v>
      </c>
      <c r="H365" s="60">
        <v>6715.91</v>
      </c>
      <c r="I365" s="36" t="s">
        <v>306</v>
      </c>
      <c r="J365" s="36" t="s">
        <v>312</v>
      </c>
    </row>
    <row r="366" spans="1:10" x14ac:dyDescent="0.45">
      <c r="A366" s="56">
        <v>96</v>
      </c>
      <c r="B366" s="106">
        <v>100000252864</v>
      </c>
      <c r="C366" s="56">
        <v>0</v>
      </c>
      <c r="D366" s="56" t="s">
        <v>4756</v>
      </c>
      <c r="E366" s="59" t="s">
        <v>4767</v>
      </c>
      <c r="F366" s="60">
        <v>13770.9</v>
      </c>
      <c r="G366" s="60">
        <v>-7054.99</v>
      </c>
      <c r="H366" s="60">
        <v>6715.91</v>
      </c>
      <c r="I366" s="36" t="s">
        <v>306</v>
      </c>
      <c r="J366" s="36" t="s">
        <v>312</v>
      </c>
    </row>
    <row r="367" spans="1:10" x14ac:dyDescent="0.45">
      <c r="A367" s="56">
        <v>97</v>
      </c>
      <c r="B367" s="106">
        <v>100000252865</v>
      </c>
      <c r="C367" s="56">
        <v>0</v>
      </c>
      <c r="D367" s="56" t="s">
        <v>4756</v>
      </c>
      <c r="E367" s="59" t="s">
        <v>4767</v>
      </c>
      <c r="F367" s="60">
        <v>13770.9</v>
      </c>
      <c r="G367" s="60">
        <v>-7054.99</v>
      </c>
      <c r="H367" s="60">
        <v>6715.91</v>
      </c>
      <c r="I367" s="36" t="s">
        <v>306</v>
      </c>
      <c r="J367" s="36" t="s">
        <v>312</v>
      </c>
    </row>
    <row r="368" spans="1:10" x14ac:dyDescent="0.45">
      <c r="A368" s="56">
        <v>98</v>
      </c>
      <c r="B368" s="106">
        <v>100000252866</v>
      </c>
      <c r="C368" s="56">
        <v>0</v>
      </c>
      <c r="D368" s="56" t="s">
        <v>4756</v>
      </c>
      <c r="E368" s="59" t="s">
        <v>4767</v>
      </c>
      <c r="F368" s="60">
        <v>13770.9</v>
      </c>
      <c r="G368" s="60">
        <v>-7054.99</v>
      </c>
      <c r="H368" s="60">
        <v>6715.91</v>
      </c>
      <c r="I368" s="36" t="s">
        <v>306</v>
      </c>
      <c r="J368" s="36" t="s">
        <v>312</v>
      </c>
    </row>
    <row r="369" spans="1:10" x14ac:dyDescent="0.45">
      <c r="A369" s="56">
        <v>99</v>
      </c>
      <c r="B369" s="86">
        <v>100000252867</v>
      </c>
      <c r="C369" s="85">
        <v>0</v>
      </c>
      <c r="D369" s="85" t="s">
        <v>4756</v>
      </c>
      <c r="E369" s="87" t="s">
        <v>4768</v>
      </c>
      <c r="F369" s="88">
        <v>7148.62</v>
      </c>
      <c r="G369" s="88">
        <v>-3662.33</v>
      </c>
      <c r="H369" s="88">
        <v>3486.29</v>
      </c>
      <c r="I369" s="36" t="s">
        <v>306</v>
      </c>
      <c r="J369" s="36" t="s">
        <v>312</v>
      </c>
    </row>
    <row r="370" spans="1:10" x14ac:dyDescent="0.45">
      <c r="A370" s="56">
        <v>100</v>
      </c>
      <c r="B370" s="86">
        <v>100000252868</v>
      </c>
      <c r="C370" s="85">
        <v>0</v>
      </c>
      <c r="D370" s="85" t="s">
        <v>4756</v>
      </c>
      <c r="E370" s="87" t="s">
        <v>4768</v>
      </c>
      <c r="F370" s="88">
        <v>7148.62</v>
      </c>
      <c r="G370" s="88">
        <v>-3662.33</v>
      </c>
      <c r="H370" s="88">
        <v>3486.29</v>
      </c>
      <c r="I370" s="36" t="s">
        <v>306</v>
      </c>
      <c r="J370" s="36" t="s">
        <v>312</v>
      </c>
    </row>
    <row r="371" spans="1:10" x14ac:dyDescent="0.45">
      <c r="A371" s="56">
        <v>101</v>
      </c>
      <c r="B371" s="86">
        <v>100000252869</v>
      </c>
      <c r="C371" s="85">
        <v>0</v>
      </c>
      <c r="D371" s="85" t="s">
        <v>4756</v>
      </c>
      <c r="E371" s="87" t="s">
        <v>4768</v>
      </c>
      <c r="F371" s="88">
        <v>7148.62</v>
      </c>
      <c r="G371" s="88">
        <v>-3662.33</v>
      </c>
      <c r="H371" s="88">
        <v>3486.29</v>
      </c>
      <c r="I371" s="36" t="s">
        <v>306</v>
      </c>
      <c r="J371" s="36" t="s">
        <v>312</v>
      </c>
    </row>
    <row r="372" spans="1:10" x14ac:dyDescent="0.45">
      <c r="A372" s="56">
        <v>102</v>
      </c>
      <c r="B372" s="86">
        <v>100000252870</v>
      </c>
      <c r="C372" s="85">
        <v>0</v>
      </c>
      <c r="D372" s="85" t="s">
        <v>4756</v>
      </c>
      <c r="E372" s="87" t="s">
        <v>4768</v>
      </c>
      <c r="F372" s="88">
        <v>7148.62</v>
      </c>
      <c r="G372" s="88">
        <v>-3662.33</v>
      </c>
      <c r="H372" s="88">
        <v>3486.29</v>
      </c>
      <c r="I372" s="36" t="s">
        <v>306</v>
      </c>
      <c r="J372" s="36" t="s">
        <v>312</v>
      </c>
    </row>
    <row r="373" spans="1:10" x14ac:dyDescent="0.45">
      <c r="A373" s="56">
        <v>103</v>
      </c>
      <c r="B373" s="86">
        <v>100000252871</v>
      </c>
      <c r="C373" s="85">
        <v>0</v>
      </c>
      <c r="D373" s="85" t="s">
        <v>4756</v>
      </c>
      <c r="E373" s="87" t="s">
        <v>4768</v>
      </c>
      <c r="F373" s="88">
        <v>7148.62</v>
      </c>
      <c r="G373" s="88">
        <v>-3662.33</v>
      </c>
      <c r="H373" s="88">
        <v>3486.29</v>
      </c>
      <c r="I373" s="36" t="s">
        <v>306</v>
      </c>
      <c r="J373" s="36" t="s">
        <v>312</v>
      </c>
    </row>
    <row r="374" spans="1:10" x14ac:dyDescent="0.45">
      <c r="A374" s="56">
        <v>104</v>
      </c>
      <c r="B374" s="86">
        <v>100000252872</v>
      </c>
      <c r="C374" s="85">
        <v>0</v>
      </c>
      <c r="D374" s="85" t="s">
        <v>4756</v>
      </c>
      <c r="E374" s="87" t="s">
        <v>4768</v>
      </c>
      <c r="F374" s="88">
        <v>7148.62</v>
      </c>
      <c r="G374" s="88">
        <v>-3662.33</v>
      </c>
      <c r="H374" s="88">
        <v>3486.29</v>
      </c>
      <c r="I374" s="36" t="s">
        <v>306</v>
      </c>
      <c r="J374" s="36" t="s">
        <v>312</v>
      </c>
    </row>
    <row r="375" spans="1:10" x14ac:dyDescent="0.45">
      <c r="A375" s="56">
        <v>105</v>
      </c>
      <c r="B375" s="86">
        <v>100000252873</v>
      </c>
      <c r="C375" s="85">
        <v>0</v>
      </c>
      <c r="D375" s="85" t="s">
        <v>4756</v>
      </c>
      <c r="E375" s="87" t="s">
        <v>4768</v>
      </c>
      <c r="F375" s="88">
        <v>7148.62</v>
      </c>
      <c r="G375" s="88">
        <v>-3662.33</v>
      </c>
      <c r="H375" s="88">
        <v>3486.29</v>
      </c>
      <c r="I375" s="36" t="s">
        <v>306</v>
      </c>
      <c r="J375" s="36" t="s">
        <v>312</v>
      </c>
    </row>
    <row r="376" spans="1:10" x14ac:dyDescent="0.45">
      <c r="A376" s="56">
        <v>106</v>
      </c>
      <c r="B376" s="86">
        <v>100000252874</v>
      </c>
      <c r="C376" s="85">
        <v>0</v>
      </c>
      <c r="D376" s="85" t="s">
        <v>4756</v>
      </c>
      <c r="E376" s="87" t="s">
        <v>4768</v>
      </c>
      <c r="F376" s="88">
        <v>7148.62</v>
      </c>
      <c r="G376" s="88">
        <v>-3662.33</v>
      </c>
      <c r="H376" s="88">
        <v>3486.29</v>
      </c>
      <c r="I376" s="36" t="s">
        <v>306</v>
      </c>
      <c r="J376" s="36" t="s">
        <v>312</v>
      </c>
    </row>
    <row r="377" spans="1:10" x14ac:dyDescent="0.45">
      <c r="A377" s="56">
        <v>107</v>
      </c>
      <c r="B377" s="86">
        <v>100000252875</v>
      </c>
      <c r="C377" s="85">
        <v>0</v>
      </c>
      <c r="D377" s="85" t="s">
        <v>4756</v>
      </c>
      <c r="E377" s="87" t="s">
        <v>4768</v>
      </c>
      <c r="F377" s="88">
        <v>7148.62</v>
      </c>
      <c r="G377" s="88">
        <v>-3662.33</v>
      </c>
      <c r="H377" s="88">
        <v>3486.29</v>
      </c>
      <c r="I377" s="36" t="s">
        <v>306</v>
      </c>
      <c r="J377" s="36" t="s">
        <v>312</v>
      </c>
    </row>
    <row r="378" spans="1:10" x14ac:dyDescent="0.45">
      <c r="A378" s="56">
        <v>108</v>
      </c>
      <c r="B378" s="86">
        <v>100000252876</v>
      </c>
      <c r="C378" s="85">
        <v>0</v>
      </c>
      <c r="D378" s="85" t="s">
        <v>4756</v>
      </c>
      <c r="E378" s="87" t="s">
        <v>4768</v>
      </c>
      <c r="F378" s="88">
        <v>7148.62</v>
      </c>
      <c r="G378" s="88">
        <v>-3662.33</v>
      </c>
      <c r="H378" s="88">
        <v>3486.29</v>
      </c>
      <c r="I378" s="36" t="s">
        <v>306</v>
      </c>
      <c r="J378" s="36" t="s">
        <v>312</v>
      </c>
    </row>
    <row r="379" spans="1:10" x14ac:dyDescent="0.45">
      <c r="A379" s="56">
        <v>109</v>
      </c>
      <c r="B379" s="86">
        <v>100000252877</v>
      </c>
      <c r="C379" s="85">
        <v>0</v>
      </c>
      <c r="D379" s="85" t="s">
        <v>4756</v>
      </c>
      <c r="E379" s="87" t="s">
        <v>4768</v>
      </c>
      <c r="F379" s="88">
        <v>7148.62</v>
      </c>
      <c r="G379" s="88">
        <v>-3662.33</v>
      </c>
      <c r="H379" s="88">
        <v>3486.29</v>
      </c>
      <c r="I379" s="36" t="s">
        <v>306</v>
      </c>
      <c r="J379" s="36" t="s">
        <v>312</v>
      </c>
    </row>
    <row r="380" spans="1:10" x14ac:dyDescent="0.45">
      <c r="A380" s="56">
        <v>110</v>
      </c>
      <c r="B380" s="86">
        <v>100000252878</v>
      </c>
      <c r="C380" s="85">
        <v>0</v>
      </c>
      <c r="D380" s="85" t="s">
        <v>4756</v>
      </c>
      <c r="E380" s="87" t="s">
        <v>4768</v>
      </c>
      <c r="F380" s="88">
        <v>7148.62</v>
      </c>
      <c r="G380" s="88">
        <v>-3662.33</v>
      </c>
      <c r="H380" s="88">
        <v>3486.29</v>
      </c>
      <c r="I380" s="36" t="s">
        <v>306</v>
      </c>
      <c r="J380" s="36" t="s">
        <v>312</v>
      </c>
    </row>
    <row r="381" spans="1:10" x14ac:dyDescent="0.45">
      <c r="A381" s="56">
        <v>111</v>
      </c>
      <c r="B381" s="86">
        <v>100000252879</v>
      </c>
      <c r="C381" s="85">
        <v>0</v>
      </c>
      <c r="D381" s="85" t="s">
        <v>4756</v>
      </c>
      <c r="E381" s="87" t="s">
        <v>4768</v>
      </c>
      <c r="F381" s="88">
        <v>7148.62</v>
      </c>
      <c r="G381" s="88">
        <v>-3662.33</v>
      </c>
      <c r="H381" s="88">
        <v>3486.29</v>
      </c>
      <c r="I381" s="36" t="s">
        <v>306</v>
      </c>
      <c r="J381" s="36" t="s">
        <v>312</v>
      </c>
    </row>
    <row r="382" spans="1:10" x14ac:dyDescent="0.45">
      <c r="A382" s="56">
        <v>112</v>
      </c>
      <c r="B382" s="86">
        <v>100000252880</v>
      </c>
      <c r="C382" s="85">
        <v>0</v>
      </c>
      <c r="D382" s="85" t="s">
        <v>4756</v>
      </c>
      <c r="E382" s="87" t="s">
        <v>4768</v>
      </c>
      <c r="F382" s="88">
        <v>7148.62</v>
      </c>
      <c r="G382" s="88">
        <v>-3662.33</v>
      </c>
      <c r="H382" s="88">
        <v>3486.29</v>
      </c>
      <c r="I382" s="36" t="s">
        <v>306</v>
      </c>
      <c r="J382" s="36" t="s">
        <v>312</v>
      </c>
    </row>
    <row r="383" spans="1:10" x14ac:dyDescent="0.45">
      <c r="A383" s="56">
        <v>113</v>
      </c>
      <c r="B383" s="86">
        <v>100000252881</v>
      </c>
      <c r="C383" s="85">
        <v>0</v>
      </c>
      <c r="D383" s="85" t="s">
        <v>4756</v>
      </c>
      <c r="E383" s="87" t="s">
        <v>4768</v>
      </c>
      <c r="F383" s="88">
        <v>7148.62</v>
      </c>
      <c r="G383" s="88">
        <v>-3662.33</v>
      </c>
      <c r="H383" s="88">
        <v>3486.29</v>
      </c>
      <c r="I383" s="36" t="s">
        <v>306</v>
      </c>
      <c r="J383" s="36" t="s">
        <v>312</v>
      </c>
    </row>
    <row r="384" spans="1:10" x14ac:dyDescent="0.45">
      <c r="A384" s="56">
        <v>114</v>
      </c>
      <c r="B384" s="86">
        <v>100000252882</v>
      </c>
      <c r="C384" s="85">
        <v>0</v>
      </c>
      <c r="D384" s="85" t="s">
        <v>4756</v>
      </c>
      <c r="E384" s="87" t="s">
        <v>4768</v>
      </c>
      <c r="F384" s="88">
        <v>7148.62</v>
      </c>
      <c r="G384" s="88">
        <v>-3662.33</v>
      </c>
      <c r="H384" s="88">
        <v>3486.29</v>
      </c>
      <c r="I384" s="36" t="s">
        <v>306</v>
      </c>
      <c r="J384" s="36" t="s">
        <v>312</v>
      </c>
    </row>
    <row r="385" spans="1:10" x14ac:dyDescent="0.45">
      <c r="A385" s="56">
        <v>115</v>
      </c>
      <c r="B385" s="86">
        <v>100000252883</v>
      </c>
      <c r="C385" s="85">
        <v>0</v>
      </c>
      <c r="D385" s="85" t="s">
        <v>4756</v>
      </c>
      <c r="E385" s="87" t="s">
        <v>4768</v>
      </c>
      <c r="F385" s="88">
        <v>7148.62</v>
      </c>
      <c r="G385" s="88">
        <v>-3662.33</v>
      </c>
      <c r="H385" s="88">
        <v>3486.29</v>
      </c>
      <c r="I385" s="36" t="s">
        <v>306</v>
      </c>
      <c r="J385" s="36" t="s">
        <v>312</v>
      </c>
    </row>
    <row r="386" spans="1:10" x14ac:dyDescent="0.45">
      <c r="A386" s="56">
        <v>116</v>
      </c>
      <c r="B386" s="86">
        <v>100000252884</v>
      </c>
      <c r="C386" s="85">
        <v>0</v>
      </c>
      <c r="D386" s="85" t="s">
        <v>4756</v>
      </c>
      <c r="E386" s="87" t="s">
        <v>4768</v>
      </c>
      <c r="F386" s="88">
        <v>7148.62</v>
      </c>
      <c r="G386" s="88">
        <v>-3662.42</v>
      </c>
      <c r="H386" s="88">
        <v>3486.2</v>
      </c>
      <c r="I386" s="36" t="s">
        <v>306</v>
      </c>
      <c r="J386" s="36" t="s">
        <v>312</v>
      </c>
    </row>
    <row r="387" spans="1:10" x14ac:dyDescent="0.45">
      <c r="A387" s="56">
        <v>117</v>
      </c>
      <c r="B387" s="86">
        <v>100000252885</v>
      </c>
      <c r="C387" s="85">
        <v>0</v>
      </c>
      <c r="D387" s="85" t="s">
        <v>1268</v>
      </c>
      <c r="E387" s="87" t="s">
        <v>4768</v>
      </c>
      <c r="F387" s="88">
        <v>7148.62</v>
      </c>
      <c r="G387" s="88">
        <v>-3621.89</v>
      </c>
      <c r="H387" s="88">
        <v>3526.73</v>
      </c>
      <c r="I387" s="36" t="s">
        <v>306</v>
      </c>
      <c r="J387" s="36" t="s">
        <v>312</v>
      </c>
    </row>
    <row r="388" spans="1:10" x14ac:dyDescent="0.45">
      <c r="A388" s="56">
        <v>118</v>
      </c>
      <c r="B388" s="86">
        <v>100000252886</v>
      </c>
      <c r="C388" s="85">
        <v>0</v>
      </c>
      <c r="D388" s="85" t="s">
        <v>1268</v>
      </c>
      <c r="E388" s="87" t="s">
        <v>4768</v>
      </c>
      <c r="F388" s="88">
        <v>7148.62</v>
      </c>
      <c r="G388" s="88">
        <v>-3621.89</v>
      </c>
      <c r="H388" s="88">
        <v>3526.73</v>
      </c>
      <c r="I388" s="36" t="s">
        <v>306</v>
      </c>
      <c r="J388" s="36" t="s">
        <v>312</v>
      </c>
    </row>
    <row r="389" spans="1:10" x14ac:dyDescent="0.45">
      <c r="A389" s="56">
        <v>119</v>
      </c>
      <c r="B389" s="86">
        <v>100000252887</v>
      </c>
      <c r="C389" s="85">
        <v>0</v>
      </c>
      <c r="D389" s="85" t="s">
        <v>1268</v>
      </c>
      <c r="E389" s="87" t="s">
        <v>4768</v>
      </c>
      <c r="F389" s="88">
        <v>7148.62</v>
      </c>
      <c r="G389" s="88">
        <v>-3621.89</v>
      </c>
      <c r="H389" s="88">
        <v>3526.73</v>
      </c>
      <c r="I389" s="36" t="s">
        <v>306</v>
      </c>
      <c r="J389" s="36" t="s">
        <v>312</v>
      </c>
    </row>
    <row r="390" spans="1:10" x14ac:dyDescent="0.45">
      <c r="A390" s="56">
        <v>120</v>
      </c>
      <c r="B390" s="86">
        <v>100000252888</v>
      </c>
      <c r="C390" s="85">
        <v>0</v>
      </c>
      <c r="D390" s="85" t="s">
        <v>1268</v>
      </c>
      <c r="E390" s="87" t="s">
        <v>4768</v>
      </c>
      <c r="F390" s="88">
        <v>7148.62</v>
      </c>
      <c r="G390" s="88">
        <v>-3621.89</v>
      </c>
      <c r="H390" s="88">
        <v>3526.73</v>
      </c>
      <c r="I390" s="36" t="s">
        <v>306</v>
      </c>
      <c r="J390" s="36" t="s">
        <v>312</v>
      </c>
    </row>
    <row r="391" spans="1:10" x14ac:dyDescent="0.45">
      <c r="A391" s="56">
        <v>121</v>
      </c>
      <c r="B391" s="86">
        <v>100000252889</v>
      </c>
      <c r="C391" s="85">
        <v>0</v>
      </c>
      <c r="D391" s="85" t="s">
        <v>1268</v>
      </c>
      <c r="E391" s="87" t="s">
        <v>4768</v>
      </c>
      <c r="F391" s="88">
        <v>7148.62</v>
      </c>
      <c r="G391" s="88">
        <v>-3621.89</v>
      </c>
      <c r="H391" s="88">
        <v>3526.73</v>
      </c>
      <c r="I391" s="36" t="s">
        <v>306</v>
      </c>
      <c r="J391" s="36" t="s">
        <v>312</v>
      </c>
    </row>
    <row r="392" spans="1:10" x14ac:dyDescent="0.45">
      <c r="A392" s="56">
        <v>122</v>
      </c>
      <c r="B392" s="86">
        <v>100000252890</v>
      </c>
      <c r="C392" s="85">
        <v>0</v>
      </c>
      <c r="D392" s="85" t="s">
        <v>1268</v>
      </c>
      <c r="E392" s="87" t="s">
        <v>4768</v>
      </c>
      <c r="F392" s="88">
        <v>7148.62</v>
      </c>
      <c r="G392" s="88">
        <v>-3621.89</v>
      </c>
      <c r="H392" s="88">
        <v>3526.73</v>
      </c>
      <c r="I392" s="36" t="s">
        <v>306</v>
      </c>
      <c r="J392" s="36" t="s">
        <v>312</v>
      </c>
    </row>
    <row r="393" spans="1:10" x14ac:dyDescent="0.45">
      <c r="A393" s="56">
        <v>123</v>
      </c>
      <c r="B393" s="86">
        <v>100000252891</v>
      </c>
      <c r="C393" s="85">
        <v>0</v>
      </c>
      <c r="D393" s="85" t="s">
        <v>1268</v>
      </c>
      <c r="E393" s="87" t="s">
        <v>4768</v>
      </c>
      <c r="F393" s="88">
        <v>7148.62</v>
      </c>
      <c r="G393" s="88">
        <v>-3621.89</v>
      </c>
      <c r="H393" s="88">
        <v>3526.73</v>
      </c>
      <c r="I393" s="36" t="s">
        <v>306</v>
      </c>
      <c r="J393" s="36" t="s">
        <v>312</v>
      </c>
    </row>
    <row r="394" spans="1:10" x14ac:dyDescent="0.45">
      <c r="A394" s="56">
        <v>124</v>
      </c>
      <c r="B394" s="86">
        <v>100000252892</v>
      </c>
      <c r="C394" s="85">
        <v>0</v>
      </c>
      <c r="D394" s="85" t="s">
        <v>1268</v>
      </c>
      <c r="E394" s="87" t="s">
        <v>4768</v>
      </c>
      <c r="F394" s="88">
        <v>7148.62</v>
      </c>
      <c r="G394" s="88">
        <v>-3621.89</v>
      </c>
      <c r="H394" s="88">
        <v>3526.73</v>
      </c>
      <c r="I394" s="36" t="s">
        <v>306</v>
      </c>
      <c r="J394" s="36" t="s">
        <v>312</v>
      </c>
    </row>
    <row r="395" spans="1:10" x14ac:dyDescent="0.45">
      <c r="A395" s="56">
        <v>125</v>
      </c>
      <c r="B395" s="86">
        <v>100000252893</v>
      </c>
      <c r="C395" s="85">
        <v>0</v>
      </c>
      <c r="D395" s="85" t="s">
        <v>1268</v>
      </c>
      <c r="E395" s="87" t="s">
        <v>4768</v>
      </c>
      <c r="F395" s="88">
        <v>7148.62</v>
      </c>
      <c r="G395" s="88">
        <v>-3621.89</v>
      </c>
      <c r="H395" s="88">
        <v>3526.73</v>
      </c>
      <c r="I395" s="36" t="s">
        <v>306</v>
      </c>
      <c r="J395" s="36" t="s">
        <v>312</v>
      </c>
    </row>
    <row r="396" spans="1:10" x14ac:dyDescent="0.45">
      <c r="A396" s="56">
        <v>126</v>
      </c>
      <c r="B396" s="86">
        <v>100000252894</v>
      </c>
      <c r="C396" s="85">
        <v>0</v>
      </c>
      <c r="D396" s="85" t="s">
        <v>1268</v>
      </c>
      <c r="E396" s="87" t="s">
        <v>4768</v>
      </c>
      <c r="F396" s="88">
        <v>7148.62</v>
      </c>
      <c r="G396" s="88">
        <v>-3621.89</v>
      </c>
      <c r="H396" s="88">
        <v>3526.73</v>
      </c>
      <c r="I396" s="36" t="s">
        <v>306</v>
      </c>
      <c r="J396" s="36" t="s">
        <v>312</v>
      </c>
    </row>
    <row r="397" spans="1:10" x14ac:dyDescent="0.45">
      <c r="A397" s="56">
        <v>127</v>
      </c>
      <c r="B397" s="86">
        <v>100000252895</v>
      </c>
      <c r="C397" s="85">
        <v>0</v>
      </c>
      <c r="D397" s="85" t="s">
        <v>1268</v>
      </c>
      <c r="E397" s="87" t="s">
        <v>4768</v>
      </c>
      <c r="F397" s="88">
        <v>7148.62</v>
      </c>
      <c r="G397" s="88">
        <v>-3621.89</v>
      </c>
      <c r="H397" s="88">
        <v>3526.73</v>
      </c>
      <c r="I397" s="36" t="s">
        <v>306</v>
      </c>
      <c r="J397" s="36" t="s">
        <v>312</v>
      </c>
    </row>
    <row r="398" spans="1:10" x14ac:dyDescent="0.45">
      <c r="A398" s="56">
        <v>128</v>
      </c>
      <c r="B398" s="86">
        <v>100000252896</v>
      </c>
      <c r="C398" s="85">
        <v>0</v>
      </c>
      <c r="D398" s="85" t="s">
        <v>1268</v>
      </c>
      <c r="E398" s="87" t="s">
        <v>4768</v>
      </c>
      <c r="F398" s="88">
        <v>7148.62</v>
      </c>
      <c r="G398" s="88">
        <v>-3621.89</v>
      </c>
      <c r="H398" s="88">
        <v>3526.73</v>
      </c>
      <c r="I398" s="36" t="s">
        <v>306</v>
      </c>
      <c r="J398" s="36" t="s">
        <v>312</v>
      </c>
    </row>
    <row r="399" spans="1:10" x14ac:dyDescent="0.45">
      <c r="A399" s="56">
        <v>129</v>
      </c>
      <c r="B399" s="86">
        <v>100000252897</v>
      </c>
      <c r="C399" s="85">
        <v>0</v>
      </c>
      <c r="D399" s="85" t="s">
        <v>1268</v>
      </c>
      <c r="E399" s="87" t="s">
        <v>4768</v>
      </c>
      <c r="F399" s="88">
        <v>7148.62</v>
      </c>
      <c r="G399" s="88">
        <v>-3621.89</v>
      </c>
      <c r="H399" s="88">
        <v>3526.73</v>
      </c>
      <c r="I399" s="36" t="s">
        <v>306</v>
      </c>
      <c r="J399" s="36" t="s">
        <v>312</v>
      </c>
    </row>
    <row r="400" spans="1:10" x14ac:dyDescent="0.45">
      <c r="A400" s="56">
        <v>130</v>
      </c>
      <c r="B400" s="86">
        <v>100000252898</v>
      </c>
      <c r="C400" s="85">
        <v>0</v>
      </c>
      <c r="D400" s="85" t="s">
        <v>1268</v>
      </c>
      <c r="E400" s="87" t="s">
        <v>4768</v>
      </c>
      <c r="F400" s="88">
        <v>7148.62</v>
      </c>
      <c r="G400" s="88">
        <v>-3621.89</v>
      </c>
      <c r="H400" s="88">
        <v>3526.73</v>
      </c>
      <c r="I400" s="36" t="s">
        <v>306</v>
      </c>
      <c r="J400" s="36" t="s">
        <v>312</v>
      </c>
    </row>
    <row r="401" spans="1:10" x14ac:dyDescent="0.45">
      <c r="A401" s="56">
        <v>131</v>
      </c>
      <c r="B401" s="86">
        <v>100000252899</v>
      </c>
      <c r="C401" s="85">
        <v>0</v>
      </c>
      <c r="D401" s="85" t="s">
        <v>1268</v>
      </c>
      <c r="E401" s="87" t="s">
        <v>4768</v>
      </c>
      <c r="F401" s="88">
        <v>7148.62</v>
      </c>
      <c r="G401" s="88">
        <v>-3621.89</v>
      </c>
      <c r="H401" s="88">
        <v>3526.73</v>
      </c>
      <c r="I401" s="36" t="s">
        <v>306</v>
      </c>
      <c r="J401" s="36" t="s">
        <v>312</v>
      </c>
    </row>
    <row r="402" spans="1:10" x14ac:dyDescent="0.45">
      <c r="A402" s="56">
        <v>132</v>
      </c>
      <c r="B402" s="86">
        <v>100000252900</v>
      </c>
      <c r="C402" s="85">
        <v>0</v>
      </c>
      <c r="D402" s="85" t="s">
        <v>1268</v>
      </c>
      <c r="E402" s="87" t="s">
        <v>4768</v>
      </c>
      <c r="F402" s="88">
        <v>7148.62</v>
      </c>
      <c r="G402" s="88">
        <v>-3621.89</v>
      </c>
      <c r="H402" s="88">
        <v>3526.73</v>
      </c>
      <c r="I402" s="36" t="s">
        <v>306</v>
      </c>
      <c r="J402" s="36" t="s">
        <v>312</v>
      </c>
    </row>
    <row r="403" spans="1:10" x14ac:dyDescent="0.45">
      <c r="A403" s="56">
        <v>133</v>
      </c>
      <c r="B403" s="86">
        <v>100000252901</v>
      </c>
      <c r="C403" s="85">
        <v>0</v>
      </c>
      <c r="D403" s="85" t="s">
        <v>1268</v>
      </c>
      <c r="E403" s="87" t="s">
        <v>4768</v>
      </c>
      <c r="F403" s="88">
        <v>7148.62</v>
      </c>
      <c r="G403" s="88">
        <v>-3621.89</v>
      </c>
      <c r="H403" s="88">
        <v>3526.73</v>
      </c>
      <c r="I403" s="36" t="s">
        <v>306</v>
      </c>
      <c r="J403" s="36" t="s">
        <v>312</v>
      </c>
    </row>
    <row r="404" spans="1:10" x14ac:dyDescent="0.45">
      <c r="A404" s="56">
        <v>134</v>
      </c>
      <c r="B404" s="86">
        <v>100000252902</v>
      </c>
      <c r="C404" s="85">
        <v>0</v>
      </c>
      <c r="D404" s="85" t="s">
        <v>1268</v>
      </c>
      <c r="E404" s="87" t="s">
        <v>4768</v>
      </c>
      <c r="F404" s="88">
        <v>7148.62</v>
      </c>
      <c r="G404" s="88">
        <v>-3621.89</v>
      </c>
      <c r="H404" s="88">
        <v>3526.73</v>
      </c>
      <c r="I404" s="36" t="s">
        <v>306</v>
      </c>
      <c r="J404" s="36" t="s">
        <v>312</v>
      </c>
    </row>
    <row r="405" spans="1:10" x14ac:dyDescent="0.45">
      <c r="A405" s="56">
        <v>135</v>
      </c>
      <c r="B405" s="86">
        <v>100000252903</v>
      </c>
      <c r="C405" s="85">
        <v>0</v>
      </c>
      <c r="D405" s="85" t="s">
        <v>1268</v>
      </c>
      <c r="E405" s="87" t="s">
        <v>4768</v>
      </c>
      <c r="F405" s="88">
        <v>7148.62</v>
      </c>
      <c r="G405" s="88">
        <v>-3621.89</v>
      </c>
      <c r="H405" s="88">
        <v>3526.73</v>
      </c>
      <c r="I405" s="36" t="s">
        <v>306</v>
      </c>
      <c r="J405" s="36" t="s">
        <v>312</v>
      </c>
    </row>
    <row r="406" spans="1:10" x14ac:dyDescent="0.45">
      <c r="A406" s="56">
        <v>136</v>
      </c>
      <c r="B406" s="86">
        <v>100000252904</v>
      </c>
      <c r="C406" s="85">
        <v>0</v>
      </c>
      <c r="D406" s="85" t="s">
        <v>1268</v>
      </c>
      <c r="E406" s="87" t="s">
        <v>4768</v>
      </c>
      <c r="F406" s="88">
        <v>7148.62</v>
      </c>
      <c r="G406" s="88">
        <v>-3621.89</v>
      </c>
      <c r="H406" s="88">
        <v>3526.73</v>
      </c>
      <c r="I406" s="36" t="s">
        <v>306</v>
      </c>
      <c r="J406" s="36" t="s">
        <v>312</v>
      </c>
    </row>
    <row r="407" spans="1:10" x14ac:dyDescent="0.45">
      <c r="A407" s="56">
        <v>137</v>
      </c>
      <c r="B407" s="86">
        <v>100000252905</v>
      </c>
      <c r="C407" s="85">
        <v>0</v>
      </c>
      <c r="D407" s="85" t="s">
        <v>1268</v>
      </c>
      <c r="E407" s="87" t="s">
        <v>4768</v>
      </c>
      <c r="F407" s="88">
        <v>7148.62</v>
      </c>
      <c r="G407" s="88">
        <v>-3621.89</v>
      </c>
      <c r="H407" s="88">
        <v>3526.73</v>
      </c>
      <c r="I407" s="36" t="s">
        <v>306</v>
      </c>
      <c r="J407" s="36" t="s">
        <v>312</v>
      </c>
    </row>
    <row r="408" spans="1:10" x14ac:dyDescent="0.45">
      <c r="A408" s="56">
        <v>138</v>
      </c>
      <c r="B408" s="86">
        <v>100000252906</v>
      </c>
      <c r="C408" s="85">
        <v>0</v>
      </c>
      <c r="D408" s="85" t="s">
        <v>1268</v>
      </c>
      <c r="E408" s="87" t="s">
        <v>4768</v>
      </c>
      <c r="F408" s="88">
        <v>7148.62</v>
      </c>
      <c r="G408" s="88">
        <v>-3621.89</v>
      </c>
      <c r="H408" s="88">
        <v>3526.73</v>
      </c>
      <c r="I408" s="36" t="s">
        <v>306</v>
      </c>
      <c r="J408" s="36" t="s">
        <v>312</v>
      </c>
    </row>
    <row r="409" spans="1:10" x14ac:dyDescent="0.45">
      <c r="A409" s="56">
        <v>139</v>
      </c>
      <c r="B409" s="86">
        <v>100000252907</v>
      </c>
      <c r="C409" s="85">
        <v>0</v>
      </c>
      <c r="D409" s="85" t="s">
        <v>1268</v>
      </c>
      <c r="E409" s="87" t="s">
        <v>4768</v>
      </c>
      <c r="F409" s="88">
        <v>7148.62</v>
      </c>
      <c r="G409" s="88">
        <v>-3621.89</v>
      </c>
      <c r="H409" s="88">
        <v>3526.73</v>
      </c>
      <c r="I409" s="36" t="s">
        <v>306</v>
      </c>
      <c r="J409" s="36" t="s">
        <v>312</v>
      </c>
    </row>
    <row r="410" spans="1:10" x14ac:dyDescent="0.45">
      <c r="A410" s="56">
        <v>140</v>
      </c>
      <c r="B410" s="86">
        <v>100000252908</v>
      </c>
      <c r="C410" s="85">
        <v>0</v>
      </c>
      <c r="D410" s="85" t="s">
        <v>1268</v>
      </c>
      <c r="E410" s="87" t="s">
        <v>4768</v>
      </c>
      <c r="F410" s="88">
        <v>7148.62</v>
      </c>
      <c r="G410" s="88">
        <v>-3621.89</v>
      </c>
      <c r="H410" s="88">
        <v>3526.73</v>
      </c>
      <c r="I410" s="36" t="s">
        <v>306</v>
      </c>
      <c r="J410" s="36" t="s">
        <v>312</v>
      </c>
    </row>
    <row r="411" spans="1:10" x14ac:dyDescent="0.45">
      <c r="A411" s="56">
        <v>141</v>
      </c>
      <c r="B411" s="86">
        <v>100000252909</v>
      </c>
      <c r="C411" s="85">
        <v>0</v>
      </c>
      <c r="D411" s="85" t="s">
        <v>1268</v>
      </c>
      <c r="E411" s="87" t="s">
        <v>4768</v>
      </c>
      <c r="F411" s="88">
        <v>7148.62</v>
      </c>
      <c r="G411" s="88">
        <v>-3621.89</v>
      </c>
      <c r="H411" s="88">
        <v>3526.73</v>
      </c>
      <c r="I411" s="36" t="s">
        <v>306</v>
      </c>
      <c r="J411" s="36" t="s">
        <v>312</v>
      </c>
    </row>
    <row r="412" spans="1:10" x14ac:dyDescent="0.45">
      <c r="A412" s="56">
        <v>142</v>
      </c>
      <c r="B412" s="86">
        <v>100000252910</v>
      </c>
      <c r="C412" s="85">
        <v>0</v>
      </c>
      <c r="D412" s="85" t="s">
        <v>1268</v>
      </c>
      <c r="E412" s="87" t="s">
        <v>4768</v>
      </c>
      <c r="F412" s="88">
        <v>7148.62</v>
      </c>
      <c r="G412" s="88">
        <v>-3621.89</v>
      </c>
      <c r="H412" s="88">
        <v>3526.73</v>
      </c>
      <c r="I412" s="36" t="s">
        <v>306</v>
      </c>
      <c r="J412" s="36" t="s">
        <v>312</v>
      </c>
    </row>
    <row r="413" spans="1:10" x14ac:dyDescent="0.45">
      <c r="A413" s="56">
        <v>143</v>
      </c>
      <c r="B413" s="86">
        <v>100000252911</v>
      </c>
      <c r="C413" s="85">
        <v>0</v>
      </c>
      <c r="D413" s="85" t="s">
        <v>1268</v>
      </c>
      <c r="E413" s="87" t="s">
        <v>4768</v>
      </c>
      <c r="F413" s="88">
        <v>7148.62</v>
      </c>
      <c r="G413" s="88">
        <v>-3621.89</v>
      </c>
      <c r="H413" s="88">
        <v>3526.73</v>
      </c>
      <c r="I413" s="36" t="s">
        <v>306</v>
      </c>
      <c r="J413" s="36" t="s">
        <v>312</v>
      </c>
    </row>
    <row r="414" spans="1:10" x14ac:dyDescent="0.45">
      <c r="A414" s="56">
        <v>144</v>
      </c>
      <c r="B414" s="86">
        <v>100000252912</v>
      </c>
      <c r="C414" s="85">
        <v>0</v>
      </c>
      <c r="D414" s="85" t="s">
        <v>1268</v>
      </c>
      <c r="E414" s="87" t="s">
        <v>4768</v>
      </c>
      <c r="F414" s="88">
        <v>7148.62</v>
      </c>
      <c r="G414" s="88">
        <v>-3621.89</v>
      </c>
      <c r="H414" s="88">
        <v>3526.73</v>
      </c>
      <c r="I414" s="36" t="s">
        <v>306</v>
      </c>
      <c r="J414" s="36" t="s">
        <v>312</v>
      </c>
    </row>
    <row r="415" spans="1:10" x14ac:dyDescent="0.45">
      <c r="A415" s="56">
        <v>145</v>
      </c>
      <c r="B415" s="86">
        <v>100000252913</v>
      </c>
      <c r="C415" s="85">
        <v>0</v>
      </c>
      <c r="D415" s="85" t="s">
        <v>1268</v>
      </c>
      <c r="E415" s="87" t="s">
        <v>4768</v>
      </c>
      <c r="F415" s="88">
        <v>7148.62</v>
      </c>
      <c r="G415" s="88">
        <v>-3621.89</v>
      </c>
      <c r="H415" s="88">
        <v>3526.73</v>
      </c>
      <c r="I415" s="36" t="s">
        <v>306</v>
      </c>
      <c r="J415" s="36" t="s">
        <v>312</v>
      </c>
    </row>
    <row r="416" spans="1:10" x14ac:dyDescent="0.45">
      <c r="A416" s="56">
        <v>146</v>
      </c>
      <c r="B416" s="86">
        <v>100000252914</v>
      </c>
      <c r="C416" s="85">
        <v>0</v>
      </c>
      <c r="D416" s="85" t="s">
        <v>1268</v>
      </c>
      <c r="E416" s="87" t="s">
        <v>4768</v>
      </c>
      <c r="F416" s="88">
        <v>7148.62</v>
      </c>
      <c r="G416" s="88">
        <v>-3621.89</v>
      </c>
      <c r="H416" s="88">
        <v>3526.73</v>
      </c>
      <c r="I416" s="36" t="s">
        <v>306</v>
      </c>
      <c r="J416" s="36" t="s">
        <v>312</v>
      </c>
    </row>
    <row r="417" spans="1:10" x14ac:dyDescent="0.45">
      <c r="A417" s="56">
        <v>147</v>
      </c>
      <c r="B417" s="86">
        <v>100000252915</v>
      </c>
      <c r="C417" s="85">
        <v>0</v>
      </c>
      <c r="D417" s="85" t="s">
        <v>1268</v>
      </c>
      <c r="E417" s="87" t="s">
        <v>4768</v>
      </c>
      <c r="F417" s="88">
        <v>7148.62</v>
      </c>
      <c r="G417" s="88">
        <v>-3621.89</v>
      </c>
      <c r="H417" s="88">
        <v>3526.73</v>
      </c>
      <c r="I417" s="36" t="s">
        <v>306</v>
      </c>
      <c r="J417" s="36" t="s">
        <v>312</v>
      </c>
    </row>
    <row r="418" spans="1:10" x14ac:dyDescent="0.45">
      <c r="A418" s="56">
        <v>148</v>
      </c>
      <c r="B418" s="86">
        <v>100000252916</v>
      </c>
      <c r="C418" s="85">
        <v>0</v>
      </c>
      <c r="D418" s="85" t="s">
        <v>1268</v>
      </c>
      <c r="E418" s="87" t="s">
        <v>4768</v>
      </c>
      <c r="F418" s="88">
        <v>7148.62</v>
      </c>
      <c r="G418" s="88">
        <v>-3621.89</v>
      </c>
      <c r="H418" s="88">
        <v>3526.73</v>
      </c>
      <c r="I418" s="36" t="s">
        <v>306</v>
      </c>
      <c r="J418" s="36" t="s">
        <v>312</v>
      </c>
    </row>
    <row r="419" spans="1:10" x14ac:dyDescent="0.45">
      <c r="A419" s="56">
        <v>149</v>
      </c>
      <c r="B419" s="86">
        <v>100000252917</v>
      </c>
      <c r="C419" s="85">
        <v>0</v>
      </c>
      <c r="D419" s="85" t="s">
        <v>1268</v>
      </c>
      <c r="E419" s="87" t="s">
        <v>4768</v>
      </c>
      <c r="F419" s="88">
        <v>7148.62</v>
      </c>
      <c r="G419" s="88">
        <v>-3621.89</v>
      </c>
      <c r="H419" s="88">
        <v>3526.73</v>
      </c>
      <c r="I419" s="36" t="s">
        <v>306</v>
      </c>
      <c r="J419" s="36" t="s">
        <v>312</v>
      </c>
    </row>
    <row r="420" spans="1:10" x14ac:dyDescent="0.45">
      <c r="A420" s="56">
        <v>150</v>
      </c>
      <c r="B420" s="86">
        <v>100000252918</v>
      </c>
      <c r="C420" s="85">
        <v>0</v>
      </c>
      <c r="D420" s="85" t="s">
        <v>1268</v>
      </c>
      <c r="E420" s="87" t="s">
        <v>4768</v>
      </c>
      <c r="F420" s="88">
        <v>7148.62</v>
      </c>
      <c r="G420" s="88">
        <v>-3621.88</v>
      </c>
      <c r="H420" s="88">
        <v>3526.74</v>
      </c>
      <c r="I420" s="36" t="s">
        <v>306</v>
      </c>
      <c r="J420" s="36" t="s">
        <v>312</v>
      </c>
    </row>
    <row r="421" spans="1:10" x14ac:dyDescent="0.45">
      <c r="A421" s="56">
        <v>151</v>
      </c>
      <c r="B421" s="86">
        <v>100000252919</v>
      </c>
      <c r="C421" s="85">
        <v>0</v>
      </c>
      <c r="D421" s="85" t="s">
        <v>1268</v>
      </c>
      <c r="E421" s="87" t="s">
        <v>4768</v>
      </c>
      <c r="F421" s="88">
        <v>7148.62</v>
      </c>
      <c r="G421" s="88">
        <v>-3621.89</v>
      </c>
      <c r="H421" s="88">
        <v>3526.73</v>
      </c>
      <c r="I421" s="36" t="s">
        <v>306</v>
      </c>
      <c r="J421" s="36" t="s">
        <v>312</v>
      </c>
    </row>
    <row r="422" spans="1:10" x14ac:dyDescent="0.45">
      <c r="A422" s="56">
        <v>152</v>
      </c>
      <c r="B422" s="86">
        <v>100000252920</v>
      </c>
      <c r="C422" s="85">
        <v>0</v>
      </c>
      <c r="D422" s="85" t="s">
        <v>1268</v>
      </c>
      <c r="E422" s="87" t="s">
        <v>4768</v>
      </c>
      <c r="F422" s="88">
        <v>7148.62</v>
      </c>
      <c r="G422" s="88">
        <v>-3621.88</v>
      </c>
      <c r="H422" s="88">
        <v>3526.74</v>
      </c>
      <c r="I422" s="36" t="s">
        <v>306</v>
      </c>
      <c r="J422" s="36" t="s">
        <v>312</v>
      </c>
    </row>
    <row r="423" spans="1:10" x14ac:dyDescent="0.45">
      <c r="A423" s="56">
        <v>153</v>
      </c>
      <c r="B423" s="86">
        <v>100000252921</v>
      </c>
      <c r="C423" s="85">
        <v>0</v>
      </c>
      <c r="D423" s="85" t="s">
        <v>1268</v>
      </c>
      <c r="E423" s="87" t="s">
        <v>4768</v>
      </c>
      <c r="F423" s="88">
        <v>7148.62</v>
      </c>
      <c r="G423" s="88">
        <v>-3621.89</v>
      </c>
      <c r="H423" s="88">
        <v>3526.73</v>
      </c>
      <c r="I423" s="36" t="s">
        <v>306</v>
      </c>
      <c r="J423" s="36" t="s">
        <v>312</v>
      </c>
    </row>
    <row r="424" spans="1:10" x14ac:dyDescent="0.45">
      <c r="A424" s="56">
        <v>154</v>
      </c>
      <c r="B424" s="86">
        <v>100000252922</v>
      </c>
      <c r="C424" s="85">
        <v>0</v>
      </c>
      <c r="D424" s="85" t="s">
        <v>1268</v>
      </c>
      <c r="E424" s="87" t="s">
        <v>4768</v>
      </c>
      <c r="F424" s="88">
        <v>7148.62</v>
      </c>
      <c r="G424" s="88">
        <v>-3621.88</v>
      </c>
      <c r="H424" s="88">
        <v>3526.74</v>
      </c>
      <c r="I424" s="36" t="s">
        <v>306</v>
      </c>
      <c r="J424" s="36" t="s">
        <v>312</v>
      </c>
    </row>
    <row r="425" spans="1:10" x14ac:dyDescent="0.45">
      <c r="A425" s="56">
        <v>155</v>
      </c>
      <c r="B425" s="86">
        <v>100000252923</v>
      </c>
      <c r="C425" s="85">
        <v>0</v>
      </c>
      <c r="D425" s="85" t="s">
        <v>1268</v>
      </c>
      <c r="E425" s="87" t="s">
        <v>4768</v>
      </c>
      <c r="F425" s="88">
        <v>7148.62</v>
      </c>
      <c r="G425" s="88">
        <v>-3621.89</v>
      </c>
      <c r="H425" s="88">
        <v>3526.73</v>
      </c>
      <c r="I425" s="36" t="s">
        <v>306</v>
      </c>
      <c r="J425" s="36" t="s">
        <v>312</v>
      </c>
    </row>
    <row r="426" spans="1:10" x14ac:dyDescent="0.45">
      <c r="A426" s="56">
        <v>156</v>
      </c>
      <c r="B426" s="86">
        <v>100000252924</v>
      </c>
      <c r="C426" s="85">
        <v>0</v>
      </c>
      <c r="D426" s="85" t="s">
        <v>1268</v>
      </c>
      <c r="E426" s="87" t="s">
        <v>4768</v>
      </c>
      <c r="F426" s="88">
        <v>7148.62</v>
      </c>
      <c r="G426" s="88">
        <v>-3621.88</v>
      </c>
      <c r="H426" s="88">
        <v>3526.74</v>
      </c>
      <c r="I426" s="36" t="s">
        <v>306</v>
      </c>
      <c r="J426" s="36" t="s">
        <v>312</v>
      </c>
    </row>
    <row r="427" spans="1:10" x14ac:dyDescent="0.45">
      <c r="A427" s="56">
        <v>157</v>
      </c>
      <c r="B427" s="86">
        <v>100000252925</v>
      </c>
      <c r="C427" s="85">
        <v>0</v>
      </c>
      <c r="D427" s="85" t="s">
        <v>1268</v>
      </c>
      <c r="E427" s="87" t="s">
        <v>4768</v>
      </c>
      <c r="F427" s="88">
        <v>7148.62</v>
      </c>
      <c r="G427" s="88">
        <v>-3621.89</v>
      </c>
      <c r="H427" s="88">
        <v>3526.73</v>
      </c>
      <c r="I427" s="36" t="s">
        <v>306</v>
      </c>
      <c r="J427" s="36" t="s">
        <v>312</v>
      </c>
    </row>
    <row r="428" spans="1:10" x14ac:dyDescent="0.45">
      <c r="A428" s="56">
        <v>158</v>
      </c>
      <c r="B428" s="86">
        <v>100000252926</v>
      </c>
      <c r="C428" s="85">
        <v>0</v>
      </c>
      <c r="D428" s="85" t="s">
        <v>1268</v>
      </c>
      <c r="E428" s="87" t="s">
        <v>4768</v>
      </c>
      <c r="F428" s="88">
        <v>7148.62</v>
      </c>
      <c r="G428" s="88">
        <v>-3621.88</v>
      </c>
      <c r="H428" s="88">
        <v>3526.74</v>
      </c>
      <c r="I428" s="36" t="s">
        <v>306</v>
      </c>
      <c r="J428" s="36" t="s">
        <v>312</v>
      </c>
    </row>
    <row r="429" spans="1:10" x14ac:dyDescent="0.45">
      <c r="A429" s="56">
        <v>159</v>
      </c>
      <c r="B429" s="86">
        <v>100000252927</v>
      </c>
      <c r="C429" s="85">
        <v>0</v>
      </c>
      <c r="D429" s="85" t="s">
        <v>1268</v>
      </c>
      <c r="E429" s="87" t="s">
        <v>4768</v>
      </c>
      <c r="F429" s="88">
        <v>7148.62</v>
      </c>
      <c r="G429" s="88">
        <v>-3621.89</v>
      </c>
      <c r="H429" s="88">
        <v>3526.73</v>
      </c>
      <c r="I429" s="36" t="s">
        <v>306</v>
      </c>
      <c r="J429" s="36" t="s">
        <v>312</v>
      </c>
    </row>
    <row r="430" spans="1:10" x14ac:dyDescent="0.45">
      <c r="A430" s="56">
        <v>160</v>
      </c>
      <c r="B430" s="86">
        <v>100000252928</v>
      </c>
      <c r="C430" s="85">
        <v>0</v>
      </c>
      <c r="D430" s="85" t="s">
        <v>1268</v>
      </c>
      <c r="E430" s="87" t="s">
        <v>4768</v>
      </c>
      <c r="F430" s="88">
        <v>7148.62</v>
      </c>
      <c r="G430" s="88">
        <v>-3621.88</v>
      </c>
      <c r="H430" s="88">
        <v>3526.74</v>
      </c>
      <c r="I430" s="36" t="s">
        <v>306</v>
      </c>
      <c r="J430" s="36" t="s">
        <v>312</v>
      </c>
    </row>
    <row r="431" spans="1:10" x14ac:dyDescent="0.45">
      <c r="A431" s="56">
        <v>161</v>
      </c>
      <c r="B431" s="86">
        <v>100000252929</v>
      </c>
      <c r="C431" s="85">
        <v>0</v>
      </c>
      <c r="D431" s="85" t="s">
        <v>1268</v>
      </c>
      <c r="E431" s="87" t="s">
        <v>4768</v>
      </c>
      <c r="F431" s="88">
        <v>7148.62</v>
      </c>
      <c r="G431" s="88">
        <v>-3621.89</v>
      </c>
      <c r="H431" s="88">
        <v>3526.73</v>
      </c>
      <c r="I431" s="36" t="s">
        <v>306</v>
      </c>
      <c r="J431" s="36" t="s">
        <v>312</v>
      </c>
    </row>
    <row r="432" spans="1:10" x14ac:dyDescent="0.45">
      <c r="A432" s="56">
        <v>162</v>
      </c>
      <c r="B432" s="86">
        <v>100000252930</v>
      </c>
      <c r="C432" s="85">
        <v>0</v>
      </c>
      <c r="D432" s="85" t="s">
        <v>1268</v>
      </c>
      <c r="E432" s="87" t="s">
        <v>4768</v>
      </c>
      <c r="F432" s="88">
        <v>7148.62</v>
      </c>
      <c r="G432" s="88">
        <v>-3621.88</v>
      </c>
      <c r="H432" s="88">
        <v>3526.74</v>
      </c>
      <c r="I432" s="36" t="s">
        <v>306</v>
      </c>
      <c r="J432" s="36" t="s">
        <v>312</v>
      </c>
    </row>
    <row r="433" spans="1:10" x14ac:dyDescent="0.45">
      <c r="A433" s="56">
        <v>163</v>
      </c>
      <c r="B433" s="86">
        <v>100000252931</v>
      </c>
      <c r="C433" s="85">
        <v>0</v>
      </c>
      <c r="D433" s="85" t="s">
        <v>1268</v>
      </c>
      <c r="E433" s="87" t="s">
        <v>4768</v>
      </c>
      <c r="F433" s="88">
        <v>7148.39</v>
      </c>
      <c r="G433" s="88">
        <v>-3621.76</v>
      </c>
      <c r="H433" s="88">
        <v>3526.63</v>
      </c>
      <c r="I433" s="36" t="s">
        <v>306</v>
      </c>
      <c r="J433" s="36" t="s">
        <v>312</v>
      </c>
    </row>
    <row r="434" spans="1:10" x14ac:dyDescent="0.45">
      <c r="A434" s="56">
        <v>164</v>
      </c>
      <c r="B434" s="106">
        <v>100000252938</v>
      </c>
      <c r="C434" s="56">
        <v>0</v>
      </c>
      <c r="D434" s="56" t="s">
        <v>4756</v>
      </c>
      <c r="E434" s="59" t="s">
        <v>4769</v>
      </c>
      <c r="F434" s="60">
        <v>10111.5</v>
      </c>
      <c r="G434" s="60">
        <v>-5180.24</v>
      </c>
      <c r="H434" s="60">
        <v>4931.26</v>
      </c>
      <c r="I434" s="36" t="s">
        <v>306</v>
      </c>
      <c r="J434" s="36" t="s">
        <v>312</v>
      </c>
    </row>
    <row r="435" spans="1:10" x14ac:dyDescent="0.45">
      <c r="A435" s="56">
        <v>165</v>
      </c>
      <c r="B435" s="106">
        <v>100000252939</v>
      </c>
      <c r="C435" s="56">
        <v>0</v>
      </c>
      <c r="D435" s="56" t="s">
        <v>4756</v>
      </c>
      <c r="E435" s="59" t="s">
        <v>4769</v>
      </c>
      <c r="F435" s="60">
        <v>10111.5</v>
      </c>
      <c r="G435" s="60">
        <v>-5180.24</v>
      </c>
      <c r="H435" s="60">
        <v>4931.26</v>
      </c>
      <c r="I435" s="36" t="s">
        <v>306</v>
      </c>
      <c r="J435" s="36" t="s">
        <v>312</v>
      </c>
    </row>
    <row r="436" spans="1:10" x14ac:dyDescent="0.45">
      <c r="A436" s="56">
        <v>166</v>
      </c>
      <c r="B436" s="106">
        <v>100000252940</v>
      </c>
      <c r="C436" s="56">
        <v>0</v>
      </c>
      <c r="D436" s="56" t="s">
        <v>4756</v>
      </c>
      <c r="E436" s="59" t="s">
        <v>4769</v>
      </c>
      <c r="F436" s="60">
        <v>10111.5</v>
      </c>
      <c r="G436" s="60">
        <v>-5180.24</v>
      </c>
      <c r="H436" s="60">
        <v>4931.26</v>
      </c>
      <c r="I436" s="36" t="s">
        <v>306</v>
      </c>
      <c r="J436" s="36" t="s">
        <v>312</v>
      </c>
    </row>
    <row r="437" spans="1:10" x14ac:dyDescent="0.45">
      <c r="A437" s="56">
        <v>167</v>
      </c>
      <c r="B437" s="106">
        <v>100000252941</v>
      </c>
      <c r="C437" s="56">
        <v>0</v>
      </c>
      <c r="D437" s="56" t="s">
        <v>4756</v>
      </c>
      <c r="E437" s="59" t="s">
        <v>4769</v>
      </c>
      <c r="F437" s="60">
        <v>10111.5</v>
      </c>
      <c r="G437" s="60">
        <v>-5180.24</v>
      </c>
      <c r="H437" s="60">
        <v>4931.26</v>
      </c>
      <c r="I437" s="36" t="s">
        <v>306</v>
      </c>
      <c r="J437" s="36" t="s">
        <v>312</v>
      </c>
    </row>
    <row r="438" spans="1:10" x14ac:dyDescent="0.45">
      <c r="A438" s="56">
        <v>168</v>
      </c>
      <c r="B438" s="106">
        <v>100000252942</v>
      </c>
      <c r="C438" s="56">
        <v>0</v>
      </c>
      <c r="D438" s="56" t="s">
        <v>4756</v>
      </c>
      <c r="E438" s="59" t="s">
        <v>4769</v>
      </c>
      <c r="F438" s="60">
        <v>10111.5</v>
      </c>
      <c r="G438" s="60">
        <v>-5180.24</v>
      </c>
      <c r="H438" s="60">
        <v>4931.26</v>
      </c>
      <c r="I438" s="36" t="s">
        <v>306</v>
      </c>
      <c r="J438" s="36" t="s">
        <v>312</v>
      </c>
    </row>
    <row r="439" spans="1:10" x14ac:dyDescent="0.45">
      <c r="A439" s="56">
        <v>169</v>
      </c>
      <c r="B439" s="106">
        <v>100000252943</v>
      </c>
      <c r="C439" s="56">
        <v>0</v>
      </c>
      <c r="D439" s="56" t="s">
        <v>4756</v>
      </c>
      <c r="E439" s="59" t="s">
        <v>4769</v>
      </c>
      <c r="F439" s="60">
        <v>10111.5</v>
      </c>
      <c r="G439" s="60">
        <v>-5180.24</v>
      </c>
      <c r="H439" s="60">
        <v>4931.26</v>
      </c>
      <c r="I439" s="36" t="s">
        <v>306</v>
      </c>
      <c r="J439" s="36" t="s">
        <v>312</v>
      </c>
    </row>
    <row r="440" spans="1:10" x14ac:dyDescent="0.45">
      <c r="A440" s="56">
        <v>170</v>
      </c>
      <c r="B440" s="106">
        <v>100000252944</v>
      </c>
      <c r="C440" s="56">
        <v>0</v>
      </c>
      <c r="D440" s="56" t="s">
        <v>4756</v>
      </c>
      <c r="E440" s="59" t="s">
        <v>4769</v>
      </c>
      <c r="F440" s="60">
        <v>10111.5</v>
      </c>
      <c r="G440" s="60">
        <v>-5180.24</v>
      </c>
      <c r="H440" s="60">
        <v>4931.26</v>
      </c>
      <c r="I440" s="36" t="s">
        <v>306</v>
      </c>
      <c r="J440" s="36" t="s">
        <v>312</v>
      </c>
    </row>
    <row r="441" spans="1:10" x14ac:dyDescent="0.45">
      <c r="A441" s="56">
        <v>171</v>
      </c>
      <c r="B441" s="106">
        <v>100000252945</v>
      </c>
      <c r="C441" s="56">
        <v>0</v>
      </c>
      <c r="D441" s="56" t="s">
        <v>4756</v>
      </c>
      <c r="E441" s="59" t="s">
        <v>4769</v>
      </c>
      <c r="F441" s="60">
        <v>10111.5</v>
      </c>
      <c r="G441" s="60">
        <v>-5180.24</v>
      </c>
      <c r="H441" s="60">
        <v>4931.26</v>
      </c>
      <c r="I441" s="36" t="s">
        <v>306</v>
      </c>
      <c r="J441" s="36" t="s">
        <v>312</v>
      </c>
    </row>
    <row r="442" spans="1:10" x14ac:dyDescent="0.45">
      <c r="A442" s="56">
        <v>172</v>
      </c>
      <c r="B442" s="106">
        <v>100000252946</v>
      </c>
      <c r="C442" s="56">
        <v>0</v>
      </c>
      <c r="D442" s="56" t="s">
        <v>4756</v>
      </c>
      <c r="E442" s="59" t="s">
        <v>4769</v>
      </c>
      <c r="F442" s="60">
        <v>10111.5</v>
      </c>
      <c r="G442" s="60">
        <v>-5180.24</v>
      </c>
      <c r="H442" s="60">
        <v>4931.26</v>
      </c>
      <c r="I442" s="36" t="s">
        <v>306</v>
      </c>
      <c r="J442" s="36" t="s">
        <v>312</v>
      </c>
    </row>
    <row r="443" spans="1:10" x14ac:dyDescent="0.45">
      <c r="A443" s="56">
        <v>173</v>
      </c>
      <c r="B443" s="106">
        <v>100000252947</v>
      </c>
      <c r="C443" s="56">
        <v>0</v>
      </c>
      <c r="D443" s="56" t="s">
        <v>4756</v>
      </c>
      <c r="E443" s="59" t="s">
        <v>4769</v>
      </c>
      <c r="F443" s="60">
        <v>10111.5</v>
      </c>
      <c r="G443" s="60">
        <v>-5180.24</v>
      </c>
      <c r="H443" s="60">
        <v>4931.26</v>
      </c>
      <c r="I443" s="36" t="s">
        <v>306</v>
      </c>
      <c r="J443" s="36" t="s">
        <v>312</v>
      </c>
    </row>
    <row r="444" spans="1:10" x14ac:dyDescent="0.45">
      <c r="A444" s="56">
        <v>174</v>
      </c>
      <c r="B444" s="106">
        <v>100000252948</v>
      </c>
      <c r="C444" s="56">
        <v>0</v>
      </c>
      <c r="D444" s="56" t="s">
        <v>4756</v>
      </c>
      <c r="E444" s="59" t="s">
        <v>4769</v>
      </c>
      <c r="F444" s="60">
        <v>10111.5</v>
      </c>
      <c r="G444" s="60">
        <v>-5180.24</v>
      </c>
      <c r="H444" s="60">
        <v>4931.26</v>
      </c>
      <c r="I444" s="36" t="s">
        <v>306</v>
      </c>
      <c r="J444" s="36" t="s">
        <v>312</v>
      </c>
    </row>
    <row r="445" spans="1:10" x14ac:dyDescent="0.45">
      <c r="A445" s="56">
        <v>175</v>
      </c>
      <c r="B445" s="106">
        <v>100000252949</v>
      </c>
      <c r="C445" s="56">
        <v>0</v>
      </c>
      <c r="D445" s="56" t="s">
        <v>4756</v>
      </c>
      <c r="E445" s="59" t="s">
        <v>4769</v>
      </c>
      <c r="F445" s="60">
        <v>10111.5</v>
      </c>
      <c r="G445" s="60">
        <v>-5180.24</v>
      </c>
      <c r="H445" s="60">
        <v>4931.26</v>
      </c>
      <c r="I445" s="36" t="s">
        <v>306</v>
      </c>
      <c r="J445" s="36" t="s">
        <v>312</v>
      </c>
    </row>
    <row r="446" spans="1:10" x14ac:dyDescent="0.45">
      <c r="A446" s="56">
        <v>176</v>
      </c>
      <c r="B446" s="106">
        <v>100000252950</v>
      </c>
      <c r="C446" s="56">
        <v>0</v>
      </c>
      <c r="D446" s="56" t="s">
        <v>4756</v>
      </c>
      <c r="E446" s="59" t="s">
        <v>4769</v>
      </c>
      <c r="F446" s="60">
        <v>10111.5</v>
      </c>
      <c r="G446" s="60">
        <v>-5180.24</v>
      </c>
      <c r="H446" s="60">
        <v>4931.26</v>
      </c>
      <c r="I446" s="36" t="s">
        <v>306</v>
      </c>
      <c r="J446" s="36" t="s">
        <v>312</v>
      </c>
    </row>
    <row r="447" spans="1:10" x14ac:dyDescent="0.45">
      <c r="A447" s="56">
        <v>177</v>
      </c>
      <c r="B447" s="106">
        <v>100000252951</v>
      </c>
      <c r="C447" s="56">
        <v>0</v>
      </c>
      <c r="D447" s="56" t="s">
        <v>4756</v>
      </c>
      <c r="E447" s="59" t="s">
        <v>4769</v>
      </c>
      <c r="F447" s="60">
        <v>10111.5</v>
      </c>
      <c r="G447" s="60">
        <v>-5180.24</v>
      </c>
      <c r="H447" s="60">
        <v>4931.26</v>
      </c>
      <c r="I447" s="36" t="s">
        <v>306</v>
      </c>
      <c r="J447" s="36" t="s">
        <v>312</v>
      </c>
    </row>
    <row r="448" spans="1:10" x14ac:dyDescent="0.45">
      <c r="A448" s="56">
        <v>178</v>
      </c>
      <c r="B448" s="106">
        <v>100000252952</v>
      </c>
      <c r="C448" s="56">
        <v>0</v>
      </c>
      <c r="D448" s="56" t="s">
        <v>4756</v>
      </c>
      <c r="E448" s="59" t="s">
        <v>4769</v>
      </c>
      <c r="F448" s="60">
        <v>10111.5</v>
      </c>
      <c r="G448" s="60">
        <v>-5180.24</v>
      </c>
      <c r="H448" s="60">
        <v>4931.26</v>
      </c>
      <c r="I448" s="36" t="s">
        <v>306</v>
      </c>
      <c r="J448" s="36" t="s">
        <v>312</v>
      </c>
    </row>
    <row r="449" spans="1:10" x14ac:dyDescent="0.45">
      <c r="A449" s="56">
        <v>179</v>
      </c>
      <c r="B449" s="106">
        <v>100000252953</v>
      </c>
      <c r="C449" s="56">
        <v>0</v>
      </c>
      <c r="D449" s="56" t="s">
        <v>4756</v>
      </c>
      <c r="E449" s="59" t="s">
        <v>4769</v>
      </c>
      <c r="F449" s="60">
        <v>10111.5</v>
      </c>
      <c r="G449" s="60">
        <v>-5180.24</v>
      </c>
      <c r="H449" s="60">
        <v>4931.26</v>
      </c>
      <c r="I449" s="36" t="s">
        <v>306</v>
      </c>
      <c r="J449" s="36" t="s">
        <v>312</v>
      </c>
    </row>
    <row r="450" spans="1:10" x14ac:dyDescent="0.45">
      <c r="A450" s="56">
        <v>180</v>
      </c>
      <c r="B450" s="106">
        <v>100000252954</v>
      </c>
      <c r="C450" s="56">
        <v>0</v>
      </c>
      <c r="D450" s="56" t="s">
        <v>4756</v>
      </c>
      <c r="E450" s="59" t="s">
        <v>4769</v>
      </c>
      <c r="F450" s="60">
        <v>10111.5</v>
      </c>
      <c r="G450" s="60">
        <v>-5180.24</v>
      </c>
      <c r="H450" s="60">
        <v>4931.26</v>
      </c>
      <c r="I450" s="36" t="s">
        <v>306</v>
      </c>
      <c r="J450" s="36" t="s">
        <v>312</v>
      </c>
    </row>
    <row r="451" spans="1:10" x14ac:dyDescent="0.45">
      <c r="A451" s="56">
        <v>181</v>
      </c>
      <c r="B451" s="106">
        <v>100000252955</v>
      </c>
      <c r="C451" s="56">
        <v>0</v>
      </c>
      <c r="D451" s="56" t="s">
        <v>4756</v>
      </c>
      <c r="E451" s="59" t="s">
        <v>4769</v>
      </c>
      <c r="F451" s="60">
        <v>10111.5</v>
      </c>
      <c r="G451" s="60">
        <v>-5180.24</v>
      </c>
      <c r="H451" s="60">
        <v>4931.26</v>
      </c>
      <c r="I451" s="36" t="s">
        <v>306</v>
      </c>
      <c r="J451" s="36" t="s">
        <v>312</v>
      </c>
    </row>
    <row r="452" spans="1:10" x14ac:dyDescent="0.45">
      <c r="A452" s="56">
        <v>182</v>
      </c>
      <c r="B452" s="106">
        <v>100000252956</v>
      </c>
      <c r="C452" s="56">
        <v>0</v>
      </c>
      <c r="D452" s="56" t="s">
        <v>1268</v>
      </c>
      <c r="E452" s="59" t="s">
        <v>4769</v>
      </c>
      <c r="F452" s="60">
        <v>10111.5</v>
      </c>
      <c r="G452" s="60">
        <v>-5123.04</v>
      </c>
      <c r="H452" s="60">
        <v>4988.46</v>
      </c>
      <c r="I452" s="36" t="s">
        <v>306</v>
      </c>
      <c r="J452" s="36" t="s">
        <v>312</v>
      </c>
    </row>
    <row r="453" spans="1:10" x14ac:dyDescent="0.45">
      <c r="A453" s="56">
        <v>183</v>
      </c>
      <c r="B453" s="106">
        <v>100000252957</v>
      </c>
      <c r="C453" s="56">
        <v>0</v>
      </c>
      <c r="D453" s="56" t="s">
        <v>1268</v>
      </c>
      <c r="E453" s="59" t="s">
        <v>4769</v>
      </c>
      <c r="F453" s="60">
        <v>10111.5</v>
      </c>
      <c r="G453" s="60">
        <v>-5123.04</v>
      </c>
      <c r="H453" s="60">
        <v>4988.46</v>
      </c>
      <c r="I453" s="36" t="s">
        <v>306</v>
      </c>
      <c r="J453" s="36" t="s">
        <v>312</v>
      </c>
    </row>
    <row r="454" spans="1:10" x14ac:dyDescent="0.45">
      <c r="A454" s="56">
        <v>184</v>
      </c>
      <c r="B454" s="106">
        <v>100000252958</v>
      </c>
      <c r="C454" s="56">
        <v>0</v>
      </c>
      <c r="D454" s="56" t="s">
        <v>1268</v>
      </c>
      <c r="E454" s="59" t="s">
        <v>4769</v>
      </c>
      <c r="F454" s="60">
        <v>10111.5</v>
      </c>
      <c r="G454" s="60">
        <v>-5123.04</v>
      </c>
      <c r="H454" s="60">
        <v>4988.46</v>
      </c>
      <c r="I454" s="36" t="s">
        <v>306</v>
      </c>
      <c r="J454" s="36" t="s">
        <v>312</v>
      </c>
    </row>
    <row r="455" spans="1:10" x14ac:dyDescent="0.45">
      <c r="A455" s="56">
        <v>185</v>
      </c>
      <c r="B455" s="106">
        <v>100000252959</v>
      </c>
      <c r="C455" s="56">
        <v>0</v>
      </c>
      <c r="D455" s="56" t="s">
        <v>1268</v>
      </c>
      <c r="E455" s="59" t="s">
        <v>4769</v>
      </c>
      <c r="F455" s="60">
        <v>10111.5</v>
      </c>
      <c r="G455" s="60">
        <v>-5123.04</v>
      </c>
      <c r="H455" s="60">
        <v>4988.46</v>
      </c>
      <c r="I455" s="36" t="s">
        <v>306</v>
      </c>
      <c r="J455" s="36" t="s">
        <v>312</v>
      </c>
    </row>
    <row r="456" spans="1:10" x14ac:dyDescent="0.45">
      <c r="A456" s="56">
        <v>186</v>
      </c>
      <c r="B456" s="106">
        <v>100000252960</v>
      </c>
      <c r="C456" s="56">
        <v>0</v>
      </c>
      <c r="D456" s="56" t="s">
        <v>1268</v>
      </c>
      <c r="E456" s="59" t="s">
        <v>4769</v>
      </c>
      <c r="F456" s="60">
        <v>10111.5</v>
      </c>
      <c r="G456" s="60">
        <v>-5123.04</v>
      </c>
      <c r="H456" s="60">
        <v>4988.46</v>
      </c>
      <c r="I456" s="36" t="s">
        <v>306</v>
      </c>
      <c r="J456" s="36" t="s">
        <v>312</v>
      </c>
    </row>
    <row r="457" spans="1:10" x14ac:dyDescent="0.45">
      <c r="A457" s="56">
        <v>187</v>
      </c>
      <c r="B457" s="106">
        <v>100000252961</v>
      </c>
      <c r="C457" s="56">
        <v>0</v>
      </c>
      <c r="D457" s="56" t="s">
        <v>1268</v>
      </c>
      <c r="E457" s="59" t="s">
        <v>4769</v>
      </c>
      <c r="F457" s="60">
        <v>10111.5</v>
      </c>
      <c r="G457" s="60">
        <v>-5123.04</v>
      </c>
      <c r="H457" s="60">
        <v>4988.46</v>
      </c>
      <c r="I457" s="36" t="s">
        <v>306</v>
      </c>
      <c r="J457" s="36" t="s">
        <v>312</v>
      </c>
    </row>
    <row r="458" spans="1:10" x14ac:dyDescent="0.45">
      <c r="A458" s="56">
        <v>188</v>
      </c>
      <c r="B458" s="106">
        <v>100000252962</v>
      </c>
      <c r="C458" s="56">
        <v>0</v>
      </c>
      <c r="D458" s="56" t="s">
        <v>1268</v>
      </c>
      <c r="E458" s="59" t="s">
        <v>4769</v>
      </c>
      <c r="F458" s="60">
        <v>10111.5</v>
      </c>
      <c r="G458" s="60">
        <v>-5123.04</v>
      </c>
      <c r="H458" s="60">
        <v>4988.46</v>
      </c>
      <c r="I458" s="36" t="s">
        <v>306</v>
      </c>
      <c r="J458" s="36" t="s">
        <v>312</v>
      </c>
    </row>
    <row r="459" spans="1:10" x14ac:dyDescent="0.45">
      <c r="A459" s="56">
        <v>189</v>
      </c>
      <c r="B459" s="106">
        <v>100000252963</v>
      </c>
      <c r="C459" s="56">
        <v>0</v>
      </c>
      <c r="D459" s="56" t="s">
        <v>1268</v>
      </c>
      <c r="E459" s="59" t="s">
        <v>4769</v>
      </c>
      <c r="F459" s="60">
        <v>10111.5</v>
      </c>
      <c r="G459" s="60">
        <v>-5123.04</v>
      </c>
      <c r="H459" s="60">
        <v>4988.46</v>
      </c>
      <c r="I459" s="36" t="s">
        <v>306</v>
      </c>
      <c r="J459" s="36" t="s">
        <v>312</v>
      </c>
    </row>
    <row r="460" spans="1:10" x14ac:dyDescent="0.45">
      <c r="A460" s="56">
        <v>190</v>
      </c>
      <c r="B460" s="106">
        <v>100000252964</v>
      </c>
      <c r="C460" s="56">
        <v>0</v>
      </c>
      <c r="D460" s="56" t="s">
        <v>1268</v>
      </c>
      <c r="E460" s="59" t="s">
        <v>4769</v>
      </c>
      <c r="F460" s="60">
        <v>10111.5</v>
      </c>
      <c r="G460" s="60">
        <v>-5123.04</v>
      </c>
      <c r="H460" s="60">
        <v>4988.46</v>
      </c>
      <c r="I460" s="36" t="s">
        <v>306</v>
      </c>
      <c r="J460" s="36" t="s">
        <v>312</v>
      </c>
    </row>
    <row r="461" spans="1:10" x14ac:dyDescent="0.45">
      <c r="A461" s="56">
        <v>191</v>
      </c>
      <c r="B461" s="106">
        <v>100000252965</v>
      </c>
      <c r="C461" s="56">
        <v>0</v>
      </c>
      <c r="D461" s="56" t="s">
        <v>1268</v>
      </c>
      <c r="E461" s="59" t="s">
        <v>4769</v>
      </c>
      <c r="F461" s="60">
        <v>10111.5</v>
      </c>
      <c r="G461" s="60">
        <v>-5123.04</v>
      </c>
      <c r="H461" s="60">
        <v>4988.46</v>
      </c>
      <c r="I461" s="36" t="s">
        <v>306</v>
      </c>
      <c r="J461" s="36" t="s">
        <v>312</v>
      </c>
    </row>
    <row r="462" spans="1:10" x14ac:dyDescent="0.45">
      <c r="A462" s="56">
        <v>192</v>
      </c>
      <c r="B462" s="106">
        <v>100000252966</v>
      </c>
      <c r="C462" s="56">
        <v>0</v>
      </c>
      <c r="D462" s="56" t="s">
        <v>1268</v>
      </c>
      <c r="E462" s="59" t="s">
        <v>4769</v>
      </c>
      <c r="F462" s="60">
        <v>10111.5</v>
      </c>
      <c r="G462" s="60">
        <v>-5123.04</v>
      </c>
      <c r="H462" s="60">
        <v>4988.46</v>
      </c>
      <c r="I462" s="36" t="s">
        <v>306</v>
      </c>
      <c r="J462" s="36" t="s">
        <v>312</v>
      </c>
    </row>
    <row r="463" spans="1:10" x14ac:dyDescent="0.45">
      <c r="A463" s="56">
        <v>193</v>
      </c>
      <c r="B463" s="106">
        <v>100000252967</v>
      </c>
      <c r="C463" s="56">
        <v>0</v>
      </c>
      <c r="D463" s="56" t="s">
        <v>1268</v>
      </c>
      <c r="E463" s="59" t="s">
        <v>4769</v>
      </c>
      <c r="F463" s="60">
        <v>10111.5</v>
      </c>
      <c r="G463" s="60">
        <v>-5123.04</v>
      </c>
      <c r="H463" s="60">
        <v>4988.46</v>
      </c>
      <c r="I463" s="36" t="s">
        <v>306</v>
      </c>
      <c r="J463" s="36" t="s">
        <v>312</v>
      </c>
    </row>
    <row r="464" spans="1:10" x14ac:dyDescent="0.45">
      <c r="A464" s="56">
        <v>194</v>
      </c>
      <c r="B464" s="106">
        <v>100000252968</v>
      </c>
      <c r="C464" s="56">
        <v>0</v>
      </c>
      <c r="D464" s="56" t="s">
        <v>1268</v>
      </c>
      <c r="E464" s="59" t="s">
        <v>4769</v>
      </c>
      <c r="F464" s="60">
        <v>10111.5</v>
      </c>
      <c r="G464" s="60">
        <v>-5123.05</v>
      </c>
      <c r="H464" s="60">
        <v>4988.45</v>
      </c>
      <c r="I464" s="36" t="s">
        <v>306</v>
      </c>
      <c r="J464" s="36" t="s">
        <v>312</v>
      </c>
    </row>
    <row r="465" spans="1:10" x14ac:dyDescent="0.45">
      <c r="A465" s="56">
        <v>195</v>
      </c>
      <c r="B465" s="106">
        <v>100000252969</v>
      </c>
      <c r="C465" s="56">
        <v>0</v>
      </c>
      <c r="D465" s="56" t="s">
        <v>1268</v>
      </c>
      <c r="E465" s="59" t="s">
        <v>4769</v>
      </c>
      <c r="F465" s="60">
        <v>10111.5</v>
      </c>
      <c r="G465" s="60">
        <v>-5123.04</v>
      </c>
      <c r="H465" s="60">
        <v>4988.46</v>
      </c>
      <c r="I465" s="36" t="s">
        <v>306</v>
      </c>
      <c r="J465" s="36" t="s">
        <v>312</v>
      </c>
    </row>
    <row r="466" spans="1:10" x14ac:dyDescent="0.45">
      <c r="A466" s="56">
        <v>196</v>
      </c>
      <c r="B466" s="106">
        <v>100000252970</v>
      </c>
      <c r="C466" s="56">
        <v>0</v>
      </c>
      <c r="D466" s="56" t="s">
        <v>1268</v>
      </c>
      <c r="E466" s="59" t="s">
        <v>4769</v>
      </c>
      <c r="F466" s="60">
        <v>10111.5</v>
      </c>
      <c r="G466" s="60">
        <v>-5123.05</v>
      </c>
      <c r="H466" s="60">
        <v>4988.45</v>
      </c>
      <c r="I466" s="36" t="s">
        <v>306</v>
      </c>
      <c r="J466" s="36" t="s">
        <v>312</v>
      </c>
    </row>
    <row r="467" spans="1:10" x14ac:dyDescent="0.45">
      <c r="A467" s="56">
        <v>197</v>
      </c>
      <c r="B467" s="106">
        <v>100000252971</v>
      </c>
      <c r="C467" s="56">
        <v>0</v>
      </c>
      <c r="D467" s="56" t="s">
        <v>1268</v>
      </c>
      <c r="E467" s="59" t="s">
        <v>4769</v>
      </c>
      <c r="F467" s="60">
        <v>10111.5</v>
      </c>
      <c r="G467" s="60">
        <v>-5123.04</v>
      </c>
      <c r="H467" s="60">
        <v>4988.46</v>
      </c>
      <c r="I467" s="36" t="s">
        <v>306</v>
      </c>
      <c r="J467" s="36" t="s">
        <v>312</v>
      </c>
    </row>
    <row r="468" spans="1:10" x14ac:dyDescent="0.45">
      <c r="A468" s="56">
        <v>198</v>
      </c>
      <c r="B468" s="106">
        <v>100000252972</v>
      </c>
      <c r="C468" s="56">
        <v>0</v>
      </c>
      <c r="D468" s="56" t="s">
        <v>1268</v>
      </c>
      <c r="E468" s="59" t="s">
        <v>4769</v>
      </c>
      <c r="F468" s="60">
        <v>10111.5</v>
      </c>
      <c r="G468" s="60">
        <v>-5123.05</v>
      </c>
      <c r="H468" s="60">
        <v>4988.45</v>
      </c>
      <c r="I468" s="36" t="s">
        <v>306</v>
      </c>
      <c r="J468" s="36" t="s">
        <v>312</v>
      </c>
    </row>
    <row r="469" spans="1:10" x14ac:dyDescent="0.45">
      <c r="A469" s="56">
        <v>199</v>
      </c>
      <c r="B469" s="106">
        <v>100000295577</v>
      </c>
      <c r="C469" s="56">
        <v>0</v>
      </c>
      <c r="D469" s="56" t="s">
        <v>4770</v>
      </c>
      <c r="E469" s="59" t="s">
        <v>4771</v>
      </c>
      <c r="F469" s="60">
        <v>12000</v>
      </c>
      <c r="G469" s="60">
        <v>-5473.97</v>
      </c>
      <c r="H469" s="60">
        <v>6526.03</v>
      </c>
      <c r="I469" s="36" t="s">
        <v>306</v>
      </c>
      <c r="J469" s="36" t="s">
        <v>312</v>
      </c>
    </row>
    <row r="470" spans="1:10" x14ac:dyDescent="0.45">
      <c r="A470" s="56">
        <v>200</v>
      </c>
      <c r="B470" s="106">
        <v>100000295685</v>
      </c>
      <c r="C470" s="56">
        <v>0</v>
      </c>
      <c r="D470" s="56" t="s">
        <v>4770</v>
      </c>
      <c r="E470" s="59" t="s">
        <v>4772</v>
      </c>
      <c r="F470" s="60">
        <v>28000</v>
      </c>
      <c r="G470" s="60">
        <v>-12772.6</v>
      </c>
      <c r="H470" s="60">
        <v>15227.4</v>
      </c>
      <c r="I470" s="36" t="s">
        <v>306</v>
      </c>
      <c r="J470" s="36" t="s">
        <v>312</v>
      </c>
    </row>
    <row r="471" spans="1:10" x14ac:dyDescent="0.45">
      <c r="A471" s="56">
        <v>201</v>
      </c>
      <c r="B471" s="106">
        <v>100000295820</v>
      </c>
      <c r="C471" s="56">
        <v>0</v>
      </c>
      <c r="D471" s="56" t="s">
        <v>4770</v>
      </c>
      <c r="E471" s="59" t="s">
        <v>4773</v>
      </c>
      <c r="F471" s="60">
        <v>35000</v>
      </c>
      <c r="G471" s="60">
        <v>-15965.75</v>
      </c>
      <c r="H471" s="60">
        <v>19034.25</v>
      </c>
      <c r="I471" s="36" t="s">
        <v>306</v>
      </c>
      <c r="J471" s="36" t="s">
        <v>312</v>
      </c>
    </row>
    <row r="472" spans="1:10" x14ac:dyDescent="0.45">
      <c r="A472" s="56">
        <v>202</v>
      </c>
      <c r="B472" s="106">
        <v>100000315540</v>
      </c>
      <c r="C472" s="56">
        <v>0</v>
      </c>
      <c r="D472" s="56" t="s">
        <v>4774</v>
      </c>
      <c r="E472" s="59" t="s">
        <v>4775</v>
      </c>
      <c r="F472" s="60">
        <v>28000</v>
      </c>
      <c r="G472" s="60">
        <v>-10931.51</v>
      </c>
      <c r="H472" s="60">
        <v>17068.490000000002</v>
      </c>
      <c r="I472" s="36" t="s">
        <v>306</v>
      </c>
      <c r="J472" s="36" t="s">
        <v>312</v>
      </c>
    </row>
    <row r="473" spans="1:10" x14ac:dyDescent="0.45">
      <c r="A473" s="56">
        <v>203</v>
      </c>
      <c r="B473" s="106">
        <v>100000315541</v>
      </c>
      <c r="C473" s="56">
        <v>0</v>
      </c>
      <c r="D473" s="56" t="s">
        <v>4774</v>
      </c>
      <c r="E473" s="59" t="s">
        <v>4775</v>
      </c>
      <c r="F473" s="60">
        <v>28000</v>
      </c>
      <c r="G473" s="60">
        <v>-10931.51</v>
      </c>
      <c r="H473" s="60">
        <v>17068.490000000002</v>
      </c>
      <c r="I473" s="36" t="s">
        <v>306</v>
      </c>
      <c r="J473" s="36" t="s">
        <v>312</v>
      </c>
    </row>
    <row r="474" spans="1:10" x14ac:dyDescent="0.45">
      <c r="A474" s="56">
        <v>204</v>
      </c>
      <c r="B474" s="106">
        <v>100000315542</v>
      </c>
      <c r="C474" s="56">
        <v>0</v>
      </c>
      <c r="D474" s="56" t="s">
        <v>4774</v>
      </c>
      <c r="E474" s="59" t="s">
        <v>4776</v>
      </c>
      <c r="F474" s="60">
        <v>33000</v>
      </c>
      <c r="G474" s="60">
        <v>-12883.56</v>
      </c>
      <c r="H474" s="60">
        <v>20116.439999999999</v>
      </c>
      <c r="I474" s="36" t="s">
        <v>306</v>
      </c>
      <c r="J474" s="36" t="s">
        <v>312</v>
      </c>
    </row>
    <row r="475" spans="1:10" x14ac:dyDescent="0.45">
      <c r="A475" s="56">
        <v>205</v>
      </c>
      <c r="B475" s="106">
        <v>100000316205</v>
      </c>
      <c r="C475" s="56">
        <v>0</v>
      </c>
      <c r="D475" s="56" t="s">
        <v>4774</v>
      </c>
      <c r="E475" s="59" t="s">
        <v>4777</v>
      </c>
      <c r="F475" s="60">
        <v>23000</v>
      </c>
      <c r="G475" s="60">
        <v>-8979.4500000000007</v>
      </c>
      <c r="H475" s="60">
        <v>14020.55</v>
      </c>
      <c r="I475" s="36" t="s">
        <v>306</v>
      </c>
      <c r="J475" s="36" t="s">
        <v>312</v>
      </c>
    </row>
    <row r="476" spans="1:10" x14ac:dyDescent="0.45">
      <c r="A476" s="56">
        <v>206</v>
      </c>
      <c r="B476" s="106">
        <v>100000316206</v>
      </c>
      <c r="C476" s="56">
        <v>0</v>
      </c>
      <c r="D476" s="56" t="s">
        <v>4774</v>
      </c>
      <c r="E476" s="59" t="s">
        <v>4777</v>
      </c>
      <c r="F476" s="60">
        <v>23000</v>
      </c>
      <c r="G476" s="60">
        <v>-8979.4500000000007</v>
      </c>
      <c r="H476" s="60">
        <v>14020.55</v>
      </c>
      <c r="I476" s="36" t="s">
        <v>306</v>
      </c>
      <c r="J476" s="36" t="s">
        <v>312</v>
      </c>
    </row>
    <row r="477" spans="1:10" x14ac:dyDescent="0.45">
      <c r="A477" s="56">
        <v>207</v>
      </c>
      <c r="B477" s="106">
        <v>100000316207</v>
      </c>
      <c r="C477" s="56">
        <v>0</v>
      </c>
      <c r="D477" s="56" t="s">
        <v>4774</v>
      </c>
      <c r="E477" s="59" t="s">
        <v>4778</v>
      </c>
      <c r="F477" s="60">
        <v>28000</v>
      </c>
      <c r="G477" s="60">
        <v>-10931.51</v>
      </c>
      <c r="H477" s="60">
        <v>17068.490000000002</v>
      </c>
      <c r="I477" s="36" t="s">
        <v>306</v>
      </c>
      <c r="J477" s="36" t="s">
        <v>312</v>
      </c>
    </row>
    <row r="478" spans="1:10" x14ac:dyDescent="0.45">
      <c r="A478" s="56">
        <v>208</v>
      </c>
      <c r="B478" s="106">
        <v>100000316208</v>
      </c>
      <c r="C478" s="56">
        <v>0</v>
      </c>
      <c r="D478" s="56" t="s">
        <v>4774</v>
      </c>
      <c r="E478" s="59" t="s">
        <v>4779</v>
      </c>
      <c r="F478" s="60">
        <v>28000</v>
      </c>
      <c r="G478" s="60">
        <v>-10931.51</v>
      </c>
      <c r="H478" s="60">
        <v>17068.490000000002</v>
      </c>
      <c r="I478" s="36" t="s">
        <v>306</v>
      </c>
      <c r="J478" s="36" t="s">
        <v>312</v>
      </c>
    </row>
    <row r="479" spans="1:10" x14ac:dyDescent="0.45">
      <c r="A479" s="56">
        <v>209</v>
      </c>
      <c r="B479" s="106">
        <v>100000316209</v>
      </c>
      <c r="C479" s="56">
        <v>0</v>
      </c>
      <c r="D479" s="56" t="s">
        <v>4774</v>
      </c>
      <c r="E479" s="59" t="s">
        <v>4779</v>
      </c>
      <c r="F479" s="60">
        <v>28000</v>
      </c>
      <c r="G479" s="60">
        <v>-10931.51</v>
      </c>
      <c r="H479" s="60">
        <v>17068.490000000002</v>
      </c>
      <c r="I479" s="36" t="s">
        <v>306</v>
      </c>
      <c r="J479" s="36" t="s">
        <v>312</v>
      </c>
    </row>
    <row r="480" spans="1:10" x14ac:dyDescent="0.45">
      <c r="A480" s="56">
        <v>210</v>
      </c>
      <c r="B480" s="106">
        <v>100000316210</v>
      </c>
      <c r="C480" s="56">
        <v>0</v>
      </c>
      <c r="D480" s="56" t="s">
        <v>4774</v>
      </c>
      <c r="E480" s="59" t="s">
        <v>4780</v>
      </c>
      <c r="F480" s="60">
        <v>33000</v>
      </c>
      <c r="G480" s="60">
        <v>-12883.56</v>
      </c>
      <c r="H480" s="60">
        <v>20116.439999999999</v>
      </c>
      <c r="I480" s="36" t="s">
        <v>306</v>
      </c>
      <c r="J480" s="36" t="s">
        <v>312</v>
      </c>
    </row>
    <row r="481" spans="1:10" x14ac:dyDescent="0.45">
      <c r="A481" s="56">
        <v>211</v>
      </c>
      <c r="B481" s="106">
        <v>100000316211</v>
      </c>
      <c r="C481" s="56">
        <v>0</v>
      </c>
      <c r="D481" s="56" t="s">
        <v>4774</v>
      </c>
      <c r="E481" s="59" t="s">
        <v>4780</v>
      </c>
      <c r="F481" s="60">
        <v>33000</v>
      </c>
      <c r="G481" s="60">
        <v>-12883.56</v>
      </c>
      <c r="H481" s="60">
        <v>20116.439999999999</v>
      </c>
      <c r="I481" s="36" t="s">
        <v>306</v>
      </c>
      <c r="J481" s="36" t="s">
        <v>312</v>
      </c>
    </row>
    <row r="482" spans="1:10" x14ac:dyDescent="0.45">
      <c r="A482" s="56">
        <v>212</v>
      </c>
      <c r="B482" s="106">
        <v>100000316212</v>
      </c>
      <c r="C482" s="56">
        <v>0</v>
      </c>
      <c r="D482" s="56" t="s">
        <v>4774</v>
      </c>
      <c r="E482" s="59" t="s">
        <v>4780</v>
      </c>
      <c r="F482" s="60">
        <v>33000</v>
      </c>
      <c r="G482" s="60">
        <v>-12883.56</v>
      </c>
      <c r="H482" s="60">
        <v>20116.439999999999</v>
      </c>
      <c r="I482" s="36" t="s">
        <v>306</v>
      </c>
      <c r="J482" s="36" t="s">
        <v>312</v>
      </c>
    </row>
    <row r="483" spans="1:10" x14ac:dyDescent="0.45">
      <c r="A483" s="56">
        <v>213</v>
      </c>
      <c r="B483" s="106">
        <v>100000316213</v>
      </c>
      <c r="C483" s="56">
        <v>0</v>
      </c>
      <c r="D483" s="56" t="s">
        <v>4774</v>
      </c>
      <c r="E483" s="59" t="s">
        <v>4780</v>
      </c>
      <c r="F483" s="60">
        <v>33000</v>
      </c>
      <c r="G483" s="60">
        <v>-12883.56</v>
      </c>
      <c r="H483" s="60">
        <v>20116.439999999999</v>
      </c>
      <c r="I483" s="36" t="s">
        <v>306</v>
      </c>
      <c r="J483" s="36" t="s">
        <v>312</v>
      </c>
    </row>
    <row r="484" spans="1:10" x14ac:dyDescent="0.45">
      <c r="A484" s="56">
        <v>214</v>
      </c>
      <c r="B484" s="106">
        <v>100000316214</v>
      </c>
      <c r="C484" s="56">
        <v>0</v>
      </c>
      <c r="D484" s="56" t="s">
        <v>4774</v>
      </c>
      <c r="E484" s="59" t="s">
        <v>4780</v>
      </c>
      <c r="F484" s="60">
        <v>33000</v>
      </c>
      <c r="G484" s="60">
        <v>-12883.56</v>
      </c>
      <c r="H484" s="60">
        <v>20116.439999999999</v>
      </c>
      <c r="I484" s="36" t="s">
        <v>306</v>
      </c>
      <c r="J484" s="36" t="s">
        <v>312</v>
      </c>
    </row>
    <row r="485" spans="1:10" x14ac:dyDescent="0.45">
      <c r="A485" s="56">
        <v>215</v>
      </c>
      <c r="B485" s="106">
        <v>100000316215</v>
      </c>
      <c r="C485" s="56">
        <v>0</v>
      </c>
      <c r="D485" s="56" t="s">
        <v>4774</v>
      </c>
      <c r="E485" s="59" t="s">
        <v>4780</v>
      </c>
      <c r="F485" s="60">
        <v>33000</v>
      </c>
      <c r="G485" s="60">
        <v>-12883.56</v>
      </c>
      <c r="H485" s="60">
        <v>20116.439999999999</v>
      </c>
      <c r="I485" s="36" t="s">
        <v>306</v>
      </c>
      <c r="J485" s="36" t="s">
        <v>312</v>
      </c>
    </row>
    <row r="486" spans="1:10" x14ac:dyDescent="0.45">
      <c r="A486" s="56">
        <v>216</v>
      </c>
      <c r="B486" s="106">
        <v>100000316344</v>
      </c>
      <c r="C486" s="56">
        <v>0</v>
      </c>
      <c r="D486" s="56" t="s">
        <v>4774</v>
      </c>
      <c r="E486" s="59" t="s">
        <v>4781</v>
      </c>
      <c r="F486" s="60">
        <v>23000</v>
      </c>
      <c r="G486" s="60">
        <v>-8979.4500000000007</v>
      </c>
      <c r="H486" s="60">
        <v>14020.55</v>
      </c>
      <c r="I486" s="36" t="s">
        <v>306</v>
      </c>
      <c r="J486" s="36" t="s">
        <v>312</v>
      </c>
    </row>
    <row r="487" spans="1:10" x14ac:dyDescent="0.45">
      <c r="A487" s="56">
        <v>217</v>
      </c>
      <c r="B487" s="106">
        <v>100000316345</v>
      </c>
      <c r="C487" s="56">
        <v>0</v>
      </c>
      <c r="D487" s="56" t="s">
        <v>4774</v>
      </c>
      <c r="E487" s="59" t="s">
        <v>4781</v>
      </c>
      <c r="F487" s="60">
        <v>23000</v>
      </c>
      <c r="G487" s="60">
        <v>-8979.4500000000007</v>
      </c>
      <c r="H487" s="60">
        <v>14020.55</v>
      </c>
      <c r="I487" s="36" t="s">
        <v>306</v>
      </c>
      <c r="J487" s="36" t="s">
        <v>312</v>
      </c>
    </row>
    <row r="488" spans="1:10" x14ac:dyDescent="0.45">
      <c r="A488" s="56">
        <v>218</v>
      </c>
      <c r="B488" s="106">
        <v>100000316346</v>
      </c>
      <c r="C488" s="56">
        <v>0</v>
      </c>
      <c r="D488" s="56" t="s">
        <v>4774</v>
      </c>
      <c r="E488" s="59" t="s">
        <v>4782</v>
      </c>
      <c r="F488" s="60">
        <v>28000</v>
      </c>
      <c r="G488" s="60">
        <v>-10931.51</v>
      </c>
      <c r="H488" s="60">
        <v>17068.490000000002</v>
      </c>
      <c r="I488" s="36" t="s">
        <v>306</v>
      </c>
      <c r="J488" s="36" t="s">
        <v>312</v>
      </c>
    </row>
    <row r="489" spans="1:10" x14ac:dyDescent="0.45">
      <c r="A489" s="56">
        <v>219</v>
      </c>
      <c r="B489" s="106">
        <v>100000316347</v>
      </c>
      <c r="C489" s="56">
        <v>0</v>
      </c>
      <c r="D489" s="56" t="s">
        <v>4774</v>
      </c>
      <c r="E489" s="59" t="s">
        <v>4782</v>
      </c>
      <c r="F489" s="60">
        <v>28000</v>
      </c>
      <c r="G489" s="60">
        <v>-10931.51</v>
      </c>
      <c r="H489" s="60">
        <v>17068.490000000002</v>
      </c>
      <c r="I489" s="36" t="s">
        <v>306</v>
      </c>
      <c r="J489" s="36" t="s">
        <v>312</v>
      </c>
    </row>
    <row r="490" spans="1:10" x14ac:dyDescent="0.45">
      <c r="A490" s="56">
        <v>220</v>
      </c>
      <c r="B490" s="106">
        <v>100000316348</v>
      </c>
      <c r="C490" s="56">
        <v>0</v>
      </c>
      <c r="D490" s="56" t="s">
        <v>4774</v>
      </c>
      <c r="E490" s="59" t="s">
        <v>4783</v>
      </c>
      <c r="F490" s="60">
        <v>28000</v>
      </c>
      <c r="G490" s="60">
        <v>-10931.51</v>
      </c>
      <c r="H490" s="60">
        <v>17068.490000000002</v>
      </c>
      <c r="I490" s="36" t="s">
        <v>306</v>
      </c>
      <c r="J490" s="36" t="s">
        <v>312</v>
      </c>
    </row>
    <row r="491" spans="1:10" x14ac:dyDescent="0.45">
      <c r="A491" s="56">
        <v>221</v>
      </c>
      <c r="B491" s="106">
        <v>100000316349</v>
      </c>
      <c r="C491" s="56">
        <v>0</v>
      </c>
      <c r="D491" s="56" t="s">
        <v>4774</v>
      </c>
      <c r="E491" s="59" t="s">
        <v>4784</v>
      </c>
      <c r="F491" s="60">
        <v>33000</v>
      </c>
      <c r="G491" s="60">
        <v>-12883.56</v>
      </c>
      <c r="H491" s="60">
        <v>20116.439999999999</v>
      </c>
      <c r="I491" s="36" t="s">
        <v>306</v>
      </c>
      <c r="J491" s="36" t="s">
        <v>312</v>
      </c>
    </row>
    <row r="492" spans="1:10" x14ac:dyDescent="0.45">
      <c r="A492" s="56">
        <v>222</v>
      </c>
      <c r="B492" s="106">
        <v>100000316350</v>
      </c>
      <c r="C492" s="56">
        <v>0</v>
      </c>
      <c r="D492" s="56" t="s">
        <v>4774</v>
      </c>
      <c r="E492" s="59" t="s">
        <v>4785</v>
      </c>
      <c r="F492" s="60">
        <v>33000</v>
      </c>
      <c r="G492" s="60">
        <v>-12883.56</v>
      </c>
      <c r="H492" s="60">
        <v>20116.439999999999</v>
      </c>
      <c r="I492" s="36" t="s">
        <v>306</v>
      </c>
      <c r="J492" s="36" t="s">
        <v>312</v>
      </c>
    </row>
    <row r="493" spans="1:10" x14ac:dyDescent="0.45">
      <c r="A493" s="56">
        <v>223</v>
      </c>
      <c r="B493" s="106">
        <v>100000316351</v>
      </c>
      <c r="C493" s="56">
        <v>0</v>
      </c>
      <c r="D493" s="56" t="s">
        <v>4774</v>
      </c>
      <c r="E493" s="59" t="s">
        <v>4784</v>
      </c>
      <c r="F493" s="60">
        <v>33000</v>
      </c>
      <c r="G493" s="60">
        <v>-12883.56</v>
      </c>
      <c r="H493" s="60">
        <v>20116.439999999999</v>
      </c>
      <c r="I493" s="36" t="s">
        <v>306</v>
      </c>
      <c r="J493" s="36" t="s">
        <v>312</v>
      </c>
    </row>
    <row r="494" spans="1:10" x14ac:dyDescent="0.45">
      <c r="A494" s="56">
        <v>224</v>
      </c>
      <c r="B494" s="106">
        <v>100000316352</v>
      </c>
      <c r="C494" s="56">
        <v>0</v>
      </c>
      <c r="D494" s="56" t="s">
        <v>4774</v>
      </c>
      <c r="E494" s="59" t="s">
        <v>4786</v>
      </c>
      <c r="F494" s="60">
        <v>33000</v>
      </c>
      <c r="G494" s="60">
        <v>-12883.56</v>
      </c>
      <c r="H494" s="60">
        <v>20116.439999999999</v>
      </c>
      <c r="I494" s="36" t="s">
        <v>306</v>
      </c>
      <c r="J494" s="36" t="s">
        <v>312</v>
      </c>
    </row>
    <row r="495" spans="1:10" x14ac:dyDescent="0.45">
      <c r="A495" s="56">
        <v>225</v>
      </c>
      <c r="B495" s="106">
        <v>100000316353</v>
      </c>
      <c r="C495" s="56">
        <v>0</v>
      </c>
      <c r="D495" s="56" t="s">
        <v>4774</v>
      </c>
      <c r="E495" s="59" t="s">
        <v>4784</v>
      </c>
      <c r="F495" s="60">
        <v>33000</v>
      </c>
      <c r="G495" s="60">
        <v>-12883.56</v>
      </c>
      <c r="H495" s="60">
        <v>20116.439999999999</v>
      </c>
      <c r="I495" s="36" t="s">
        <v>306</v>
      </c>
      <c r="J495" s="36" t="s">
        <v>312</v>
      </c>
    </row>
    <row r="496" spans="1:10" x14ac:dyDescent="0.45">
      <c r="A496" s="56">
        <v>226</v>
      </c>
      <c r="B496" s="106">
        <v>100000316355</v>
      </c>
      <c r="C496" s="56">
        <v>0</v>
      </c>
      <c r="D496" s="56" t="s">
        <v>4774</v>
      </c>
      <c r="E496" s="59" t="s">
        <v>4787</v>
      </c>
      <c r="F496" s="60">
        <v>23000</v>
      </c>
      <c r="G496" s="60">
        <v>-8979.4500000000007</v>
      </c>
      <c r="H496" s="60">
        <v>14020.55</v>
      </c>
      <c r="I496" s="36" t="s">
        <v>306</v>
      </c>
      <c r="J496" s="36" t="s">
        <v>312</v>
      </c>
    </row>
    <row r="497" spans="1:10" x14ac:dyDescent="0.45">
      <c r="A497" s="56">
        <v>227</v>
      </c>
      <c r="B497" s="106">
        <v>100000316356</v>
      </c>
      <c r="C497" s="56">
        <v>0</v>
      </c>
      <c r="D497" s="56" t="s">
        <v>4774</v>
      </c>
      <c r="E497" s="59" t="s">
        <v>4788</v>
      </c>
      <c r="F497" s="60">
        <v>23000</v>
      </c>
      <c r="G497" s="60">
        <v>-8979.4500000000007</v>
      </c>
      <c r="H497" s="60">
        <v>14020.55</v>
      </c>
      <c r="I497" s="36" t="s">
        <v>306</v>
      </c>
      <c r="J497" s="36" t="s">
        <v>312</v>
      </c>
    </row>
    <row r="498" spans="1:10" x14ac:dyDescent="0.45">
      <c r="A498" s="56">
        <v>228</v>
      </c>
      <c r="B498" s="106">
        <v>100000316357</v>
      </c>
      <c r="C498" s="56">
        <v>0</v>
      </c>
      <c r="D498" s="56" t="s">
        <v>4774</v>
      </c>
      <c r="E498" s="59" t="s">
        <v>4789</v>
      </c>
      <c r="F498" s="60">
        <v>28000</v>
      </c>
      <c r="G498" s="60">
        <v>-10931.51</v>
      </c>
      <c r="H498" s="60">
        <v>17068.490000000002</v>
      </c>
      <c r="I498" s="36" t="s">
        <v>306</v>
      </c>
      <c r="J498" s="36" t="s">
        <v>312</v>
      </c>
    </row>
    <row r="499" spans="1:10" x14ac:dyDescent="0.45">
      <c r="A499" s="56">
        <v>229</v>
      </c>
      <c r="B499" s="106">
        <v>100000316358</v>
      </c>
      <c r="C499" s="56">
        <v>0</v>
      </c>
      <c r="D499" s="56" t="s">
        <v>4774</v>
      </c>
      <c r="E499" s="59" t="s">
        <v>4790</v>
      </c>
      <c r="F499" s="60">
        <v>28000</v>
      </c>
      <c r="G499" s="60">
        <v>-10931.51</v>
      </c>
      <c r="H499" s="60">
        <v>17068.490000000002</v>
      </c>
      <c r="I499" s="36" t="s">
        <v>306</v>
      </c>
      <c r="J499" s="36" t="s">
        <v>312</v>
      </c>
    </row>
    <row r="500" spans="1:10" x14ac:dyDescent="0.45">
      <c r="A500" s="56">
        <v>230</v>
      </c>
      <c r="B500" s="106">
        <v>100000316359</v>
      </c>
      <c r="C500" s="56">
        <v>0</v>
      </c>
      <c r="D500" s="56" t="s">
        <v>4774</v>
      </c>
      <c r="E500" s="59" t="s">
        <v>4790</v>
      </c>
      <c r="F500" s="60">
        <v>28000</v>
      </c>
      <c r="G500" s="60">
        <v>-10931.51</v>
      </c>
      <c r="H500" s="60">
        <v>17068.490000000002</v>
      </c>
      <c r="I500" s="36" t="s">
        <v>306</v>
      </c>
      <c r="J500" s="36" t="s">
        <v>312</v>
      </c>
    </row>
    <row r="501" spans="1:10" x14ac:dyDescent="0.45">
      <c r="A501" s="56">
        <v>231</v>
      </c>
      <c r="B501" s="106">
        <v>100000316360</v>
      </c>
      <c r="C501" s="56">
        <v>0</v>
      </c>
      <c r="D501" s="56" t="s">
        <v>4774</v>
      </c>
      <c r="E501" s="59" t="s">
        <v>4791</v>
      </c>
      <c r="F501" s="60">
        <v>33000</v>
      </c>
      <c r="G501" s="60">
        <v>-12883.56</v>
      </c>
      <c r="H501" s="60">
        <v>20116.439999999999</v>
      </c>
      <c r="I501" s="36" t="s">
        <v>306</v>
      </c>
      <c r="J501" s="36" t="s">
        <v>312</v>
      </c>
    </row>
    <row r="502" spans="1:10" x14ac:dyDescent="0.45">
      <c r="A502" s="56">
        <v>232</v>
      </c>
      <c r="B502" s="106">
        <v>100000316361</v>
      </c>
      <c r="C502" s="56">
        <v>0</v>
      </c>
      <c r="D502" s="56" t="s">
        <v>4774</v>
      </c>
      <c r="E502" s="59" t="s">
        <v>4791</v>
      </c>
      <c r="F502" s="60">
        <v>33000</v>
      </c>
      <c r="G502" s="60">
        <v>-12883.56</v>
      </c>
      <c r="H502" s="60">
        <v>20116.439999999999</v>
      </c>
      <c r="I502" s="36" t="s">
        <v>306</v>
      </c>
      <c r="J502" s="36" t="s">
        <v>312</v>
      </c>
    </row>
    <row r="503" spans="1:10" x14ac:dyDescent="0.45">
      <c r="A503" s="56">
        <v>233</v>
      </c>
      <c r="B503" s="106">
        <v>100000316362</v>
      </c>
      <c r="C503" s="56">
        <v>0</v>
      </c>
      <c r="D503" s="56" t="s">
        <v>4774</v>
      </c>
      <c r="E503" s="59" t="s">
        <v>4791</v>
      </c>
      <c r="F503" s="60">
        <v>33000</v>
      </c>
      <c r="G503" s="60">
        <v>-12883.56</v>
      </c>
      <c r="H503" s="60">
        <v>20116.439999999999</v>
      </c>
      <c r="I503" s="36" t="s">
        <v>306</v>
      </c>
      <c r="J503" s="36" t="s">
        <v>312</v>
      </c>
    </row>
    <row r="504" spans="1:10" x14ac:dyDescent="0.45">
      <c r="A504" s="56">
        <v>234</v>
      </c>
      <c r="B504" s="106">
        <v>100000316363</v>
      </c>
      <c r="C504" s="56">
        <v>0</v>
      </c>
      <c r="D504" s="56" t="s">
        <v>4774</v>
      </c>
      <c r="E504" s="59" t="s">
        <v>4792</v>
      </c>
      <c r="F504" s="60">
        <v>33000</v>
      </c>
      <c r="G504" s="60">
        <v>-12883.56</v>
      </c>
      <c r="H504" s="60">
        <v>20116.439999999999</v>
      </c>
      <c r="I504" s="36" t="s">
        <v>306</v>
      </c>
      <c r="J504" s="36" t="s">
        <v>312</v>
      </c>
    </row>
    <row r="505" spans="1:10" x14ac:dyDescent="0.45">
      <c r="A505" s="56">
        <v>235</v>
      </c>
      <c r="B505" s="106">
        <v>100000316364</v>
      </c>
      <c r="C505" s="56">
        <v>0</v>
      </c>
      <c r="D505" s="56" t="s">
        <v>4774</v>
      </c>
      <c r="E505" s="59" t="s">
        <v>4791</v>
      </c>
      <c r="F505" s="60">
        <v>33000</v>
      </c>
      <c r="G505" s="60">
        <v>-12883.56</v>
      </c>
      <c r="H505" s="60">
        <v>20116.439999999999</v>
      </c>
      <c r="I505" s="36" t="s">
        <v>306</v>
      </c>
      <c r="J505" s="36" t="s">
        <v>312</v>
      </c>
    </row>
    <row r="506" spans="1:10" x14ac:dyDescent="0.45">
      <c r="A506" s="56">
        <v>236</v>
      </c>
      <c r="B506" s="106">
        <v>100000316366</v>
      </c>
      <c r="C506" s="56">
        <v>0</v>
      </c>
      <c r="D506" s="56" t="s">
        <v>4774</v>
      </c>
      <c r="E506" s="59" t="s">
        <v>4793</v>
      </c>
      <c r="F506" s="60">
        <v>23000</v>
      </c>
      <c r="G506" s="60">
        <v>-8979.4500000000007</v>
      </c>
      <c r="H506" s="60">
        <v>14020.55</v>
      </c>
      <c r="I506" s="36" t="s">
        <v>306</v>
      </c>
      <c r="J506" s="36" t="s">
        <v>312</v>
      </c>
    </row>
    <row r="507" spans="1:10" x14ac:dyDescent="0.45">
      <c r="A507" s="56">
        <v>237</v>
      </c>
      <c r="B507" s="106">
        <v>100000316367</v>
      </c>
      <c r="C507" s="56">
        <v>0</v>
      </c>
      <c r="D507" s="56" t="s">
        <v>4774</v>
      </c>
      <c r="E507" s="59" t="s">
        <v>4794</v>
      </c>
      <c r="F507" s="60">
        <v>23000</v>
      </c>
      <c r="G507" s="60">
        <v>-8979.4500000000007</v>
      </c>
      <c r="H507" s="60">
        <v>14020.55</v>
      </c>
      <c r="I507" s="36" t="s">
        <v>306</v>
      </c>
      <c r="J507" s="36" t="s">
        <v>312</v>
      </c>
    </row>
    <row r="508" spans="1:10" x14ac:dyDescent="0.45">
      <c r="A508" s="56">
        <v>238</v>
      </c>
      <c r="B508" s="106">
        <v>100000316368</v>
      </c>
      <c r="C508" s="56">
        <v>0</v>
      </c>
      <c r="D508" s="56" t="s">
        <v>4774</v>
      </c>
      <c r="E508" s="59" t="s">
        <v>4795</v>
      </c>
      <c r="F508" s="60">
        <v>28000</v>
      </c>
      <c r="G508" s="60">
        <v>-10931.51</v>
      </c>
      <c r="H508" s="60">
        <v>17068.490000000002</v>
      </c>
      <c r="I508" s="36" t="s">
        <v>306</v>
      </c>
      <c r="J508" s="36" t="s">
        <v>312</v>
      </c>
    </row>
    <row r="509" spans="1:10" x14ac:dyDescent="0.45">
      <c r="A509" s="56">
        <v>239</v>
      </c>
      <c r="B509" s="106">
        <v>100000316369</v>
      </c>
      <c r="C509" s="56">
        <v>0</v>
      </c>
      <c r="D509" s="56" t="s">
        <v>4774</v>
      </c>
      <c r="E509" s="59" t="s">
        <v>4795</v>
      </c>
      <c r="F509" s="60">
        <v>28000</v>
      </c>
      <c r="G509" s="60">
        <v>-10931.51</v>
      </c>
      <c r="H509" s="60">
        <v>17068.490000000002</v>
      </c>
      <c r="I509" s="36" t="s">
        <v>306</v>
      </c>
      <c r="J509" s="36" t="s">
        <v>312</v>
      </c>
    </row>
    <row r="510" spans="1:10" x14ac:dyDescent="0.45">
      <c r="A510" s="56">
        <v>240</v>
      </c>
      <c r="B510" s="106">
        <v>100000316370</v>
      </c>
      <c r="C510" s="56">
        <v>0</v>
      </c>
      <c r="D510" s="56" t="s">
        <v>4774</v>
      </c>
      <c r="E510" s="59" t="s">
        <v>4796</v>
      </c>
      <c r="F510" s="60">
        <v>28000</v>
      </c>
      <c r="G510" s="60">
        <v>-10931.51</v>
      </c>
      <c r="H510" s="60">
        <v>17068.490000000002</v>
      </c>
      <c r="I510" s="36" t="s">
        <v>306</v>
      </c>
      <c r="J510" s="36" t="s">
        <v>312</v>
      </c>
    </row>
    <row r="511" spans="1:10" x14ac:dyDescent="0.45">
      <c r="A511" s="56">
        <v>241</v>
      </c>
      <c r="B511" s="106">
        <v>100000316371</v>
      </c>
      <c r="C511" s="56">
        <v>0</v>
      </c>
      <c r="D511" s="56" t="s">
        <v>4774</v>
      </c>
      <c r="E511" s="59" t="s">
        <v>4797</v>
      </c>
      <c r="F511" s="60">
        <v>33000</v>
      </c>
      <c r="G511" s="60">
        <v>-12883.56</v>
      </c>
      <c r="H511" s="60">
        <v>20116.439999999999</v>
      </c>
      <c r="I511" s="36" t="s">
        <v>306</v>
      </c>
      <c r="J511" s="36" t="s">
        <v>312</v>
      </c>
    </row>
    <row r="512" spans="1:10" x14ac:dyDescent="0.45">
      <c r="A512" s="56">
        <v>242</v>
      </c>
      <c r="B512" s="106">
        <v>100000316372</v>
      </c>
      <c r="C512" s="56">
        <v>0</v>
      </c>
      <c r="D512" s="56" t="s">
        <v>4774</v>
      </c>
      <c r="E512" s="59" t="s">
        <v>4798</v>
      </c>
      <c r="F512" s="60">
        <v>33000</v>
      </c>
      <c r="G512" s="60">
        <v>-12883.56</v>
      </c>
      <c r="H512" s="60">
        <v>20116.439999999999</v>
      </c>
      <c r="I512" s="36" t="s">
        <v>306</v>
      </c>
      <c r="J512" s="36" t="s">
        <v>312</v>
      </c>
    </row>
    <row r="513" spans="1:10" x14ac:dyDescent="0.45">
      <c r="A513" s="56">
        <v>243</v>
      </c>
      <c r="B513" s="106">
        <v>100000316373</v>
      </c>
      <c r="C513" s="56">
        <v>0</v>
      </c>
      <c r="D513" s="56" t="s">
        <v>4774</v>
      </c>
      <c r="E513" s="59" t="s">
        <v>4799</v>
      </c>
      <c r="F513" s="60">
        <v>33000</v>
      </c>
      <c r="G513" s="60">
        <v>-12883.56</v>
      </c>
      <c r="H513" s="60">
        <v>20116.439999999999</v>
      </c>
      <c r="I513" s="36" t="s">
        <v>306</v>
      </c>
      <c r="J513" s="36" t="s">
        <v>312</v>
      </c>
    </row>
    <row r="514" spans="1:10" x14ac:dyDescent="0.45">
      <c r="A514" s="56">
        <v>244</v>
      </c>
      <c r="B514" s="106">
        <v>100000316374</v>
      </c>
      <c r="C514" s="56">
        <v>0</v>
      </c>
      <c r="D514" s="56" t="s">
        <v>4774</v>
      </c>
      <c r="E514" s="59" t="s">
        <v>4799</v>
      </c>
      <c r="F514" s="60">
        <v>33000</v>
      </c>
      <c r="G514" s="60">
        <v>-12883.56</v>
      </c>
      <c r="H514" s="60">
        <v>20116.439999999999</v>
      </c>
      <c r="I514" s="36" t="s">
        <v>306</v>
      </c>
      <c r="J514" s="36" t="s">
        <v>312</v>
      </c>
    </row>
    <row r="515" spans="1:10" x14ac:dyDescent="0.45">
      <c r="A515" s="56">
        <v>245</v>
      </c>
      <c r="B515" s="106">
        <v>100000316375</v>
      </c>
      <c r="C515" s="56">
        <v>0</v>
      </c>
      <c r="D515" s="56" t="s">
        <v>4774</v>
      </c>
      <c r="E515" s="59" t="s">
        <v>4800</v>
      </c>
      <c r="F515" s="60">
        <v>33000</v>
      </c>
      <c r="G515" s="60">
        <v>-12883.56</v>
      </c>
      <c r="H515" s="60">
        <v>20116.439999999999</v>
      </c>
      <c r="I515" s="36" t="s">
        <v>306</v>
      </c>
      <c r="J515" s="36" t="s">
        <v>312</v>
      </c>
    </row>
    <row r="516" spans="1:10" x14ac:dyDescent="0.45">
      <c r="A516" s="56">
        <v>246</v>
      </c>
      <c r="B516" s="106">
        <v>100000322408</v>
      </c>
      <c r="C516" s="56">
        <v>0</v>
      </c>
      <c r="D516" s="56" t="s">
        <v>366</v>
      </c>
      <c r="E516" s="59" t="s">
        <v>367</v>
      </c>
      <c r="F516" s="60">
        <v>400000</v>
      </c>
      <c r="G516" s="60">
        <v>-151369.85999999999</v>
      </c>
      <c r="H516" s="60">
        <v>248630.14</v>
      </c>
      <c r="I516" s="36" t="s">
        <v>306</v>
      </c>
      <c r="J516" s="36" t="s">
        <v>312</v>
      </c>
    </row>
    <row r="517" spans="1:10" x14ac:dyDescent="0.45">
      <c r="A517" s="56">
        <v>247</v>
      </c>
      <c r="B517" s="106">
        <v>100000329344</v>
      </c>
      <c r="C517" s="56">
        <v>0</v>
      </c>
      <c r="D517" s="56" t="s">
        <v>84</v>
      </c>
      <c r="E517" s="59" t="s">
        <v>85</v>
      </c>
      <c r="F517" s="60">
        <v>17900</v>
      </c>
      <c r="G517" s="60">
        <v>-6491.82</v>
      </c>
      <c r="H517" s="60">
        <v>11408.18</v>
      </c>
      <c r="I517" s="36" t="s">
        <v>306</v>
      </c>
      <c r="J517" s="36" t="s">
        <v>312</v>
      </c>
    </row>
    <row r="518" spans="1:10" x14ac:dyDescent="0.45">
      <c r="A518" s="56">
        <v>248</v>
      </c>
      <c r="B518" s="106">
        <v>100000329345</v>
      </c>
      <c r="C518" s="56">
        <v>0</v>
      </c>
      <c r="D518" s="56" t="s">
        <v>84</v>
      </c>
      <c r="E518" s="59" t="s">
        <v>85</v>
      </c>
      <c r="F518" s="60">
        <v>17900</v>
      </c>
      <c r="G518" s="60">
        <v>-6491.82</v>
      </c>
      <c r="H518" s="60">
        <v>11408.18</v>
      </c>
      <c r="I518" s="36" t="s">
        <v>306</v>
      </c>
      <c r="J518" s="36" t="s">
        <v>312</v>
      </c>
    </row>
    <row r="519" spans="1:10" x14ac:dyDescent="0.45">
      <c r="A519" s="56">
        <v>249</v>
      </c>
      <c r="B519" s="106">
        <v>100000394221</v>
      </c>
      <c r="C519" s="56">
        <v>0</v>
      </c>
      <c r="D519" s="56" t="s">
        <v>604</v>
      </c>
      <c r="E519" s="59" t="s">
        <v>4801</v>
      </c>
      <c r="F519" s="60">
        <v>32400</v>
      </c>
      <c r="G519" s="60">
        <v>-8388.49</v>
      </c>
      <c r="H519" s="60">
        <v>24011.51</v>
      </c>
      <c r="I519" s="36" t="s">
        <v>306</v>
      </c>
      <c r="J519" s="36" t="s">
        <v>312</v>
      </c>
    </row>
    <row r="520" spans="1:10" x14ac:dyDescent="0.45">
      <c r="A520" s="56">
        <v>250</v>
      </c>
      <c r="B520" s="106">
        <v>100000394223</v>
      </c>
      <c r="C520" s="56">
        <v>0</v>
      </c>
      <c r="D520" s="56" t="s">
        <v>604</v>
      </c>
      <c r="E520" s="59" t="s">
        <v>4802</v>
      </c>
      <c r="F520" s="60">
        <v>28000</v>
      </c>
      <c r="G520" s="60">
        <v>-7249.32</v>
      </c>
      <c r="H520" s="60">
        <v>20750.68</v>
      </c>
      <c r="I520" s="36" t="s">
        <v>306</v>
      </c>
      <c r="J520" s="36" t="s">
        <v>312</v>
      </c>
    </row>
    <row r="521" spans="1:10" x14ac:dyDescent="0.45">
      <c r="A521" s="56">
        <v>251</v>
      </c>
      <c r="B521" s="106">
        <v>100000394224</v>
      </c>
      <c r="C521" s="56">
        <v>0</v>
      </c>
      <c r="D521" s="56" t="s">
        <v>604</v>
      </c>
      <c r="E521" s="59" t="s">
        <v>4802</v>
      </c>
      <c r="F521" s="60">
        <v>28000</v>
      </c>
      <c r="G521" s="60">
        <v>-7249.32</v>
      </c>
      <c r="H521" s="60">
        <v>20750.68</v>
      </c>
      <c r="I521" s="36" t="s">
        <v>306</v>
      </c>
      <c r="J521" s="36" t="s">
        <v>312</v>
      </c>
    </row>
    <row r="522" spans="1:10" x14ac:dyDescent="0.45">
      <c r="A522" s="56">
        <v>252</v>
      </c>
      <c r="B522" s="106">
        <v>100000394225</v>
      </c>
      <c r="C522" s="56">
        <v>0</v>
      </c>
      <c r="D522" s="56" t="s">
        <v>604</v>
      </c>
      <c r="E522" s="59" t="s">
        <v>4802</v>
      </c>
      <c r="F522" s="60">
        <v>28000</v>
      </c>
      <c r="G522" s="60">
        <v>-7249.32</v>
      </c>
      <c r="H522" s="60">
        <v>20750.68</v>
      </c>
      <c r="I522" s="36" t="s">
        <v>306</v>
      </c>
      <c r="J522" s="36" t="s">
        <v>312</v>
      </c>
    </row>
    <row r="523" spans="1:10" x14ac:dyDescent="0.45">
      <c r="A523" s="56">
        <v>253</v>
      </c>
      <c r="B523" s="106">
        <v>100000394226</v>
      </c>
      <c r="C523" s="56">
        <v>0</v>
      </c>
      <c r="D523" s="56" t="s">
        <v>604</v>
      </c>
      <c r="E523" s="59" t="s">
        <v>4802</v>
      </c>
      <c r="F523" s="60">
        <v>28000</v>
      </c>
      <c r="G523" s="60">
        <v>-7249.32</v>
      </c>
      <c r="H523" s="60">
        <v>20750.68</v>
      </c>
      <c r="I523" s="36" t="s">
        <v>306</v>
      </c>
      <c r="J523" s="36" t="s">
        <v>312</v>
      </c>
    </row>
    <row r="524" spans="1:10" x14ac:dyDescent="0.45">
      <c r="A524" s="56">
        <v>254</v>
      </c>
      <c r="B524" s="106">
        <v>100000394227</v>
      </c>
      <c r="C524" s="56">
        <v>0</v>
      </c>
      <c r="D524" s="56" t="s">
        <v>604</v>
      </c>
      <c r="E524" s="59" t="s">
        <v>4802</v>
      </c>
      <c r="F524" s="60">
        <v>28000</v>
      </c>
      <c r="G524" s="60">
        <v>-7249.32</v>
      </c>
      <c r="H524" s="60">
        <v>20750.68</v>
      </c>
      <c r="I524" s="36" t="s">
        <v>306</v>
      </c>
      <c r="J524" s="36" t="s">
        <v>312</v>
      </c>
    </row>
    <row r="525" spans="1:10" x14ac:dyDescent="0.45">
      <c r="A525" s="56">
        <v>255</v>
      </c>
      <c r="B525" s="106">
        <v>100000394228</v>
      </c>
      <c r="C525" s="56">
        <v>0</v>
      </c>
      <c r="D525" s="56" t="s">
        <v>604</v>
      </c>
      <c r="E525" s="59" t="s">
        <v>4803</v>
      </c>
      <c r="F525" s="60">
        <v>21000</v>
      </c>
      <c r="G525" s="60">
        <v>-5436.99</v>
      </c>
      <c r="H525" s="60">
        <v>15563.01</v>
      </c>
      <c r="I525" s="36" t="s">
        <v>306</v>
      </c>
      <c r="J525" s="36" t="s">
        <v>312</v>
      </c>
    </row>
    <row r="526" spans="1:10" x14ac:dyDescent="0.45">
      <c r="A526" s="56">
        <v>256</v>
      </c>
      <c r="B526" s="106">
        <v>100000394230</v>
      </c>
      <c r="C526" s="56">
        <v>0</v>
      </c>
      <c r="D526" s="56" t="s">
        <v>604</v>
      </c>
      <c r="E526" s="59" t="s">
        <v>4804</v>
      </c>
      <c r="F526" s="60">
        <v>21000</v>
      </c>
      <c r="G526" s="60">
        <v>-5436.99</v>
      </c>
      <c r="H526" s="60">
        <v>15563.01</v>
      </c>
      <c r="I526" s="36" t="s">
        <v>306</v>
      </c>
      <c r="J526" s="36" t="s">
        <v>312</v>
      </c>
    </row>
    <row r="527" spans="1:10" x14ac:dyDescent="0.45">
      <c r="A527" s="56">
        <v>257</v>
      </c>
      <c r="B527" s="106">
        <v>100000394231</v>
      </c>
      <c r="C527" s="56">
        <v>0</v>
      </c>
      <c r="D527" s="56" t="s">
        <v>604</v>
      </c>
      <c r="E527" s="59" t="s">
        <v>4804</v>
      </c>
      <c r="F527" s="60">
        <v>21000</v>
      </c>
      <c r="G527" s="60">
        <v>-5436.99</v>
      </c>
      <c r="H527" s="60">
        <v>15563.01</v>
      </c>
      <c r="I527" s="36" t="s">
        <v>306</v>
      </c>
      <c r="J527" s="36" t="s">
        <v>312</v>
      </c>
    </row>
    <row r="528" spans="1:10" x14ac:dyDescent="0.45">
      <c r="A528" s="56">
        <v>258</v>
      </c>
      <c r="B528" s="106">
        <v>100000539799</v>
      </c>
      <c r="C528" s="56">
        <v>0</v>
      </c>
      <c r="D528" s="56" t="s">
        <v>132</v>
      </c>
      <c r="E528" s="59" t="s">
        <v>4805</v>
      </c>
      <c r="F528" s="60">
        <v>57900</v>
      </c>
      <c r="G528" s="60">
        <v>-4840.82</v>
      </c>
      <c r="H528" s="60">
        <v>53059.18</v>
      </c>
      <c r="I528" s="36" t="s">
        <v>306</v>
      </c>
      <c r="J528" s="36" t="s">
        <v>312</v>
      </c>
    </row>
    <row r="529" spans="1:10" x14ac:dyDescent="0.45">
      <c r="A529" s="56">
        <v>259</v>
      </c>
      <c r="B529" s="106">
        <v>100000539804</v>
      </c>
      <c r="C529" s="56">
        <v>0</v>
      </c>
      <c r="D529" s="56" t="s">
        <v>132</v>
      </c>
      <c r="E529" s="59" t="s">
        <v>4806</v>
      </c>
      <c r="F529" s="60">
        <v>11800</v>
      </c>
      <c r="G529" s="59">
        <v>-616.6</v>
      </c>
      <c r="H529" s="60">
        <v>11183.4</v>
      </c>
      <c r="I529" s="36" t="s">
        <v>306</v>
      </c>
      <c r="J529" s="36" t="s">
        <v>312</v>
      </c>
    </row>
    <row r="530" spans="1:10" x14ac:dyDescent="0.45">
      <c r="A530" s="56">
        <v>260</v>
      </c>
      <c r="B530" s="106">
        <v>100000539805</v>
      </c>
      <c r="C530" s="56">
        <v>0</v>
      </c>
      <c r="D530" s="56" t="s">
        <v>132</v>
      </c>
      <c r="E530" s="59" t="s">
        <v>4806</v>
      </c>
      <c r="F530" s="60">
        <v>11800</v>
      </c>
      <c r="G530" s="59">
        <v>-616.6</v>
      </c>
      <c r="H530" s="60">
        <v>11183.4</v>
      </c>
      <c r="I530" s="36" t="s">
        <v>306</v>
      </c>
      <c r="J530" s="36" t="s">
        <v>312</v>
      </c>
    </row>
    <row r="531" spans="1:10" x14ac:dyDescent="0.45">
      <c r="A531" s="56">
        <v>261</v>
      </c>
      <c r="B531" s="106">
        <v>100000539806</v>
      </c>
      <c r="C531" s="56">
        <v>0</v>
      </c>
      <c r="D531" s="56" t="s">
        <v>132</v>
      </c>
      <c r="E531" s="59" t="s">
        <v>4806</v>
      </c>
      <c r="F531" s="60">
        <v>23600</v>
      </c>
      <c r="G531" s="60">
        <v>-1233.2</v>
      </c>
      <c r="H531" s="60">
        <v>22366.799999999999</v>
      </c>
      <c r="I531" s="36" t="s">
        <v>306</v>
      </c>
      <c r="J531" s="36" t="s">
        <v>312</v>
      </c>
    </row>
    <row r="532" spans="1:10" x14ac:dyDescent="0.45">
      <c r="A532" s="56">
        <v>262</v>
      </c>
      <c r="B532" s="106">
        <v>100000539807</v>
      </c>
      <c r="C532" s="56">
        <v>0</v>
      </c>
      <c r="D532" s="56" t="s">
        <v>132</v>
      </c>
      <c r="E532" s="59" t="s">
        <v>4806</v>
      </c>
      <c r="F532" s="60">
        <v>11800</v>
      </c>
      <c r="G532" s="59">
        <v>-616.6</v>
      </c>
      <c r="H532" s="60">
        <v>11183.4</v>
      </c>
      <c r="I532" s="36" t="s">
        <v>306</v>
      </c>
      <c r="J532" s="36" t="s">
        <v>312</v>
      </c>
    </row>
    <row r="533" spans="1:10" x14ac:dyDescent="0.45">
      <c r="A533" s="56">
        <v>263</v>
      </c>
      <c r="B533" s="106">
        <v>100000539809</v>
      </c>
      <c r="C533" s="56">
        <v>0</v>
      </c>
      <c r="D533" s="56" t="s">
        <v>132</v>
      </c>
      <c r="E533" s="59" t="s">
        <v>4807</v>
      </c>
      <c r="F533" s="60">
        <v>12500</v>
      </c>
      <c r="G533" s="59">
        <v>-653.17999999999995</v>
      </c>
      <c r="H533" s="60">
        <v>11846.82</v>
      </c>
      <c r="I533" s="36" t="s">
        <v>306</v>
      </c>
      <c r="J533" s="36" t="s">
        <v>312</v>
      </c>
    </row>
    <row r="534" spans="1:10" x14ac:dyDescent="0.45">
      <c r="A534" s="56">
        <v>264</v>
      </c>
      <c r="B534" s="106">
        <v>100000539810</v>
      </c>
      <c r="C534" s="56">
        <v>0</v>
      </c>
      <c r="D534" s="56" t="s">
        <v>132</v>
      </c>
      <c r="E534" s="59" t="s">
        <v>4808</v>
      </c>
      <c r="F534" s="60">
        <v>17000</v>
      </c>
      <c r="G534" s="59">
        <v>-888.32</v>
      </c>
      <c r="H534" s="60">
        <v>16111.68</v>
      </c>
      <c r="I534" s="36" t="s">
        <v>306</v>
      </c>
      <c r="J534" s="36" t="s">
        <v>312</v>
      </c>
    </row>
    <row r="535" spans="1:10" x14ac:dyDescent="0.45">
      <c r="A535" s="56">
        <v>265</v>
      </c>
      <c r="B535" s="106">
        <v>100000539811</v>
      </c>
      <c r="C535" s="56">
        <v>0</v>
      </c>
      <c r="D535" s="56" t="s">
        <v>132</v>
      </c>
      <c r="E535" s="59" t="s">
        <v>4808</v>
      </c>
      <c r="F535" s="60">
        <v>17000</v>
      </c>
      <c r="G535" s="59">
        <v>-888.32</v>
      </c>
      <c r="H535" s="60">
        <v>16111.68</v>
      </c>
      <c r="I535" s="36" t="s">
        <v>306</v>
      </c>
      <c r="J535" s="36" t="s">
        <v>312</v>
      </c>
    </row>
    <row r="536" spans="1:10" x14ac:dyDescent="0.45">
      <c r="A536" s="56">
        <v>266</v>
      </c>
      <c r="B536" s="106">
        <v>100000539812</v>
      </c>
      <c r="C536" s="56">
        <v>0</v>
      </c>
      <c r="D536" s="56" t="s">
        <v>132</v>
      </c>
      <c r="E536" s="59" t="s">
        <v>4809</v>
      </c>
      <c r="F536" s="60">
        <v>30000</v>
      </c>
      <c r="G536" s="60">
        <v>-4180.33</v>
      </c>
      <c r="H536" s="60">
        <v>25819.67</v>
      </c>
      <c r="I536" s="36" t="s">
        <v>306</v>
      </c>
      <c r="J536" s="36" t="s">
        <v>312</v>
      </c>
    </row>
    <row r="537" spans="1:10" x14ac:dyDescent="0.45">
      <c r="A537" s="56">
        <v>267</v>
      </c>
      <c r="B537" s="106">
        <v>100000539813</v>
      </c>
      <c r="C537" s="56">
        <v>0</v>
      </c>
      <c r="D537" s="56" t="s">
        <v>132</v>
      </c>
      <c r="E537" s="59" t="s">
        <v>4809</v>
      </c>
      <c r="F537" s="60">
        <v>30000</v>
      </c>
      <c r="G537" s="60">
        <v>-4180.33</v>
      </c>
      <c r="H537" s="60">
        <v>25819.67</v>
      </c>
      <c r="I537" s="36" t="s">
        <v>306</v>
      </c>
      <c r="J537" s="36" t="s">
        <v>312</v>
      </c>
    </row>
    <row r="538" spans="1:10" x14ac:dyDescent="0.45">
      <c r="A538" s="56">
        <v>268</v>
      </c>
      <c r="B538" s="106">
        <v>100000539815</v>
      </c>
      <c r="C538" s="56">
        <v>0</v>
      </c>
      <c r="D538" s="56" t="s">
        <v>132</v>
      </c>
      <c r="E538" s="59" t="s">
        <v>4810</v>
      </c>
      <c r="F538" s="60">
        <v>22000</v>
      </c>
      <c r="G538" s="60">
        <v>-3065.57</v>
      </c>
      <c r="H538" s="60">
        <v>18934.43</v>
      </c>
      <c r="I538" s="36" t="s">
        <v>306</v>
      </c>
      <c r="J538" s="36" t="s">
        <v>312</v>
      </c>
    </row>
    <row r="539" spans="1:10" x14ac:dyDescent="0.45">
      <c r="A539" s="56">
        <v>269</v>
      </c>
      <c r="B539" s="106">
        <v>100000539816</v>
      </c>
      <c r="C539" s="56">
        <v>0</v>
      </c>
      <c r="D539" s="56" t="s">
        <v>132</v>
      </c>
      <c r="E539" s="59" t="s">
        <v>4811</v>
      </c>
      <c r="F539" s="60">
        <v>35000</v>
      </c>
      <c r="G539" s="60">
        <v>-2926.23</v>
      </c>
      <c r="H539" s="60">
        <v>32073.77</v>
      </c>
      <c r="I539" s="36" t="s">
        <v>306</v>
      </c>
      <c r="J539" s="36" t="s">
        <v>312</v>
      </c>
    </row>
    <row r="540" spans="1:10" x14ac:dyDescent="0.45">
      <c r="A540" s="56">
        <v>270</v>
      </c>
      <c r="B540" s="106">
        <v>100000539817</v>
      </c>
      <c r="C540" s="56">
        <v>0</v>
      </c>
      <c r="D540" s="56" t="s">
        <v>132</v>
      </c>
      <c r="E540" s="59" t="s">
        <v>4812</v>
      </c>
      <c r="F540" s="60">
        <v>40000</v>
      </c>
      <c r="G540" s="60">
        <v>-3344.26</v>
      </c>
      <c r="H540" s="60">
        <v>36655.74</v>
      </c>
      <c r="I540" s="36" t="s">
        <v>306</v>
      </c>
      <c r="J540" s="36" t="s">
        <v>312</v>
      </c>
    </row>
    <row r="541" spans="1:10" x14ac:dyDescent="0.45">
      <c r="A541" s="61" t="s">
        <v>27</v>
      </c>
      <c r="B541" s="61" t="s">
        <v>103</v>
      </c>
      <c r="C541" s="61"/>
      <c r="D541" s="61"/>
      <c r="E541" s="61"/>
      <c r="F541" s="63">
        <f>SUM(F271:F540)</f>
        <v>4506720.3600000059</v>
      </c>
      <c r="G541" s="63">
        <f t="shared" ref="G541:H541" si="7">SUM(G271:G540)</f>
        <v>-1956290.5300000017</v>
      </c>
      <c r="H541" s="63">
        <f t="shared" si="7"/>
        <v>2550429.8299999987</v>
      </c>
    </row>
    <row r="542" spans="1:10" x14ac:dyDescent="0.45">
      <c r="A542" s="68"/>
      <c r="B542" s="68"/>
      <c r="C542" s="68"/>
      <c r="D542" s="68"/>
      <c r="E542" s="68"/>
      <c r="F542" s="70"/>
      <c r="G542" s="70"/>
      <c r="H542" s="70"/>
    </row>
    <row r="543" spans="1:10" x14ac:dyDescent="0.45">
      <c r="A543" s="68" t="s">
        <v>375</v>
      </c>
      <c r="B543" s="68"/>
      <c r="C543" s="68"/>
      <c r="D543" s="68"/>
      <c r="E543" s="68"/>
      <c r="F543" s="70"/>
      <c r="G543" s="70"/>
      <c r="H543" s="70"/>
    </row>
    <row r="544" spans="1:10" x14ac:dyDescent="0.45">
      <c r="A544" s="52" t="s">
        <v>278</v>
      </c>
      <c r="B544" s="52" t="s">
        <v>0</v>
      </c>
      <c r="C544" s="52" t="s">
        <v>1</v>
      </c>
      <c r="D544" s="52" t="s">
        <v>277</v>
      </c>
      <c r="E544" s="52" t="s">
        <v>2</v>
      </c>
      <c r="F544" s="52" t="s">
        <v>3</v>
      </c>
      <c r="G544" s="52" t="s">
        <v>4</v>
      </c>
      <c r="H544" s="52" t="s">
        <v>5</v>
      </c>
    </row>
    <row r="545" spans="1:10" x14ac:dyDescent="0.45">
      <c r="A545" s="56">
        <v>1</v>
      </c>
      <c r="B545" s="106">
        <v>100000108144</v>
      </c>
      <c r="C545" s="56">
        <v>0</v>
      </c>
      <c r="D545" s="56" t="s">
        <v>1112</v>
      </c>
      <c r="E545" s="59" t="s">
        <v>4813</v>
      </c>
      <c r="F545" s="60">
        <v>13910</v>
      </c>
      <c r="G545" s="60">
        <v>-13909</v>
      </c>
      <c r="H545" s="59">
        <v>1</v>
      </c>
      <c r="I545" s="36" t="s">
        <v>306</v>
      </c>
      <c r="J545" s="36" t="s">
        <v>313</v>
      </c>
    </row>
    <row r="546" spans="1:10" x14ac:dyDescent="0.45">
      <c r="A546" s="56">
        <v>2</v>
      </c>
      <c r="B546" s="106">
        <v>100000108145</v>
      </c>
      <c r="C546" s="56">
        <v>0</v>
      </c>
      <c r="D546" s="56" t="s">
        <v>1112</v>
      </c>
      <c r="E546" s="59" t="s">
        <v>4813</v>
      </c>
      <c r="F546" s="60">
        <v>13910</v>
      </c>
      <c r="G546" s="60">
        <v>-13909</v>
      </c>
      <c r="H546" s="59">
        <v>1</v>
      </c>
      <c r="I546" s="36" t="s">
        <v>306</v>
      </c>
      <c r="J546" s="36" t="s">
        <v>313</v>
      </c>
    </row>
    <row r="547" spans="1:10" x14ac:dyDescent="0.45">
      <c r="A547" s="56">
        <v>3</v>
      </c>
      <c r="B547" s="106">
        <v>100000108146</v>
      </c>
      <c r="C547" s="56">
        <v>0</v>
      </c>
      <c r="D547" s="56" t="s">
        <v>1112</v>
      </c>
      <c r="E547" s="59" t="s">
        <v>4813</v>
      </c>
      <c r="F547" s="60">
        <v>13910</v>
      </c>
      <c r="G547" s="60">
        <v>-13909</v>
      </c>
      <c r="H547" s="59">
        <v>1</v>
      </c>
      <c r="I547" s="36" t="s">
        <v>306</v>
      </c>
      <c r="J547" s="36" t="s">
        <v>313</v>
      </c>
    </row>
    <row r="548" spans="1:10" x14ac:dyDescent="0.45">
      <c r="A548" s="56">
        <v>4</v>
      </c>
      <c r="B548" s="106">
        <v>100000108147</v>
      </c>
      <c r="C548" s="56">
        <v>0</v>
      </c>
      <c r="D548" s="56" t="s">
        <v>1112</v>
      </c>
      <c r="E548" s="59" t="s">
        <v>4813</v>
      </c>
      <c r="F548" s="60">
        <v>13910</v>
      </c>
      <c r="G548" s="60">
        <v>-13909</v>
      </c>
      <c r="H548" s="59">
        <v>1</v>
      </c>
      <c r="I548" s="36" t="s">
        <v>306</v>
      </c>
      <c r="J548" s="36" t="s">
        <v>313</v>
      </c>
    </row>
    <row r="549" spans="1:10" x14ac:dyDescent="0.45">
      <c r="A549" s="56">
        <v>5</v>
      </c>
      <c r="B549" s="106">
        <v>100000108148</v>
      </c>
      <c r="C549" s="56">
        <v>0</v>
      </c>
      <c r="D549" s="56" t="s">
        <v>1112</v>
      </c>
      <c r="E549" s="59" t="s">
        <v>4814</v>
      </c>
      <c r="F549" s="60">
        <v>11770</v>
      </c>
      <c r="G549" s="60">
        <v>-11769</v>
      </c>
      <c r="H549" s="59">
        <v>1</v>
      </c>
      <c r="I549" s="36" t="s">
        <v>306</v>
      </c>
      <c r="J549" s="36" t="s">
        <v>313</v>
      </c>
    </row>
    <row r="550" spans="1:10" x14ac:dyDescent="0.45">
      <c r="A550" s="56">
        <v>6</v>
      </c>
      <c r="B550" s="106">
        <v>100000108149</v>
      </c>
      <c r="C550" s="56">
        <v>0</v>
      </c>
      <c r="D550" s="56" t="s">
        <v>1112</v>
      </c>
      <c r="E550" s="59" t="s">
        <v>4814</v>
      </c>
      <c r="F550" s="60">
        <v>11770</v>
      </c>
      <c r="G550" s="60">
        <v>-11769</v>
      </c>
      <c r="H550" s="59">
        <v>1</v>
      </c>
      <c r="I550" s="36" t="s">
        <v>306</v>
      </c>
      <c r="J550" s="36" t="s">
        <v>313</v>
      </c>
    </row>
    <row r="551" spans="1:10" x14ac:dyDescent="0.45">
      <c r="A551" s="56">
        <v>7</v>
      </c>
      <c r="B551" s="106">
        <v>100000108150</v>
      </c>
      <c r="C551" s="56">
        <v>0</v>
      </c>
      <c r="D551" s="56" t="s">
        <v>1112</v>
      </c>
      <c r="E551" s="59" t="s">
        <v>4814</v>
      </c>
      <c r="F551" s="60">
        <v>11770</v>
      </c>
      <c r="G551" s="60">
        <v>-11769</v>
      </c>
      <c r="H551" s="59">
        <v>1</v>
      </c>
      <c r="I551" s="36" t="s">
        <v>306</v>
      </c>
      <c r="J551" s="36" t="s">
        <v>313</v>
      </c>
    </row>
    <row r="552" spans="1:10" x14ac:dyDescent="0.45">
      <c r="A552" s="56">
        <v>8</v>
      </c>
      <c r="B552" s="106">
        <v>100000108151</v>
      </c>
      <c r="C552" s="56">
        <v>0</v>
      </c>
      <c r="D552" s="56" t="s">
        <v>1112</v>
      </c>
      <c r="E552" s="59" t="s">
        <v>4814</v>
      </c>
      <c r="F552" s="60">
        <v>11770</v>
      </c>
      <c r="G552" s="60">
        <v>-11769</v>
      </c>
      <c r="H552" s="59">
        <v>1</v>
      </c>
      <c r="I552" s="36" t="s">
        <v>306</v>
      </c>
      <c r="J552" s="36" t="s">
        <v>313</v>
      </c>
    </row>
    <row r="553" spans="1:10" x14ac:dyDescent="0.45">
      <c r="A553" s="56">
        <v>9</v>
      </c>
      <c r="B553" s="106">
        <v>100000132546</v>
      </c>
      <c r="C553" s="56">
        <v>0</v>
      </c>
      <c r="D553" s="56" t="s">
        <v>4815</v>
      </c>
      <c r="E553" s="59" t="s">
        <v>4816</v>
      </c>
      <c r="F553" s="60">
        <v>6914000</v>
      </c>
      <c r="G553" s="60">
        <v>-6913999</v>
      </c>
      <c r="H553" s="59">
        <v>1</v>
      </c>
      <c r="I553" s="36" t="s">
        <v>306</v>
      </c>
      <c r="J553" s="36" t="s">
        <v>313</v>
      </c>
    </row>
    <row r="554" spans="1:10" x14ac:dyDescent="0.45">
      <c r="A554" s="59"/>
      <c r="B554" s="61" t="s">
        <v>375</v>
      </c>
      <c r="C554" s="56"/>
      <c r="D554" s="56"/>
      <c r="E554" s="59"/>
      <c r="F554" s="63">
        <f>SUM(F545:F553)</f>
        <v>7016720</v>
      </c>
      <c r="G554" s="63">
        <f>SUM(G545:G553)</f>
        <v>-7016711</v>
      </c>
      <c r="H554" s="63">
        <f>SUM(H545:H553)</f>
        <v>9</v>
      </c>
    </row>
    <row r="555" spans="1:10" s="17" customFormat="1" x14ac:dyDescent="0.45">
      <c r="A555" s="177" t="s">
        <v>281</v>
      </c>
      <c r="B555" s="178"/>
      <c r="C555" s="178"/>
      <c r="D555" s="178"/>
      <c r="E555" s="179"/>
      <c r="F555" s="16">
        <f>F554+F541</f>
        <v>11523440.360000007</v>
      </c>
      <c r="G555" s="16">
        <f t="shared" ref="G555:H555" si="8">G554+G541</f>
        <v>-8973001.5300000012</v>
      </c>
      <c r="H555" s="16">
        <f t="shared" si="8"/>
        <v>2550438.8299999987</v>
      </c>
      <c r="I555" s="37"/>
      <c r="J555" s="38"/>
    </row>
    <row r="556" spans="1:10" x14ac:dyDescent="0.45">
      <c r="A556" s="68" t="s">
        <v>29</v>
      </c>
      <c r="B556" s="68" t="s">
        <v>104</v>
      </c>
      <c r="C556" s="68"/>
      <c r="D556" s="68"/>
      <c r="E556" s="68"/>
      <c r="F556" s="70">
        <v>11523440.359999999</v>
      </c>
      <c r="G556" s="70">
        <v>-8973001.5299999993</v>
      </c>
      <c r="H556" s="70">
        <v>2550438.83</v>
      </c>
    </row>
    <row r="557" spans="1:10" x14ac:dyDescent="0.45">
      <c r="A557" s="68"/>
      <c r="B557" s="68"/>
      <c r="C557" s="68"/>
      <c r="D557" s="68"/>
      <c r="E557" s="68"/>
      <c r="F557" s="70"/>
      <c r="G557" s="70"/>
      <c r="H557" s="70"/>
    </row>
    <row r="558" spans="1:10" x14ac:dyDescent="0.45">
      <c r="A558" s="68" t="s">
        <v>142</v>
      </c>
      <c r="B558" s="68"/>
      <c r="C558" s="68"/>
      <c r="D558" s="68"/>
      <c r="E558" s="68"/>
      <c r="F558" s="70"/>
      <c r="G558" s="70"/>
      <c r="H558" s="70"/>
    </row>
    <row r="559" spans="1:10" x14ac:dyDescent="0.45">
      <c r="A559" s="52" t="s">
        <v>278</v>
      </c>
      <c r="B559" s="52" t="s">
        <v>0</v>
      </c>
      <c r="C559" s="52" t="s">
        <v>1</v>
      </c>
      <c r="D559" s="52" t="s">
        <v>277</v>
      </c>
      <c r="E559" s="52" t="s">
        <v>2</v>
      </c>
      <c r="F559" s="52" t="s">
        <v>3</v>
      </c>
      <c r="G559" s="52" t="s">
        <v>4</v>
      </c>
      <c r="H559" s="52" t="s">
        <v>5</v>
      </c>
    </row>
    <row r="560" spans="1:10" x14ac:dyDescent="0.45">
      <c r="A560" s="56">
        <v>1</v>
      </c>
      <c r="B560" s="106">
        <v>100000152331</v>
      </c>
      <c r="C560" s="56">
        <v>0</v>
      </c>
      <c r="D560" s="56" t="s">
        <v>4817</v>
      </c>
      <c r="E560" s="59" t="s">
        <v>4818</v>
      </c>
      <c r="F560" s="60">
        <v>896000</v>
      </c>
      <c r="G560" s="60">
        <v>-229686.97</v>
      </c>
      <c r="H560" s="60">
        <v>666313.03</v>
      </c>
      <c r="I560" s="36" t="s">
        <v>305</v>
      </c>
      <c r="J560" s="36" t="s">
        <v>312</v>
      </c>
    </row>
    <row r="561" spans="1:10" x14ac:dyDescent="0.45">
      <c r="A561" s="56">
        <v>2</v>
      </c>
      <c r="B561" s="106">
        <v>100000229999</v>
      </c>
      <c r="C561" s="56">
        <v>0</v>
      </c>
      <c r="D561" s="56" t="s">
        <v>877</v>
      </c>
      <c r="E561" s="59" t="s">
        <v>4819</v>
      </c>
      <c r="F561" s="60">
        <v>45500</v>
      </c>
      <c r="G561" s="60">
        <v>-27679.34</v>
      </c>
      <c r="H561" s="60">
        <v>17820.66</v>
      </c>
      <c r="I561" s="36" t="s">
        <v>305</v>
      </c>
      <c r="J561" s="36" t="s">
        <v>312</v>
      </c>
    </row>
    <row r="562" spans="1:10" x14ac:dyDescent="0.45">
      <c r="A562" s="56">
        <v>3</v>
      </c>
      <c r="B562" s="106">
        <v>100000230000</v>
      </c>
      <c r="C562" s="56">
        <v>0</v>
      </c>
      <c r="D562" s="56" t="s">
        <v>877</v>
      </c>
      <c r="E562" s="59" t="s">
        <v>4820</v>
      </c>
      <c r="F562" s="60">
        <v>45500</v>
      </c>
      <c r="G562" s="60">
        <v>-27679.34</v>
      </c>
      <c r="H562" s="60">
        <v>17820.66</v>
      </c>
      <c r="I562" s="36" t="s">
        <v>305</v>
      </c>
      <c r="J562" s="36" t="s">
        <v>312</v>
      </c>
    </row>
    <row r="563" spans="1:10" x14ac:dyDescent="0.45">
      <c r="A563" s="56">
        <v>4</v>
      </c>
      <c r="B563" s="106">
        <v>100000230001</v>
      </c>
      <c r="C563" s="56">
        <v>0</v>
      </c>
      <c r="D563" s="56" t="s">
        <v>877</v>
      </c>
      <c r="E563" s="59" t="s">
        <v>4821</v>
      </c>
      <c r="F563" s="60">
        <v>45500</v>
      </c>
      <c r="G563" s="60">
        <v>-27679.34</v>
      </c>
      <c r="H563" s="60">
        <v>17820.66</v>
      </c>
      <c r="I563" s="36" t="s">
        <v>305</v>
      </c>
      <c r="J563" s="36" t="s">
        <v>312</v>
      </c>
    </row>
    <row r="564" spans="1:10" x14ac:dyDescent="0.45">
      <c r="A564" s="56">
        <v>5</v>
      </c>
      <c r="B564" s="106">
        <v>100000230002</v>
      </c>
      <c r="C564" s="56">
        <v>0</v>
      </c>
      <c r="D564" s="56" t="s">
        <v>877</v>
      </c>
      <c r="E564" s="59" t="s">
        <v>4822</v>
      </c>
      <c r="F564" s="60">
        <v>45500</v>
      </c>
      <c r="G564" s="60">
        <v>-27679.34</v>
      </c>
      <c r="H564" s="60">
        <v>17820.66</v>
      </c>
      <c r="I564" s="36" t="s">
        <v>305</v>
      </c>
      <c r="J564" s="36" t="s">
        <v>312</v>
      </c>
    </row>
    <row r="565" spans="1:10" x14ac:dyDescent="0.45">
      <c r="A565" s="56">
        <v>6</v>
      </c>
      <c r="B565" s="106">
        <v>100000230003</v>
      </c>
      <c r="C565" s="56">
        <v>0</v>
      </c>
      <c r="D565" s="56" t="s">
        <v>877</v>
      </c>
      <c r="E565" s="59" t="s">
        <v>4823</v>
      </c>
      <c r="F565" s="60">
        <v>45500</v>
      </c>
      <c r="G565" s="60">
        <v>-27679.34</v>
      </c>
      <c r="H565" s="60">
        <v>17820.66</v>
      </c>
      <c r="I565" s="36" t="s">
        <v>305</v>
      </c>
      <c r="J565" s="36" t="s">
        <v>312</v>
      </c>
    </row>
    <row r="566" spans="1:10" x14ac:dyDescent="0.45">
      <c r="A566" s="56">
        <v>7</v>
      </c>
      <c r="B566" s="106">
        <v>100000230004</v>
      </c>
      <c r="C566" s="56">
        <v>0</v>
      </c>
      <c r="D566" s="56" t="s">
        <v>877</v>
      </c>
      <c r="E566" s="59" t="s">
        <v>4823</v>
      </c>
      <c r="F566" s="60">
        <v>45500</v>
      </c>
      <c r="G566" s="60">
        <v>-27679.34</v>
      </c>
      <c r="H566" s="60">
        <v>17820.66</v>
      </c>
      <c r="I566" s="36" t="s">
        <v>305</v>
      </c>
      <c r="J566" s="36" t="s">
        <v>312</v>
      </c>
    </row>
    <row r="567" spans="1:10" x14ac:dyDescent="0.45">
      <c r="A567" s="56">
        <v>8</v>
      </c>
      <c r="B567" s="106">
        <v>100000230005</v>
      </c>
      <c r="C567" s="56">
        <v>0</v>
      </c>
      <c r="D567" s="56" t="s">
        <v>877</v>
      </c>
      <c r="E567" s="59" t="s">
        <v>4824</v>
      </c>
      <c r="F567" s="60">
        <v>45500</v>
      </c>
      <c r="G567" s="60">
        <v>-27679.34</v>
      </c>
      <c r="H567" s="60">
        <v>17820.66</v>
      </c>
      <c r="I567" s="36" t="s">
        <v>305</v>
      </c>
      <c r="J567" s="36" t="s">
        <v>312</v>
      </c>
    </row>
    <row r="568" spans="1:10" x14ac:dyDescent="0.45">
      <c r="A568" s="56">
        <v>9</v>
      </c>
      <c r="B568" s="106">
        <v>100000230006</v>
      </c>
      <c r="C568" s="56">
        <v>0</v>
      </c>
      <c r="D568" s="56" t="s">
        <v>877</v>
      </c>
      <c r="E568" s="59" t="s">
        <v>4824</v>
      </c>
      <c r="F568" s="60">
        <v>45500</v>
      </c>
      <c r="G568" s="60">
        <v>-27679.34</v>
      </c>
      <c r="H568" s="60">
        <v>17820.66</v>
      </c>
      <c r="I568" s="36" t="s">
        <v>305</v>
      </c>
      <c r="J568" s="36" t="s">
        <v>312</v>
      </c>
    </row>
    <row r="569" spans="1:10" x14ac:dyDescent="0.45">
      <c r="A569" s="56">
        <v>10</v>
      </c>
      <c r="B569" s="106">
        <v>100000230007</v>
      </c>
      <c r="C569" s="56">
        <v>0</v>
      </c>
      <c r="D569" s="56" t="s">
        <v>877</v>
      </c>
      <c r="E569" s="59" t="s">
        <v>4825</v>
      </c>
      <c r="F569" s="60">
        <v>45500</v>
      </c>
      <c r="G569" s="60">
        <v>-27679.34</v>
      </c>
      <c r="H569" s="60">
        <v>17820.66</v>
      </c>
      <c r="I569" s="36" t="s">
        <v>305</v>
      </c>
      <c r="J569" s="36" t="s">
        <v>312</v>
      </c>
    </row>
    <row r="570" spans="1:10" x14ac:dyDescent="0.45">
      <c r="A570" s="56">
        <v>11</v>
      </c>
      <c r="B570" s="106">
        <v>100000230008</v>
      </c>
      <c r="C570" s="56">
        <v>0</v>
      </c>
      <c r="D570" s="56" t="s">
        <v>877</v>
      </c>
      <c r="E570" s="59" t="s">
        <v>4825</v>
      </c>
      <c r="F570" s="60">
        <v>45500</v>
      </c>
      <c r="G570" s="60">
        <v>-27679.34</v>
      </c>
      <c r="H570" s="60">
        <v>17820.66</v>
      </c>
      <c r="I570" s="36" t="s">
        <v>305</v>
      </c>
      <c r="J570" s="36" t="s">
        <v>312</v>
      </c>
    </row>
    <row r="571" spans="1:10" x14ac:dyDescent="0.45">
      <c r="A571" s="56">
        <v>12</v>
      </c>
      <c r="B571" s="106">
        <v>100000230009</v>
      </c>
      <c r="C571" s="56">
        <v>0</v>
      </c>
      <c r="D571" s="56" t="s">
        <v>877</v>
      </c>
      <c r="E571" s="59" t="s">
        <v>4826</v>
      </c>
      <c r="F571" s="60">
        <v>45500</v>
      </c>
      <c r="G571" s="60">
        <v>-27679.34</v>
      </c>
      <c r="H571" s="60">
        <v>17820.66</v>
      </c>
      <c r="I571" s="36" t="s">
        <v>305</v>
      </c>
      <c r="J571" s="36" t="s">
        <v>312</v>
      </c>
    </row>
    <row r="572" spans="1:10" x14ac:dyDescent="0.45">
      <c r="A572" s="56">
        <v>13</v>
      </c>
      <c r="B572" s="106">
        <v>100000230010</v>
      </c>
      <c r="C572" s="56">
        <v>0</v>
      </c>
      <c r="D572" s="56" t="s">
        <v>877</v>
      </c>
      <c r="E572" s="59" t="s">
        <v>4826</v>
      </c>
      <c r="F572" s="60">
        <v>45500</v>
      </c>
      <c r="G572" s="60">
        <v>-27679.34</v>
      </c>
      <c r="H572" s="60">
        <v>17820.66</v>
      </c>
      <c r="I572" s="36" t="s">
        <v>305</v>
      </c>
      <c r="J572" s="36" t="s">
        <v>312</v>
      </c>
    </row>
    <row r="573" spans="1:10" x14ac:dyDescent="0.45">
      <c r="A573" s="56">
        <v>14</v>
      </c>
      <c r="B573" s="106">
        <v>100000230011</v>
      </c>
      <c r="C573" s="56">
        <v>0</v>
      </c>
      <c r="D573" s="56" t="s">
        <v>877</v>
      </c>
      <c r="E573" s="59" t="s">
        <v>4827</v>
      </c>
      <c r="F573" s="60">
        <v>45500</v>
      </c>
      <c r="G573" s="60">
        <v>-27679.34</v>
      </c>
      <c r="H573" s="60">
        <v>17820.66</v>
      </c>
      <c r="I573" s="36" t="s">
        <v>305</v>
      </c>
      <c r="J573" s="36" t="s">
        <v>312</v>
      </c>
    </row>
    <row r="574" spans="1:10" x14ac:dyDescent="0.45">
      <c r="A574" s="56">
        <v>15</v>
      </c>
      <c r="B574" s="106">
        <v>100000230012</v>
      </c>
      <c r="C574" s="56">
        <v>0</v>
      </c>
      <c r="D574" s="56" t="s">
        <v>877</v>
      </c>
      <c r="E574" s="59" t="s">
        <v>4827</v>
      </c>
      <c r="F574" s="60">
        <v>45500</v>
      </c>
      <c r="G574" s="60">
        <v>-27679.34</v>
      </c>
      <c r="H574" s="60">
        <v>17820.66</v>
      </c>
      <c r="I574" s="36" t="s">
        <v>305</v>
      </c>
      <c r="J574" s="36" t="s">
        <v>312</v>
      </c>
    </row>
    <row r="575" spans="1:10" x14ac:dyDescent="0.45">
      <c r="A575" s="56">
        <v>16</v>
      </c>
      <c r="B575" s="106">
        <v>100000230013</v>
      </c>
      <c r="C575" s="56">
        <v>0</v>
      </c>
      <c r="D575" s="56" t="s">
        <v>877</v>
      </c>
      <c r="E575" s="59" t="s">
        <v>4828</v>
      </c>
      <c r="F575" s="60">
        <v>45500</v>
      </c>
      <c r="G575" s="60">
        <v>-27679.34</v>
      </c>
      <c r="H575" s="60">
        <v>17820.66</v>
      </c>
      <c r="I575" s="36" t="s">
        <v>305</v>
      </c>
      <c r="J575" s="36" t="s">
        <v>312</v>
      </c>
    </row>
    <row r="576" spans="1:10" x14ac:dyDescent="0.45">
      <c r="A576" s="56">
        <v>17</v>
      </c>
      <c r="B576" s="106">
        <v>100000230014</v>
      </c>
      <c r="C576" s="56">
        <v>0</v>
      </c>
      <c r="D576" s="56" t="s">
        <v>877</v>
      </c>
      <c r="E576" s="59" t="s">
        <v>4828</v>
      </c>
      <c r="F576" s="60">
        <v>45500</v>
      </c>
      <c r="G576" s="60">
        <v>-27679.34</v>
      </c>
      <c r="H576" s="60">
        <v>17820.66</v>
      </c>
      <c r="I576" s="36" t="s">
        <v>305</v>
      </c>
      <c r="J576" s="36" t="s">
        <v>312</v>
      </c>
    </row>
    <row r="577" spans="1:10" x14ac:dyDescent="0.45">
      <c r="A577" s="56">
        <v>18</v>
      </c>
      <c r="B577" s="106">
        <v>100000230015</v>
      </c>
      <c r="C577" s="56">
        <v>0</v>
      </c>
      <c r="D577" s="56" t="s">
        <v>877</v>
      </c>
      <c r="E577" s="59" t="s">
        <v>4829</v>
      </c>
      <c r="F577" s="60">
        <v>45500</v>
      </c>
      <c r="G577" s="60">
        <v>-27679.34</v>
      </c>
      <c r="H577" s="60">
        <v>17820.66</v>
      </c>
      <c r="I577" s="36" t="s">
        <v>305</v>
      </c>
      <c r="J577" s="36" t="s">
        <v>312</v>
      </c>
    </row>
    <row r="578" spans="1:10" x14ac:dyDescent="0.45">
      <c r="A578" s="56">
        <v>19</v>
      </c>
      <c r="B578" s="106">
        <v>100000230016</v>
      </c>
      <c r="C578" s="56">
        <v>0</v>
      </c>
      <c r="D578" s="56" t="s">
        <v>877</v>
      </c>
      <c r="E578" s="59" t="s">
        <v>4829</v>
      </c>
      <c r="F578" s="60">
        <v>45500</v>
      </c>
      <c r="G578" s="60">
        <v>-27679.34</v>
      </c>
      <c r="H578" s="60">
        <v>17820.66</v>
      </c>
      <c r="I578" s="36" t="s">
        <v>305</v>
      </c>
      <c r="J578" s="36" t="s">
        <v>312</v>
      </c>
    </row>
    <row r="579" spans="1:10" x14ac:dyDescent="0.45">
      <c r="A579" s="56">
        <v>20</v>
      </c>
      <c r="B579" s="106">
        <v>100000230017</v>
      </c>
      <c r="C579" s="56">
        <v>0</v>
      </c>
      <c r="D579" s="56" t="s">
        <v>877</v>
      </c>
      <c r="E579" s="59" t="s">
        <v>4830</v>
      </c>
      <c r="F579" s="60">
        <v>45500</v>
      </c>
      <c r="G579" s="60">
        <v>-27679.34</v>
      </c>
      <c r="H579" s="60">
        <v>17820.66</v>
      </c>
      <c r="I579" s="36" t="s">
        <v>305</v>
      </c>
      <c r="J579" s="36" t="s">
        <v>312</v>
      </c>
    </row>
    <row r="580" spans="1:10" x14ac:dyDescent="0.45">
      <c r="A580" s="56">
        <v>21</v>
      </c>
      <c r="B580" s="106">
        <v>100000230018</v>
      </c>
      <c r="C580" s="56">
        <v>0</v>
      </c>
      <c r="D580" s="56" t="s">
        <v>877</v>
      </c>
      <c r="E580" s="59" t="s">
        <v>4830</v>
      </c>
      <c r="F580" s="60">
        <v>45500</v>
      </c>
      <c r="G580" s="60">
        <v>-27679.34</v>
      </c>
      <c r="H580" s="60">
        <v>17820.66</v>
      </c>
      <c r="I580" s="36" t="s">
        <v>305</v>
      </c>
      <c r="J580" s="36" t="s">
        <v>312</v>
      </c>
    </row>
    <row r="581" spans="1:10" x14ac:dyDescent="0.45">
      <c r="A581" s="56">
        <v>22</v>
      </c>
      <c r="B581" s="106">
        <v>100000230019</v>
      </c>
      <c r="C581" s="56">
        <v>0</v>
      </c>
      <c r="D581" s="56" t="s">
        <v>877</v>
      </c>
      <c r="E581" s="59" t="s">
        <v>4831</v>
      </c>
      <c r="F581" s="60">
        <v>45500</v>
      </c>
      <c r="G581" s="60">
        <v>-27679.34</v>
      </c>
      <c r="H581" s="60">
        <v>17820.66</v>
      </c>
      <c r="I581" s="36" t="s">
        <v>305</v>
      </c>
      <c r="J581" s="36" t="s">
        <v>312</v>
      </c>
    </row>
    <row r="582" spans="1:10" x14ac:dyDescent="0.45">
      <c r="A582" s="56">
        <v>23</v>
      </c>
      <c r="B582" s="106">
        <v>100000230020</v>
      </c>
      <c r="C582" s="56">
        <v>0</v>
      </c>
      <c r="D582" s="56" t="s">
        <v>877</v>
      </c>
      <c r="E582" s="59" t="s">
        <v>4831</v>
      </c>
      <c r="F582" s="60">
        <v>45500</v>
      </c>
      <c r="G582" s="60">
        <v>-27679.34</v>
      </c>
      <c r="H582" s="60">
        <v>17820.66</v>
      </c>
      <c r="I582" s="36" t="s">
        <v>305</v>
      </c>
      <c r="J582" s="36" t="s">
        <v>312</v>
      </c>
    </row>
    <row r="583" spans="1:10" x14ac:dyDescent="0.45">
      <c r="A583" s="56">
        <v>24</v>
      </c>
      <c r="B583" s="106">
        <v>100000230021</v>
      </c>
      <c r="C583" s="56">
        <v>0</v>
      </c>
      <c r="D583" s="56" t="s">
        <v>877</v>
      </c>
      <c r="E583" s="59" t="s">
        <v>4832</v>
      </c>
      <c r="F583" s="60">
        <v>45500</v>
      </c>
      <c r="G583" s="60">
        <v>-27679.34</v>
      </c>
      <c r="H583" s="60">
        <v>17820.66</v>
      </c>
      <c r="I583" s="36" t="s">
        <v>305</v>
      </c>
      <c r="J583" s="36" t="s">
        <v>312</v>
      </c>
    </row>
    <row r="584" spans="1:10" x14ac:dyDescent="0.45">
      <c r="A584" s="56">
        <v>25</v>
      </c>
      <c r="B584" s="106">
        <v>100000230022</v>
      </c>
      <c r="C584" s="56">
        <v>0</v>
      </c>
      <c r="D584" s="56" t="s">
        <v>877</v>
      </c>
      <c r="E584" s="59" t="s">
        <v>4832</v>
      </c>
      <c r="F584" s="60">
        <v>45500</v>
      </c>
      <c r="G584" s="60">
        <v>-27679.34</v>
      </c>
      <c r="H584" s="60">
        <v>17820.66</v>
      </c>
      <c r="I584" s="36" t="s">
        <v>305</v>
      </c>
      <c r="J584" s="36" t="s">
        <v>312</v>
      </c>
    </row>
    <row r="585" spans="1:10" x14ac:dyDescent="0.45">
      <c r="A585" s="56">
        <v>26</v>
      </c>
      <c r="B585" s="106">
        <v>100000230023</v>
      </c>
      <c r="C585" s="56">
        <v>0</v>
      </c>
      <c r="D585" s="56" t="s">
        <v>877</v>
      </c>
      <c r="E585" s="59" t="s">
        <v>4833</v>
      </c>
      <c r="F585" s="60">
        <v>45500</v>
      </c>
      <c r="G585" s="60">
        <v>-27679.34</v>
      </c>
      <c r="H585" s="60">
        <v>17820.66</v>
      </c>
      <c r="I585" s="36" t="s">
        <v>305</v>
      </c>
      <c r="J585" s="36" t="s">
        <v>312</v>
      </c>
    </row>
    <row r="586" spans="1:10" x14ac:dyDescent="0.45">
      <c r="A586" s="56">
        <v>27</v>
      </c>
      <c r="B586" s="106">
        <v>100000230024</v>
      </c>
      <c r="C586" s="56">
        <v>0</v>
      </c>
      <c r="D586" s="56" t="s">
        <v>877</v>
      </c>
      <c r="E586" s="59" t="s">
        <v>4833</v>
      </c>
      <c r="F586" s="60">
        <v>45500</v>
      </c>
      <c r="G586" s="60">
        <v>-27679.34</v>
      </c>
      <c r="H586" s="60">
        <v>17820.66</v>
      </c>
      <c r="I586" s="36" t="s">
        <v>305</v>
      </c>
      <c r="J586" s="36" t="s">
        <v>312</v>
      </c>
    </row>
    <row r="587" spans="1:10" x14ac:dyDescent="0.45">
      <c r="A587" s="56">
        <v>28</v>
      </c>
      <c r="B587" s="106">
        <v>100000230025</v>
      </c>
      <c r="C587" s="56">
        <v>0</v>
      </c>
      <c r="D587" s="56" t="s">
        <v>877</v>
      </c>
      <c r="E587" s="59" t="s">
        <v>4834</v>
      </c>
      <c r="F587" s="60">
        <v>45500</v>
      </c>
      <c r="G587" s="60">
        <v>-27679.34</v>
      </c>
      <c r="H587" s="60">
        <v>17820.66</v>
      </c>
      <c r="I587" s="36" t="s">
        <v>305</v>
      </c>
      <c r="J587" s="36" t="s">
        <v>312</v>
      </c>
    </row>
    <row r="588" spans="1:10" x14ac:dyDescent="0.45">
      <c r="A588" s="56">
        <v>29</v>
      </c>
      <c r="B588" s="106">
        <v>100000230026</v>
      </c>
      <c r="C588" s="56">
        <v>0</v>
      </c>
      <c r="D588" s="56" t="s">
        <v>877</v>
      </c>
      <c r="E588" s="59" t="s">
        <v>4834</v>
      </c>
      <c r="F588" s="60">
        <v>45500</v>
      </c>
      <c r="G588" s="60">
        <v>-27679.34</v>
      </c>
      <c r="H588" s="60">
        <v>17820.66</v>
      </c>
      <c r="I588" s="36" t="s">
        <v>305</v>
      </c>
      <c r="J588" s="36" t="s">
        <v>312</v>
      </c>
    </row>
    <row r="589" spans="1:10" x14ac:dyDescent="0.45">
      <c r="A589" s="56">
        <v>30</v>
      </c>
      <c r="B589" s="106">
        <v>100000230027</v>
      </c>
      <c r="C589" s="56">
        <v>0</v>
      </c>
      <c r="D589" s="56" t="s">
        <v>877</v>
      </c>
      <c r="E589" s="59" t="s">
        <v>4835</v>
      </c>
      <c r="F589" s="60">
        <v>45500</v>
      </c>
      <c r="G589" s="60">
        <v>-27679.34</v>
      </c>
      <c r="H589" s="60">
        <v>17820.66</v>
      </c>
      <c r="I589" s="36" t="s">
        <v>305</v>
      </c>
      <c r="J589" s="36" t="s">
        <v>312</v>
      </c>
    </row>
    <row r="590" spans="1:10" x14ac:dyDescent="0.45">
      <c r="A590" s="56">
        <v>31</v>
      </c>
      <c r="B590" s="106">
        <v>100000230028</v>
      </c>
      <c r="C590" s="56">
        <v>0</v>
      </c>
      <c r="D590" s="56" t="s">
        <v>877</v>
      </c>
      <c r="E590" s="59" t="s">
        <v>4835</v>
      </c>
      <c r="F590" s="60">
        <v>45500</v>
      </c>
      <c r="G590" s="60">
        <v>-27679.34</v>
      </c>
      <c r="H590" s="60">
        <v>17820.66</v>
      </c>
      <c r="I590" s="36" t="s">
        <v>305</v>
      </c>
      <c r="J590" s="36" t="s">
        <v>312</v>
      </c>
    </row>
    <row r="591" spans="1:10" x14ac:dyDescent="0.45">
      <c r="A591" s="56">
        <v>32</v>
      </c>
      <c r="B591" s="106">
        <v>100000230029</v>
      </c>
      <c r="C591" s="56">
        <v>0</v>
      </c>
      <c r="D591" s="56" t="s">
        <v>877</v>
      </c>
      <c r="E591" s="59" t="s">
        <v>4836</v>
      </c>
      <c r="F591" s="60">
        <v>45500</v>
      </c>
      <c r="G591" s="60">
        <v>-27679.34</v>
      </c>
      <c r="H591" s="60">
        <v>17820.66</v>
      </c>
      <c r="I591" s="36" t="s">
        <v>305</v>
      </c>
      <c r="J591" s="36" t="s">
        <v>312</v>
      </c>
    </row>
    <row r="592" spans="1:10" x14ac:dyDescent="0.45">
      <c r="A592" s="56">
        <v>33</v>
      </c>
      <c r="B592" s="106">
        <v>100000230030</v>
      </c>
      <c r="C592" s="56">
        <v>0</v>
      </c>
      <c r="D592" s="56" t="s">
        <v>877</v>
      </c>
      <c r="E592" s="59" t="s">
        <v>4836</v>
      </c>
      <c r="F592" s="60">
        <v>45500</v>
      </c>
      <c r="G592" s="60">
        <v>-27679.34</v>
      </c>
      <c r="H592" s="60">
        <v>17820.66</v>
      </c>
      <c r="I592" s="36" t="s">
        <v>305</v>
      </c>
      <c r="J592" s="36" t="s">
        <v>312</v>
      </c>
    </row>
    <row r="593" spans="1:10" x14ac:dyDescent="0.45">
      <c r="A593" s="56">
        <v>34</v>
      </c>
      <c r="B593" s="106">
        <v>100000230031</v>
      </c>
      <c r="C593" s="56">
        <v>0</v>
      </c>
      <c r="D593" s="56" t="s">
        <v>877</v>
      </c>
      <c r="E593" s="59" t="s">
        <v>4837</v>
      </c>
      <c r="F593" s="60">
        <v>45500</v>
      </c>
      <c r="G593" s="60">
        <v>-27679.34</v>
      </c>
      <c r="H593" s="60">
        <v>17820.66</v>
      </c>
      <c r="I593" s="36" t="s">
        <v>305</v>
      </c>
      <c r="J593" s="36" t="s">
        <v>312</v>
      </c>
    </row>
    <row r="594" spans="1:10" x14ac:dyDescent="0.45">
      <c r="A594" s="56">
        <v>35</v>
      </c>
      <c r="B594" s="106">
        <v>100000230032</v>
      </c>
      <c r="C594" s="56">
        <v>0</v>
      </c>
      <c r="D594" s="56" t="s">
        <v>877</v>
      </c>
      <c r="E594" s="59" t="s">
        <v>4837</v>
      </c>
      <c r="F594" s="60">
        <v>45500</v>
      </c>
      <c r="G594" s="60">
        <v>-27679.34</v>
      </c>
      <c r="H594" s="60">
        <v>17820.66</v>
      </c>
      <c r="I594" s="36" t="s">
        <v>305</v>
      </c>
      <c r="J594" s="36" t="s">
        <v>312</v>
      </c>
    </row>
    <row r="595" spans="1:10" x14ac:dyDescent="0.45">
      <c r="A595" s="56">
        <v>36</v>
      </c>
      <c r="B595" s="106">
        <v>100000230033</v>
      </c>
      <c r="C595" s="56">
        <v>0</v>
      </c>
      <c r="D595" s="56" t="s">
        <v>877</v>
      </c>
      <c r="E595" s="59" t="s">
        <v>4838</v>
      </c>
      <c r="F595" s="60">
        <v>45500</v>
      </c>
      <c r="G595" s="60">
        <v>-27679.34</v>
      </c>
      <c r="H595" s="60">
        <v>17820.66</v>
      </c>
      <c r="I595" s="36" t="s">
        <v>305</v>
      </c>
      <c r="J595" s="36" t="s">
        <v>312</v>
      </c>
    </row>
    <row r="596" spans="1:10" x14ac:dyDescent="0.45">
      <c r="A596" s="56">
        <v>37</v>
      </c>
      <c r="B596" s="106">
        <v>100000230034</v>
      </c>
      <c r="C596" s="56">
        <v>0</v>
      </c>
      <c r="D596" s="56" t="s">
        <v>877</v>
      </c>
      <c r="E596" s="59" t="s">
        <v>4838</v>
      </c>
      <c r="F596" s="60">
        <v>45500</v>
      </c>
      <c r="G596" s="60">
        <v>-27679.34</v>
      </c>
      <c r="H596" s="60">
        <v>17820.66</v>
      </c>
      <c r="I596" s="36" t="s">
        <v>305</v>
      </c>
      <c r="J596" s="36" t="s">
        <v>312</v>
      </c>
    </row>
    <row r="597" spans="1:10" x14ac:dyDescent="0.45">
      <c r="A597" s="56">
        <v>38</v>
      </c>
      <c r="B597" s="106">
        <v>100000242153</v>
      </c>
      <c r="C597" s="56">
        <v>0</v>
      </c>
      <c r="D597" s="56" t="s">
        <v>898</v>
      </c>
      <c r="E597" s="59" t="s">
        <v>4839</v>
      </c>
      <c r="F597" s="60">
        <v>119572.5</v>
      </c>
      <c r="G597" s="60">
        <v>-107889.64</v>
      </c>
      <c r="H597" s="60">
        <v>11682.86</v>
      </c>
      <c r="I597" s="36" t="s">
        <v>305</v>
      </c>
      <c r="J597" s="36" t="s">
        <v>312</v>
      </c>
    </row>
    <row r="598" spans="1:10" x14ac:dyDescent="0.45">
      <c r="A598" s="56">
        <v>39</v>
      </c>
      <c r="B598" s="106">
        <v>100000242154</v>
      </c>
      <c r="C598" s="56">
        <v>0</v>
      </c>
      <c r="D598" s="56" t="s">
        <v>898</v>
      </c>
      <c r="E598" s="59" t="s">
        <v>4839</v>
      </c>
      <c r="F598" s="60">
        <v>119572.5</v>
      </c>
      <c r="G598" s="60">
        <v>-107889.64</v>
      </c>
      <c r="H598" s="60">
        <v>11682.86</v>
      </c>
      <c r="I598" s="36" t="s">
        <v>305</v>
      </c>
      <c r="J598" s="36" t="s">
        <v>312</v>
      </c>
    </row>
    <row r="599" spans="1:10" x14ac:dyDescent="0.45">
      <c r="A599" s="56">
        <v>40</v>
      </c>
      <c r="B599" s="106">
        <v>100000242155</v>
      </c>
      <c r="C599" s="56">
        <v>0</v>
      </c>
      <c r="D599" s="56" t="s">
        <v>898</v>
      </c>
      <c r="E599" s="59" t="s">
        <v>4839</v>
      </c>
      <c r="F599" s="60">
        <v>119572.5</v>
      </c>
      <c r="G599" s="60">
        <v>-107889.64</v>
      </c>
      <c r="H599" s="60">
        <v>11682.86</v>
      </c>
      <c r="I599" s="36" t="s">
        <v>305</v>
      </c>
      <c r="J599" s="36" t="s">
        <v>312</v>
      </c>
    </row>
    <row r="600" spans="1:10" x14ac:dyDescent="0.45">
      <c r="A600" s="56">
        <v>41</v>
      </c>
      <c r="B600" s="106">
        <v>100000242156</v>
      </c>
      <c r="C600" s="56">
        <v>0</v>
      </c>
      <c r="D600" s="56" t="s">
        <v>898</v>
      </c>
      <c r="E600" s="59" t="s">
        <v>4839</v>
      </c>
      <c r="F600" s="60">
        <v>119572.5</v>
      </c>
      <c r="G600" s="60">
        <v>-107889.64</v>
      </c>
      <c r="H600" s="60">
        <v>11682.86</v>
      </c>
      <c r="I600" s="36" t="s">
        <v>305</v>
      </c>
      <c r="J600" s="36" t="s">
        <v>312</v>
      </c>
    </row>
    <row r="601" spans="1:10" x14ac:dyDescent="0.45">
      <c r="A601" s="56">
        <v>42</v>
      </c>
      <c r="B601" s="106">
        <v>100000242157</v>
      </c>
      <c r="C601" s="56">
        <v>0</v>
      </c>
      <c r="D601" s="56" t="s">
        <v>898</v>
      </c>
      <c r="E601" s="59" t="s">
        <v>4839</v>
      </c>
      <c r="F601" s="60">
        <v>119572.5</v>
      </c>
      <c r="G601" s="60">
        <v>-107889.64</v>
      </c>
      <c r="H601" s="60">
        <v>11682.86</v>
      </c>
      <c r="I601" s="36" t="s">
        <v>305</v>
      </c>
      <c r="J601" s="36" t="s">
        <v>312</v>
      </c>
    </row>
    <row r="602" spans="1:10" x14ac:dyDescent="0.45">
      <c r="A602" s="56">
        <v>43</v>
      </c>
      <c r="B602" s="106">
        <v>100000242158</v>
      </c>
      <c r="C602" s="56">
        <v>0</v>
      </c>
      <c r="D602" s="56" t="s">
        <v>898</v>
      </c>
      <c r="E602" s="59" t="s">
        <v>4839</v>
      </c>
      <c r="F602" s="60">
        <v>119572.5</v>
      </c>
      <c r="G602" s="60">
        <v>-107889.64</v>
      </c>
      <c r="H602" s="60">
        <v>11682.86</v>
      </c>
      <c r="I602" s="36" t="s">
        <v>305</v>
      </c>
      <c r="J602" s="36" t="s">
        <v>312</v>
      </c>
    </row>
    <row r="603" spans="1:10" x14ac:dyDescent="0.45">
      <c r="A603" s="56">
        <v>44</v>
      </c>
      <c r="B603" s="106">
        <v>100000242159</v>
      </c>
      <c r="C603" s="56">
        <v>0</v>
      </c>
      <c r="D603" s="56" t="s">
        <v>898</v>
      </c>
      <c r="E603" s="59" t="s">
        <v>4839</v>
      </c>
      <c r="F603" s="60">
        <v>119572.5</v>
      </c>
      <c r="G603" s="60">
        <v>-107889.64</v>
      </c>
      <c r="H603" s="60">
        <v>11682.86</v>
      </c>
      <c r="I603" s="36" t="s">
        <v>305</v>
      </c>
      <c r="J603" s="36" t="s">
        <v>312</v>
      </c>
    </row>
    <row r="604" spans="1:10" x14ac:dyDescent="0.45">
      <c r="A604" s="56">
        <v>45</v>
      </c>
      <c r="B604" s="106">
        <v>100000242160</v>
      </c>
      <c r="C604" s="56">
        <v>0</v>
      </c>
      <c r="D604" s="56" t="s">
        <v>898</v>
      </c>
      <c r="E604" s="59" t="s">
        <v>4839</v>
      </c>
      <c r="F604" s="60">
        <v>119572.5</v>
      </c>
      <c r="G604" s="60">
        <v>-107889.64</v>
      </c>
      <c r="H604" s="60">
        <v>11682.86</v>
      </c>
      <c r="I604" s="36" t="s">
        <v>305</v>
      </c>
      <c r="J604" s="36" t="s">
        <v>312</v>
      </c>
    </row>
    <row r="605" spans="1:10" x14ac:dyDescent="0.45">
      <c r="A605" s="56">
        <v>46</v>
      </c>
      <c r="B605" s="106">
        <v>100000242161</v>
      </c>
      <c r="C605" s="56">
        <v>0</v>
      </c>
      <c r="D605" s="56" t="s">
        <v>898</v>
      </c>
      <c r="E605" s="59" t="s">
        <v>4839</v>
      </c>
      <c r="F605" s="60">
        <v>119572.5</v>
      </c>
      <c r="G605" s="60">
        <v>-107889.64</v>
      </c>
      <c r="H605" s="60">
        <v>11682.86</v>
      </c>
      <c r="I605" s="36" t="s">
        <v>305</v>
      </c>
      <c r="J605" s="36" t="s">
        <v>312</v>
      </c>
    </row>
    <row r="606" spans="1:10" x14ac:dyDescent="0.45">
      <c r="A606" s="56">
        <v>47</v>
      </c>
      <c r="B606" s="106">
        <v>100000242162</v>
      </c>
      <c r="C606" s="56">
        <v>0</v>
      </c>
      <c r="D606" s="56" t="s">
        <v>898</v>
      </c>
      <c r="E606" s="59" t="s">
        <v>4839</v>
      </c>
      <c r="F606" s="60">
        <v>119572.5</v>
      </c>
      <c r="G606" s="60">
        <v>-107889.64</v>
      </c>
      <c r="H606" s="60">
        <v>11682.86</v>
      </c>
      <c r="I606" s="36" t="s">
        <v>305</v>
      </c>
      <c r="J606" s="36" t="s">
        <v>312</v>
      </c>
    </row>
    <row r="607" spans="1:10" x14ac:dyDescent="0.45">
      <c r="A607" s="56">
        <v>48</v>
      </c>
      <c r="B607" s="106">
        <v>100000242163</v>
      </c>
      <c r="C607" s="56">
        <v>0</v>
      </c>
      <c r="D607" s="56" t="s">
        <v>898</v>
      </c>
      <c r="E607" s="59" t="s">
        <v>4839</v>
      </c>
      <c r="F607" s="60">
        <v>119572.5</v>
      </c>
      <c r="G607" s="60">
        <v>-107889.64</v>
      </c>
      <c r="H607" s="60">
        <v>11682.86</v>
      </c>
      <c r="I607" s="36" t="s">
        <v>305</v>
      </c>
      <c r="J607" s="36" t="s">
        <v>312</v>
      </c>
    </row>
    <row r="608" spans="1:10" x14ac:dyDescent="0.45">
      <c r="A608" s="56">
        <v>49</v>
      </c>
      <c r="B608" s="106">
        <v>100000242164</v>
      </c>
      <c r="C608" s="56">
        <v>0</v>
      </c>
      <c r="D608" s="56" t="s">
        <v>898</v>
      </c>
      <c r="E608" s="59" t="s">
        <v>4839</v>
      </c>
      <c r="F608" s="60">
        <v>119572.5</v>
      </c>
      <c r="G608" s="60">
        <v>-107889.64</v>
      </c>
      <c r="H608" s="60">
        <v>11682.86</v>
      </c>
      <c r="I608" s="36" t="s">
        <v>305</v>
      </c>
      <c r="J608" s="36" t="s">
        <v>312</v>
      </c>
    </row>
    <row r="609" spans="1:10" x14ac:dyDescent="0.45">
      <c r="A609" s="56">
        <v>50</v>
      </c>
      <c r="B609" s="106">
        <v>100000242165</v>
      </c>
      <c r="C609" s="56">
        <v>0</v>
      </c>
      <c r="D609" s="56" t="s">
        <v>898</v>
      </c>
      <c r="E609" s="59" t="s">
        <v>4840</v>
      </c>
      <c r="F609" s="60">
        <v>119572.5</v>
      </c>
      <c r="G609" s="60">
        <v>-107889.64</v>
      </c>
      <c r="H609" s="60">
        <v>11682.86</v>
      </c>
      <c r="I609" s="36" t="s">
        <v>305</v>
      </c>
      <c r="J609" s="36" t="s">
        <v>312</v>
      </c>
    </row>
    <row r="610" spans="1:10" x14ac:dyDescent="0.45">
      <c r="A610" s="56">
        <v>51</v>
      </c>
      <c r="B610" s="106">
        <v>100000242166</v>
      </c>
      <c r="C610" s="56">
        <v>0</v>
      </c>
      <c r="D610" s="56" t="s">
        <v>898</v>
      </c>
      <c r="E610" s="59" t="s">
        <v>4840</v>
      </c>
      <c r="F610" s="60">
        <v>119572.5</v>
      </c>
      <c r="G610" s="60">
        <v>-107889.64</v>
      </c>
      <c r="H610" s="60">
        <v>11682.86</v>
      </c>
      <c r="I610" s="36" t="s">
        <v>305</v>
      </c>
      <c r="J610" s="36" t="s">
        <v>312</v>
      </c>
    </row>
    <row r="611" spans="1:10" x14ac:dyDescent="0.45">
      <c r="A611" s="56">
        <v>52</v>
      </c>
      <c r="B611" s="106">
        <v>100000242167</v>
      </c>
      <c r="C611" s="56">
        <v>0</v>
      </c>
      <c r="D611" s="56" t="s">
        <v>898</v>
      </c>
      <c r="E611" s="59" t="s">
        <v>4840</v>
      </c>
      <c r="F611" s="60">
        <v>119572.5</v>
      </c>
      <c r="G611" s="60">
        <v>-107889.64</v>
      </c>
      <c r="H611" s="60">
        <v>11682.86</v>
      </c>
      <c r="I611" s="36" t="s">
        <v>305</v>
      </c>
      <c r="J611" s="36" t="s">
        <v>312</v>
      </c>
    </row>
    <row r="612" spans="1:10" x14ac:dyDescent="0.45">
      <c r="A612" s="56">
        <v>53</v>
      </c>
      <c r="B612" s="106">
        <v>100000242168</v>
      </c>
      <c r="C612" s="56">
        <v>0</v>
      </c>
      <c r="D612" s="56" t="s">
        <v>898</v>
      </c>
      <c r="E612" s="59" t="s">
        <v>4840</v>
      </c>
      <c r="F612" s="60">
        <v>119572.5</v>
      </c>
      <c r="G612" s="60">
        <v>-107889.64</v>
      </c>
      <c r="H612" s="60">
        <v>11682.86</v>
      </c>
      <c r="I612" s="36" t="s">
        <v>305</v>
      </c>
      <c r="J612" s="36" t="s">
        <v>312</v>
      </c>
    </row>
    <row r="613" spans="1:10" x14ac:dyDescent="0.45">
      <c r="A613" s="56">
        <v>54</v>
      </c>
      <c r="B613" s="106">
        <v>100000242169</v>
      </c>
      <c r="C613" s="56">
        <v>0</v>
      </c>
      <c r="D613" s="56" t="s">
        <v>898</v>
      </c>
      <c r="E613" s="59" t="s">
        <v>4840</v>
      </c>
      <c r="F613" s="60">
        <v>119572.5</v>
      </c>
      <c r="G613" s="60">
        <v>-107889.64</v>
      </c>
      <c r="H613" s="60">
        <v>11682.86</v>
      </c>
      <c r="I613" s="36" t="s">
        <v>305</v>
      </c>
      <c r="J613" s="36" t="s">
        <v>312</v>
      </c>
    </row>
    <row r="614" spans="1:10" x14ac:dyDescent="0.45">
      <c r="A614" s="56">
        <v>55</v>
      </c>
      <c r="B614" s="106">
        <v>100000242170</v>
      </c>
      <c r="C614" s="56">
        <v>0</v>
      </c>
      <c r="D614" s="56" t="s">
        <v>898</v>
      </c>
      <c r="E614" s="59" t="s">
        <v>4840</v>
      </c>
      <c r="F614" s="60">
        <v>119572.5</v>
      </c>
      <c r="G614" s="60">
        <v>-107889.64</v>
      </c>
      <c r="H614" s="60">
        <v>11682.86</v>
      </c>
      <c r="I614" s="36" t="s">
        <v>305</v>
      </c>
      <c r="J614" s="36" t="s">
        <v>312</v>
      </c>
    </row>
    <row r="615" spans="1:10" x14ac:dyDescent="0.45">
      <c r="A615" s="56">
        <v>56</v>
      </c>
      <c r="B615" s="106">
        <v>100000242171</v>
      </c>
      <c r="C615" s="56">
        <v>0</v>
      </c>
      <c r="D615" s="56" t="s">
        <v>898</v>
      </c>
      <c r="E615" s="59" t="s">
        <v>4840</v>
      </c>
      <c r="F615" s="60">
        <v>119572.5</v>
      </c>
      <c r="G615" s="60">
        <v>-107889.64</v>
      </c>
      <c r="H615" s="60">
        <v>11682.86</v>
      </c>
      <c r="I615" s="36" t="s">
        <v>305</v>
      </c>
      <c r="J615" s="36" t="s">
        <v>312</v>
      </c>
    </row>
    <row r="616" spans="1:10" x14ac:dyDescent="0.45">
      <c r="A616" s="56">
        <v>57</v>
      </c>
      <c r="B616" s="106">
        <v>100000242172</v>
      </c>
      <c r="C616" s="56">
        <v>0</v>
      </c>
      <c r="D616" s="56" t="s">
        <v>898</v>
      </c>
      <c r="E616" s="59" t="s">
        <v>4841</v>
      </c>
      <c r="F616" s="60">
        <v>119572.5</v>
      </c>
      <c r="G616" s="60">
        <v>-107889.64</v>
      </c>
      <c r="H616" s="60">
        <v>11682.86</v>
      </c>
      <c r="I616" s="36" t="s">
        <v>305</v>
      </c>
      <c r="J616" s="36" t="s">
        <v>312</v>
      </c>
    </row>
    <row r="617" spans="1:10" x14ac:dyDescent="0.45">
      <c r="A617" s="56">
        <v>58</v>
      </c>
      <c r="B617" s="106">
        <v>100000242173</v>
      </c>
      <c r="C617" s="56">
        <v>0</v>
      </c>
      <c r="D617" s="56" t="s">
        <v>898</v>
      </c>
      <c r="E617" s="59" t="s">
        <v>4841</v>
      </c>
      <c r="F617" s="60">
        <v>119572.5</v>
      </c>
      <c r="G617" s="60">
        <v>-107889.64</v>
      </c>
      <c r="H617" s="60">
        <v>11682.86</v>
      </c>
      <c r="I617" s="36" t="s">
        <v>305</v>
      </c>
      <c r="J617" s="36" t="s">
        <v>312</v>
      </c>
    </row>
    <row r="618" spans="1:10" x14ac:dyDescent="0.45">
      <c r="A618" s="56">
        <v>59</v>
      </c>
      <c r="B618" s="106">
        <v>100000242174</v>
      </c>
      <c r="C618" s="56">
        <v>0</v>
      </c>
      <c r="D618" s="56" t="s">
        <v>898</v>
      </c>
      <c r="E618" s="59" t="s">
        <v>4841</v>
      </c>
      <c r="F618" s="60">
        <v>119572.5</v>
      </c>
      <c r="G618" s="60">
        <v>-107889.64</v>
      </c>
      <c r="H618" s="60">
        <v>11682.86</v>
      </c>
      <c r="I618" s="36" t="s">
        <v>305</v>
      </c>
      <c r="J618" s="36" t="s">
        <v>312</v>
      </c>
    </row>
    <row r="619" spans="1:10" x14ac:dyDescent="0.45">
      <c r="A619" s="56">
        <v>60</v>
      </c>
      <c r="B619" s="106">
        <v>100000242175</v>
      </c>
      <c r="C619" s="56">
        <v>0</v>
      </c>
      <c r="D619" s="56" t="s">
        <v>898</v>
      </c>
      <c r="E619" s="59" t="s">
        <v>4841</v>
      </c>
      <c r="F619" s="60">
        <v>119572.5</v>
      </c>
      <c r="G619" s="60">
        <v>-107889.64</v>
      </c>
      <c r="H619" s="60">
        <v>11682.86</v>
      </c>
      <c r="I619" s="36" t="s">
        <v>305</v>
      </c>
      <c r="J619" s="36" t="s">
        <v>312</v>
      </c>
    </row>
    <row r="620" spans="1:10" x14ac:dyDescent="0.45">
      <c r="A620" s="56">
        <v>61</v>
      </c>
      <c r="B620" s="106">
        <v>100000242176</v>
      </c>
      <c r="C620" s="56">
        <v>0</v>
      </c>
      <c r="D620" s="56" t="s">
        <v>898</v>
      </c>
      <c r="E620" s="59" t="s">
        <v>4841</v>
      </c>
      <c r="F620" s="60">
        <v>119572.5</v>
      </c>
      <c r="G620" s="60">
        <v>-107889.64</v>
      </c>
      <c r="H620" s="60">
        <v>11682.86</v>
      </c>
      <c r="I620" s="36" t="s">
        <v>305</v>
      </c>
      <c r="J620" s="36" t="s">
        <v>312</v>
      </c>
    </row>
    <row r="621" spans="1:10" x14ac:dyDescent="0.45">
      <c r="A621" s="56">
        <v>62</v>
      </c>
      <c r="B621" s="106">
        <v>100000242177</v>
      </c>
      <c r="C621" s="56">
        <v>0</v>
      </c>
      <c r="D621" s="56" t="s">
        <v>898</v>
      </c>
      <c r="E621" s="59" t="s">
        <v>4841</v>
      </c>
      <c r="F621" s="60">
        <v>119572.5</v>
      </c>
      <c r="G621" s="60">
        <v>-107889.64</v>
      </c>
      <c r="H621" s="60">
        <v>11682.86</v>
      </c>
      <c r="I621" s="36" t="s">
        <v>305</v>
      </c>
      <c r="J621" s="36" t="s">
        <v>312</v>
      </c>
    </row>
    <row r="622" spans="1:10" x14ac:dyDescent="0.45">
      <c r="A622" s="56">
        <v>63</v>
      </c>
      <c r="B622" s="106">
        <v>100000242178</v>
      </c>
      <c r="C622" s="56">
        <v>0</v>
      </c>
      <c r="D622" s="56" t="s">
        <v>898</v>
      </c>
      <c r="E622" s="59" t="s">
        <v>4841</v>
      </c>
      <c r="F622" s="60">
        <v>119572.5</v>
      </c>
      <c r="G622" s="60">
        <v>-107889.64</v>
      </c>
      <c r="H622" s="60">
        <v>11682.86</v>
      </c>
      <c r="I622" s="36" t="s">
        <v>305</v>
      </c>
      <c r="J622" s="36" t="s">
        <v>312</v>
      </c>
    </row>
    <row r="623" spans="1:10" x14ac:dyDescent="0.45">
      <c r="A623" s="56">
        <v>64</v>
      </c>
      <c r="B623" s="106">
        <v>100000242179</v>
      </c>
      <c r="C623" s="56">
        <v>0</v>
      </c>
      <c r="D623" s="56" t="s">
        <v>898</v>
      </c>
      <c r="E623" s="59" t="s">
        <v>4842</v>
      </c>
      <c r="F623" s="60">
        <v>119572.5</v>
      </c>
      <c r="G623" s="60">
        <v>-107889.64</v>
      </c>
      <c r="H623" s="60">
        <v>11682.86</v>
      </c>
      <c r="I623" s="36" t="s">
        <v>305</v>
      </c>
      <c r="J623" s="36" t="s">
        <v>312</v>
      </c>
    </row>
    <row r="624" spans="1:10" x14ac:dyDescent="0.45">
      <c r="A624" s="56">
        <v>65</v>
      </c>
      <c r="B624" s="106">
        <v>100000242180</v>
      </c>
      <c r="C624" s="56">
        <v>0</v>
      </c>
      <c r="D624" s="56" t="s">
        <v>898</v>
      </c>
      <c r="E624" s="59" t="s">
        <v>4842</v>
      </c>
      <c r="F624" s="60">
        <v>119572.5</v>
      </c>
      <c r="G624" s="60">
        <v>-107889.64</v>
      </c>
      <c r="H624" s="60">
        <v>11682.86</v>
      </c>
      <c r="I624" s="36" t="s">
        <v>305</v>
      </c>
      <c r="J624" s="36" t="s">
        <v>312</v>
      </c>
    </row>
    <row r="625" spans="1:10" x14ac:dyDescent="0.45">
      <c r="A625" s="56">
        <v>66</v>
      </c>
      <c r="B625" s="106">
        <v>100000242181</v>
      </c>
      <c r="C625" s="56">
        <v>0</v>
      </c>
      <c r="D625" s="56" t="s">
        <v>898</v>
      </c>
      <c r="E625" s="59" t="s">
        <v>4842</v>
      </c>
      <c r="F625" s="60">
        <v>119572.5</v>
      </c>
      <c r="G625" s="60">
        <v>-107889.64</v>
      </c>
      <c r="H625" s="60">
        <v>11682.86</v>
      </c>
      <c r="I625" s="36" t="s">
        <v>305</v>
      </c>
      <c r="J625" s="36" t="s">
        <v>312</v>
      </c>
    </row>
    <row r="626" spans="1:10" x14ac:dyDescent="0.45">
      <c r="A626" s="56">
        <v>67</v>
      </c>
      <c r="B626" s="106">
        <v>100000242182</v>
      </c>
      <c r="C626" s="56">
        <v>0</v>
      </c>
      <c r="D626" s="56" t="s">
        <v>898</v>
      </c>
      <c r="E626" s="59" t="s">
        <v>4842</v>
      </c>
      <c r="F626" s="60">
        <v>119572.5</v>
      </c>
      <c r="G626" s="60">
        <v>-107889.64</v>
      </c>
      <c r="H626" s="60">
        <v>11682.86</v>
      </c>
      <c r="I626" s="36" t="s">
        <v>305</v>
      </c>
      <c r="J626" s="36" t="s">
        <v>312</v>
      </c>
    </row>
    <row r="627" spans="1:10" x14ac:dyDescent="0.45">
      <c r="A627" s="56">
        <v>68</v>
      </c>
      <c r="B627" s="106">
        <v>100000242183</v>
      </c>
      <c r="C627" s="56">
        <v>0</v>
      </c>
      <c r="D627" s="56" t="s">
        <v>898</v>
      </c>
      <c r="E627" s="59" t="s">
        <v>4842</v>
      </c>
      <c r="F627" s="60">
        <v>119572.5</v>
      </c>
      <c r="G627" s="60">
        <v>-107889.64</v>
      </c>
      <c r="H627" s="60">
        <v>11682.86</v>
      </c>
      <c r="I627" s="36" t="s">
        <v>305</v>
      </c>
      <c r="J627" s="36" t="s">
        <v>312</v>
      </c>
    </row>
    <row r="628" spans="1:10" x14ac:dyDescent="0.45">
      <c r="A628" s="56">
        <v>69</v>
      </c>
      <c r="B628" s="106">
        <v>100000242184</v>
      </c>
      <c r="C628" s="56">
        <v>0</v>
      </c>
      <c r="D628" s="56" t="s">
        <v>898</v>
      </c>
      <c r="E628" s="59" t="s">
        <v>4843</v>
      </c>
      <c r="F628" s="60">
        <v>119572.5</v>
      </c>
      <c r="G628" s="60">
        <v>-107889.64</v>
      </c>
      <c r="H628" s="60">
        <v>11682.86</v>
      </c>
      <c r="I628" s="36" t="s">
        <v>305</v>
      </c>
      <c r="J628" s="36" t="s">
        <v>312</v>
      </c>
    </row>
    <row r="629" spans="1:10" x14ac:dyDescent="0.45">
      <c r="A629" s="56">
        <v>70</v>
      </c>
      <c r="B629" s="106">
        <v>100000242185</v>
      </c>
      <c r="C629" s="56">
        <v>0</v>
      </c>
      <c r="D629" s="56" t="s">
        <v>898</v>
      </c>
      <c r="E629" s="59" t="s">
        <v>4843</v>
      </c>
      <c r="F629" s="60">
        <v>119572.5</v>
      </c>
      <c r="G629" s="60">
        <v>-107889.64</v>
      </c>
      <c r="H629" s="60">
        <v>11682.86</v>
      </c>
      <c r="I629" s="36" t="s">
        <v>305</v>
      </c>
      <c r="J629" s="36" t="s">
        <v>312</v>
      </c>
    </row>
    <row r="630" spans="1:10" x14ac:dyDescent="0.45">
      <c r="A630" s="56">
        <v>71</v>
      </c>
      <c r="B630" s="106">
        <v>100000242186</v>
      </c>
      <c r="C630" s="56">
        <v>0</v>
      </c>
      <c r="D630" s="56" t="s">
        <v>898</v>
      </c>
      <c r="E630" s="59" t="s">
        <v>4843</v>
      </c>
      <c r="F630" s="60">
        <v>119572.5</v>
      </c>
      <c r="G630" s="60">
        <v>-107889.64</v>
      </c>
      <c r="H630" s="60">
        <v>11682.86</v>
      </c>
      <c r="I630" s="36" t="s">
        <v>305</v>
      </c>
      <c r="J630" s="36" t="s">
        <v>312</v>
      </c>
    </row>
    <row r="631" spans="1:10" x14ac:dyDescent="0.45">
      <c r="A631" s="56">
        <v>72</v>
      </c>
      <c r="B631" s="106">
        <v>100000242187</v>
      </c>
      <c r="C631" s="56">
        <v>0</v>
      </c>
      <c r="D631" s="56" t="s">
        <v>898</v>
      </c>
      <c r="E631" s="59" t="s">
        <v>4843</v>
      </c>
      <c r="F631" s="60">
        <v>119572.5</v>
      </c>
      <c r="G631" s="60">
        <v>-107889.64</v>
      </c>
      <c r="H631" s="60">
        <v>11682.86</v>
      </c>
      <c r="I631" s="36" t="s">
        <v>305</v>
      </c>
      <c r="J631" s="36" t="s">
        <v>312</v>
      </c>
    </row>
    <row r="632" spans="1:10" x14ac:dyDescent="0.45">
      <c r="A632" s="56">
        <v>73</v>
      </c>
      <c r="B632" s="106">
        <v>100000242188</v>
      </c>
      <c r="C632" s="56">
        <v>0</v>
      </c>
      <c r="D632" s="56" t="s">
        <v>898</v>
      </c>
      <c r="E632" s="59" t="s">
        <v>4843</v>
      </c>
      <c r="F632" s="60">
        <v>119572.5</v>
      </c>
      <c r="G632" s="60">
        <v>-107889.64</v>
      </c>
      <c r="H632" s="60">
        <v>11682.86</v>
      </c>
      <c r="I632" s="36" t="s">
        <v>305</v>
      </c>
      <c r="J632" s="36" t="s">
        <v>312</v>
      </c>
    </row>
    <row r="633" spans="1:10" x14ac:dyDescent="0.45">
      <c r="A633" s="56">
        <v>74</v>
      </c>
      <c r="B633" s="106">
        <v>100000242189</v>
      </c>
      <c r="C633" s="56">
        <v>0</v>
      </c>
      <c r="D633" s="56" t="s">
        <v>898</v>
      </c>
      <c r="E633" s="59" t="s">
        <v>4843</v>
      </c>
      <c r="F633" s="60">
        <v>119572.5</v>
      </c>
      <c r="G633" s="60">
        <v>-107889.64</v>
      </c>
      <c r="H633" s="60">
        <v>11682.86</v>
      </c>
      <c r="I633" s="36" t="s">
        <v>305</v>
      </c>
      <c r="J633" s="36" t="s">
        <v>312</v>
      </c>
    </row>
    <row r="634" spans="1:10" x14ac:dyDescent="0.45">
      <c r="A634" s="56">
        <v>75</v>
      </c>
      <c r="B634" s="106">
        <v>100000242190</v>
      </c>
      <c r="C634" s="56">
        <v>0</v>
      </c>
      <c r="D634" s="56" t="s">
        <v>898</v>
      </c>
      <c r="E634" s="59" t="s">
        <v>4843</v>
      </c>
      <c r="F634" s="60">
        <v>119572.5</v>
      </c>
      <c r="G634" s="60">
        <v>-107889.64</v>
      </c>
      <c r="H634" s="60">
        <v>11682.86</v>
      </c>
      <c r="I634" s="36" t="s">
        <v>305</v>
      </c>
      <c r="J634" s="36" t="s">
        <v>312</v>
      </c>
    </row>
    <row r="635" spans="1:10" x14ac:dyDescent="0.45">
      <c r="A635" s="56">
        <v>76</v>
      </c>
      <c r="B635" s="106">
        <v>100000242191</v>
      </c>
      <c r="C635" s="56">
        <v>0</v>
      </c>
      <c r="D635" s="56" t="s">
        <v>898</v>
      </c>
      <c r="E635" s="59" t="s">
        <v>4843</v>
      </c>
      <c r="F635" s="60">
        <v>119572.5</v>
      </c>
      <c r="G635" s="60">
        <v>-107889.64</v>
      </c>
      <c r="H635" s="60">
        <v>11682.86</v>
      </c>
      <c r="I635" s="36" t="s">
        <v>305</v>
      </c>
      <c r="J635" s="36" t="s">
        <v>312</v>
      </c>
    </row>
    <row r="636" spans="1:10" x14ac:dyDescent="0.45">
      <c r="A636" s="56">
        <v>77</v>
      </c>
      <c r="B636" s="106">
        <v>100000242192</v>
      </c>
      <c r="C636" s="56">
        <v>0</v>
      </c>
      <c r="D636" s="56" t="s">
        <v>898</v>
      </c>
      <c r="E636" s="59" t="s">
        <v>4843</v>
      </c>
      <c r="F636" s="60">
        <v>119572.5</v>
      </c>
      <c r="G636" s="60">
        <v>-107889.64</v>
      </c>
      <c r="H636" s="60">
        <v>11682.86</v>
      </c>
      <c r="I636" s="36" t="s">
        <v>305</v>
      </c>
      <c r="J636" s="36" t="s">
        <v>312</v>
      </c>
    </row>
    <row r="637" spans="1:10" x14ac:dyDescent="0.45">
      <c r="A637" s="56">
        <v>78</v>
      </c>
      <c r="B637" s="106">
        <v>100000242193</v>
      </c>
      <c r="C637" s="56">
        <v>0</v>
      </c>
      <c r="D637" s="56" t="s">
        <v>898</v>
      </c>
      <c r="E637" s="59" t="s">
        <v>4843</v>
      </c>
      <c r="F637" s="60">
        <v>119572.5</v>
      </c>
      <c r="G637" s="60">
        <v>-107889.64</v>
      </c>
      <c r="H637" s="60">
        <v>11682.86</v>
      </c>
      <c r="I637" s="36" t="s">
        <v>305</v>
      </c>
      <c r="J637" s="36" t="s">
        <v>312</v>
      </c>
    </row>
    <row r="638" spans="1:10" x14ac:dyDescent="0.45">
      <c r="A638" s="56">
        <v>79</v>
      </c>
      <c r="B638" s="106">
        <v>100000242194</v>
      </c>
      <c r="C638" s="56">
        <v>0</v>
      </c>
      <c r="D638" s="56" t="s">
        <v>898</v>
      </c>
      <c r="E638" s="59" t="s">
        <v>4843</v>
      </c>
      <c r="F638" s="60">
        <v>119572.5</v>
      </c>
      <c r="G638" s="60">
        <v>-107889.64</v>
      </c>
      <c r="H638" s="60">
        <v>11682.86</v>
      </c>
      <c r="I638" s="36" t="s">
        <v>305</v>
      </c>
      <c r="J638" s="36" t="s">
        <v>312</v>
      </c>
    </row>
    <row r="639" spans="1:10" x14ac:dyDescent="0.45">
      <c r="A639" s="56">
        <v>80</v>
      </c>
      <c r="B639" s="106">
        <v>100000242195</v>
      </c>
      <c r="C639" s="56">
        <v>0</v>
      </c>
      <c r="D639" s="56" t="s">
        <v>898</v>
      </c>
      <c r="E639" s="59" t="s">
        <v>4843</v>
      </c>
      <c r="F639" s="60">
        <v>119572.5</v>
      </c>
      <c r="G639" s="60">
        <v>-107889.64</v>
      </c>
      <c r="H639" s="60">
        <v>11682.86</v>
      </c>
      <c r="I639" s="36" t="s">
        <v>305</v>
      </c>
      <c r="J639" s="36" t="s">
        <v>312</v>
      </c>
    </row>
    <row r="640" spans="1:10" x14ac:dyDescent="0.45">
      <c r="A640" s="56">
        <v>81</v>
      </c>
      <c r="B640" s="106">
        <v>100000242196</v>
      </c>
      <c r="C640" s="56">
        <v>0</v>
      </c>
      <c r="D640" s="56" t="s">
        <v>898</v>
      </c>
      <c r="E640" s="59" t="s">
        <v>4844</v>
      </c>
      <c r="F640" s="60">
        <v>119572.5</v>
      </c>
      <c r="G640" s="60">
        <v>-107889.64</v>
      </c>
      <c r="H640" s="60">
        <v>11682.86</v>
      </c>
      <c r="I640" s="36" t="s">
        <v>305</v>
      </c>
      <c r="J640" s="36" t="s">
        <v>312</v>
      </c>
    </row>
    <row r="641" spans="1:10" x14ac:dyDescent="0.45">
      <c r="A641" s="56">
        <v>82</v>
      </c>
      <c r="B641" s="106">
        <v>100000242197</v>
      </c>
      <c r="C641" s="56">
        <v>0</v>
      </c>
      <c r="D641" s="56" t="s">
        <v>898</v>
      </c>
      <c r="E641" s="59" t="s">
        <v>4845</v>
      </c>
      <c r="F641" s="60">
        <v>119572.5</v>
      </c>
      <c r="G641" s="60">
        <v>-107889.64</v>
      </c>
      <c r="H641" s="60">
        <v>11682.86</v>
      </c>
      <c r="I641" s="36" t="s">
        <v>305</v>
      </c>
      <c r="J641" s="36" t="s">
        <v>312</v>
      </c>
    </row>
    <row r="642" spans="1:10" x14ac:dyDescent="0.45">
      <c r="A642" s="56">
        <v>83</v>
      </c>
      <c r="B642" s="106">
        <v>100000242198</v>
      </c>
      <c r="C642" s="56">
        <v>0</v>
      </c>
      <c r="D642" s="56" t="s">
        <v>898</v>
      </c>
      <c r="E642" s="59" t="s">
        <v>4845</v>
      </c>
      <c r="F642" s="60">
        <v>119572.5</v>
      </c>
      <c r="G642" s="60">
        <v>-107889.64</v>
      </c>
      <c r="H642" s="60">
        <v>11682.86</v>
      </c>
      <c r="I642" s="36" t="s">
        <v>305</v>
      </c>
      <c r="J642" s="36" t="s">
        <v>312</v>
      </c>
    </row>
    <row r="643" spans="1:10" x14ac:dyDescent="0.45">
      <c r="A643" s="56">
        <v>84</v>
      </c>
      <c r="B643" s="106">
        <v>100000242199</v>
      </c>
      <c r="C643" s="56">
        <v>0</v>
      </c>
      <c r="D643" s="56" t="s">
        <v>898</v>
      </c>
      <c r="E643" s="59" t="s">
        <v>4845</v>
      </c>
      <c r="F643" s="60">
        <v>119572.5</v>
      </c>
      <c r="G643" s="60">
        <v>-107889.64</v>
      </c>
      <c r="H643" s="60">
        <v>11682.86</v>
      </c>
      <c r="I643" s="36" t="s">
        <v>305</v>
      </c>
      <c r="J643" s="36" t="s">
        <v>312</v>
      </c>
    </row>
    <row r="644" spans="1:10" x14ac:dyDescent="0.45">
      <c r="A644" s="56">
        <v>85</v>
      </c>
      <c r="B644" s="106">
        <v>100000242200</v>
      </c>
      <c r="C644" s="56">
        <v>0</v>
      </c>
      <c r="D644" s="56" t="s">
        <v>898</v>
      </c>
      <c r="E644" s="59" t="s">
        <v>4845</v>
      </c>
      <c r="F644" s="60">
        <v>119572.5</v>
      </c>
      <c r="G644" s="60">
        <v>-107889.64</v>
      </c>
      <c r="H644" s="60">
        <v>11682.86</v>
      </c>
      <c r="I644" s="36" t="s">
        <v>305</v>
      </c>
      <c r="J644" s="36" t="s">
        <v>312</v>
      </c>
    </row>
    <row r="645" spans="1:10" x14ac:dyDescent="0.45">
      <c r="A645" s="56">
        <v>86</v>
      </c>
      <c r="B645" s="106">
        <v>100000242201</v>
      </c>
      <c r="C645" s="56">
        <v>0</v>
      </c>
      <c r="D645" s="56" t="s">
        <v>898</v>
      </c>
      <c r="E645" s="59" t="s">
        <v>4845</v>
      </c>
      <c r="F645" s="60">
        <v>119572.5</v>
      </c>
      <c r="G645" s="60">
        <v>-107889.64</v>
      </c>
      <c r="H645" s="60">
        <v>11682.86</v>
      </c>
      <c r="I645" s="36" t="s">
        <v>305</v>
      </c>
      <c r="J645" s="36" t="s">
        <v>312</v>
      </c>
    </row>
    <row r="646" spans="1:10" x14ac:dyDescent="0.45">
      <c r="A646" s="56">
        <v>87</v>
      </c>
      <c r="B646" s="106">
        <v>100000242202</v>
      </c>
      <c r="C646" s="56">
        <v>0</v>
      </c>
      <c r="D646" s="56" t="s">
        <v>898</v>
      </c>
      <c r="E646" s="59" t="s">
        <v>4845</v>
      </c>
      <c r="F646" s="60">
        <v>119572.5</v>
      </c>
      <c r="G646" s="60">
        <v>-107889.64</v>
      </c>
      <c r="H646" s="60">
        <v>11682.86</v>
      </c>
      <c r="I646" s="36" t="s">
        <v>305</v>
      </c>
      <c r="J646" s="36" t="s">
        <v>312</v>
      </c>
    </row>
    <row r="647" spans="1:10" x14ac:dyDescent="0.45">
      <c r="A647" s="56">
        <v>88</v>
      </c>
      <c r="B647" s="106">
        <v>100000242203</v>
      </c>
      <c r="C647" s="56">
        <v>0</v>
      </c>
      <c r="D647" s="56" t="s">
        <v>898</v>
      </c>
      <c r="E647" s="59" t="s">
        <v>4846</v>
      </c>
      <c r="F647" s="60">
        <v>119572.5</v>
      </c>
      <c r="G647" s="60">
        <v>-107889.64</v>
      </c>
      <c r="H647" s="60">
        <v>11682.86</v>
      </c>
      <c r="I647" s="36" t="s">
        <v>305</v>
      </c>
      <c r="J647" s="36" t="s">
        <v>312</v>
      </c>
    </row>
    <row r="648" spans="1:10" x14ac:dyDescent="0.45">
      <c r="A648" s="56">
        <v>89</v>
      </c>
      <c r="B648" s="106">
        <v>100000242204</v>
      </c>
      <c r="C648" s="56">
        <v>0</v>
      </c>
      <c r="D648" s="56" t="s">
        <v>898</v>
      </c>
      <c r="E648" s="59" t="s">
        <v>4846</v>
      </c>
      <c r="F648" s="60">
        <v>119572.5</v>
      </c>
      <c r="G648" s="60">
        <v>-107889.64</v>
      </c>
      <c r="H648" s="60">
        <v>11682.86</v>
      </c>
      <c r="I648" s="36" t="s">
        <v>305</v>
      </c>
      <c r="J648" s="36" t="s">
        <v>312</v>
      </c>
    </row>
    <row r="649" spans="1:10" x14ac:dyDescent="0.45">
      <c r="A649" s="56">
        <v>90</v>
      </c>
      <c r="B649" s="106">
        <v>100000242205</v>
      </c>
      <c r="C649" s="56">
        <v>0</v>
      </c>
      <c r="D649" s="56" t="s">
        <v>898</v>
      </c>
      <c r="E649" s="59" t="s">
        <v>4847</v>
      </c>
      <c r="F649" s="60">
        <v>119572.5</v>
      </c>
      <c r="G649" s="60">
        <v>-107889.64</v>
      </c>
      <c r="H649" s="60">
        <v>11682.86</v>
      </c>
      <c r="I649" s="36" t="s">
        <v>305</v>
      </c>
      <c r="J649" s="36" t="s">
        <v>312</v>
      </c>
    </row>
    <row r="650" spans="1:10" x14ac:dyDescent="0.45">
      <c r="A650" s="56">
        <v>91</v>
      </c>
      <c r="B650" s="106">
        <v>100000242206</v>
      </c>
      <c r="C650" s="56">
        <v>0</v>
      </c>
      <c r="D650" s="56" t="s">
        <v>898</v>
      </c>
      <c r="E650" s="59" t="s">
        <v>4847</v>
      </c>
      <c r="F650" s="60">
        <v>119572.5</v>
      </c>
      <c r="G650" s="60">
        <v>-107889.64</v>
      </c>
      <c r="H650" s="60">
        <v>11682.86</v>
      </c>
      <c r="I650" s="36" t="s">
        <v>305</v>
      </c>
      <c r="J650" s="36" t="s">
        <v>312</v>
      </c>
    </row>
    <row r="651" spans="1:10" x14ac:dyDescent="0.45">
      <c r="A651" s="56">
        <v>92</v>
      </c>
      <c r="B651" s="106">
        <v>100000242207</v>
      </c>
      <c r="C651" s="56">
        <v>0</v>
      </c>
      <c r="D651" s="56" t="s">
        <v>898</v>
      </c>
      <c r="E651" s="59" t="s">
        <v>4847</v>
      </c>
      <c r="F651" s="60">
        <v>119572.5</v>
      </c>
      <c r="G651" s="60">
        <v>-107889.64</v>
      </c>
      <c r="H651" s="60">
        <v>11682.86</v>
      </c>
      <c r="I651" s="36" t="s">
        <v>305</v>
      </c>
      <c r="J651" s="36" t="s">
        <v>312</v>
      </c>
    </row>
    <row r="652" spans="1:10" x14ac:dyDescent="0.45">
      <c r="A652" s="56">
        <v>93</v>
      </c>
      <c r="B652" s="106">
        <v>100000242208</v>
      </c>
      <c r="C652" s="56">
        <v>0</v>
      </c>
      <c r="D652" s="56" t="s">
        <v>898</v>
      </c>
      <c r="E652" s="59" t="s">
        <v>4847</v>
      </c>
      <c r="F652" s="60">
        <v>119572.5</v>
      </c>
      <c r="G652" s="60">
        <v>-107889.64</v>
      </c>
      <c r="H652" s="60">
        <v>11682.86</v>
      </c>
      <c r="I652" s="36" t="s">
        <v>305</v>
      </c>
      <c r="J652" s="36" t="s">
        <v>312</v>
      </c>
    </row>
    <row r="653" spans="1:10" x14ac:dyDescent="0.45">
      <c r="A653" s="56">
        <v>94</v>
      </c>
      <c r="B653" s="106">
        <v>100000242209</v>
      </c>
      <c r="C653" s="56">
        <v>0</v>
      </c>
      <c r="D653" s="56" t="s">
        <v>898</v>
      </c>
      <c r="E653" s="59" t="s">
        <v>4847</v>
      </c>
      <c r="F653" s="60">
        <v>119572.5</v>
      </c>
      <c r="G653" s="60">
        <v>-107889.64</v>
      </c>
      <c r="H653" s="60">
        <v>11682.86</v>
      </c>
      <c r="I653" s="36" t="s">
        <v>305</v>
      </c>
      <c r="J653" s="36" t="s">
        <v>312</v>
      </c>
    </row>
    <row r="654" spans="1:10" x14ac:dyDescent="0.45">
      <c r="A654" s="56">
        <v>95</v>
      </c>
      <c r="B654" s="106">
        <v>100000242210</v>
      </c>
      <c r="C654" s="56">
        <v>0</v>
      </c>
      <c r="D654" s="56" t="s">
        <v>898</v>
      </c>
      <c r="E654" s="59" t="s">
        <v>4848</v>
      </c>
      <c r="F654" s="60">
        <v>119572.5</v>
      </c>
      <c r="G654" s="60">
        <v>-107889.64</v>
      </c>
      <c r="H654" s="60">
        <v>11682.86</v>
      </c>
      <c r="I654" s="36" t="s">
        <v>305</v>
      </c>
      <c r="J654" s="36" t="s">
        <v>312</v>
      </c>
    </row>
    <row r="655" spans="1:10" x14ac:dyDescent="0.45">
      <c r="A655" s="56">
        <v>96</v>
      </c>
      <c r="B655" s="106">
        <v>100000242211</v>
      </c>
      <c r="C655" s="56">
        <v>0</v>
      </c>
      <c r="D655" s="56" t="s">
        <v>898</v>
      </c>
      <c r="E655" s="59" t="s">
        <v>4848</v>
      </c>
      <c r="F655" s="60">
        <v>119572.5</v>
      </c>
      <c r="G655" s="60">
        <v>-107889.64</v>
      </c>
      <c r="H655" s="60">
        <v>11682.86</v>
      </c>
      <c r="I655" s="36" t="s">
        <v>305</v>
      </c>
      <c r="J655" s="36" t="s">
        <v>312</v>
      </c>
    </row>
    <row r="656" spans="1:10" x14ac:dyDescent="0.45">
      <c r="A656" s="56">
        <v>97</v>
      </c>
      <c r="B656" s="106">
        <v>100000242212</v>
      </c>
      <c r="C656" s="56">
        <v>0</v>
      </c>
      <c r="D656" s="56" t="s">
        <v>898</v>
      </c>
      <c r="E656" s="59" t="s">
        <v>4848</v>
      </c>
      <c r="F656" s="60">
        <v>119572.5</v>
      </c>
      <c r="G656" s="60">
        <v>-107889.64</v>
      </c>
      <c r="H656" s="60">
        <v>11682.86</v>
      </c>
      <c r="I656" s="36" t="s">
        <v>305</v>
      </c>
      <c r="J656" s="36" t="s">
        <v>312</v>
      </c>
    </row>
    <row r="657" spans="1:10" x14ac:dyDescent="0.45">
      <c r="A657" s="56">
        <v>98</v>
      </c>
      <c r="B657" s="106">
        <v>100000242213</v>
      </c>
      <c r="C657" s="56">
        <v>0</v>
      </c>
      <c r="D657" s="56" t="s">
        <v>898</v>
      </c>
      <c r="E657" s="59" t="s">
        <v>4848</v>
      </c>
      <c r="F657" s="60">
        <v>119572.5</v>
      </c>
      <c r="G657" s="60">
        <v>-107889.64</v>
      </c>
      <c r="H657" s="60">
        <v>11682.86</v>
      </c>
      <c r="I657" s="36" t="s">
        <v>305</v>
      </c>
      <c r="J657" s="36" t="s">
        <v>312</v>
      </c>
    </row>
    <row r="658" spans="1:10" x14ac:dyDescent="0.45">
      <c r="A658" s="56">
        <v>99</v>
      </c>
      <c r="B658" s="106">
        <v>100000242214</v>
      </c>
      <c r="C658" s="56">
        <v>0</v>
      </c>
      <c r="D658" s="56" t="s">
        <v>898</v>
      </c>
      <c r="E658" s="59" t="s">
        <v>4848</v>
      </c>
      <c r="F658" s="60">
        <v>119572.5</v>
      </c>
      <c r="G658" s="60">
        <v>-107889.64</v>
      </c>
      <c r="H658" s="60">
        <v>11682.86</v>
      </c>
      <c r="I658" s="36" t="s">
        <v>305</v>
      </c>
      <c r="J658" s="36" t="s">
        <v>312</v>
      </c>
    </row>
    <row r="659" spans="1:10" x14ac:dyDescent="0.45">
      <c r="A659" s="56">
        <v>100</v>
      </c>
      <c r="B659" s="106">
        <v>100000242215</v>
      </c>
      <c r="C659" s="56">
        <v>0</v>
      </c>
      <c r="D659" s="56" t="s">
        <v>898</v>
      </c>
      <c r="E659" s="59" t="s">
        <v>4848</v>
      </c>
      <c r="F659" s="60">
        <v>119572.5</v>
      </c>
      <c r="G659" s="60">
        <v>-107889.64</v>
      </c>
      <c r="H659" s="60">
        <v>11682.86</v>
      </c>
      <c r="I659" s="36" t="s">
        <v>305</v>
      </c>
      <c r="J659" s="36" t="s">
        <v>312</v>
      </c>
    </row>
    <row r="660" spans="1:10" x14ac:dyDescent="0.45">
      <c r="A660" s="56">
        <v>101</v>
      </c>
      <c r="B660" s="106">
        <v>100000242216</v>
      </c>
      <c r="C660" s="56">
        <v>0</v>
      </c>
      <c r="D660" s="56" t="s">
        <v>898</v>
      </c>
      <c r="E660" s="59" t="s">
        <v>4849</v>
      </c>
      <c r="F660" s="60">
        <v>119572.5</v>
      </c>
      <c r="G660" s="60">
        <v>-107889.64</v>
      </c>
      <c r="H660" s="60">
        <v>11682.86</v>
      </c>
      <c r="I660" s="36" t="s">
        <v>305</v>
      </c>
      <c r="J660" s="36" t="s">
        <v>312</v>
      </c>
    </row>
    <row r="661" spans="1:10" x14ac:dyDescent="0.45">
      <c r="A661" s="56">
        <v>102</v>
      </c>
      <c r="B661" s="106">
        <v>100000242217</v>
      </c>
      <c r="C661" s="56">
        <v>0</v>
      </c>
      <c r="D661" s="56" t="s">
        <v>898</v>
      </c>
      <c r="E661" s="59" t="s">
        <v>4850</v>
      </c>
      <c r="F661" s="60">
        <v>119572.5</v>
      </c>
      <c r="G661" s="60">
        <v>-107889.64</v>
      </c>
      <c r="H661" s="60">
        <v>11682.86</v>
      </c>
      <c r="I661" s="36" t="s">
        <v>305</v>
      </c>
      <c r="J661" s="36" t="s">
        <v>312</v>
      </c>
    </row>
    <row r="662" spans="1:10" x14ac:dyDescent="0.45">
      <c r="A662" s="56">
        <v>103</v>
      </c>
      <c r="B662" s="106">
        <v>100000242218</v>
      </c>
      <c r="C662" s="56">
        <v>0</v>
      </c>
      <c r="D662" s="56" t="s">
        <v>898</v>
      </c>
      <c r="E662" s="59" t="s">
        <v>4850</v>
      </c>
      <c r="F662" s="60">
        <v>119572.5</v>
      </c>
      <c r="G662" s="60">
        <v>-107889.64</v>
      </c>
      <c r="H662" s="60">
        <v>11682.86</v>
      </c>
      <c r="I662" s="36" t="s">
        <v>305</v>
      </c>
      <c r="J662" s="36" t="s">
        <v>312</v>
      </c>
    </row>
    <row r="663" spans="1:10" x14ac:dyDescent="0.45">
      <c r="A663" s="56">
        <v>104</v>
      </c>
      <c r="B663" s="106">
        <v>100000242219</v>
      </c>
      <c r="C663" s="56">
        <v>0</v>
      </c>
      <c r="D663" s="56" t="s">
        <v>898</v>
      </c>
      <c r="E663" s="59" t="s">
        <v>4850</v>
      </c>
      <c r="F663" s="60">
        <v>119572.5</v>
      </c>
      <c r="G663" s="60">
        <v>-107889.64</v>
      </c>
      <c r="H663" s="60">
        <v>11682.86</v>
      </c>
      <c r="I663" s="36" t="s">
        <v>305</v>
      </c>
      <c r="J663" s="36" t="s">
        <v>312</v>
      </c>
    </row>
    <row r="664" spans="1:10" x14ac:dyDescent="0.45">
      <c r="A664" s="56">
        <v>105</v>
      </c>
      <c r="B664" s="106">
        <v>100000242220</v>
      </c>
      <c r="C664" s="56">
        <v>0</v>
      </c>
      <c r="D664" s="56" t="s">
        <v>898</v>
      </c>
      <c r="E664" s="59" t="s">
        <v>4850</v>
      </c>
      <c r="F664" s="60">
        <v>119572.5</v>
      </c>
      <c r="G664" s="60">
        <v>-107889.64</v>
      </c>
      <c r="H664" s="60">
        <v>11682.86</v>
      </c>
      <c r="I664" s="36" t="s">
        <v>305</v>
      </c>
      <c r="J664" s="36" t="s">
        <v>312</v>
      </c>
    </row>
    <row r="665" spans="1:10" x14ac:dyDescent="0.45">
      <c r="A665" s="56">
        <v>106</v>
      </c>
      <c r="B665" s="106">
        <v>100000242221</v>
      </c>
      <c r="C665" s="56">
        <v>0</v>
      </c>
      <c r="D665" s="56" t="s">
        <v>898</v>
      </c>
      <c r="E665" s="59" t="s">
        <v>4851</v>
      </c>
      <c r="F665" s="60">
        <v>119572.5</v>
      </c>
      <c r="G665" s="60">
        <v>-107889.64</v>
      </c>
      <c r="H665" s="60">
        <v>11682.86</v>
      </c>
      <c r="I665" s="36" t="s">
        <v>305</v>
      </c>
      <c r="J665" s="36" t="s">
        <v>312</v>
      </c>
    </row>
    <row r="666" spans="1:10" x14ac:dyDescent="0.45">
      <c r="A666" s="56">
        <v>107</v>
      </c>
      <c r="B666" s="106">
        <v>100000242222</v>
      </c>
      <c r="C666" s="56">
        <v>0</v>
      </c>
      <c r="D666" s="56" t="s">
        <v>898</v>
      </c>
      <c r="E666" s="59" t="s">
        <v>4851</v>
      </c>
      <c r="F666" s="60">
        <v>119572.5</v>
      </c>
      <c r="G666" s="60">
        <v>-107889.64</v>
      </c>
      <c r="H666" s="60">
        <v>11682.86</v>
      </c>
      <c r="I666" s="36" t="s">
        <v>305</v>
      </c>
      <c r="J666" s="36" t="s">
        <v>312</v>
      </c>
    </row>
    <row r="667" spans="1:10" x14ac:dyDescent="0.45">
      <c r="A667" s="56">
        <v>108</v>
      </c>
      <c r="B667" s="106">
        <v>100000242223</v>
      </c>
      <c r="C667" s="56">
        <v>0</v>
      </c>
      <c r="D667" s="56" t="s">
        <v>898</v>
      </c>
      <c r="E667" s="59" t="s">
        <v>4851</v>
      </c>
      <c r="F667" s="60">
        <v>119572.5</v>
      </c>
      <c r="G667" s="60">
        <v>-107889.64</v>
      </c>
      <c r="H667" s="60">
        <v>11682.86</v>
      </c>
      <c r="I667" s="36" t="s">
        <v>305</v>
      </c>
      <c r="J667" s="36" t="s">
        <v>312</v>
      </c>
    </row>
    <row r="668" spans="1:10" x14ac:dyDescent="0.45">
      <c r="A668" s="56">
        <v>109</v>
      </c>
      <c r="B668" s="106">
        <v>100000242224</v>
      </c>
      <c r="C668" s="56">
        <v>0</v>
      </c>
      <c r="D668" s="56" t="s">
        <v>898</v>
      </c>
      <c r="E668" s="59" t="s">
        <v>4851</v>
      </c>
      <c r="F668" s="60">
        <v>119572.5</v>
      </c>
      <c r="G668" s="60">
        <v>-107889.64</v>
      </c>
      <c r="H668" s="60">
        <v>11682.86</v>
      </c>
      <c r="I668" s="36" t="s">
        <v>305</v>
      </c>
      <c r="J668" s="36" t="s">
        <v>312</v>
      </c>
    </row>
    <row r="669" spans="1:10" x14ac:dyDescent="0.45">
      <c r="A669" s="56">
        <v>110</v>
      </c>
      <c r="B669" s="106">
        <v>100000242225</v>
      </c>
      <c r="C669" s="56">
        <v>0</v>
      </c>
      <c r="D669" s="56" t="s">
        <v>898</v>
      </c>
      <c r="E669" s="59" t="s">
        <v>4851</v>
      </c>
      <c r="F669" s="60">
        <v>119572.5</v>
      </c>
      <c r="G669" s="60">
        <v>-107889.64</v>
      </c>
      <c r="H669" s="60">
        <v>11682.86</v>
      </c>
      <c r="I669" s="36" t="s">
        <v>305</v>
      </c>
      <c r="J669" s="36" t="s">
        <v>312</v>
      </c>
    </row>
    <row r="670" spans="1:10" x14ac:dyDescent="0.45">
      <c r="A670" s="56">
        <v>111</v>
      </c>
      <c r="B670" s="106">
        <v>100000242226</v>
      </c>
      <c r="C670" s="56">
        <v>0</v>
      </c>
      <c r="D670" s="56" t="s">
        <v>898</v>
      </c>
      <c r="E670" s="59" t="s">
        <v>4851</v>
      </c>
      <c r="F670" s="60">
        <v>119572.5</v>
      </c>
      <c r="G670" s="60">
        <v>-107889.64</v>
      </c>
      <c r="H670" s="60">
        <v>11682.86</v>
      </c>
      <c r="I670" s="36" t="s">
        <v>305</v>
      </c>
      <c r="J670" s="36" t="s">
        <v>312</v>
      </c>
    </row>
    <row r="671" spans="1:10" x14ac:dyDescent="0.45">
      <c r="A671" s="56">
        <v>112</v>
      </c>
      <c r="B671" s="106">
        <v>100000242227</v>
      </c>
      <c r="C671" s="56">
        <v>0</v>
      </c>
      <c r="D671" s="56" t="s">
        <v>898</v>
      </c>
      <c r="E671" s="59" t="s">
        <v>4851</v>
      </c>
      <c r="F671" s="60">
        <v>119572.5</v>
      </c>
      <c r="G671" s="60">
        <v>-107889.64</v>
      </c>
      <c r="H671" s="60">
        <v>11682.86</v>
      </c>
      <c r="I671" s="36" t="s">
        <v>305</v>
      </c>
      <c r="J671" s="36" t="s">
        <v>312</v>
      </c>
    </row>
    <row r="672" spans="1:10" x14ac:dyDescent="0.45">
      <c r="A672" s="56">
        <v>113</v>
      </c>
      <c r="B672" s="106">
        <v>100000242228</v>
      </c>
      <c r="C672" s="56">
        <v>0</v>
      </c>
      <c r="D672" s="56" t="s">
        <v>898</v>
      </c>
      <c r="E672" s="59" t="s">
        <v>4851</v>
      </c>
      <c r="F672" s="60">
        <v>119572.5</v>
      </c>
      <c r="G672" s="60">
        <v>-107889.64</v>
      </c>
      <c r="H672" s="60">
        <v>11682.86</v>
      </c>
      <c r="I672" s="36" t="s">
        <v>305</v>
      </c>
      <c r="J672" s="36" t="s">
        <v>312</v>
      </c>
    </row>
    <row r="673" spans="1:10" x14ac:dyDescent="0.45">
      <c r="A673" s="56">
        <v>114</v>
      </c>
      <c r="B673" s="106">
        <v>100000242229</v>
      </c>
      <c r="C673" s="56">
        <v>0</v>
      </c>
      <c r="D673" s="56" t="s">
        <v>898</v>
      </c>
      <c r="E673" s="59" t="s">
        <v>4851</v>
      </c>
      <c r="F673" s="60">
        <v>119572.5</v>
      </c>
      <c r="G673" s="60">
        <v>-107889.64</v>
      </c>
      <c r="H673" s="60">
        <v>11682.86</v>
      </c>
      <c r="I673" s="36" t="s">
        <v>305</v>
      </c>
      <c r="J673" s="36" t="s">
        <v>312</v>
      </c>
    </row>
    <row r="674" spans="1:10" x14ac:dyDescent="0.45">
      <c r="A674" s="56">
        <v>115</v>
      </c>
      <c r="B674" s="106">
        <v>100000242230</v>
      </c>
      <c r="C674" s="56">
        <v>0</v>
      </c>
      <c r="D674" s="56" t="s">
        <v>898</v>
      </c>
      <c r="E674" s="59" t="s">
        <v>4851</v>
      </c>
      <c r="F674" s="60">
        <v>119572.5</v>
      </c>
      <c r="G674" s="60">
        <v>-107889.64</v>
      </c>
      <c r="H674" s="60">
        <v>11682.86</v>
      </c>
      <c r="I674" s="36" t="s">
        <v>305</v>
      </c>
      <c r="J674" s="36" t="s">
        <v>312</v>
      </c>
    </row>
    <row r="675" spans="1:10" x14ac:dyDescent="0.45">
      <c r="A675" s="56">
        <v>116</v>
      </c>
      <c r="B675" s="106">
        <v>100000242231</v>
      </c>
      <c r="C675" s="56">
        <v>0</v>
      </c>
      <c r="D675" s="56" t="s">
        <v>898</v>
      </c>
      <c r="E675" s="59" t="s">
        <v>4851</v>
      </c>
      <c r="F675" s="60">
        <v>119572.5</v>
      </c>
      <c r="G675" s="60">
        <v>-107889.64</v>
      </c>
      <c r="H675" s="60">
        <v>11682.86</v>
      </c>
      <c r="I675" s="36" t="s">
        <v>305</v>
      </c>
      <c r="J675" s="36" t="s">
        <v>312</v>
      </c>
    </row>
    <row r="676" spans="1:10" x14ac:dyDescent="0.45">
      <c r="A676" s="56">
        <v>117</v>
      </c>
      <c r="B676" s="106">
        <v>100000242232</v>
      </c>
      <c r="C676" s="56">
        <v>0</v>
      </c>
      <c r="D676" s="56" t="s">
        <v>898</v>
      </c>
      <c r="E676" s="59" t="s">
        <v>4851</v>
      </c>
      <c r="F676" s="60">
        <v>119572.5</v>
      </c>
      <c r="G676" s="60">
        <v>-107889.64</v>
      </c>
      <c r="H676" s="60">
        <v>11682.86</v>
      </c>
      <c r="I676" s="36" t="s">
        <v>305</v>
      </c>
      <c r="J676" s="36" t="s">
        <v>312</v>
      </c>
    </row>
    <row r="677" spans="1:10" x14ac:dyDescent="0.45">
      <c r="A677" s="56">
        <v>118</v>
      </c>
      <c r="B677" s="106">
        <v>100000242233</v>
      </c>
      <c r="C677" s="56">
        <v>0</v>
      </c>
      <c r="D677" s="56" t="s">
        <v>898</v>
      </c>
      <c r="E677" s="59" t="s">
        <v>4851</v>
      </c>
      <c r="F677" s="60">
        <v>119572.5</v>
      </c>
      <c r="G677" s="60">
        <v>-107889.64</v>
      </c>
      <c r="H677" s="60">
        <v>11682.86</v>
      </c>
      <c r="I677" s="36" t="s">
        <v>305</v>
      </c>
      <c r="J677" s="36" t="s">
        <v>312</v>
      </c>
    </row>
    <row r="678" spans="1:10" x14ac:dyDescent="0.45">
      <c r="A678" s="56">
        <v>119</v>
      </c>
      <c r="B678" s="106">
        <v>100000242234</v>
      </c>
      <c r="C678" s="56">
        <v>0</v>
      </c>
      <c r="D678" s="56" t="s">
        <v>898</v>
      </c>
      <c r="E678" s="59" t="s">
        <v>4851</v>
      </c>
      <c r="F678" s="60">
        <v>119572.5</v>
      </c>
      <c r="G678" s="60">
        <v>-107889.64</v>
      </c>
      <c r="H678" s="60">
        <v>11682.86</v>
      </c>
      <c r="I678" s="36" t="s">
        <v>305</v>
      </c>
      <c r="J678" s="36" t="s">
        <v>312</v>
      </c>
    </row>
    <row r="679" spans="1:10" x14ac:dyDescent="0.45">
      <c r="A679" s="56">
        <v>120</v>
      </c>
      <c r="B679" s="106">
        <v>100000242235</v>
      </c>
      <c r="C679" s="56">
        <v>0</v>
      </c>
      <c r="D679" s="56" t="s">
        <v>898</v>
      </c>
      <c r="E679" s="59" t="s">
        <v>4851</v>
      </c>
      <c r="F679" s="60">
        <v>119572.5</v>
      </c>
      <c r="G679" s="60">
        <v>-107889.64</v>
      </c>
      <c r="H679" s="60">
        <v>11682.86</v>
      </c>
      <c r="I679" s="36" t="s">
        <v>305</v>
      </c>
      <c r="J679" s="36" t="s">
        <v>312</v>
      </c>
    </row>
    <row r="680" spans="1:10" x14ac:dyDescent="0.45">
      <c r="A680" s="56">
        <v>121</v>
      </c>
      <c r="B680" s="106">
        <v>100000242236</v>
      </c>
      <c r="C680" s="56">
        <v>0</v>
      </c>
      <c r="D680" s="56" t="s">
        <v>898</v>
      </c>
      <c r="E680" s="59" t="s">
        <v>4851</v>
      </c>
      <c r="F680" s="60">
        <v>119572.5</v>
      </c>
      <c r="G680" s="60">
        <v>-107889.64</v>
      </c>
      <c r="H680" s="60">
        <v>11682.86</v>
      </c>
      <c r="I680" s="36" t="s">
        <v>305</v>
      </c>
      <c r="J680" s="36" t="s">
        <v>312</v>
      </c>
    </row>
    <row r="681" spans="1:10" x14ac:dyDescent="0.45">
      <c r="A681" s="56">
        <v>122</v>
      </c>
      <c r="B681" s="106">
        <v>100000242237</v>
      </c>
      <c r="C681" s="56">
        <v>0</v>
      </c>
      <c r="D681" s="56" t="s">
        <v>898</v>
      </c>
      <c r="E681" s="59" t="s">
        <v>4851</v>
      </c>
      <c r="F681" s="60">
        <v>119572.5</v>
      </c>
      <c r="G681" s="60">
        <v>-107889.64</v>
      </c>
      <c r="H681" s="60">
        <v>11682.86</v>
      </c>
      <c r="I681" s="36" t="s">
        <v>305</v>
      </c>
      <c r="J681" s="36" t="s">
        <v>312</v>
      </c>
    </row>
    <row r="682" spans="1:10" x14ac:dyDescent="0.45">
      <c r="A682" s="56">
        <v>123</v>
      </c>
      <c r="B682" s="106">
        <v>100000242238</v>
      </c>
      <c r="C682" s="56">
        <v>0</v>
      </c>
      <c r="D682" s="56" t="s">
        <v>898</v>
      </c>
      <c r="E682" s="59" t="s">
        <v>4852</v>
      </c>
      <c r="F682" s="60">
        <v>119572.5</v>
      </c>
      <c r="G682" s="60">
        <v>-107889.64</v>
      </c>
      <c r="H682" s="60">
        <v>11682.86</v>
      </c>
      <c r="I682" s="36" t="s">
        <v>305</v>
      </c>
      <c r="J682" s="36" t="s">
        <v>312</v>
      </c>
    </row>
    <row r="683" spans="1:10" x14ac:dyDescent="0.45">
      <c r="A683" s="56">
        <v>124</v>
      </c>
      <c r="B683" s="106">
        <v>100000242239</v>
      </c>
      <c r="C683" s="56">
        <v>0</v>
      </c>
      <c r="D683" s="56" t="s">
        <v>898</v>
      </c>
      <c r="E683" s="59" t="s">
        <v>4852</v>
      </c>
      <c r="F683" s="60">
        <v>119572.5</v>
      </c>
      <c r="G683" s="60">
        <v>-107889.64</v>
      </c>
      <c r="H683" s="60">
        <v>11682.86</v>
      </c>
      <c r="I683" s="36" t="s">
        <v>305</v>
      </c>
      <c r="J683" s="36" t="s">
        <v>312</v>
      </c>
    </row>
    <row r="684" spans="1:10" x14ac:dyDescent="0.45">
      <c r="A684" s="56">
        <v>125</v>
      </c>
      <c r="B684" s="106">
        <v>100000242240</v>
      </c>
      <c r="C684" s="56">
        <v>0</v>
      </c>
      <c r="D684" s="56" t="s">
        <v>898</v>
      </c>
      <c r="E684" s="59" t="s">
        <v>4852</v>
      </c>
      <c r="F684" s="60">
        <v>119572.5</v>
      </c>
      <c r="G684" s="60">
        <v>-107889.64</v>
      </c>
      <c r="H684" s="60">
        <v>11682.86</v>
      </c>
      <c r="I684" s="36" t="s">
        <v>305</v>
      </c>
      <c r="J684" s="36" t="s">
        <v>312</v>
      </c>
    </row>
    <row r="685" spans="1:10" x14ac:dyDescent="0.45">
      <c r="A685" s="56">
        <v>126</v>
      </c>
      <c r="B685" s="106">
        <v>100000242241</v>
      </c>
      <c r="C685" s="56">
        <v>0</v>
      </c>
      <c r="D685" s="56" t="s">
        <v>898</v>
      </c>
      <c r="E685" s="59" t="s">
        <v>4852</v>
      </c>
      <c r="F685" s="60">
        <v>119572.5</v>
      </c>
      <c r="G685" s="60">
        <v>-107889.64</v>
      </c>
      <c r="H685" s="60">
        <v>11682.86</v>
      </c>
      <c r="I685" s="36" t="s">
        <v>305</v>
      </c>
      <c r="J685" s="36" t="s">
        <v>312</v>
      </c>
    </row>
    <row r="686" spans="1:10" x14ac:dyDescent="0.45">
      <c r="A686" s="56">
        <v>127</v>
      </c>
      <c r="B686" s="106">
        <v>100000242242</v>
      </c>
      <c r="C686" s="56">
        <v>0</v>
      </c>
      <c r="D686" s="56" t="s">
        <v>898</v>
      </c>
      <c r="E686" s="59" t="s">
        <v>4852</v>
      </c>
      <c r="F686" s="60">
        <v>119572.5</v>
      </c>
      <c r="G686" s="60">
        <v>-107889.64</v>
      </c>
      <c r="H686" s="60">
        <v>11682.86</v>
      </c>
      <c r="I686" s="36" t="s">
        <v>305</v>
      </c>
      <c r="J686" s="36" t="s">
        <v>312</v>
      </c>
    </row>
    <row r="687" spans="1:10" x14ac:dyDescent="0.45">
      <c r="A687" s="56">
        <v>128</v>
      </c>
      <c r="B687" s="106">
        <v>100000242243</v>
      </c>
      <c r="C687" s="56">
        <v>0</v>
      </c>
      <c r="D687" s="56" t="s">
        <v>898</v>
      </c>
      <c r="E687" s="59" t="s">
        <v>4852</v>
      </c>
      <c r="F687" s="60">
        <v>119572.5</v>
      </c>
      <c r="G687" s="60">
        <v>-107889.64</v>
      </c>
      <c r="H687" s="60">
        <v>11682.86</v>
      </c>
      <c r="I687" s="36" t="s">
        <v>305</v>
      </c>
      <c r="J687" s="36" t="s">
        <v>312</v>
      </c>
    </row>
    <row r="688" spans="1:10" x14ac:dyDescent="0.45">
      <c r="A688" s="56">
        <v>129</v>
      </c>
      <c r="B688" s="106">
        <v>100000242244</v>
      </c>
      <c r="C688" s="56">
        <v>0</v>
      </c>
      <c r="D688" s="56" t="s">
        <v>898</v>
      </c>
      <c r="E688" s="59" t="s">
        <v>4852</v>
      </c>
      <c r="F688" s="60">
        <v>119572.5</v>
      </c>
      <c r="G688" s="60">
        <v>-107889.64</v>
      </c>
      <c r="H688" s="60">
        <v>11682.86</v>
      </c>
      <c r="I688" s="36" t="s">
        <v>305</v>
      </c>
      <c r="J688" s="36" t="s">
        <v>312</v>
      </c>
    </row>
    <row r="689" spans="1:10" x14ac:dyDescent="0.45">
      <c r="A689" s="56">
        <v>130</v>
      </c>
      <c r="B689" s="106">
        <v>100000242245</v>
      </c>
      <c r="C689" s="56">
        <v>0</v>
      </c>
      <c r="D689" s="56" t="s">
        <v>898</v>
      </c>
      <c r="E689" s="59" t="s">
        <v>4853</v>
      </c>
      <c r="F689" s="60">
        <v>119572.5</v>
      </c>
      <c r="G689" s="60">
        <v>-107889.64</v>
      </c>
      <c r="H689" s="60">
        <v>11682.86</v>
      </c>
      <c r="I689" s="36" t="s">
        <v>305</v>
      </c>
      <c r="J689" s="36" t="s">
        <v>312</v>
      </c>
    </row>
    <row r="690" spans="1:10" x14ac:dyDescent="0.45">
      <c r="A690" s="56">
        <v>131</v>
      </c>
      <c r="B690" s="106">
        <v>100000242246</v>
      </c>
      <c r="C690" s="56">
        <v>0</v>
      </c>
      <c r="D690" s="56" t="s">
        <v>898</v>
      </c>
      <c r="E690" s="59" t="s">
        <v>4854</v>
      </c>
      <c r="F690" s="60">
        <v>119572.5</v>
      </c>
      <c r="G690" s="60">
        <v>-107889.64</v>
      </c>
      <c r="H690" s="60">
        <v>11682.86</v>
      </c>
      <c r="I690" s="36" t="s">
        <v>305</v>
      </c>
      <c r="J690" s="36" t="s">
        <v>312</v>
      </c>
    </row>
    <row r="691" spans="1:10" x14ac:dyDescent="0.45">
      <c r="A691" s="56">
        <v>132</v>
      </c>
      <c r="B691" s="106">
        <v>100000242247</v>
      </c>
      <c r="C691" s="56">
        <v>0</v>
      </c>
      <c r="D691" s="56" t="s">
        <v>898</v>
      </c>
      <c r="E691" s="59" t="s">
        <v>4854</v>
      </c>
      <c r="F691" s="60">
        <v>119572.5</v>
      </c>
      <c r="G691" s="60">
        <v>-107889.64</v>
      </c>
      <c r="H691" s="60">
        <v>11682.86</v>
      </c>
      <c r="I691" s="36" t="s">
        <v>305</v>
      </c>
      <c r="J691" s="36" t="s">
        <v>312</v>
      </c>
    </row>
    <row r="692" spans="1:10" x14ac:dyDescent="0.45">
      <c r="A692" s="56">
        <v>133</v>
      </c>
      <c r="B692" s="106">
        <v>100000242248</v>
      </c>
      <c r="C692" s="56">
        <v>0</v>
      </c>
      <c r="D692" s="56" t="s">
        <v>898</v>
      </c>
      <c r="E692" s="59" t="s">
        <v>4854</v>
      </c>
      <c r="F692" s="60">
        <v>119572.5</v>
      </c>
      <c r="G692" s="60">
        <v>-107889.64</v>
      </c>
      <c r="H692" s="60">
        <v>11682.86</v>
      </c>
      <c r="I692" s="36" t="s">
        <v>305</v>
      </c>
      <c r="J692" s="36" t="s">
        <v>312</v>
      </c>
    </row>
    <row r="693" spans="1:10" x14ac:dyDescent="0.45">
      <c r="A693" s="56">
        <v>134</v>
      </c>
      <c r="B693" s="106">
        <v>100000242249</v>
      </c>
      <c r="C693" s="56">
        <v>0</v>
      </c>
      <c r="D693" s="56" t="s">
        <v>898</v>
      </c>
      <c r="E693" s="59" t="s">
        <v>4854</v>
      </c>
      <c r="F693" s="60">
        <v>119572.5</v>
      </c>
      <c r="G693" s="60">
        <v>-107889.64</v>
      </c>
      <c r="H693" s="60">
        <v>11682.86</v>
      </c>
      <c r="I693" s="36" t="s">
        <v>305</v>
      </c>
      <c r="J693" s="36" t="s">
        <v>312</v>
      </c>
    </row>
    <row r="694" spans="1:10" x14ac:dyDescent="0.45">
      <c r="A694" s="56">
        <v>135</v>
      </c>
      <c r="B694" s="106">
        <v>100000242250</v>
      </c>
      <c r="C694" s="56">
        <v>0</v>
      </c>
      <c r="D694" s="56" t="s">
        <v>898</v>
      </c>
      <c r="E694" s="59" t="s">
        <v>4854</v>
      </c>
      <c r="F694" s="60">
        <v>119572.5</v>
      </c>
      <c r="G694" s="60">
        <v>-107889.64</v>
      </c>
      <c r="H694" s="60">
        <v>11682.86</v>
      </c>
      <c r="I694" s="36" t="s">
        <v>305</v>
      </c>
      <c r="J694" s="36" t="s">
        <v>312</v>
      </c>
    </row>
    <row r="695" spans="1:10" x14ac:dyDescent="0.45">
      <c r="A695" s="56">
        <v>136</v>
      </c>
      <c r="B695" s="106">
        <v>100000242251</v>
      </c>
      <c r="C695" s="56">
        <v>0</v>
      </c>
      <c r="D695" s="56" t="s">
        <v>898</v>
      </c>
      <c r="E695" s="59" t="s">
        <v>4854</v>
      </c>
      <c r="F695" s="60">
        <v>119572.5</v>
      </c>
      <c r="G695" s="60">
        <v>-107889.64</v>
      </c>
      <c r="H695" s="60">
        <v>11682.86</v>
      </c>
      <c r="I695" s="36" t="s">
        <v>305</v>
      </c>
      <c r="J695" s="36" t="s">
        <v>312</v>
      </c>
    </row>
    <row r="696" spans="1:10" x14ac:dyDescent="0.45">
      <c r="A696" s="56">
        <v>137</v>
      </c>
      <c r="B696" s="106">
        <v>100000242252</v>
      </c>
      <c r="C696" s="56">
        <v>0</v>
      </c>
      <c r="D696" s="56" t="s">
        <v>898</v>
      </c>
      <c r="E696" s="59" t="s">
        <v>4854</v>
      </c>
      <c r="F696" s="60">
        <v>119572.5</v>
      </c>
      <c r="G696" s="60">
        <v>-107889.64</v>
      </c>
      <c r="H696" s="60">
        <v>11682.86</v>
      </c>
      <c r="I696" s="36" t="s">
        <v>305</v>
      </c>
      <c r="J696" s="36" t="s">
        <v>312</v>
      </c>
    </row>
    <row r="697" spans="1:10" x14ac:dyDescent="0.45">
      <c r="A697" s="56">
        <v>138</v>
      </c>
      <c r="B697" s="106">
        <v>100000242253</v>
      </c>
      <c r="C697" s="56">
        <v>0</v>
      </c>
      <c r="D697" s="56" t="s">
        <v>898</v>
      </c>
      <c r="E697" s="59" t="s">
        <v>4854</v>
      </c>
      <c r="F697" s="60">
        <v>119572.5</v>
      </c>
      <c r="G697" s="60">
        <v>-107889.64</v>
      </c>
      <c r="H697" s="60">
        <v>11682.86</v>
      </c>
      <c r="I697" s="36" t="s">
        <v>305</v>
      </c>
      <c r="J697" s="36" t="s">
        <v>312</v>
      </c>
    </row>
    <row r="698" spans="1:10" x14ac:dyDescent="0.45">
      <c r="A698" s="56">
        <v>139</v>
      </c>
      <c r="B698" s="106">
        <v>100000242254</v>
      </c>
      <c r="C698" s="56">
        <v>0</v>
      </c>
      <c r="D698" s="56" t="s">
        <v>898</v>
      </c>
      <c r="E698" s="59" t="s">
        <v>4854</v>
      </c>
      <c r="F698" s="60">
        <v>119572.5</v>
      </c>
      <c r="G698" s="60">
        <v>-107889.64</v>
      </c>
      <c r="H698" s="60">
        <v>11682.86</v>
      </c>
      <c r="I698" s="36" t="s">
        <v>305</v>
      </c>
      <c r="J698" s="36" t="s">
        <v>312</v>
      </c>
    </row>
    <row r="699" spans="1:10" x14ac:dyDescent="0.45">
      <c r="A699" s="56">
        <v>140</v>
      </c>
      <c r="B699" s="106">
        <v>100000242255</v>
      </c>
      <c r="C699" s="56">
        <v>0</v>
      </c>
      <c r="D699" s="56" t="s">
        <v>898</v>
      </c>
      <c r="E699" s="59" t="s">
        <v>4854</v>
      </c>
      <c r="F699" s="60">
        <v>119572.5</v>
      </c>
      <c r="G699" s="60">
        <v>-107889.64</v>
      </c>
      <c r="H699" s="60">
        <v>11682.86</v>
      </c>
      <c r="I699" s="36" t="s">
        <v>305</v>
      </c>
      <c r="J699" s="36" t="s">
        <v>312</v>
      </c>
    </row>
    <row r="700" spans="1:10" x14ac:dyDescent="0.45">
      <c r="A700" s="56">
        <v>141</v>
      </c>
      <c r="B700" s="106">
        <v>100000242256</v>
      </c>
      <c r="C700" s="56">
        <v>0</v>
      </c>
      <c r="D700" s="56" t="s">
        <v>898</v>
      </c>
      <c r="E700" s="59" t="s">
        <v>4854</v>
      </c>
      <c r="F700" s="60">
        <v>119572.5</v>
      </c>
      <c r="G700" s="60">
        <v>-107889.64</v>
      </c>
      <c r="H700" s="60">
        <v>11682.86</v>
      </c>
      <c r="I700" s="36" t="s">
        <v>305</v>
      </c>
      <c r="J700" s="36" t="s">
        <v>312</v>
      </c>
    </row>
    <row r="701" spans="1:10" x14ac:dyDescent="0.45">
      <c r="A701" s="56">
        <v>142</v>
      </c>
      <c r="B701" s="106">
        <v>100000242257</v>
      </c>
      <c r="C701" s="56">
        <v>0</v>
      </c>
      <c r="D701" s="56" t="s">
        <v>898</v>
      </c>
      <c r="E701" s="59" t="s">
        <v>4854</v>
      </c>
      <c r="F701" s="60">
        <v>119572.5</v>
      </c>
      <c r="G701" s="60">
        <v>-107889.64</v>
      </c>
      <c r="H701" s="60">
        <v>11682.86</v>
      </c>
      <c r="I701" s="36" t="s">
        <v>305</v>
      </c>
      <c r="J701" s="36" t="s">
        <v>312</v>
      </c>
    </row>
    <row r="702" spans="1:10" x14ac:dyDescent="0.45">
      <c r="A702" s="56">
        <v>143</v>
      </c>
      <c r="B702" s="106">
        <v>100000242258</v>
      </c>
      <c r="C702" s="56">
        <v>0</v>
      </c>
      <c r="D702" s="56" t="s">
        <v>898</v>
      </c>
      <c r="E702" s="59" t="s">
        <v>4854</v>
      </c>
      <c r="F702" s="60">
        <v>119572.5</v>
      </c>
      <c r="G702" s="60">
        <v>-107889.64</v>
      </c>
      <c r="H702" s="60">
        <v>11682.86</v>
      </c>
      <c r="I702" s="36" t="s">
        <v>305</v>
      </c>
      <c r="J702" s="36" t="s">
        <v>312</v>
      </c>
    </row>
    <row r="703" spans="1:10" x14ac:dyDescent="0.45">
      <c r="A703" s="56">
        <v>144</v>
      </c>
      <c r="B703" s="106">
        <v>100000242259</v>
      </c>
      <c r="C703" s="56">
        <v>0</v>
      </c>
      <c r="D703" s="56" t="s">
        <v>898</v>
      </c>
      <c r="E703" s="59" t="s">
        <v>4854</v>
      </c>
      <c r="F703" s="60">
        <v>119572.5</v>
      </c>
      <c r="G703" s="60">
        <v>-107889.64</v>
      </c>
      <c r="H703" s="60">
        <v>11682.86</v>
      </c>
      <c r="I703" s="36" t="s">
        <v>305</v>
      </c>
      <c r="J703" s="36" t="s">
        <v>312</v>
      </c>
    </row>
    <row r="704" spans="1:10" x14ac:dyDescent="0.45">
      <c r="A704" s="56">
        <v>145</v>
      </c>
      <c r="B704" s="106">
        <v>100000242260</v>
      </c>
      <c r="C704" s="56">
        <v>0</v>
      </c>
      <c r="D704" s="56" t="s">
        <v>898</v>
      </c>
      <c r="E704" s="59" t="s">
        <v>4854</v>
      </c>
      <c r="F704" s="60">
        <v>119572.5</v>
      </c>
      <c r="G704" s="60">
        <v>-107889.64</v>
      </c>
      <c r="H704" s="60">
        <v>11682.86</v>
      </c>
      <c r="I704" s="36" t="s">
        <v>305</v>
      </c>
      <c r="J704" s="36" t="s">
        <v>312</v>
      </c>
    </row>
    <row r="705" spans="1:10" x14ac:dyDescent="0.45">
      <c r="A705" s="56">
        <v>146</v>
      </c>
      <c r="B705" s="106">
        <v>100000242261</v>
      </c>
      <c r="C705" s="56">
        <v>0</v>
      </c>
      <c r="D705" s="56" t="s">
        <v>898</v>
      </c>
      <c r="E705" s="59" t="s">
        <v>4854</v>
      </c>
      <c r="F705" s="60">
        <v>119572.5</v>
      </c>
      <c r="G705" s="60">
        <v>-107889.64</v>
      </c>
      <c r="H705" s="60">
        <v>11682.86</v>
      </c>
      <c r="I705" s="36" t="s">
        <v>305</v>
      </c>
      <c r="J705" s="36" t="s">
        <v>312</v>
      </c>
    </row>
    <row r="706" spans="1:10" x14ac:dyDescent="0.45">
      <c r="A706" s="56">
        <v>147</v>
      </c>
      <c r="B706" s="106">
        <v>100000242262</v>
      </c>
      <c r="C706" s="56">
        <v>0</v>
      </c>
      <c r="D706" s="56" t="s">
        <v>898</v>
      </c>
      <c r="E706" s="59" t="s">
        <v>4854</v>
      </c>
      <c r="F706" s="60">
        <v>119572.5</v>
      </c>
      <c r="G706" s="60">
        <v>-107889.64</v>
      </c>
      <c r="H706" s="60">
        <v>11682.86</v>
      </c>
      <c r="I706" s="36" t="s">
        <v>305</v>
      </c>
      <c r="J706" s="36" t="s">
        <v>312</v>
      </c>
    </row>
    <row r="707" spans="1:10" x14ac:dyDescent="0.45">
      <c r="A707" s="56">
        <v>148</v>
      </c>
      <c r="B707" s="106">
        <v>100000242263</v>
      </c>
      <c r="C707" s="56">
        <v>0</v>
      </c>
      <c r="D707" s="56" t="s">
        <v>898</v>
      </c>
      <c r="E707" s="59" t="s">
        <v>4854</v>
      </c>
      <c r="F707" s="60">
        <v>119572.5</v>
      </c>
      <c r="G707" s="60">
        <v>-107889.64</v>
      </c>
      <c r="H707" s="60">
        <v>11682.86</v>
      </c>
      <c r="I707" s="36" t="s">
        <v>305</v>
      </c>
      <c r="J707" s="36" t="s">
        <v>312</v>
      </c>
    </row>
    <row r="708" spans="1:10" x14ac:dyDescent="0.45">
      <c r="A708" s="56">
        <v>149</v>
      </c>
      <c r="B708" s="106">
        <v>100000242264</v>
      </c>
      <c r="C708" s="56">
        <v>0</v>
      </c>
      <c r="D708" s="56" t="s">
        <v>898</v>
      </c>
      <c r="E708" s="59" t="s">
        <v>4854</v>
      </c>
      <c r="F708" s="60">
        <v>119572.5</v>
      </c>
      <c r="G708" s="60">
        <v>-107889.64</v>
      </c>
      <c r="H708" s="60">
        <v>11682.86</v>
      </c>
      <c r="I708" s="36" t="s">
        <v>305</v>
      </c>
      <c r="J708" s="36" t="s">
        <v>312</v>
      </c>
    </row>
    <row r="709" spans="1:10" x14ac:dyDescent="0.45">
      <c r="A709" s="56">
        <v>150</v>
      </c>
      <c r="B709" s="106">
        <v>100000242265</v>
      </c>
      <c r="C709" s="56">
        <v>0</v>
      </c>
      <c r="D709" s="56" t="s">
        <v>898</v>
      </c>
      <c r="E709" s="59" t="s">
        <v>4855</v>
      </c>
      <c r="F709" s="60">
        <v>119572.5</v>
      </c>
      <c r="G709" s="60">
        <v>-107889.64</v>
      </c>
      <c r="H709" s="60">
        <v>11682.86</v>
      </c>
      <c r="I709" s="36" t="s">
        <v>305</v>
      </c>
      <c r="J709" s="36" t="s">
        <v>312</v>
      </c>
    </row>
    <row r="710" spans="1:10" x14ac:dyDescent="0.45">
      <c r="A710" s="56">
        <v>151</v>
      </c>
      <c r="B710" s="106">
        <v>100000242266</v>
      </c>
      <c r="C710" s="56">
        <v>0</v>
      </c>
      <c r="D710" s="56" t="s">
        <v>898</v>
      </c>
      <c r="E710" s="59" t="s">
        <v>4855</v>
      </c>
      <c r="F710" s="60">
        <v>119572.5</v>
      </c>
      <c r="G710" s="60">
        <v>-107889.64</v>
      </c>
      <c r="H710" s="60">
        <v>11682.86</v>
      </c>
      <c r="I710" s="36" t="s">
        <v>305</v>
      </c>
      <c r="J710" s="36" t="s">
        <v>312</v>
      </c>
    </row>
    <row r="711" spans="1:10" x14ac:dyDescent="0.45">
      <c r="A711" s="56">
        <v>152</v>
      </c>
      <c r="B711" s="106">
        <v>100000242267</v>
      </c>
      <c r="C711" s="56">
        <v>0</v>
      </c>
      <c r="D711" s="56" t="s">
        <v>898</v>
      </c>
      <c r="E711" s="59" t="s">
        <v>4855</v>
      </c>
      <c r="F711" s="60">
        <v>119572.5</v>
      </c>
      <c r="G711" s="60">
        <v>-107889.64</v>
      </c>
      <c r="H711" s="60">
        <v>11682.86</v>
      </c>
      <c r="I711" s="36" t="s">
        <v>305</v>
      </c>
      <c r="J711" s="36" t="s">
        <v>312</v>
      </c>
    </row>
    <row r="712" spans="1:10" x14ac:dyDescent="0.45">
      <c r="A712" s="56">
        <v>153</v>
      </c>
      <c r="B712" s="106">
        <v>100000242268</v>
      </c>
      <c r="C712" s="56">
        <v>0</v>
      </c>
      <c r="D712" s="56" t="s">
        <v>898</v>
      </c>
      <c r="E712" s="59" t="s">
        <v>4855</v>
      </c>
      <c r="F712" s="60">
        <v>119572.5</v>
      </c>
      <c r="G712" s="60">
        <v>-107889.64</v>
      </c>
      <c r="H712" s="60">
        <v>11682.86</v>
      </c>
      <c r="I712" s="36" t="s">
        <v>305</v>
      </c>
      <c r="J712" s="36" t="s">
        <v>312</v>
      </c>
    </row>
    <row r="713" spans="1:10" x14ac:dyDescent="0.45">
      <c r="A713" s="56">
        <v>154</v>
      </c>
      <c r="B713" s="106">
        <v>100000242269</v>
      </c>
      <c r="C713" s="56">
        <v>0</v>
      </c>
      <c r="D713" s="56" t="s">
        <v>898</v>
      </c>
      <c r="E713" s="59" t="s">
        <v>4855</v>
      </c>
      <c r="F713" s="60">
        <v>119572.5</v>
      </c>
      <c r="G713" s="60">
        <v>-107889.64</v>
      </c>
      <c r="H713" s="60">
        <v>11682.86</v>
      </c>
      <c r="I713" s="36" t="s">
        <v>305</v>
      </c>
      <c r="J713" s="36" t="s">
        <v>312</v>
      </c>
    </row>
    <row r="714" spans="1:10" x14ac:dyDescent="0.45">
      <c r="A714" s="56">
        <v>155</v>
      </c>
      <c r="B714" s="106">
        <v>100000242270</v>
      </c>
      <c r="C714" s="56">
        <v>0</v>
      </c>
      <c r="D714" s="56" t="s">
        <v>898</v>
      </c>
      <c r="E714" s="59" t="s">
        <v>4855</v>
      </c>
      <c r="F714" s="60">
        <v>119572.5</v>
      </c>
      <c r="G714" s="60">
        <v>-107889.64</v>
      </c>
      <c r="H714" s="60">
        <v>11682.86</v>
      </c>
      <c r="I714" s="36" t="s">
        <v>305</v>
      </c>
      <c r="J714" s="36" t="s">
        <v>312</v>
      </c>
    </row>
    <row r="715" spans="1:10" x14ac:dyDescent="0.45">
      <c r="A715" s="56">
        <v>156</v>
      </c>
      <c r="B715" s="106">
        <v>100000242271</v>
      </c>
      <c r="C715" s="56">
        <v>0</v>
      </c>
      <c r="D715" s="56" t="s">
        <v>898</v>
      </c>
      <c r="E715" s="59" t="s">
        <v>4855</v>
      </c>
      <c r="F715" s="60">
        <v>119572.5</v>
      </c>
      <c r="G715" s="60">
        <v>-107889.64</v>
      </c>
      <c r="H715" s="60">
        <v>11682.86</v>
      </c>
      <c r="I715" s="36" t="s">
        <v>305</v>
      </c>
      <c r="J715" s="36" t="s">
        <v>312</v>
      </c>
    </row>
    <row r="716" spans="1:10" x14ac:dyDescent="0.45">
      <c r="A716" s="56">
        <v>157</v>
      </c>
      <c r="B716" s="106">
        <v>100000242272</v>
      </c>
      <c r="C716" s="56">
        <v>0</v>
      </c>
      <c r="D716" s="56" t="s">
        <v>898</v>
      </c>
      <c r="E716" s="59" t="s">
        <v>4856</v>
      </c>
      <c r="F716" s="60">
        <v>119572.5</v>
      </c>
      <c r="G716" s="60">
        <v>-107889.64</v>
      </c>
      <c r="H716" s="60">
        <v>11682.86</v>
      </c>
      <c r="I716" s="36" t="s">
        <v>305</v>
      </c>
      <c r="J716" s="36" t="s">
        <v>312</v>
      </c>
    </row>
    <row r="717" spans="1:10" x14ac:dyDescent="0.45">
      <c r="A717" s="56">
        <v>158</v>
      </c>
      <c r="B717" s="106">
        <v>100000242273</v>
      </c>
      <c r="C717" s="56">
        <v>0</v>
      </c>
      <c r="D717" s="56" t="s">
        <v>898</v>
      </c>
      <c r="E717" s="59" t="s">
        <v>4856</v>
      </c>
      <c r="F717" s="60">
        <v>119572.5</v>
      </c>
      <c r="G717" s="60">
        <v>-107889.64</v>
      </c>
      <c r="H717" s="60">
        <v>11682.86</v>
      </c>
      <c r="I717" s="36" t="s">
        <v>305</v>
      </c>
      <c r="J717" s="36" t="s">
        <v>312</v>
      </c>
    </row>
    <row r="718" spans="1:10" x14ac:dyDescent="0.45">
      <c r="A718" s="56">
        <v>159</v>
      </c>
      <c r="B718" s="106">
        <v>100000242274</v>
      </c>
      <c r="C718" s="56">
        <v>0</v>
      </c>
      <c r="D718" s="56" t="s">
        <v>898</v>
      </c>
      <c r="E718" s="59" t="s">
        <v>4856</v>
      </c>
      <c r="F718" s="60">
        <v>119572.5</v>
      </c>
      <c r="G718" s="60">
        <v>-107889.64</v>
      </c>
      <c r="H718" s="60">
        <v>11682.86</v>
      </c>
      <c r="I718" s="36" t="s">
        <v>305</v>
      </c>
      <c r="J718" s="36" t="s">
        <v>312</v>
      </c>
    </row>
    <row r="719" spans="1:10" x14ac:dyDescent="0.45">
      <c r="A719" s="56">
        <v>160</v>
      </c>
      <c r="B719" s="106">
        <v>100000242275</v>
      </c>
      <c r="C719" s="56">
        <v>0</v>
      </c>
      <c r="D719" s="56" t="s">
        <v>898</v>
      </c>
      <c r="E719" s="59" t="s">
        <v>4856</v>
      </c>
      <c r="F719" s="60">
        <v>119572.5</v>
      </c>
      <c r="G719" s="60">
        <v>-107889.64</v>
      </c>
      <c r="H719" s="60">
        <v>11682.86</v>
      </c>
      <c r="I719" s="36" t="s">
        <v>305</v>
      </c>
      <c r="J719" s="36" t="s">
        <v>312</v>
      </c>
    </row>
    <row r="720" spans="1:10" x14ac:dyDescent="0.45">
      <c r="A720" s="56">
        <v>161</v>
      </c>
      <c r="B720" s="106">
        <v>100000242276</v>
      </c>
      <c r="C720" s="56">
        <v>0</v>
      </c>
      <c r="D720" s="56" t="s">
        <v>898</v>
      </c>
      <c r="E720" s="59" t="s">
        <v>4857</v>
      </c>
      <c r="F720" s="60">
        <v>119572.5</v>
      </c>
      <c r="G720" s="60">
        <v>-107889.64</v>
      </c>
      <c r="H720" s="60">
        <v>11682.86</v>
      </c>
      <c r="I720" s="36" t="s">
        <v>305</v>
      </c>
      <c r="J720" s="36" t="s">
        <v>312</v>
      </c>
    </row>
    <row r="721" spans="1:10" x14ac:dyDescent="0.45">
      <c r="A721" s="56">
        <v>162</v>
      </c>
      <c r="B721" s="106">
        <v>100000242277</v>
      </c>
      <c r="C721" s="56">
        <v>0</v>
      </c>
      <c r="D721" s="56" t="s">
        <v>898</v>
      </c>
      <c r="E721" s="59" t="s">
        <v>4857</v>
      </c>
      <c r="F721" s="60">
        <v>119572.5</v>
      </c>
      <c r="G721" s="60">
        <v>-107889.64</v>
      </c>
      <c r="H721" s="60">
        <v>11682.86</v>
      </c>
      <c r="I721" s="36" t="s">
        <v>305</v>
      </c>
      <c r="J721" s="36" t="s">
        <v>312</v>
      </c>
    </row>
    <row r="722" spans="1:10" x14ac:dyDescent="0.45">
      <c r="A722" s="56">
        <v>163</v>
      </c>
      <c r="B722" s="106">
        <v>100000242278</v>
      </c>
      <c r="C722" s="56">
        <v>0</v>
      </c>
      <c r="D722" s="56" t="s">
        <v>898</v>
      </c>
      <c r="E722" s="59" t="s">
        <v>4857</v>
      </c>
      <c r="F722" s="60">
        <v>119572.5</v>
      </c>
      <c r="G722" s="60">
        <v>-107889.64</v>
      </c>
      <c r="H722" s="60">
        <v>11682.86</v>
      </c>
      <c r="I722" s="36" t="s">
        <v>305</v>
      </c>
      <c r="J722" s="36" t="s">
        <v>312</v>
      </c>
    </row>
    <row r="723" spans="1:10" x14ac:dyDescent="0.45">
      <c r="A723" s="56">
        <v>164</v>
      </c>
      <c r="B723" s="106">
        <v>100000242279</v>
      </c>
      <c r="C723" s="56">
        <v>0</v>
      </c>
      <c r="D723" s="56" t="s">
        <v>898</v>
      </c>
      <c r="E723" s="59" t="s">
        <v>4857</v>
      </c>
      <c r="F723" s="60">
        <v>119572.5</v>
      </c>
      <c r="G723" s="60">
        <v>-107889.64</v>
      </c>
      <c r="H723" s="60">
        <v>11682.86</v>
      </c>
      <c r="I723" s="36" t="s">
        <v>305</v>
      </c>
      <c r="J723" s="36" t="s">
        <v>312</v>
      </c>
    </row>
    <row r="724" spans="1:10" x14ac:dyDescent="0.45">
      <c r="A724" s="56">
        <v>165</v>
      </c>
      <c r="B724" s="106">
        <v>100000242280</v>
      </c>
      <c r="C724" s="56">
        <v>0</v>
      </c>
      <c r="D724" s="56" t="s">
        <v>898</v>
      </c>
      <c r="E724" s="59" t="s">
        <v>4857</v>
      </c>
      <c r="F724" s="60">
        <v>119572.5</v>
      </c>
      <c r="G724" s="60">
        <v>-107889.64</v>
      </c>
      <c r="H724" s="60">
        <v>11682.86</v>
      </c>
      <c r="I724" s="36" t="s">
        <v>305</v>
      </c>
      <c r="J724" s="36" t="s">
        <v>312</v>
      </c>
    </row>
    <row r="725" spans="1:10" x14ac:dyDescent="0.45">
      <c r="A725" s="56">
        <v>166</v>
      </c>
      <c r="B725" s="106">
        <v>100000242281</v>
      </c>
      <c r="C725" s="56">
        <v>0</v>
      </c>
      <c r="D725" s="56" t="s">
        <v>898</v>
      </c>
      <c r="E725" s="59" t="s">
        <v>4857</v>
      </c>
      <c r="F725" s="60">
        <v>119572.5</v>
      </c>
      <c r="G725" s="60">
        <v>-107889.64</v>
      </c>
      <c r="H725" s="60">
        <v>11682.86</v>
      </c>
      <c r="I725" s="36" t="s">
        <v>305</v>
      </c>
      <c r="J725" s="36" t="s">
        <v>312</v>
      </c>
    </row>
    <row r="726" spans="1:10" x14ac:dyDescent="0.45">
      <c r="A726" s="56">
        <v>167</v>
      </c>
      <c r="B726" s="106">
        <v>100000242282</v>
      </c>
      <c r="C726" s="56">
        <v>0</v>
      </c>
      <c r="D726" s="56" t="s">
        <v>898</v>
      </c>
      <c r="E726" s="59" t="s">
        <v>4857</v>
      </c>
      <c r="F726" s="60">
        <v>119572.5</v>
      </c>
      <c r="G726" s="60">
        <v>-107889.64</v>
      </c>
      <c r="H726" s="60">
        <v>11682.86</v>
      </c>
      <c r="I726" s="36" t="s">
        <v>305</v>
      </c>
      <c r="J726" s="36" t="s">
        <v>312</v>
      </c>
    </row>
    <row r="727" spans="1:10" x14ac:dyDescent="0.45">
      <c r="A727" s="56">
        <v>168</v>
      </c>
      <c r="B727" s="106">
        <v>100000257412</v>
      </c>
      <c r="C727" s="56">
        <v>0</v>
      </c>
      <c r="D727" s="56" t="s">
        <v>424</v>
      </c>
      <c r="E727" s="59" t="s">
        <v>4858</v>
      </c>
      <c r="F727" s="60">
        <v>57500</v>
      </c>
      <c r="G727" s="60">
        <v>-57459.79</v>
      </c>
      <c r="H727" s="59">
        <v>40.21</v>
      </c>
      <c r="I727" s="36" t="s">
        <v>305</v>
      </c>
      <c r="J727" s="36" t="s">
        <v>312</v>
      </c>
    </row>
    <row r="728" spans="1:10" x14ac:dyDescent="0.45">
      <c r="A728" s="59"/>
      <c r="B728" s="106">
        <v>100000257412</v>
      </c>
      <c r="C728" s="56">
        <v>1</v>
      </c>
      <c r="D728" s="56" t="s">
        <v>424</v>
      </c>
      <c r="E728" s="59" t="s">
        <v>4858</v>
      </c>
      <c r="F728" s="60">
        <v>17500</v>
      </c>
      <c r="G728" s="60">
        <v>-17499</v>
      </c>
      <c r="H728" s="59">
        <v>1</v>
      </c>
      <c r="I728" s="36" t="s">
        <v>305</v>
      </c>
      <c r="J728" s="36" t="s">
        <v>312</v>
      </c>
    </row>
    <row r="729" spans="1:10" x14ac:dyDescent="0.45">
      <c r="A729" s="56">
        <v>169</v>
      </c>
      <c r="B729" s="106">
        <v>100000399990</v>
      </c>
      <c r="C729" s="56">
        <v>0</v>
      </c>
      <c r="D729" s="56" t="s">
        <v>428</v>
      </c>
      <c r="E729" s="59" t="s">
        <v>916</v>
      </c>
      <c r="F729" s="60">
        <v>782063</v>
      </c>
      <c r="G729" s="60">
        <v>-312979.84000000003</v>
      </c>
      <c r="H729" s="60">
        <v>469083.16</v>
      </c>
      <c r="I729" s="36" t="s">
        <v>305</v>
      </c>
      <c r="J729" s="36" t="s">
        <v>312</v>
      </c>
    </row>
    <row r="730" spans="1:10" x14ac:dyDescent="0.45">
      <c r="A730" s="56">
        <v>170</v>
      </c>
      <c r="B730" s="106">
        <v>100000399991</v>
      </c>
      <c r="C730" s="56">
        <v>0</v>
      </c>
      <c r="D730" s="56" t="s">
        <v>428</v>
      </c>
      <c r="E730" s="59" t="s">
        <v>916</v>
      </c>
      <c r="F730" s="60">
        <v>782063</v>
      </c>
      <c r="G730" s="60">
        <v>-312979.84999999998</v>
      </c>
      <c r="H730" s="60">
        <v>469083.15</v>
      </c>
      <c r="I730" s="36" t="s">
        <v>305</v>
      </c>
      <c r="J730" s="36" t="s">
        <v>312</v>
      </c>
    </row>
    <row r="731" spans="1:10" x14ac:dyDescent="0.45">
      <c r="A731" s="56">
        <v>171</v>
      </c>
      <c r="B731" s="106">
        <v>100000399992</v>
      </c>
      <c r="C731" s="56">
        <v>0</v>
      </c>
      <c r="D731" s="56" t="s">
        <v>428</v>
      </c>
      <c r="E731" s="59" t="s">
        <v>916</v>
      </c>
      <c r="F731" s="60">
        <v>782063</v>
      </c>
      <c r="G731" s="60">
        <v>-312979.84000000003</v>
      </c>
      <c r="H731" s="60">
        <v>469083.16</v>
      </c>
      <c r="I731" s="36" t="s">
        <v>305</v>
      </c>
      <c r="J731" s="36" t="s">
        <v>312</v>
      </c>
    </row>
    <row r="732" spans="1:10" x14ac:dyDescent="0.45">
      <c r="A732" s="56">
        <v>172</v>
      </c>
      <c r="B732" s="106">
        <v>100000399993</v>
      </c>
      <c r="C732" s="56">
        <v>0</v>
      </c>
      <c r="D732" s="56" t="s">
        <v>428</v>
      </c>
      <c r="E732" s="59" t="s">
        <v>916</v>
      </c>
      <c r="F732" s="60">
        <v>782063</v>
      </c>
      <c r="G732" s="60">
        <v>-312979.84999999998</v>
      </c>
      <c r="H732" s="60">
        <v>469083.15</v>
      </c>
      <c r="I732" s="36" t="s">
        <v>305</v>
      </c>
      <c r="J732" s="36" t="s">
        <v>312</v>
      </c>
    </row>
    <row r="733" spans="1:10" x14ac:dyDescent="0.45">
      <c r="A733" s="56">
        <v>173</v>
      </c>
      <c r="B733" s="106">
        <v>100000399994</v>
      </c>
      <c r="C733" s="56">
        <v>0</v>
      </c>
      <c r="D733" s="56" t="s">
        <v>428</v>
      </c>
      <c r="E733" s="59" t="s">
        <v>916</v>
      </c>
      <c r="F733" s="60">
        <v>782063</v>
      </c>
      <c r="G733" s="60">
        <v>-312979.84000000003</v>
      </c>
      <c r="H733" s="60">
        <v>469083.16</v>
      </c>
      <c r="I733" s="36" t="s">
        <v>305</v>
      </c>
      <c r="J733" s="36" t="s">
        <v>312</v>
      </c>
    </row>
    <row r="734" spans="1:10" x14ac:dyDescent="0.45">
      <c r="A734" s="56">
        <v>174</v>
      </c>
      <c r="B734" s="106">
        <v>100000403365</v>
      </c>
      <c r="C734" s="56">
        <v>0</v>
      </c>
      <c r="D734" s="56" t="s">
        <v>158</v>
      </c>
      <c r="E734" s="59" t="s">
        <v>4859</v>
      </c>
      <c r="F734" s="60">
        <v>44405</v>
      </c>
      <c r="G734" s="60">
        <v>-25488.5</v>
      </c>
      <c r="H734" s="60">
        <v>18916.5</v>
      </c>
      <c r="I734" s="36" t="s">
        <v>305</v>
      </c>
      <c r="J734" s="36" t="s">
        <v>312</v>
      </c>
    </row>
    <row r="735" spans="1:10" x14ac:dyDescent="0.45">
      <c r="A735" s="56">
        <v>175</v>
      </c>
      <c r="B735" s="106">
        <v>100000403366</v>
      </c>
      <c r="C735" s="56">
        <v>0</v>
      </c>
      <c r="D735" s="56" t="s">
        <v>158</v>
      </c>
      <c r="E735" s="59" t="s">
        <v>4860</v>
      </c>
      <c r="F735" s="60">
        <v>44405</v>
      </c>
      <c r="G735" s="60">
        <v>-25488.5</v>
      </c>
      <c r="H735" s="60">
        <v>18916.5</v>
      </c>
      <c r="I735" s="36" t="s">
        <v>305</v>
      </c>
      <c r="J735" s="36" t="s">
        <v>312</v>
      </c>
    </row>
    <row r="736" spans="1:10" x14ac:dyDescent="0.45">
      <c r="A736" s="56">
        <v>176</v>
      </c>
      <c r="B736" s="106">
        <v>100000403367</v>
      </c>
      <c r="C736" s="56">
        <v>0</v>
      </c>
      <c r="D736" s="56" t="s">
        <v>158</v>
      </c>
      <c r="E736" s="59" t="s">
        <v>4861</v>
      </c>
      <c r="F736" s="60">
        <v>44405</v>
      </c>
      <c r="G736" s="60">
        <v>-25488.49</v>
      </c>
      <c r="H736" s="60">
        <v>18916.509999999998</v>
      </c>
      <c r="I736" s="36" t="s">
        <v>305</v>
      </c>
      <c r="J736" s="36" t="s">
        <v>312</v>
      </c>
    </row>
    <row r="737" spans="1:10" x14ac:dyDescent="0.45">
      <c r="A737" s="56">
        <v>177</v>
      </c>
      <c r="B737" s="106">
        <v>100000403368</v>
      </c>
      <c r="C737" s="56">
        <v>0</v>
      </c>
      <c r="D737" s="56" t="s">
        <v>158</v>
      </c>
      <c r="E737" s="59" t="s">
        <v>4862</v>
      </c>
      <c r="F737" s="60">
        <v>44405</v>
      </c>
      <c r="G737" s="60">
        <v>-25488.5</v>
      </c>
      <c r="H737" s="60">
        <v>18916.5</v>
      </c>
      <c r="I737" s="36" t="s">
        <v>305</v>
      </c>
      <c r="J737" s="36" t="s">
        <v>312</v>
      </c>
    </row>
    <row r="738" spans="1:10" x14ac:dyDescent="0.45">
      <c r="A738" s="56">
        <v>178</v>
      </c>
      <c r="B738" s="106">
        <v>100000403369</v>
      </c>
      <c r="C738" s="56">
        <v>0</v>
      </c>
      <c r="D738" s="56" t="s">
        <v>158</v>
      </c>
      <c r="E738" s="59" t="s">
        <v>4863</v>
      </c>
      <c r="F738" s="60">
        <v>44405</v>
      </c>
      <c r="G738" s="60">
        <v>-25488.49</v>
      </c>
      <c r="H738" s="60">
        <v>18916.509999999998</v>
      </c>
      <c r="I738" s="36" t="s">
        <v>305</v>
      </c>
      <c r="J738" s="36" t="s">
        <v>312</v>
      </c>
    </row>
    <row r="739" spans="1:10" x14ac:dyDescent="0.45">
      <c r="A739" s="56">
        <v>179</v>
      </c>
      <c r="B739" s="106">
        <v>100000403370</v>
      </c>
      <c r="C739" s="56">
        <v>0</v>
      </c>
      <c r="D739" s="56" t="s">
        <v>158</v>
      </c>
      <c r="E739" s="59" t="s">
        <v>4864</v>
      </c>
      <c r="F739" s="60">
        <v>44405</v>
      </c>
      <c r="G739" s="60">
        <v>-25488.5</v>
      </c>
      <c r="H739" s="60">
        <v>18916.5</v>
      </c>
      <c r="I739" s="36" t="s">
        <v>305</v>
      </c>
      <c r="J739" s="36" t="s">
        <v>312</v>
      </c>
    </row>
    <row r="740" spans="1:10" x14ac:dyDescent="0.45">
      <c r="A740" s="56">
        <v>180</v>
      </c>
      <c r="B740" s="106">
        <v>100000403371</v>
      </c>
      <c r="C740" s="56">
        <v>0</v>
      </c>
      <c r="D740" s="56" t="s">
        <v>158</v>
      </c>
      <c r="E740" s="59" t="s">
        <v>4865</v>
      </c>
      <c r="F740" s="60">
        <v>44405</v>
      </c>
      <c r="G740" s="60">
        <v>-25488.49</v>
      </c>
      <c r="H740" s="60">
        <v>18916.509999999998</v>
      </c>
      <c r="I740" s="36" t="s">
        <v>305</v>
      </c>
      <c r="J740" s="36" t="s">
        <v>312</v>
      </c>
    </row>
    <row r="741" spans="1:10" x14ac:dyDescent="0.45">
      <c r="A741" s="56">
        <v>181</v>
      </c>
      <c r="B741" s="106">
        <v>100000403372</v>
      </c>
      <c r="C741" s="56">
        <v>0</v>
      </c>
      <c r="D741" s="56" t="s">
        <v>158</v>
      </c>
      <c r="E741" s="59" t="s">
        <v>4866</v>
      </c>
      <c r="F741" s="60">
        <v>44405</v>
      </c>
      <c r="G741" s="60">
        <v>-25488.49</v>
      </c>
      <c r="H741" s="60">
        <v>18916.509999999998</v>
      </c>
      <c r="I741" s="36" t="s">
        <v>305</v>
      </c>
      <c r="J741" s="36" t="s">
        <v>312</v>
      </c>
    </row>
    <row r="742" spans="1:10" x14ac:dyDescent="0.45">
      <c r="A742" s="56">
        <v>182</v>
      </c>
      <c r="B742" s="106">
        <v>100000403373</v>
      </c>
      <c r="C742" s="56">
        <v>0</v>
      </c>
      <c r="D742" s="56" t="s">
        <v>158</v>
      </c>
      <c r="E742" s="59" t="s">
        <v>4867</v>
      </c>
      <c r="F742" s="60">
        <v>44405</v>
      </c>
      <c r="G742" s="60">
        <v>-25488.5</v>
      </c>
      <c r="H742" s="60">
        <v>18916.5</v>
      </c>
      <c r="I742" s="36" t="s">
        <v>305</v>
      </c>
      <c r="J742" s="36" t="s">
        <v>312</v>
      </c>
    </row>
    <row r="743" spans="1:10" x14ac:dyDescent="0.45">
      <c r="A743" s="56">
        <v>183</v>
      </c>
      <c r="B743" s="106">
        <v>100000403374</v>
      </c>
      <c r="C743" s="56">
        <v>0</v>
      </c>
      <c r="D743" s="56" t="s">
        <v>158</v>
      </c>
      <c r="E743" s="59" t="s">
        <v>4868</v>
      </c>
      <c r="F743" s="60">
        <v>44405</v>
      </c>
      <c r="G743" s="60">
        <v>-25488.49</v>
      </c>
      <c r="H743" s="60">
        <v>18916.509999999998</v>
      </c>
      <c r="I743" s="36" t="s">
        <v>305</v>
      </c>
      <c r="J743" s="36" t="s">
        <v>312</v>
      </c>
    </row>
    <row r="744" spans="1:10" x14ac:dyDescent="0.45">
      <c r="A744" s="56">
        <v>184</v>
      </c>
      <c r="B744" s="106">
        <v>100000403375</v>
      </c>
      <c r="C744" s="56">
        <v>0</v>
      </c>
      <c r="D744" s="56" t="s">
        <v>158</v>
      </c>
      <c r="E744" s="59" t="s">
        <v>4869</v>
      </c>
      <c r="F744" s="60">
        <v>44405</v>
      </c>
      <c r="G744" s="60">
        <v>-25488.5</v>
      </c>
      <c r="H744" s="60">
        <v>18916.5</v>
      </c>
      <c r="I744" s="36" t="s">
        <v>305</v>
      </c>
      <c r="J744" s="36" t="s">
        <v>312</v>
      </c>
    </row>
    <row r="745" spans="1:10" x14ac:dyDescent="0.45">
      <c r="A745" s="56">
        <v>185</v>
      </c>
      <c r="B745" s="106">
        <v>100000403376</v>
      </c>
      <c r="C745" s="56">
        <v>0</v>
      </c>
      <c r="D745" s="56" t="s">
        <v>158</v>
      </c>
      <c r="E745" s="59" t="s">
        <v>4870</v>
      </c>
      <c r="F745" s="60">
        <v>44405</v>
      </c>
      <c r="G745" s="60">
        <v>-25488.5</v>
      </c>
      <c r="H745" s="60">
        <v>18916.5</v>
      </c>
      <c r="I745" s="36" t="s">
        <v>305</v>
      </c>
      <c r="J745" s="36" t="s">
        <v>312</v>
      </c>
    </row>
    <row r="746" spans="1:10" x14ac:dyDescent="0.45">
      <c r="A746" s="56">
        <v>186</v>
      </c>
      <c r="B746" s="106">
        <v>100000403377</v>
      </c>
      <c r="C746" s="56">
        <v>0</v>
      </c>
      <c r="D746" s="56" t="s">
        <v>158</v>
      </c>
      <c r="E746" s="59" t="s">
        <v>4871</v>
      </c>
      <c r="F746" s="60">
        <v>44405</v>
      </c>
      <c r="G746" s="60">
        <v>-25488.49</v>
      </c>
      <c r="H746" s="60">
        <v>18916.509999999998</v>
      </c>
      <c r="I746" s="36" t="s">
        <v>305</v>
      </c>
      <c r="J746" s="36" t="s">
        <v>312</v>
      </c>
    </row>
    <row r="747" spans="1:10" x14ac:dyDescent="0.45">
      <c r="A747" s="56">
        <v>187</v>
      </c>
      <c r="B747" s="106">
        <v>100000403378</v>
      </c>
      <c r="C747" s="56">
        <v>0</v>
      </c>
      <c r="D747" s="56" t="s">
        <v>158</v>
      </c>
      <c r="E747" s="59" t="s">
        <v>4872</v>
      </c>
      <c r="F747" s="60">
        <v>44405</v>
      </c>
      <c r="G747" s="60">
        <v>-25488.5</v>
      </c>
      <c r="H747" s="60">
        <v>18916.5</v>
      </c>
      <c r="I747" s="36" t="s">
        <v>305</v>
      </c>
      <c r="J747" s="36" t="s">
        <v>312</v>
      </c>
    </row>
    <row r="748" spans="1:10" x14ac:dyDescent="0.45">
      <c r="A748" s="56">
        <v>188</v>
      </c>
      <c r="B748" s="106">
        <v>100000403379</v>
      </c>
      <c r="C748" s="56">
        <v>0</v>
      </c>
      <c r="D748" s="56" t="s">
        <v>158</v>
      </c>
      <c r="E748" s="59" t="s">
        <v>4873</v>
      </c>
      <c r="F748" s="60">
        <v>44405</v>
      </c>
      <c r="G748" s="60">
        <v>-25488.49</v>
      </c>
      <c r="H748" s="60">
        <v>18916.509999999998</v>
      </c>
      <c r="I748" s="36" t="s">
        <v>305</v>
      </c>
      <c r="J748" s="36" t="s">
        <v>312</v>
      </c>
    </row>
    <row r="749" spans="1:10" x14ac:dyDescent="0.45">
      <c r="A749" s="56">
        <v>189</v>
      </c>
      <c r="B749" s="106">
        <v>100000403380</v>
      </c>
      <c r="C749" s="56">
        <v>0</v>
      </c>
      <c r="D749" s="56" t="s">
        <v>158</v>
      </c>
      <c r="E749" s="59" t="s">
        <v>4874</v>
      </c>
      <c r="F749" s="60">
        <v>44405</v>
      </c>
      <c r="G749" s="60">
        <v>-25488.5</v>
      </c>
      <c r="H749" s="60">
        <v>18916.5</v>
      </c>
      <c r="I749" s="36" t="s">
        <v>305</v>
      </c>
      <c r="J749" s="36" t="s">
        <v>312</v>
      </c>
    </row>
    <row r="750" spans="1:10" x14ac:dyDescent="0.45">
      <c r="A750" s="56">
        <v>190</v>
      </c>
      <c r="B750" s="106">
        <v>100000403381</v>
      </c>
      <c r="C750" s="56">
        <v>0</v>
      </c>
      <c r="D750" s="56" t="s">
        <v>158</v>
      </c>
      <c r="E750" s="59" t="s">
        <v>4875</v>
      </c>
      <c r="F750" s="60">
        <v>44405</v>
      </c>
      <c r="G750" s="60">
        <v>-25488.49</v>
      </c>
      <c r="H750" s="60">
        <v>18916.509999999998</v>
      </c>
      <c r="I750" s="36" t="s">
        <v>305</v>
      </c>
      <c r="J750" s="36" t="s">
        <v>312</v>
      </c>
    </row>
    <row r="751" spans="1:10" x14ac:dyDescent="0.45">
      <c r="A751" s="56">
        <v>191</v>
      </c>
      <c r="B751" s="106">
        <v>100000403382</v>
      </c>
      <c r="C751" s="56">
        <v>0</v>
      </c>
      <c r="D751" s="56" t="s">
        <v>158</v>
      </c>
      <c r="E751" s="59" t="s">
        <v>4876</v>
      </c>
      <c r="F751" s="60">
        <v>44405</v>
      </c>
      <c r="G751" s="60">
        <v>-25488.5</v>
      </c>
      <c r="H751" s="60">
        <v>18916.5</v>
      </c>
      <c r="I751" s="36" t="s">
        <v>305</v>
      </c>
      <c r="J751" s="36" t="s">
        <v>312</v>
      </c>
    </row>
    <row r="752" spans="1:10" x14ac:dyDescent="0.45">
      <c r="A752" s="56">
        <v>192</v>
      </c>
      <c r="B752" s="106">
        <v>100000403383</v>
      </c>
      <c r="C752" s="56">
        <v>0</v>
      </c>
      <c r="D752" s="56" t="s">
        <v>158</v>
      </c>
      <c r="E752" s="59" t="s">
        <v>4877</v>
      </c>
      <c r="F752" s="60">
        <v>44405</v>
      </c>
      <c r="G752" s="60">
        <v>-25488.49</v>
      </c>
      <c r="H752" s="60">
        <v>18916.509999999998</v>
      </c>
      <c r="I752" s="36" t="s">
        <v>305</v>
      </c>
      <c r="J752" s="36" t="s">
        <v>312</v>
      </c>
    </row>
    <row r="753" spans="1:10" x14ac:dyDescent="0.45">
      <c r="A753" s="56">
        <v>193</v>
      </c>
      <c r="B753" s="106">
        <v>100000403384</v>
      </c>
      <c r="C753" s="56">
        <v>0</v>
      </c>
      <c r="D753" s="56" t="s">
        <v>158</v>
      </c>
      <c r="E753" s="59" t="s">
        <v>4878</v>
      </c>
      <c r="F753" s="60">
        <v>44405</v>
      </c>
      <c r="G753" s="60">
        <v>-25488.5</v>
      </c>
      <c r="H753" s="60">
        <v>18916.5</v>
      </c>
      <c r="I753" s="36" t="s">
        <v>305</v>
      </c>
      <c r="J753" s="36" t="s">
        <v>312</v>
      </c>
    </row>
    <row r="754" spans="1:10" x14ac:dyDescent="0.45">
      <c r="A754" s="56">
        <v>194</v>
      </c>
      <c r="B754" s="106">
        <v>100000403385</v>
      </c>
      <c r="C754" s="56">
        <v>0</v>
      </c>
      <c r="D754" s="56" t="s">
        <v>158</v>
      </c>
      <c r="E754" s="59" t="s">
        <v>4879</v>
      </c>
      <c r="F754" s="60">
        <v>44405</v>
      </c>
      <c r="G754" s="60">
        <v>-25488.49</v>
      </c>
      <c r="H754" s="60">
        <v>18916.509999999998</v>
      </c>
      <c r="I754" s="36" t="s">
        <v>305</v>
      </c>
      <c r="J754" s="36" t="s">
        <v>312</v>
      </c>
    </row>
    <row r="755" spans="1:10" x14ac:dyDescent="0.45">
      <c r="A755" s="56">
        <v>195</v>
      </c>
      <c r="B755" s="106">
        <v>100000403434</v>
      </c>
      <c r="C755" s="56">
        <v>0</v>
      </c>
      <c r="D755" s="56" t="s">
        <v>158</v>
      </c>
      <c r="E755" s="59" t="s">
        <v>4880</v>
      </c>
      <c r="F755" s="60">
        <v>44405</v>
      </c>
      <c r="G755" s="60">
        <v>-23932.55</v>
      </c>
      <c r="H755" s="60">
        <v>20472.45</v>
      </c>
      <c r="I755" s="36" t="s">
        <v>305</v>
      </c>
      <c r="J755" s="36" t="s">
        <v>312</v>
      </c>
    </row>
    <row r="756" spans="1:10" x14ac:dyDescent="0.45">
      <c r="A756" s="56">
        <v>196</v>
      </c>
      <c r="B756" s="106">
        <v>100000403435</v>
      </c>
      <c r="C756" s="56">
        <v>0</v>
      </c>
      <c r="D756" s="56" t="s">
        <v>158</v>
      </c>
      <c r="E756" s="59" t="s">
        <v>4881</v>
      </c>
      <c r="F756" s="60">
        <v>44405</v>
      </c>
      <c r="G756" s="60">
        <v>-23932.55</v>
      </c>
      <c r="H756" s="60">
        <v>20472.45</v>
      </c>
      <c r="I756" s="36" t="s">
        <v>305</v>
      </c>
      <c r="J756" s="36" t="s">
        <v>312</v>
      </c>
    </row>
    <row r="757" spans="1:10" x14ac:dyDescent="0.45">
      <c r="A757" s="56">
        <v>197</v>
      </c>
      <c r="B757" s="106">
        <v>100000403436</v>
      </c>
      <c r="C757" s="56">
        <v>0</v>
      </c>
      <c r="D757" s="56" t="s">
        <v>158</v>
      </c>
      <c r="E757" s="59" t="s">
        <v>4882</v>
      </c>
      <c r="F757" s="60">
        <v>44405</v>
      </c>
      <c r="G757" s="60">
        <v>-23932.55</v>
      </c>
      <c r="H757" s="60">
        <v>20472.45</v>
      </c>
      <c r="I757" s="36" t="s">
        <v>305</v>
      </c>
      <c r="J757" s="36" t="s">
        <v>312</v>
      </c>
    </row>
    <row r="758" spans="1:10" x14ac:dyDescent="0.45">
      <c r="A758" s="56">
        <v>198</v>
      </c>
      <c r="B758" s="106">
        <v>100000403437</v>
      </c>
      <c r="C758" s="56">
        <v>0</v>
      </c>
      <c r="D758" s="56" t="s">
        <v>158</v>
      </c>
      <c r="E758" s="59" t="s">
        <v>4883</v>
      </c>
      <c r="F758" s="60">
        <v>44405</v>
      </c>
      <c r="G758" s="60">
        <v>-23932.55</v>
      </c>
      <c r="H758" s="60">
        <v>20472.45</v>
      </c>
      <c r="I758" s="36" t="s">
        <v>305</v>
      </c>
      <c r="J758" s="36" t="s">
        <v>312</v>
      </c>
    </row>
    <row r="759" spans="1:10" x14ac:dyDescent="0.45">
      <c r="A759" s="56">
        <v>199</v>
      </c>
      <c r="B759" s="106">
        <v>100000403438</v>
      </c>
      <c r="C759" s="56">
        <v>0</v>
      </c>
      <c r="D759" s="56" t="s">
        <v>158</v>
      </c>
      <c r="E759" s="59" t="s">
        <v>4884</v>
      </c>
      <c r="F759" s="60">
        <v>44405</v>
      </c>
      <c r="G759" s="60">
        <v>-23932.55</v>
      </c>
      <c r="H759" s="60">
        <v>20472.45</v>
      </c>
      <c r="I759" s="36" t="s">
        <v>305</v>
      </c>
      <c r="J759" s="36" t="s">
        <v>312</v>
      </c>
    </row>
    <row r="760" spans="1:10" x14ac:dyDescent="0.45">
      <c r="A760" s="56">
        <v>200</v>
      </c>
      <c r="B760" s="106">
        <v>100000403439</v>
      </c>
      <c r="C760" s="56">
        <v>0</v>
      </c>
      <c r="D760" s="56" t="s">
        <v>158</v>
      </c>
      <c r="E760" s="59" t="s">
        <v>4885</v>
      </c>
      <c r="F760" s="60">
        <v>44405</v>
      </c>
      <c r="G760" s="60">
        <v>-23932.55</v>
      </c>
      <c r="H760" s="60">
        <v>20472.45</v>
      </c>
      <c r="I760" s="36" t="s">
        <v>305</v>
      </c>
      <c r="J760" s="36" t="s">
        <v>312</v>
      </c>
    </row>
    <row r="761" spans="1:10" x14ac:dyDescent="0.45">
      <c r="A761" s="56">
        <v>201</v>
      </c>
      <c r="B761" s="106">
        <v>100000403440</v>
      </c>
      <c r="C761" s="56">
        <v>0</v>
      </c>
      <c r="D761" s="56" t="s">
        <v>158</v>
      </c>
      <c r="E761" s="59" t="s">
        <v>4886</v>
      </c>
      <c r="F761" s="60">
        <v>44405</v>
      </c>
      <c r="G761" s="60">
        <v>-23932.55</v>
      </c>
      <c r="H761" s="60">
        <v>20472.45</v>
      </c>
      <c r="I761" s="36" t="s">
        <v>305</v>
      </c>
      <c r="J761" s="36" t="s">
        <v>312</v>
      </c>
    </row>
    <row r="762" spans="1:10" x14ac:dyDescent="0.45">
      <c r="A762" s="56">
        <v>202</v>
      </c>
      <c r="B762" s="106">
        <v>100000403441</v>
      </c>
      <c r="C762" s="56">
        <v>0</v>
      </c>
      <c r="D762" s="56" t="s">
        <v>158</v>
      </c>
      <c r="E762" s="59" t="s">
        <v>4887</v>
      </c>
      <c r="F762" s="60">
        <v>44405</v>
      </c>
      <c r="G762" s="60">
        <v>-23932.55</v>
      </c>
      <c r="H762" s="60">
        <v>20472.45</v>
      </c>
      <c r="I762" s="36" t="s">
        <v>305</v>
      </c>
      <c r="J762" s="36" t="s">
        <v>312</v>
      </c>
    </row>
    <row r="763" spans="1:10" x14ac:dyDescent="0.45">
      <c r="A763" s="56">
        <v>203</v>
      </c>
      <c r="B763" s="106">
        <v>100000403442</v>
      </c>
      <c r="C763" s="56">
        <v>0</v>
      </c>
      <c r="D763" s="56" t="s">
        <v>158</v>
      </c>
      <c r="E763" s="59" t="s">
        <v>4888</v>
      </c>
      <c r="F763" s="60">
        <v>44405</v>
      </c>
      <c r="G763" s="60">
        <v>-23932.55</v>
      </c>
      <c r="H763" s="60">
        <v>20472.45</v>
      </c>
      <c r="I763" s="36" t="s">
        <v>305</v>
      </c>
      <c r="J763" s="36" t="s">
        <v>312</v>
      </c>
    </row>
    <row r="764" spans="1:10" x14ac:dyDescent="0.45">
      <c r="A764" s="56">
        <v>204</v>
      </c>
      <c r="B764" s="106">
        <v>100000403443</v>
      </c>
      <c r="C764" s="56">
        <v>0</v>
      </c>
      <c r="D764" s="56" t="s">
        <v>158</v>
      </c>
      <c r="E764" s="59" t="s">
        <v>4889</v>
      </c>
      <c r="F764" s="60">
        <v>44405</v>
      </c>
      <c r="G764" s="60">
        <v>-23932.55</v>
      </c>
      <c r="H764" s="60">
        <v>20472.45</v>
      </c>
      <c r="I764" s="36" t="s">
        <v>305</v>
      </c>
      <c r="J764" s="36" t="s">
        <v>312</v>
      </c>
    </row>
    <row r="765" spans="1:10" x14ac:dyDescent="0.45">
      <c r="A765" s="56">
        <v>205</v>
      </c>
      <c r="B765" s="106">
        <v>100000403444</v>
      </c>
      <c r="C765" s="56">
        <v>0</v>
      </c>
      <c r="D765" s="56" t="s">
        <v>158</v>
      </c>
      <c r="E765" s="59" t="s">
        <v>4890</v>
      </c>
      <c r="F765" s="60">
        <v>44405</v>
      </c>
      <c r="G765" s="60">
        <v>-23932.55</v>
      </c>
      <c r="H765" s="60">
        <v>20472.45</v>
      </c>
      <c r="I765" s="36" t="s">
        <v>305</v>
      </c>
      <c r="J765" s="36" t="s">
        <v>312</v>
      </c>
    </row>
    <row r="766" spans="1:10" x14ac:dyDescent="0.45">
      <c r="A766" s="56">
        <v>206</v>
      </c>
      <c r="B766" s="106">
        <v>100000403445</v>
      </c>
      <c r="C766" s="56">
        <v>0</v>
      </c>
      <c r="D766" s="56" t="s">
        <v>158</v>
      </c>
      <c r="E766" s="59" t="s">
        <v>4891</v>
      </c>
      <c r="F766" s="60">
        <v>44405</v>
      </c>
      <c r="G766" s="60">
        <v>-23932.55</v>
      </c>
      <c r="H766" s="60">
        <v>20472.45</v>
      </c>
      <c r="I766" s="36" t="s">
        <v>305</v>
      </c>
      <c r="J766" s="36" t="s">
        <v>312</v>
      </c>
    </row>
    <row r="767" spans="1:10" x14ac:dyDescent="0.45">
      <c r="A767" s="56">
        <v>207</v>
      </c>
      <c r="B767" s="106">
        <v>100000403446</v>
      </c>
      <c r="C767" s="56">
        <v>0</v>
      </c>
      <c r="D767" s="56" t="s">
        <v>158</v>
      </c>
      <c r="E767" s="59" t="s">
        <v>4892</v>
      </c>
      <c r="F767" s="60">
        <v>44405</v>
      </c>
      <c r="G767" s="60">
        <v>-23932.55</v>
      </c>
      <c r="H767" s="60">
        <v>20472.45</v>
      </c>
      <c r="I767" s="36" t="s">
        <v>305</v>
      </c>
      <c r="J767" s="36" t="s">
        <v>312</v>
      </c>
    </row>
    <row r="768" spans="1:10" x14ac:dyDescent="0.45">
      <c r="A768" s="56">
        <v>208</v>
      </c>
      <c r="B768" s="106">
        <v>100000403447</v>
      </c>
      <c r="C768" s="56">
        <v>0</v>
      </c>
      <c r="D768" s="56" t="s">
        <v>158</v>
      </c>
      <c r="E768" s="59" t="s">
        <v>4893</v>
      </c>
      <c r="F768" s="60">
        <v>44405</v>
      </c>
      <c r="G768" s="60">
        <v>-23932.55</v>
      </c>
      <c r="H768" s="60">
        <v>20472.45</v>
      </c>
      <c r="I768" s="36" t="s">
        <v>305</v>
      </c>
      <c r="J768" s="36" t="s">
        <v>312</v>
      </c>
    </row>
    <row r="769" spans="1:10" x14ac:dyDescent="0.45">
      <c r="A769" s="56">
        <v>209</v>
      </c>
      <c r="B769" s="106">
        <v>100000430465</v>
      </c>
      <c r="C769" s="56">
        <v>0</v>
      </c>
      <c r="D769" s="56" t="s">
        <v>46</v>
      </c>
      <c r="E769" s="59" t="s">
        <v>953</v>
      </c>
      <c r="F769" s="60">
        <v>74900</v>
      </c>
      <c r="G769" s="60">
        <v>-44190.01</v>
      </c>
      <c r="H769" s="60">
        <v>30709.99</v>
      </c>
      <c r="I769" s="36" t="s">
        <v>305</v>
      </c>
      <c r="J769" s="36" t="s">
        <v>312</v>
      </c>
    </row>
    <row r="770" spans="1:10" x14ac:dyDescent="0.45">
      <c r="A770" s="56">
        <v>210</v>
      </c>
      <c r="B770" s="106">
        <v>100000430466</v>
      </c>
      <c r="C770" s="56">
        <v>0</v>
      </c>
      <c r="D770" s="56" t="s">
        <v>46</v>
      </c>
      <c r="E770" s="59" t="s">
        <v>953</v>
      </c>
      <c r="F770" s="60">
        <v>74900</v>
      </c>
      <c r="G770" s="60">
        <v>-44190.01</v>
      </c>
      <c r="H770" s="60">
        <v>30709.99</v>
      </c>
      <c r="I770" s="36" t="s">
        <v>305</v>
      </c>
      <c r="J770" s="36" t="s">
        <v>312</v>
      </c>
    </row>
    <row r="771" spans="1:10" x14ac:dyDescent="0.45">
      <c r="A771" s="56">
        <v>211</v>
      </c>
      <c r="B771" s="106">
        <v>100000430467</v>
      </c>
      <c r="C771" s="56">
        <v>0</v>
      </c>
      <c r="D771" s="56" t="s">
        <v>46</v>
      </c>
      <c r="E771" s="59" t="s">
        <v>953</v>
      </c>
      <c r="F771" s="60">
        <v>74900</v>
      </c>
      <c r="G771" s="60">
        <v>-44190.01</v>
      </c>
      <c r="H771" s="60">
        <v>30709.99</v>
      </c>
      <c r="I771" s="36" t="s">
        <v>305</v>
      </c>
      <c r="J771" s="36" t="s">
        <v>312</v>
      </c>
    </row>
    <row r="772" spans="1:10" x14ac:dyDescent="0.45">
      <c r="A772" s="56">
        <v>212</v>
      </c>
      <c r="B772" s="106">
        <v>100000430468</v>
      </c>
      <c r="C772" s="56">
        <v>0</v>
      </c>
      <c r="D772" s="56" t="s">
        <v>46</v>
      </c>
      <c r="E772" s="59" t="s">
        <v>953</v>
      </c>
      <c r="F772" s="60">
        <v>74900</v>
      </c>
      <c r="G772" s="60">
        <v>-44190.01</v>
      </c>
      <c r="H772" s="60">
        <v>30709.99</v>
      </c>
      <c r="I772" s="36" t="s">
        <v>305</v>
      </c>
      <c r="J772" s="36" t="s">
        <v>312</v>
      </c>
    </row>
    <row r="773" spans="1:10" x14ac:dyDescent="0.45">
      <c r="A773" s="56">
        <v>213</v>
      </c>
      <c r="B773" s="106">
        <v>100000430469</v>
      </c>
      <c r="C773" s="56">
        <v>0</v>
      </c>
      <c r="D773" s="56" t="s">
        <v>46</v>
      </c>
      <c r="E773" s="59" t="s">
        <v>953</v>
      </c>
      <c r="F773" s="60">
        <v>74900</v>
      </c>
      <c r="G773" s="60">
        <v>-44190.01</v>
      </c>
      <c r="H773" s="60">
        <v>30709.99</v>
      </c>
      <c r="I773" s="36" t="s">
        <v>305</v>
      </c>
      <c r="J773" s="36" t="s">
        <v>312</v>
      </c>
    </row>
    <row r="774" spans="1:10" x14ac:dyDescent="0.45">
      <c r="A774" s="56">
        <v>214</v>
      </c>
      <c r="B774" s="106">
        <v>100000430470</v>
      </c>
      <c r="C774" s="56">
        <v>0</v>
      </c>
      <c r="D774" s="56" t="s">
        <v>46</v>
      </c>
      <c r="E774" s="59" t="s">
        <v>953</v>
      </c>
      <c r="F774" s="60">
        <v>74900</v>
      </c>
      <c r="G774" s="60">
        <v>-44190.01</v>
      </c>
      <c r="H774" s="60">
        <v>30709.99</v>
      </c>
      <c r="I774" s="36" t="s">
        <v>305</v>
      </c>
      <c r="J774" s="36" t="s">
        <v>312</v>
      </c>
    </row>
    <row r="775" spans="1:10" x14ac:dyDescent="0.45">
      <c r="A775" s="56">
        <v>215</v>
      </c>
      <c r="B775" s="106">
        <v>100000430471</v>
      </c>
      <c r="C775" s="56">
        <v>0</v>
      </c>
      <c r="D775" s="56" t="s">
        <v>46</v>
      </c>
      <c r="E775" s="59" t="s">
        <v>953</v>
      </c>
      <c r="F775" s="60">
        <v>74900</v>
      </c>
      <c r="G775" s="60">
        <v>-44190.01</v>
      </c>
      <c r="H775" s="60">
        <v>30709.99</v>
      </c>
      <c r="I775" s="36" t="s">
        <v>305</v>
      </c>
      <c r="J775" s="36" t="s">
        <v>312</v>
      </c>
    </row>
    <row r="776" spans="1:10" x14ac:dyDescent="0.45">
      <c r="A776" s="56">
        <v>216</v>
      </c>
      <c r="B776" s="106">
        <v>100000430472</v>
      </c>
      <c r="C776" s="56">
        <v>0</v>
      </c>
      <c r="D776" s="56" t="s">
        <v>46</v>
      </c>
      <c r="E776" s="59" t="s">
        <v>953</v>
      </c>
      <c r="F776" s="60">
        <v>74900</v>
      </c>
      <c r="G776" s="60">
        <v>-44190.01</v>
      </c>
      <c r="H776" s="60">
        <v>30709.99</v>
      </c>
      <c r="I776" s="36" t="s">
        <v>305</v>
      </c>
      <c r="J776" s="36" t="s">
        <v>312</v>
      </c>
    </row>
    <row r="777" spans="1:10" x14ac:dyDescent="0.45">
      <c r="A777" s="56">
        <v>217</v>
      </c>
      <c r="B777" s="106">
        <v>100000430473</v>
      </c>
      <c r="C777" s="56">
        <v>0</v>
      </c>
      <c r="D777" s="56" t="s">
        <v>46</v>
      </c>
      <c r="E777" s="59" t="s">
        <v>953</v>
      </c>
      <c r="F777" s="60">
        <v>74900</v>
      </c>
      <c r="G777" s="60">
        <v>-44190.01</v>
      </c>
      <c r="H777" s="60">
        <v>30709.99</v>
      </c>
      <c r="I777" s="36" t="s">
        <v>305</v>
      </c>
      <c r="J777" s="36" t="s">
        <v>312</v>
      </c>
    </row>
    <row r="778" spans="1:10" x14ac:dyDescent="0.45">
      <c r="A778" s="56">
        <v>218</v>
      </c>
      <c r="B778" s="106">
        <v>100000430474</v>
      </c>
      <c r="C778" s="56">
        <v>0</v>
      </c>
      <c r="D778" s="56" t="s">
        <v>46</v>
      </c>
      <c r="E778" s="59" t="s">
        <v>953</v>
      </c>
      <c r="F778" s="60">
        <v>74900</v>
      </c>
      <c r="G778" s="60">
        <v>-44190.01</v>
      </c>
      <c r="H778" s="60">
        <v>30709.99</v>
      </c>
      <c r="I778" s="36" t="s">
        <v>305</v>
      </c>
      <c r="J778" s="36" t="s">
        <v>312</v>
      </c>
    </row>
    <row r="779" spans="1:10" x14ac:dyDescent="0.45">
      <c r="A779" s="56">
        <v>219</v>
      </c>
      <c r="B779" s="106">
        <v>100000430475</v>
      </c>
      <c r="C779" s="56">
        <v>0</v>
      </c>
      <c r="D779" s="56" t="s">
        <v>46</v>
      </c>
      <c r="E779" s="59" t="s">
        <v>953</v>
      </c>
      <c r="F779" s="60">
        <v>74900</v>
      </c>
      <c r="G779" s="60">
        <v>-44190.01</v>
      </c>
      <c r="H779" s="60">
        <v>30709.99</v>
      </c>
      <c r="I779" s="36" t="s">
        <v>305</v>
      </c>
      <c r="J779" s="36" t="s">
        <v>312</v>
      </c>
    </row>
    <row r="780" spans="1:10" x14ac:dyDescent="0.45">
      <c r="A780" s="56">
        <v>220</v>
      </c>
      <c r="B780" s="106">
        <v>100000430476</v>
      </c>
      <c r="C780" s="56">
        <v>0</v>
      </c>
      <c r="D780" s="56" t="s">
        <v>46</v>
      </c>
      <c r="E780" s="59" t="s">
        <v>953</v>
      </c>
      <c r="F780" s="60">
        <v>74900</v>
      </c>
      <c r="G780" s="60">
        <v>-44190.01</v>
      </c>
      <c r="H780" s="60">
        <v>30709.99</v>
      </c>
      <c r="I780" s="36" t="s">
        <v>305</v>
      </c>
      <c r="J780" s="36" t="s">
        <v>312</v>
      </c>
    </row>
    <row r="781" spans="1:10" x14ac:dyDescent="0.45">
      <c r="A781" s="56">
        <v>221</v>
      </c>
      <c r="B781" s="106">
        <v>100000430477</v>
      </c>
      <c r="C781" s="56">
        <v>0</v>
      </c>
      <c r="D781" s="56" t="s">
        <v>46</v>
      </c>
      <c r="E781" s="59" t="s">
        <v>953</v>
      </c>
      <c r="F781" s="60">
        <v>74900</v>
      </c>
      <c r="G781" s="60">
        <v>-44190.01</v>
      </c>
      <c r="H781" s="60">
        <v>30709.99</v>
      </c>
      <c r="I781" s="36" t="s">
        <v>305</v>
      </c>
      <c r="J781" s="36" t="s">
        <v>312</v>
      </c>
    </row>
    <row r="782" spans="1:10" x14ac:dyDescent="0.45">
      <c r="A782" s="56">
        <v>222</v>
      </c>
      <c r="B782" s="106">
        <v>100000430478</v>
      </c>
      <c r="C782" s="56">
        <v>0</v>
      </c>
      <c r="D782" s="56" t="s">
        <v>46</v>
      </c>
      <c r="E782" s="59" t="s">
        <v>953</v>
      </c>
      <c r="F782" s="60">
        <v>74900</v>
      </c>
      <c r="G782" s="60">
        <v>-44190.01</v>
      </c>
      <c r="H782" s="60">
        <v>30709.99</v>
      </c>
      <c r="I782" s="36" t="s">
        <v>305</v>
      </c>
      <c r="J782" s="36" t="s">
        <v>312</v>
      </c>
    </row>
    <row r="783" spans="1:10" x14ac:dyDescent="0.45">
      <c r="A783" s="56">
        <v>223</v>
      </c>
      <c r="B783" s="106">
        <v>100000430479</v>
      </c>
      <c r="C783" s="56">
        <v>0</v>
      </c>
      <c r="D783" s="56" t="s">
        <v>46</v>
      </c>
      <c r="E783" s="59" t="s">
        <v>953</v>
      </c>
      <c r="F783" s="60">
        <v>74900</v>
      </c>
      <c r="G783" s="60">
        <v>-44190.01</v>
      </c>
      <c r="H783" s="60">
        <v>30709.99</v>
      </c>
      <c r="I783" s="36" t="s">
        <v>305</v>
      </c>
      <c r="J783" s="36" t="s">
        <v>312</v>
      </c>
    </row>
    <row r="784" spans="1:10" x14ac:dyDescent="0.45">
      <c r="A784" s="56">
        <v>224</v>
      </c>
      <c r="B784" s="106">
        <v>100000430480</v>
      </c>
      <c r="C784" s="56">
        <v>0</v>
      </c>
      <c r="D784" s="56" t="s">
        <v>46</v>
      </c>
      <c r="E784" s="59" t="s">
        <v>953</v>
      </c>
      <c r="F784" s="60">
        <v>74900</v>
      </c>
      <c r="G784" s="60">
        <v>-44190.01</v>
      </c>
      <c r="H784" s="60">
        <v>30709.99</v>
      </c>
      <c r="I784" s="36" t="s">
        <v>305</v>
      </c>
      <c r="J784" s="36" t="s">
        <v>312</v>
      </c>
    </row>
    <row r="785" spans="1:10" x14ac:dyDescent="0.45">
      <c r="A785" s="56">
        <v>225</v>
      </c>
      <c r="B785" s="106">
        <v>100000430481</v>
      </c>
      <c r="C785" s="56">
        <v>0</v>
      </c>
      <c r="D785" s="56" t="s">
        <v>46</v>
      </c>
      <c r="E785" s="59" t="s">
        <v>953</v>
      </c>
      <c r="F785" s="60">
        <v>74900</v>
      </c>
      <c r="G785" s="60">
        <v>-44190.01</v>
      </c>
      <c r="H785" s="60">
        <v>30709.99</v>
      </c>
      <c r="I785" s="36" t="s">
        <v>305</v>
      </c>
      <c r="J785" s="36" t="s">
        <v>312</v>
      </c>
    </row>
    <row r="786" spans="1:10" x14ac:dyDescent="0.45">
      <c r="A786" s="56">
        <v>226</v>
      </c>
      <c r="B786" s="106">
        <v>100000430482</v>
      </c>
      <c r="C786" s="56">
        <v>0</v>
      </c>
      <c r="D786" s="56" t="s">
        <v>46</v>
      </c>
      <c r="E786" s="59" t="s">
        <v>953</v>
      </c>
      <c r="F786" s="60">
        <v>74900</v>
      </c>
      <c r="G786" s="60">
        <v>-44190</v>
      </c>
      <c r="H786" s="60">
        <v>30710</v>
      </c>
      <c r="I786" s="36" t="s">
        <v>305</v>
      </c>
      <c r="J786" s="36" t="s">
        <v>312</v>
      </c>
    </row>
    <row r="787" spans="1:10" x14ac:dyDescent="0.45">
      <c r="A787" s="56">
        <v>227</v>
      </c>
      <c r="B787" s="106">
        <v>100000430483</v>
      </c>
      <c r="C787" s="56">
        <v>0</v>
      </c>
      <c r="D787" s="56" t="s">
        <v>46</v>
      </c>
      <c r="E787" s="59" t="s">
        <v>953</v>
      </c>
      <c r="F787" s="60">
        <v>74900</v>
      </c>
      <c r="G787" s="60">
        <v>-44190</v>
      </c>
      <c r="H787" s="60">
        <v>30710</v>
      </c>
      <c r="I787" s="36" t="s">
        <v>305</v>
      </c>
      <c r="J787" s="36" t="s">
        <v>312</v>
      </c>
    </row>
    <row r="788" spans="1:10" x14ac:dyDescent="0.45">
      <c r="A788" s="56">
        <v>228</v>
      </c>
      <c r="B788" s="106">
        <v>100000430484</v>
      </c>
      <c r="C788" s="56">
        <v>0</v>
      </c>
      <c r="D788" s="56" t="s">
        <v>46</v>
      </c>
      <c r="E788" s="59" t="s">
        <v>953</v>
      </c>
      <c r="F788" s="60">
        <v>74900</v>
      </c>
      <c r="G788" s="60">
        <v>-44190.01</v>
      </c>
      <c r="H788" s="60">
        <v>30709.99</v>
      </c>
      <c r="I788" s="36" t="s">
        <v>305</v>
      </c>
      <c r="J788" s="36" t="s">
        <v>312</v>
      </c>
    </row>
    <row r="789" spans="1:10" x14ac:dyDescent="0.45">
      <c r="A789" s="56">
        <v>229</v>
      </c>
      <c r="B789" s="106">
        <v>100000430485</v>
      </c>
      <c r="C789" s="56">
        <v>0</v>
      </c>
      <c r="D789" s="56" t="s">
        <v>46</v>
      </c>
      <c r="E789" s="59" t="s">
        <v>953</v>
      </c>
      <c r="F789" s="60">
        <v>74900</v>
      </c>
      <c r="G789" s="60">
        <v>-44190.01</v>
      </c>
      <c r="H789" s="60">
        <v>30709.99</v>
      </c>
      <c r="I789" s="36" t="s">
        <v>305</v>
      </c>
      <c r="J789" s="36" t="s">
        <v>312</v>
      </c>
    </row>
    <row r="790" spans="1:10" x14ac:dyDescent="0.45">
      <c r="A790" s="56">
        <v>230</v>
      </c>
      <c r="B790" s="106">
        <v>100000430958</v>
      </c>
      <c r="C790" s="56">
        <v>0</v>
      </c>
      <c r="D790" s="56" t="s">
        <v>46</v>
      </c>
      <c r="E790" s="59" t="s">
        <v>3704</v>
      </c>
      <c r="F790" s="60">
        <v>119947</v>
      </c>
      <c r="G790" s="60">
        <v>-73967.789999999994</v>
      </c>
      <c r="H790" s="60">
        <v>45979.21</v>
      </c>
      <c r="I790" s="36" t="s">
        <v>305</v>
      </c>
      <c r="J790" s="36" t="s">
        <v>312</v>
      </c>
    </row>
    <row r="791" spans="1:10" x14ac:dyDescent="0.45">
      <c r="A791" s="56">
        <v>231</v>
      </c>
      <c r="B791" s="106">
        <v>100000430959</v>
      </c>
      <c r="C791" s="56">
        <v>0</v>
      </c>
      <c r="D791" s="56" t="s">
        <v>46</v>
      </c>
      <c r="E791" s="59" t="s">
        <v>3704</v>
      </c>
      <c r="F791" s="60">
        <v>119947</v>
      </c>
      <c r="G791" s="60">
        <v>-73967.789999999994</v>
      </c>
      <c r="H791" s="60">
        <v>45979.21</v>
      </c>
      <c r="I791" s="36" t="s">
        <v>305</v>
      </c>
      <c r="J791" s="36" t="s">
        <v>312</v>
      </c>
    </row>
    <row r="792" spans="1:10" x14ac:dyDescent="0.45">
      <c r="A792" s="56">
        <v>232</v>
      </c>
      <c r="B792" s="106">
        <v>100000430960</v>
      </c>
      <c r="C792" s="56">
        <v>0</v>
      </c>
      <c r="D792" s="56" t="s">
        <v>46</v>
      </c>
      <c r="E792" s="59" t="s">
        <v>3704</v>
      </c>
      <c r="F792" s="60">
        <v>119947</v>
      </c>
      <c r="G792" s="60">
        <v>-73967.78</v>
      </c>
      <c r="H792" s="60">
        <v>45979.22</v>
      </c>
      <c r="I792" s="36" t="s">
        <v>305</v>
      </c>
      <c r="J792" s="36" t="s">
        <v>312</v>
      </c>
    </row>
    <row r="793" spans="1:10" x14ac:dyDescent="0.45">
      <c r="A793" s="56">
        <v>233</v>
      </c>
      <c r="B793" s="106">
        <v>100000430961</v>
      </c>
      <c r="C793" s="56">
        <v>0</v>
      </c>
      <c r="D793" s="56" t="s">
        <v>46</v>
      </c>
      <c r="E793" s="59" t="s">
        <v>3704</v>
      </c>
      <c r="F793" s="60">
        <v>119947</v>
      </c>
      <c r="G793" s="60">
        <v>-73967.78</v>
      </c>
      <c r="H793" s="60">
        <v>45979.22</v>
      </c>
      <c r="I793" s="36" t="s">
        <v>305</v>
      </c>
      <c r="J793" s="36" t="s">
        <v>312</v>
      </c>
    </row>
    <row r="794" spans="1:10" x14ac:dyDescent="0.45">
      <c r="A794" s="56">
        <v>234</v>
      </c>
      <c r="B794" s="106">
        <v>100000430962</v>
      </c>
      <c r="C794" s="56">
        <v>0</v>
      </c>
      <c r="D794" s="56" t="s">
        <v>46</v>
      </c>
      <c r="E794" s="59" t="s">
        <v>3704</v>
      </c>
      <c r="F794" s="60">
        <v>119947</v>
      </c>
      <c r="G794" s="60">
        <v>-73967.789999999994</v>
      </c>
      <c r="H794" s="60">
        <v>45979.21</v>
      </c>
      <c r="I794" s="36" t="s">
        <v>305</v>
      </c>
      <c r="J794" s="36" t="s">
        <v>312</v>
      </c>
    </row>
    <row r="795" spans="1:10" x14ac:dyDescent="0.45">
      <c r="A795" s="56">
        <v>235</v>
      </c>
      <c r="B795" s="106">
        <v>100000430963</v>
      </c>
      <c r="C795" s="56">
        <v>0</v>
      </c>
      <c r="D795" s="56" t="s">
        <v>46</v>
      </c>
      <c r="E795" s="59" t="s">
        <v>3704</v>
      </c>
      <c r="F795" s="60">
        <v>119947</v>
      </c>
      <c r="G795" s="60">
        <v>-73967.789999999994</v>
      </c>
      <c r="H795" s="60">
        <v>45979.21</v>
      </c>
      <c r="I795" s="36" t="s">
        <v>305</v>
      </c>
      <c r="J795" s="36" t="s">
        <v>312</v>
      </c>
    </row>
    <row r="796" spans="1:10" x14ac:dyDescent="0.45">
      <c r="A796" s="56">
        <v>236</v>
      </c>
      <c r="B796" s="106">
        <v>100000430964</v>
      </c>
      <c r="C796" s="56">
        <v>0</v>
      </c>
      <c r="D796" s="56" t="s">
        <v>46</v>
      </c>
      <c r="E796" s="59" t="s">
        <v>3704</v>
      </c>
      <c r="F796" s="60">
        <v>119947</v>
      </c>
      <c r="G796" s="60">
        <v>-73967.78</v>
      </c>
      <c r="H796" s="60">
        <v>45979.22</v>
      </c>
      <c r="I796" s="36" t="s">
        <v>305</v>
      </c>
      <c r="J796" s="36" t="s">
        <v>312</v>
      </c>
    </row>
    <row r="797" spans="1:10" x14ac:dyDescent="0.45">
      <c r="A797" s="56">
        <v>237</v>
      </c>
      <c r="B797" s="106">
        <v>100000430965</v>
      </c>
      <c r="C797" s="56">
        <v>0</v>
      </c>
      <c r="D797" s="56" t="s">
        <v>46</v>
      </c>
      <c r="E797" s="59" t="s">
        <v>3704</v>
      </c>
      <c r="F797" s="60">
        <v>119947</v>
      </c>
      <c r="G797" s="60">
        <v>-73967.789999999994</v>
      </c>
      <c r="H797" s="60">
        <v>45979.21</v>
      </c>
      <c r="I797" s="36" t="s">
        <v>305</v>
      </c>
      <c r="J797" s="36" t="s">
        <v>312</v>
      </c>
    </row>
    <row r="798" spans="1:10" x14ac:dyDescent="0.45">
      <c r="A798" s="56">
        <v>238</v>
      </c>
      <c r="B798" s="106">
        <v>100000430966</v>
      </c>
      <c r="C798" s="56">
        <v>0</v>
      </c>
      <c r="D798" s="56" t="s">
        <v>46</v>
      </c>
      <c r="E798" s="59" t="s">
        <v>3704</v>
      </c>
      <c r="F798" s="60">
        <v>119947</v>
      </c>
      <c r="G798" s="60">
        <v>-73967.78</v>
      </c>
      <c r="H798" s="60">
        <v>45979.22</v>
      </c>
      <c r="I798" s="36" t="s">
        <v>305</v>
      </c>
      <c r="J798" s="36" t="s">
        <v>312</v>
      </c>
    </row>
    <row r="799" spans="1:10" x14ac:dyDescent="0.45">
      <c r="A799" s="56">
        <v>239</v>
      </c>
      <c r="B799" s="106">
        <v>100000430967</v>
      </c>
      <c r="C799" s="56">
        <v>0</v>
      </c>
      <c r="D799" s="56" t="s">
        <v>46</v>
      </c>
      <c r="E799" s="59" t="s">
        <v>3704</v>
      </c>
      <c r="F799" s="60">
        <v>119947</v>
      </c>
      <c r="G799" s="60">
        <v>-73967.789999999994</v>
      </c>
      <c r="H799" s="60">
        <v>45979.21</v>
      </c>
      <c r="I799" s="36" t="s">
        <v>305</v>
      </c>
      <c r="J799" s="36" t="s">
        <v>312</v>
      </c>
    </row>
    <row r="800" spans="1:10" x14ac:dyDescent="0.45">
      <c r="A800" s="56">
        <v>240</v>
      </c>
      <c r="B800" s="106">
        <v>100000430968</v>
      </c>
      <c r="C800" s="56">
        <v>0</v>
      </c>
      <c r="D800" s="56" t="s">
        <v>46</v>
      </c>
      <c r="E800" s="59" t="s">
        <v>3704</v>
      </c>
      <c r="F800" s="60">
        <v>119947</v>
      </c>
      <c r="G800" s="60">
        <v>-73967.78</v>
      </c>
      <c r="H800" s="60">
        <v>45979.22</v>
      </c>
      <c r="I800" s="36" t="s">
        <v>305</v>
      </c>
      <c r="J800" s="36" t="s">
        <v>312</v>
      </c>
    </row>
    <row r="801" spans="1:10" x14ac:dyDescent="0.45">
      <c r="A801" s="56">
        <v>241</v>
      </c>
      <c r="B801" s="106">
        <v>100000430969</v>
      </c>
      <c r="C801" s="56">
        <v>0</v>
      </c>
      <c r="D801" s="56" t="s">
        <v>46</v>
      </c>
      <c r="E801" s="59" t="s">
        <v>3704</v>
      </c>
      <c r="F801" s="60">
        <v>119947</v>
      </c>
      <c r="G801" s="60">
        <v>-73967.78</v>
      </c>
      <c r="H801" s="60">
        <v>45979.22</v>
      </c>
      <c r="I801" s="36" t="s">
        <v>305</v>
      </c>
      <c r="J801" s="36" t="s">
        <v>312</v>
      </c>
    </row>
    <row r="802" spans="1:10" x14ac:dyDescent="0.45">
      <c r="A802" s="56">
        <v>242</v>
      </c>
      <c r="B802" s="106">
        <v>100000430970</v>
      </c>
      <c r="C802" s="56">
        <v>0</v>
      </c>
      <c r="D802" s="56" t="s">
        <v>46</v>
      </c>
      <c r="E802" s="59" t="s">
        <v>3704</v>
      </c>
      <c r="F802" s="60">
        <v>119947</v>
      </c>
      <c r="G802" s="60">
        <v>-73967.789999999994</v>
      </c>
      <c r="H802" s="60">
        <v>45979.21</v>
      </c>
      <c r="I802" s="36" t="s">
        <v>305</v>
      </c>
      <c r="J802" s="36" t="s">
        <v>312</v>
      </c>
    </row>
    <row r="803" spans="1:10" x14ac:dyDescent="0.45">
      <c r="A803" s="56">
        <v>243</v>
      </c>
      <c r="B803" s="106">
        <v>100000430971</v>
      </c>
      <c r="C803" s="56">
        <v>0</v>
      </c>
      <c r="D803" s="56" t="s">
        <v>46</v>
      </c>
      <c r="E803" s="59" t="s">
        <v>3704</v>
      </c>
      <c r="F803" s="60">
        <v>119947</v>
      </c>
      <c r="G803" s="60">
        <v>-73967.78</v>
      </c>
      <c r="H803" s="60">
        <v>45979.22</v>
      </c>
      <c r="I803" s="36" t="s">
        <v>305</v>
      </c>
      <c r="J803" s="36" t="s">
        <v>312</v>
      </c>
    </row>
    <row r="804" spans="1:10" x14ac:dyDescent="0.45">
      <c r="A804" s="56">
        <v>244</v>
      </c>
      <c r="B804" s="106">
        <v>100000430972</v>
      </c>
      <c r="C804" s="56">
        <v>0</v>
      </c>
      <c r="D804" s="56" t="s">
        <v>46</v>
      </c>
      <c r="E804" s="59" t="s">
        <v>3704</v>
      </c>
      <c r="F804" s="60">
        <v>119947</v>
      </c>
      <c r="G804" s="60">
        <v>-73967.789999999994</v>
      </c>
      <c r="H804" s="60">
        <v>45979.21</v>
      </c>
      <c r="I804" s="36" t="s">
        <v>305</v>
      </c>
      <c r="J804" s="36" t="s">
        <v>312</v>
      </c>
    </row>
    <row r="805" spans="1:10" x14ac:dyDescent="0.45">
      <c r="A805" s="56">
        <v>245</v>
      </c>
      <c r="B805" s="106">
        <v>100000430973</v>
      </c>
      <c r="C805" s="56">
        <v>0</v>
      </c>
      <c r="D805" s="56" t="s">
        <v>46</v>
      </c>
      <c r="E805" s="59" t="s">
        <v>3704</v>
      </c>
      <c r="F805" s="60">
        <v>119947</v>
      </c>
      <c r="G805" s="60">
        <v>-73967.789999999994</v>
      </c>
      <c r="H805" s="60">
        <v>45979.21</v>
      </c>
      <c r="I805" s="36" t="s">
        <v>305</v>
      </c>
      <c r="J805" s="36" t="s">
        <v>312</v>
      </c>
    </row>
    <row r="806" spans="1:10" x14ac:dyDescent="0.45">
      <c r="A806" s="56">
        <v>246</v>
      </c>
      <c r="B806" s="106">
        <v>100000430974</v>
      </c>
      <c r="C806" s="56">
        <v>0</v>
      </c>
      <c r="D806" s="56" t="s">
        <v>46</v>
      </c>
      <c r="E806" s="59" t="s">
        <v>3704</v>
      </c>
      <c r="F806" s="60">
        <v>119947</v>
      </c>
      <c r="G806" s="60">
        <v>-73967.78</v>
      </c>
      <c r="H806" s="60">
        <v>45979.22</v>
      </c>
      <c r="I806" s="36" t="s">
        <v>305</v>
      </c>
      <c r="J806" s="36" t="s">
        <v>312</v>
      </c>
    </row>
    <row r="807" spans="1:10" x14ac:dyDescent="0.45">
      <c r="A807" s="56">
        <v>247</v>
      </c>
      <c r="B807" s="106">
        <v>100000430975</v>
      </c>
      <c r="C807" s="56">
        <v>0</v>
      </c>
      <c r="D807" s="56" t="s">
        <v>46</v>
      </c>
      <c r="E807" s="59" t="s">
        <v>3704</v>
      </c>
      <c r="F807" s="60">
        <v>119947</v>
      </c>
      <c r="G807" s="60">
        <v>-73967.789999999994</v>
      </c>
      <c r="H807" s="60">
        <v>45979.21</v>
      </c>
      <c r="I807" s="36" t="s">
        <v>305</v>
      </c>
      <c r="J807" s="36" t="s">
        <v>312</v>
      </c>
    </row>
    <row r="808" spans="1:10" x14ac:dyDescent="0.45">
      <c r="A808" s="56">
        <v>248</v>
      </c>
      <c r="B808" s="106">
        <v>100000430976</v>
      </c>
      <c r="C808" s="56">
        <v>0</v>
      </c>
      <c r="D808" s="56" t="s">
        <v>46</v>
      </c>
      <c r="E808" s="59" t="s">
        <v>3704</v>
      </c>
      <c r="F808" s="60">
        <v>119947</v>
      </c>
      <c r="G808" s="60">
        <v>-73967.78</v>
      </c>
      <c r="H808" s="60">
        <v>45979.22</v>
      </c>
      <c r="I808" s="36" t="s">
        <v>305</v>
      </c>
      <c r="J808" s="36" t="s">
        <v>312</v>
      </c>
    </row>
    <row r="809" spans="1:10" x14ac:dyDescent="0.45">
      <c r="A809" s="56">
        <v>249</v>
      </c>
      <c r="B809" s="106">
        <v>100000430977</v>
      </c>
      <c r="C809" s="56">
        <v>0</v>
      </c>
      <c r="D809" s="56" t="s">
        <v>46</v>
      </c>
      <c r="E809" s="59" t="s">
        <v>3704</v>
      </c>
      <c r="F809" s="60">
        <v>119947</v>
      </c>
      <c r="G809" s="60">
        <v>-73967.789999999994</v>
      </c>
      <c r="H809" s="60">
        <v>45979.21</v>
      </c>
      <c r="I809" s="36" t="s">
        <v>305</v>
      </c>
      <c r="J809" s="36" t="s">
        <v>312</v>
      </c>
    </row>
    <row r="810" spans="1:10" x14ac:dyDescent="0.45">
      <c r="A810" s="56">
        <v>250</v>
      </c>
      <c r="B810" s="106">
        <v>100000430978</v>
      </c>
      <c r="C810" s="56">
        <v>0</v>
      </c>
      <c r="D810" s="56" t="s">
        <v>46</v>
      </c>
      <c r="E810" s="59" t="s">
        <v>3704</v>
      </c>
      <c r="F810" s="60">
        <v>119947</v>
      </c>
      <c r="G810" s="60">
        <v>-73967.78</v>
      </c>
      <c r="H810" s="60">
        <v>45979.22</v>
      </c>
      <c r="I810" s="36" t="s">
        <v>305</v>
      </c>
      <c r="J810" s="36" t="s">
        <v>312</v>
      </c>
    </row>
    <row r="811" spans="1:10" x14ac:dyDescent="0.45">
      <c r="A811" s="56">
        <v>251</v>
      </c>
      <c r="B811" s="106">
        <v>100000430979</v>
      </c>
      <c r="C811" s="56">
        <v>0</v>
      </c>
      <c r="D811" s="56" t="s">
        <v>46</v>
      </c>
      <c r="E811" s="59" t="s">
        <v>3704</v>
      </c>
      <c r="F811" s="60">
        <v>119947</v>
      </c>
      <c r="G811" s="60">
        <v>-73967.78</v>
      </c>
      <c r="H811" s="60">
        <v>45979.22</v>
      </c>
      <c r="I811" s="36" t="s">
        <v>305</v>
      </c>
      <c r="J811" s="36" t="s">
        <v>312</v>
      </c>
    </row>
    <row r="812" spans="1:10" x14ac:dyDescent="0.45">
      <c r="A812" s="56">
        <v>252</v>
      </c>
      <c r="B812" s="106">
        <v>100000430980</v>
      </c>
      <c r="C812" s="56">
        <v>0</v>
      </c>
      <c r="D812" s="56" t="s">
        <v>46</v>
      </c>
      <c r="E812" s="59" t="s">
        <v>3704</v>
      </c>
      <c r="F812" s="60">
        <v>119947</v>
      </c>
      <c r="G812" s="60">
        <v>-73967.78</v>
      </c>
      <c r="H812" s="60">
        <v>45979.22</v>
      </c>
      <c r="I812" s="36" t="s">
        <v>305</v>
      </c>
      <c r="J812" s="36" t="s">
        <v>312</v>
      </c>
    </row>
    <row r="813" spans="1:10" x14ac:dyDescent="0.45">
      <c r="A813" s="56">
        <v>253</v>
      </c>
      <c r="B813" s="106">
        <v>100000430981</v>
      </c>
      <c r="C813" s="56">
        <v>0</v>
      </c>
      <c r="D813" s="56" t="s">
        <v>46</v>
      </c>
      <c r="E813" s="59" t="s">
        <v>3704</v>
      </c>
      <c r="F813" s="60">
        <v>119947</v>
      </c>
      <c r="G813" s="60">
        <v>-73967.789999999994</v>
      </c>
      <c r="H813" s="60">
        <v>45979.21</v>
      </c>
      <c r="I813" s="36" t="s">
        <v>305</v>
      </c>
      <c r="J813" s="36" t="s">
        <v>312</v>
      </c>
    </row>
    <row r="814" spans="1:10" x14ac:dyDescent="0.45">
      <c r="A814" s="56">
        <v>254</v>
      </c>
      <c r="B814" s="106">
        <v>100000430982</v>
      </c>
      <c r="C814" s="56">
        <v>0</v>
      </c>
      <c r="D814" s="56" t="s">
        <v>46</v>
      </c>
      <c r="E814" s="59" t="s">
        <v>3704</v>
      </c>
      <c r="F814" s="60">
        <v>119947</v>
      </c>
      <c r="G814" s="60">
        <v>-73967.78</v>
      </c>
      <c r="H814" s="60">
        <v>45979.22</v>
      </c>
      <c r="I814" s="36" t="s">
        <v>305</v>
      </c>
      <c r="J814" s="36" t="s">
        <v>312</v>
      </c>
    </row>
    <row r="815" spans="1:10" x14ac:dyDescent="0.45">
      <c r="A815" s="56">
        <v>255</v>
      </c>
      <c r="B815" s="106">
        <v>100000430983</v>
      </c>
      <c r="C815" s="56">
        <v>0</v>
      </c>
      <c r="D815" s="56" t="s">
        <v>46</v>
      </c>
      <c r="E815" s="59" t="s">
        <v>3704</v>
      </c>
      <c r="F815" s="60">
        <v>119947</v>
      </c>
      <c r="G815" s="60">
        <v>-73967.789999999994</v>
      </c>
      <c r="H815" s="60">
        <v>45979.21</v>
      </c>
      <c r="I815" s="36" t="s">
        <v>305</v>
      </c>
      <c r="J815" s="36" t="s">
        <v>312</v>
      </c>
    </row>
    <row r="816" spans="1:10" x14ac:dyDescent="0.45">
      <c r="A816" s="56">
        <v>256</v>
      </c>
      <c r="B816" s="106">
        <v>100000433206</v>
      </c>
      <c r="C816" s="56">
        <v>0</v>
      </c>
      <c r="D816" s="56" t="s">
        <v>99</v>
      </c>
      <c r="E816" s="59" t="s">
        <v>954</v>
      </c>
      <c r="F816" s="60">
        <v>119947</v>
      </c>
      <c r="G816" s="60">
        <v>-70819.929999999993</v>
      </c>
      <c r="H816" s="60">
        <v>49127.07</v>
      </c>
      <c r="I816" s="36" t="s">
        <v>305</v>
      </c>
      <c r="J816" s="36" t="s">
        <v>312</v>
      </c>
    </row>
    <row r="817" spans="1:10" x14ac:dyDescent="0.45">
      <c r="A817" s="56">
        <v>257</v>
      </c>
      <c r="B817" s="106">
        <v>100000433207</v>
      </c>
      <c r="C817" s="56">
        <v>0</v>
      </c>
      <c r="D817" s="56" t="s">
        <v>99</v>
      </c>
      <c r="E817" s="59" t="s">
        <v>954</v>
      </c>
      <c r="F817" s="60">
        <v>119947</v>
      </c>
      <c r="G817" s="60">
        <v>-70819.929999999993</v>
      </c>
      <c r="H817" s="60">
        <v>49127.07</v>
      </c>
      <c r="I817" s="36" t="s">
        <v>305</v>
      </c>
      <c r="J817" s="36" t="s">
        <v>312</v>
      </c>
    </row>
    <row r="818" spans="1:10" x14ac:dyDescent="0.45">
      <c r="A818" s="56">
        <v>258</v>
      </c>
      <c r="B818" s="106">
        <v>100000433208</v>
      </c>
      <c r="C818" s="56">
        <v>0</v>
      </c>
      <c r="D818" s="56" t="s">
        <v>99</v>
      </c>
      <c r="E818" s="59" t="s">
        <v>954</v>
      </c>
      <c r="F818" s="60">
        <v>119947</v>
      </c>
      <c r="G818" s="60">
        <v>-70819.929999999993</v>
      </c>
      <c r="H818" s="60">
        <v>49127.07</v>
      </c>
      <c r="I818" s="36" t="s">
        <v>305</v>
      </c>
      <c r="J818" s="36" t="s">
        <v>312</v>
      </c>
    </row>
    <row r="819" spans="1:10" x14ac:dyDescent="0.45">
      <c r="A819" s="56">
        <v>259</v>
      </c>
      <c r="B819" s="106">
        <v>100000433209</v>
      </c>
      <c r="C819" s="56">
        <v>0</v>
      </c>
      <c r="D819" s="56" t="s">
        <v>99</v>
      </c>
      <c r="E819" s="59" t="s">
        <v>954</v>
      </c>
      <c r="F819" s="60">
        <v>119947</v>
      </c>
      <c r="G819" s="60">
        <v>-70819.929999999993</v>
      </c>
      <c r="H819" s="60">
        <v>49127.07</v>
      </c>
      <c r="I819" s="36" t="s">
        <v>305</v>
      </c>
      <c r="J819" s="36" t="s">
        <v>312</v>
      </c>
    </row>
    <row r="820" spans="1:10" x14ac:dyDescent="0.45">
      <c r="A820" s="56">
        <v>260</v>
      </c>
      <c r="B820" s="106">
        <v>100000433210</v>
      </c>
      <c r="C820" s="56">
        <v>0</v>
      </c>
      <c r="D820" s="56" t="s">
        <v>99</v>
      </c>
      <c r="E820" s="59" t="s">
        <v>954</v>
      </c>
      <c r="F820" s="60">
        <v>119947</v>
      </c>
      <c r="G820" s="60">
        <v>-70819.929999999993</v>
      </c>
      <c r="H820" s="60">
        <v>49127.07</v>
      </c>
      <c r="I820" s="36" t="s">
        <v>305</v>
      </c>
      <c r="J820" s="36" t="s">
        <v>312</v>
      </c>
    </row>
    <row r="821" spans="1:10" x14ac:dyDescent="0.45">
      <c r="A821" s="56">
        <v>261</v>
      </c>
      <c r="B821" s="106">
        <v>100000433211</v>
      </c>
      <c r="C821" s="56">
        <v>0</v>
      </c>
      <c r="D821" s="56" t="s">
        <v>99</v>
      </c>
      <c r="E821" s="59" t="s">
        <v>954</v>
      </c>
      <c r="F821" s="60">
        <v>119947</v>
      </c>
      <c r="G821" s="60">
        <v>-70819.929999999993</v>
      </c>
      <c r="H821" s="60">
        <v>49127.07</v>
      </c>
      <c r="I821" s="36" t="s">
        <v>305</v>
      </c>
      <c r="J821" s="36" t="s">
        <v>312</v>
      </c>
    </row>
    <row r="822" spans="1:10" x14ac:dyDescent="0.45">
      <c r="A822" s="56">
        <v>262</v>
      </c>
      <c r="B822" s="106">
        <v>100000433212</v>
      </c>
      <c r="C822" s="56">
        <v>0</v>
      </c>
      <c r="D822" s="56" t="s">
        <v>99</v>
      </c>
      <c r="E822" s="59" t="s">
        <v>954</v>
      </c>
      <c r="F822" s="60">
        <v>119947</v>
      </c>
      <c r="G822" s="60">
        <v>-70819.929999999993</v>
      </c>
      <c r="H822" s="60">
        <v>49127.07</v>
      </c>
      <c r="I822" s="36" t="s">
        <v>305</v>
      </c>
      <c r="J822" s="36" t="s">
        <v>312</v>
      </c>
    </row>
    <row r="823" spans="1:10" x14ac:dyDescent="0.45">
      <c r="A823" s="56">
        <v>263</v>
      </c>
      <c r="B823" s="106">
        <v>100000433213</v>
      </c>
      <c r="C823" s="56">
        <v>0</v>
      </c>
      <c r="D823" s="56" t="s">
        <v>99</v>
      </c>
      <c r="E823" s="59" t="s">
        <v>954</v>
      </c>
      <c r="F823" s="60">
        <v>119947</v>
      </c>
      <c r="G823" s="60">
        <v>-70819.929999999993</v>
      </c>
      <c r="H823" s="60">
        <v>49127.07</v>
      </c>
      <c r="I823" s="36" t="s">
        <v>305</v>
      </c>
      <c r="J823" s="36" t="s">
        <v>312</v>
      </c>
    </row>
    <row r="824" spans="1:10" x14ac:dyDescent="0.45">
      <c r="A824" s="56">
        <v>264</v>
      </c>
      <c r="B824" s="106">
        <v>100000433214</v>
      </c>
      <c r="C824" s="56">
        <v>0</v>
      </c>
      <c r="D824" s="56" t="s">
        <v>99</v>
      </c>
      <c r="E824" s="59" t="s">
        <v>954</v>
      </c>
      <c r="F824" s="60">
        <v>119947</v>
      </c>
      <c r="G824" s="60">
        <v>-70819.929999999993</v>
      </c>
      <c r="H824" s="60">
        <v>49127.07</v>
      </c>
      <c r="I824" s="36" t="s">
        <v>305</v>
      </c>
      <c r="J824" s="36" t="s">
        <v>312</v>
      </c>
    </row>
    <row r="825" spans="1:10" x14ac:dyDescent="0.45">
      <c r="A825" s="56">
        <v>265</v>
      </c>
      <c r="B825" s="106">
        <v>100000433215</v>
      </c>
      <c r="C825" s="56">
        <v>0</v>
      </c>
      <c r="D825" s="56" t="s">
        <v>99</v>
      </c>
      <c r="E825" s="59" t="s">
        <v>954</v>
      </c>
      <c r="F825" s="60">
        <v>119947</v>
      </c>
      <c r="G825" s="60">
        <v>-70819.929999999993</v>
      </c>
      <c r="H825" s="60">
        <v>49127.07</v>
      </c>
      <c r="I825" s="36" t="s">
        <v>305</v>
      </c>
      <c r="J825" s="36" t="s">
        <v>312</v>
      </c>
    </row>
    <row r="826" spans="1:10" x14ac:dyDescent="0.45">
      <c r="A826" s="56">
        <v>266</v>
      </c>
      <c r="B826" s="106">
        <v>100000433216</v>
      </c>
      <c r="C826" s="56">
        <v>0</v>
      </c>
      <c r="D826" s="56" t="s">
        <v>99</v>
      </c>
      <c r="E826" s="59" t="s">
        <v>954</v>
      </c>
      <c r="F826" s="60">
        <v>119947</v>
      </c>
      <c r="G826" s="60">
        <v>-70819.929999999993</v>
      </c>
      <c r="H826" s="60">
        <v>49127.07</v>
      </c>
      <c r="I826" s="36" t="s">
        <v>305</v>
      </c>
      <c r="J826" s="36" t="s">
        <v>312</v>
      </c>
    </row>
    <row r="827" spans="1:10" x14ac:dyDescent="0.45">
      <c r="A827" s="56">
        <v>267</v>
      </c>
      <c r="B827" s="106">
        <v>100000433217</v>
      </c>
      <c r="C827" s="56">
        <v>0</v>
      </c>
      <c r="D827" s="56" t="s">
        <v>99</v>
      </c>
      <c r="E827" s="59" t="s">
        <v>954</v>
      </c>
      <c r="F827" s="60">
        <v>119947</v>
      </c>
      <c r="G827" s="60">
        <v>-70819.929999999993</v>
      </c>
      <c r="H827" s="60">
        <v>49127.07</v>
      </c>
      <c r="I827" s="36" t="s">
        <v>305</v>
      </c>
      <c r="J827" s="36" t="s">
        <v>312</v>
      </c>
    </row>
    <row r="828" spans="1:10" x14ac:dyDescent="0.45">
      <c r="A828" s="56">
        <v>268</v>
      </c>
      <c r="B828" s="106">
        <v>100000433218</v>
      </c>
      <c r="C828" s="56">
        <v>0</v>
      </c>
      <c r="D828" s="56" t="s">
        <v>99</v>
      </c>
      <c r="E828" s="59" t="s">
        <v>954</v>
      </c>
      <c r="F828" s="60">
        <v>119947</v>
      </c>
      <c r="G828" s="60">
        <v>-70819.929999999993</v>
      </c>
      <c r="H828" s="60">
        <v>49127.07</v>
      </c>
      <c r="I828" s="36" t="s">
        <v>305</v>
      </c>
      <c r="J828" s="36" t="s">
        <v>312</v>
      </c>
    </row>
    <row r="829" spans="1:10" x14ac:dyDescent="0.45">
      <c r="A829" s="56">
        <v>269</v>
      </c>
      <c r="B829" s="106">
        <v>100000433219</v>
      </c>
      <c r="C829" s="56">
        <v>0</v>
      </c>
      <c r="D829" s="56" t="s">
        <v>99</v>
      </c>
      <c r="E829" s="59" t="s">
        <v>954</v>
      </c>
      <c r="F829" s="60">
        <v>119947</v>
      </c>
      <c r="G829" s="60">
        <v>-70819.929999999993</v>
      </c>
      <c r="H829" s="60">
        <v>49127.07</v>
      </c>
      <c r="I829" s="36" t="s">
        <v>305</v>
      </c>
      <c r="J829" s="36" t="s">
        <v>312</v>
      </c>
    </row>
    <row r="830" spans="1:10" x14ac:dyDescent="0.45">
      <c r="A830" s="56">
        <v>270</v>
      </c>
      <c r="B830" s="106">
        <v>100000433220</v>
      </c>
      <c r="C830" s="56">
        <v>0</v>
      </c>
      <c r="D830" s="56" t="s">
        <v>99</v>
      </c>
      <c r="E830" s="59" t="s">
        <v>954</v>
      </c>
      <c r="F830" s="60">
        <v>119947</v>
      </c>
      <c r="G830" s="60">
        <v>-70819.94</v>
      </c>
      <c r="H830" s="60">
        <v>49127.06</v>
      </c>
      <c r="I830" s="36" t="s">
        <v>305</v>
      </c>
      <c r="J830" s="36" t="s">
        <v>312</v>
      </c>
    </row>
    <row r="831" spans="1:10" x14ac:dyDescent="0.45">
      <c r="A831" s="56">
        <v>271</v>
      </c>
      <c r="B831" s="106">
        <v>100000433221</v>
      </c>
      <c r="C831" s="56">
        <v>0</v>
      </c>
      <c r="D831" s="56" t="s">
        <v>99</v>
      </c>
      <c r="E831" s="59" t="s">
        <v>954</v>
      </c>
      <c r="F831" s="60">
        <v>119947</v>
      </c>
      <c r="G831" s="60">
        <v>-70819.929999999993</v>
      </c>
      <c r="H831" s="60">
        <v>49127.07</v>
      </c>
      <c r="I831" s="36" t="s">
        <v>305</v>
      </c>
      <c r="J831" s="36" t="s">
        <v>312</v>
      </c>
    </row>
    <row r="832" spans="1:10" x14ac:dyDescent="0.45">
      <c r="A832" s="56">
        <v>272</v>
      </c>
      <c r="B832" s="106">
        <v>100000433222</v>
      </c>
      <c r="C832" s="56">
        <v>0</v>
      </c>
      <c r="D832" s="56" t="s">
        <v>99</v>
      </c>
      <c r="E832" s="59" t="s">
        <v>954</v>
      </c>
      <c r="F832" s="60">
        <v>119947</v>
      </c>
      <c r="G832" s="60">
        <v>-70819.94</v>
      </c>
      <c r="H832" s="60">
        <v>49127.06</v>
      </c>
      <c r="I832" s="36" t="s">
        <v>305</v>
      </c>
      <c r="J832" s="36" t="s">
        <v>312</v>
      </c>
    </row>
    <row r="833" spans="1:10" x14ac:dyDescent="0.45">
      <c r="A833" s="56">
        <v>273</v>
      </c>
      <c r="B833" s="106">
        <v>100000433223</v>
      </c>
      <c r="C833" s="56">
        <v>0</v>
      </c>
      <c r="D833" s="56" t="s">
        <v>99</v>
      </c>
      <c r="E833" s="59" t="s">
        <v>954</v>
      </c>
      <c r="F833" s="60">
        <v>119947</v>
      </c>
      <c r="G833" s="60">
        <v>-70819.929999999993</v>
      </c>
      <c r="H833" s="60">
        <v>49127.07</v>
      </c>
      <c r="I833" s="36" t="s">
        <v>305</v>
      </c>
      <c r="J833" s="36" t="s">
        <v>312</v>
      </c>
    </row>
    <row r="834" spans="1:10" x14ac:dyDescent="0.45">
      <c r="A834" s="56">
        <v>274</v>
      </c>
      <c r="B834" s="106">
        <v>100000433224</v>
      </c>
      <c r="C834" s="56">
        <v>0</v>
      </c>
      <c r="D834" s="56" t="s">
        <v>99</v>
      </c>
      <c r="E834" s="59" t="s">
        <v>954</v>
      </c>
      <c r="F834" s="60">
        <v>119947</v>
      </c>
      <c r="G834" s="60">
        <v>-70819.929999999993</v>
      </c>
      <c r="H834" s="60">
        <v>49127.07</v>
      </c>
      <c r="I834" s="36" t="s">
        <v>305</v>
      </c>
      <c r="J834" s="36" t="s">
        <v>312</v>
      </c>
    </row>
    <row r="835" spans="1:10" x14ac:dyDescent="0.45">
      <c r="A835" s="56">
        <v>275</v>
      </c>
      <c r="B835" s="106">
        <v>100000433225</v>
      </c>
      <c r="C835" s="56">
        <v>0</v>
      </c>
      <c r="D835" s="56" t="s">
        <v>99</v>
      </c>
      <c r="E835" s="59" t="s">
        <v>954</v>
      </c>
      <c r="F835" s="60">
        <v>119947</v>
      </c>
      <c r="G835" s="60">
        <v>-70819.94</v>
      </c>
      <c r="H835" s="60">
        <v>49127.06</v>
      </c>
      <c r="I835" s="36" t="s">
        <v>305</v>
      </c>
      <c r="J835" s="36" t="s">
        <v>312</v>
      </c>
    </row>
    <row r="836" spans="1:10" x14ac:dyDescent="0.45">
      <c r="A836" s="56">
        <v>276</v>
      </c>
      <c r="B836" s="106">
        <v>100000433226</v>
      </c>
      <c r="C836" s="56">
        <v>0</v>
      </c>
      <c r="D836" s="56" t="s">
        <v>99</v>
      </c>
      <c r="E836" s="59" t="s">
        <v>954</v>
      </c>
      <c r="F836" s="60">
        <v>119947</v>
      </c>
      <c r="G836" s="60">
        <v>-70819.94</v>
      </c>
      <c r="H836" s="60">
        <v>49127.06</v>
      </c>
      <c r="I836" s="36" t="s">
        <v>305</v>
      </c>
      <c r="J836" s="36" t="s">
        <v>312</v>
      </c>
    </row>
    <row r="837" spans="1:10" x14ac:dyDescent="0.45">
      <c r="A837" s="56">
        <v>277</v>
      </c>
      <c r="B837" s="106">
        <v>100000434931</v>
      </c>
      <c r="C837" s="56">
        <v>0</v>
      </c>
      <c r="D837" s="56" t="s">
        <v>99</v>
      </c>
      <c r="E837" s="59" t="s">
        <v>955</v>
      </c>
      <c r="F837" s="60">
        <v>839415</v>
      </c>
      <c r="G837" s="60">
        <v>-640039.96</v>
      </c>
      <c r="H837" s="60">
        <v>199375.04</v>
      </c>
      <c r="I837" s="36" t="s">
        <v>305</v>
      </c>
      <c r="J837" s="36" t="s">
        <v>312</v>
      </c>
    </row>
    <row r="838" spans="1:10" x14ac:dyDescent="0.45">
      <c r="A838" s="56">
        <v>278</v>
      </c>
      <c r="B838" s="106">
        <v>100000435120</v>
      </c>
      <c r="C838" s="56">
        <v>0</v>
      </c>
      <c r="D838" s="56" t="s">
        <v>99</v>
      </c>
      <c r="E838" s="59" t="s">
        <v>114</v>
      </c>
      <c r="F838" s="60">
        <v>1183420</v>
      </c>
      <c r="G838" s="60">
        <v>-437171.52</v>
      </c>
      <c r="H838" s="60">
        <v>746248.48</v>
      </c>
      <c r="I838" s="36" t="s">
        <v>305</v>
      </c>
      <c r="J838" s="36" t="s">
        <v>312</v>
      </c>
    </row>
    <row r="839" spans="1:10" x14ac:dyDescent="0.45">
      <c r="A839" s="56">
        <v>279</v>
      </c>
      <c r="B839" s="106">
        <v>100000435636</v>
      </c>
      <c r="C839" s="56">
        <v>0</v>
      </c>
      <c r="D839" s="56" t="s">
        <v>99</v>
      </c>
      <c r="E839" s="59" t="s">
        <v>956</v>
      </c>
      <c r="F839" s="60">
        <v>1570225</v>
      </c>
      <c r="G839" s="60">
        <v>-567730.84</v>
      </c>
      <c r="H839" s="60">
        <v>1002494.16</v>
      </c>
      <c r="I839" s="36" t="s">
        <v>305</v>
      </c>
      <c r="J839" s="36" t="s">
        <v>312</v>
      </c>
    </row>
    <row r="840" spans="1:10" x14ac:dyDescent="0.45">
      <c r="A840" s="56">
        <v>280</v>
      </c>
      <c r="B840" s="106">
        <v>100000436987</v>
      </c>
      <c r="C840" s="56">
        <v>0</v>
      </c>
      <c r="D840" s="56" t="s">
        <v>115</v>
      </c>
      <c r="E840" s="59" t="s">
        <v>116</v>
      </c>
      <c r="F840" s="60">
        <v>679000</v>
      </c>
      <c r="G840" s="60">
        <v>-243740.66</v>
      </c>
      <c r="H840" s="60">
        <v>435259.34</v>
      </c>
      <c r="I840" s="36" t="s">
        <v>305</v>
      </c>
      <c r="J840" s="36" t="s">
        <v>312</v>
      </c>
    </row>
    <row r="841" spans="1:10" x14ac:dyDescent="0.45">
      <c r="A841" s="56">
        <v>281</v>
      </c>
      <c r="B841" s="106">
        <v>100000442701</v>
      </c>
      <c r="C841" s="56">
        <v>0</v>
      </c>
      <c r="D841" s="56" t="s">
        <v>115</v>
      </c>
      <c r="E841" s="59" t="s">
        <v>4894</v>
      </c>
      <c r="F841" s="60">
        <v>746325</v>
      </c>
      <c r="G841" s="60">
        <v>-301700.2</v>
      </c>
      <c r="H841" s="60">
        <v>444624.8</v>
      </c>
      <c r="I841" s="36" t="s">
        <v>305</v>
      </c>
      <c r="J841" s="36" t="s">
        <v>312</v>
      </c>
    </row>
    <row r="842" spans="1:10" x14ac:dyDescent="0.45">
      <c r="A842" s="56">
        <v>282</v>
      </c>
      <c r="B842" s="106">
        <v>100000442702</v>
      </c>
      <c r="C842" s="56">
        <v>0</v>
      </c>
      <c r="D842" s="56" t="s">
        <v>115</v>
      </c>
      <c r="E842" s="59" t="s">
        <v>4895</v>
      </c>
      <c r="F842" s="60">
        <v>746325</v>
      </c>
      <c r="G842" s="60">
        <v>-301700.2</v>
      </c>
      <c r="H842" s="60">
        <v>444624.8</v>
      </c>
      <c r="I842" s="36" t="s">
        <v>305</v>
      </c>
      <c r="J842" s="36" t="s">
        <v>312</v>
      </c>
    </row>
    <row r="843" spans="1:10" x14ac:dyDescent="0.45">
      <c r="A843" s="56">
        <v>283</v>
      </c>
      <c r="B843" s="106">
        <v>100000442703</v>
      </c>
      <c r="C843" s="56">
        <v>0</v>
      </c>
      <c r="D843" s="56" t="s">
        <v>115</v>
      </c>
      <c r="E843" s="59" t="s">
        <v>4896</v>
      </c>
      <c r="F843" s="60">
        <v>746325</v>
      </c>
      <c r="G843" s="60">
        <v>-301700.19</v>
      </c>
      <c r="H843" s="60">
        <v>444624.81</v>
      </c>
      <c r="I843" s="36" t="s">
        <v>305</v>
      </c>
      <c r="J843" s="36" t="s">
        <v>312</v>
      </c>
    </row>
    <row r="844" spans="1:10" x14ac:dyDescent="0.45">
      <c r="A844" s="56">
        <v>284</v>
      </c>
      <c r="B844" s="106">
        <v>100000442704</v>
      </c>
      <c r="C844" s="56">
        <v>0</v>
      </c>
      <c r="D844" s="56" t="s">
        <v>115</v>
      </c>
      <c r="E844" s="59" t="s">
        <v>4897</v>
      </c>
      <c r="F844" s="60">
        <v>746325</v>
      </c>
      <c r="G844" s="60">
        <v>-301700.2</v>
      </c>
      <c r="H844" s="60">
        <v>444624.8</v>
      </c>
      <c r="I844" s="36" t="s">
        <v>305</v>
      </c>
      <c r="J844" s="36" t="s">
        <v>312</v>
      </c>
    </row>
    <row r="845" spans="1:10" x14ac:dyDescent="0.45">
      <c r="A845" s="56">
        <v>285</v>
      </c>
      <c r="B845" s="106">
        <v>100000442705</v>
      </c>
      <c r="C845" s="56">
        <v>0</v>
      </c>
      <c r="D845" s="56" t="s">
        <v>115</v>
      </c>
      <c r="E845" s="59" t="s">
        <v>4898</v>
      </c>
      <c r="F845" s="60">
        <v>746325</v>
      </c>
      <c r="G845" s="60">
        <v>-301700.19</v>
      </c>
      <c r="H845" s="60">
        <v>444624.81</v>
      </c>
      <c r="I845" s="36" t="s">
        <v>305</v>
      </c>
      <c r="J845" s="36" t="s">
        <v>312</v>
      </c>
    </row>
    <row r="846" spans="1:10" x14ac:dyDescent="0.45">
      <c r="A846" s="56">
        <v>286</v>
      </c>
      <c r="B846" s="106">
        <v>100000442706</v>
      </c>
      <c r="C846" s="56">
        <v>0</v>
      </c>
      <c r="D846" s="56" t="s">
        <v>115</v>
      </c>
      <c r="E846" s="59" t="s">
        <v>4899</v>
      </c>
      <c r="F846" s="60">
        <v>746325</v>
      </c>
      <c r="G846" s="60">
        <v>-301700.2</v>
      </c>
      <c r="H846" s="60">
        <v>444624.8</v>
      </c>
      <c r="I846" s="36" t="s">
        <v>305</v>
      </c>
      <c r="J846" s="36" t="s">
        <v>312</v>
      </c>
    </row>
    <row r="847" spans="1:10" x14ac:dyDescent="0.45">
      <c r="A847" s="56">
        <v>287</v>
      </c>
      <c r="B847" s="106">
        <v>100000442707</v>
      </c>
      <c r="C847" s="56">
        <v>0</v>
      </c>
      <c r="D847" s="56" t="s">
        <v>115</v>
      </c>
      <c r="E847" s="59" t="s">
        <v>4900</v>
      </c>
      <c r="F847" s="60">
        <v>746325</v>
      </c>
      <c r="G847" s="60">
        <v>-301700.19</v>
      </c>
      <c r="H847" s="60">
        <v>444624.81</v>
      </c>
      <c r="I847" s="36" t="s">
        <v>305</v>
      </c>
      <c r="J847" s="36" t="s">
        <v>312</v>
      </c>
    </row>
    <row r="848" spans="1:10" x14ac:dyDescent="0.45">
      <c r="A848" s="56">
        <v>288</v>
      </c>
      <c r="B848" s="106">
        <v>100000442708</v>
      </c>
      <c r="C848" s="56">
        <v>0</v>
      </c>
      <c r="D848" s="56" t="s">
        <v>115</v>
      </c>
      <c r="E848" s="59" t="s">
        <v>4901</v>
      </c>
      <c r="F848" s="60">
        <v>746325</v>
      </c>
      <c r="G848" s="60">
        <v>-301700.2</v>
      </c>
      <c r="H848" s="60">
        <v>444624.8</v>
      </c>
      <c r="I848" s="36" t="s">
        <v>305</v>
      </c>
      <c r="J848" s="36" t="s">
        <v>312</v>
      </c>
    </row>
    <row r="849" spans="1:10" x14ac:dyDescent="0.45">
      <c r="A849" s="56">
        <v>289</v>
      </c>
      <c r="B849" s="106">
        <v>100000442709</v>
      </c>
      <c r="C849" s="56">
        <v>0</v>
      </c>
      <c r="D849" s="56" t="s">
        <v>115</v>
      </c>
      <c r="E849" s="59" t="s">
        <v>4902</v>
      </c>
      <c r="F849" s="60">
        <v>746325</v>
      </c>
      <c r="G849" s="60">
        <v>-301700.19</v>
      </c>
      <c r="H849" s="60">
        <v>444624.81</v>
      </c>
      <c r="I849" s="36" t="s">
        <v>305</v>
      </c>
      <c r="J849" s="36" t="s">
        <v>312</v>
      </c>
    </row>
    <row r="850" spans="1:10" x14ac:dyDescent="0.45">
      <c r="A850" s="56">
        <v>290</v>
      </c>
      <c r="B850" s="106">
        <v>100000442710</v>
      </c>
      <c r="C850" s="56">
        <v>0</v>
      </c>
      <c r="D850" s="56" t="s">
        <v>115</v>
      </c>
      <c r="E850" s="59" t="s">
        <v>4903</v>
      </c>
      <c r="F850" s="60">
        <v>746325</v>
      </c>
      <c r="G850" s="60">
        <v>-301700.2</v>
      </c>
      <c r="H850" s="60">
        <v>444624.8</v>
      </c>
      <c r="I850" s="36" t="s">
        <v>305</v>
      </c>
      <c r="J850" s="36" t="s">
        <v>312</v>
      </c>
    </row>
    <row r="851" spans="1:10" x14ac:dyDescent="0.45">
      <c r="A851" s="56">
        <v>291</v>
      </c>
      <c r="B851" s="106">
        <v>100000442711</v>
      </c>
      <c r="C851" s="56">
        <v>0</v>
      </c>
      <c r="D851" s="56" t="s">
        <v>115</v>
      </c>
      <c r="E851" s="59" t="s">
        <v>4904</v>
      </c>
      <c r="F851" s="60">
        <v>746325</v>
      </c>
      <c r="G851" s="60">
        <v>-304153.86</v>
      </c>
      <c r="H851" s="60">
        <v>442171.14</v>
      </c>
      <c r="I851" s="36" t="s">
        <v>305</v>
      </c>
      <c r="J851" s="36" t="s">
        <v>312</v>
      </c>
    </row>
    <row r="852" spans="1:10" x14ac:dyDescent="0.45">
      <c r="A852" s="56">
        <v>292</v>
      </c>
      <c r="B852" s="106">
        <v>100000442712</v>
      </c>
      <c r="C852" s="56">
        <v>0</v>
      </c>
      <c r="D852" s="56" t="s">
        <v>115</v>
      </c>
      <c r="E852" s="59" t="s">
        <v>4905</v>
      </c>
      <c r="F852" s="60">
        <v>746325</v>
      </c>
      <c r="G852" s="60">
        <v>-304153.86</v>
      </c>
      <c r="H852" s="60">
        <v>442171.14</v>
      </c>
      <c r="I852" s="36" t="s">
        <v>305</v>
      </c>
      <c r="J852" s="36" t="s">
        <v>312</v>
      </c>
    </row>
    <row r="853" spans="1:10" x14ac:dyDescent="0.45">
      <c r="A853" s="56">
        <v>293</v>
      </c>
      <c r="B853" s="106">
        <v>100000442713</v>
      </c>
      <c r="C853" s="56">
        <v>0</v>
      </c>
      <c r="D853" s="56" t="s">
        <v>115</v>
      </c>
      <c r="E853" s="59" t="s">
        <v>4906</v>
      </c>
      <c r="F853" s="60">
        <v>746325</v>
      </c>
      <c r="G853" s="60">
        <v>-304153.86</v>
      </c>
      <c r="H853" s="60">
        <v>442171.14</v>
      </c>
      <c r="I853" s="36" t="s">
        <v>305</v>
      </c>
      <c r="J853" s="36" t="s">
        <v>312</v>
      </c>
    </row>
    <row r="854" spans="1:10" x14ac:dyDescent="0.45">
      <c r="A854" s="56">
        <v>294</v>
      </c>
      <c r="B854" s="106">
        <v>100000442714</v>
      </c>
      <c r="C854" s="56">
        <v>0</v>
      </c>
      <c r="D854" s="56" t="s">
        <v>115</v>
      </c>
      <c r="E854" s="59" t="s">
        <v>4907</v>
      </c>
      <c r="F854" s="60">
        <v>746325</v>
      </c>
      <c r="G854" s="60">
        <v>-304153.86</v>
      </c>
      <c r="H854" s="60">
        <v>442171.14</v>
      </c>
      <c r="I854" s="36" t="s">
        <v>305</v>
      </c>
      <c r="J854" s="36" t="s">
        <v>312</v>
      </c>
    </row>
    <row r="855" spans="1:10" x14ac:dyDescent="0.45">
      <c r="A855" s="56">
        <v>295</v>
      </c>
      <c r="B855" s="106">
        <v>100000442715</v>
      </c>
      <c r="C855" s="56">
        <v>0</v>
      </c>
      <c r="D855" s="56" t="s">
        <v>115</v>
      </c>
      <c r="E855" s="59" t="s">
        <v>4908</v>
      </c>
      <c r="F855" s="60">
        <v>746325</v>
      </c>
      <c r="G855" s="60">
        <v>-304153.86</v>
      </c>
      <c r="H855" s="60">
        <v>442171.14</v>
      </c>
      <c r="I855" s="36" t="s">
        <v>305</v>
      </c>
      <c r="J855" s="36" t="s">
        <v>312</v>
      </c>
    </row>
    <row r="856" spans="1:10" x14ac:dyDescent="0.45">
      <c r="A856" s="56">
        <v>296</v>
      </c>
      <c r="B856" s="106">
        <v>100000442716</v>
      </c>
      <c r="C856" s="56">
        <v>0</v>
      </c>
      <c r="D856" s="56" t="s">
        <v>115</v>
      </c>
      <c r="E856" s="59" t="s">
        <v>4909</v>
      </c>
      <c r="F856" s="60">
        <v>746325</v>
      </c>
      <c r="G856" s="60">
        <v>-304153.87</v>
      </c>
      <c r="H856" s="60">
        <v>442171.13</v>
      </c>
      <c r="I856" s="36" t="s">
        <v>305</v>
      </c>
      <c r="J856" s="36" t="s">
        <v>312</v>
      </c>
    </row>
    <row r="857" spans="1:10" x14ac:dyDescent="0.45">
      <c r="A857" s="56">
        <v>297</v>
      </c>
      <c r="B857" s="106">
        <v>100000442717</v>
      </c>
      <c r="C857" s="56">
        <v>0</v>
      </c>
      <c r="D857" s="56" t="s">
        <v>115</v>
      </c>
      <c r="E857" s="59" t="s">
        <v>4910</v>
      </c>
      <c r="F857" s="60">
        <v>746325</v>
      </c>
      <c r="G857" s="60">
        <v>-304153.87</v>
      </c>
      <c r="H857" s="60">
        <v>442171.13</v>
      </c>
      <c r="I857" s="36" t="s">
        <v>305</v>
      </c>
      <c r="J857" s="36" t="s">
        <v>312</v>
      </c>
    </row>
    <row r="858" spans="1:10" x14ac:dyDescent="0.45">
      <c r="A858" s="56">
        <v>298</v>
      </c>
      <c r="B858" s="106">
        <v>100000447264</v>
      </c>
      <c r="C858" s="56">
        <v>0</v>
      </c>
      <c r="D858" s="56" t="s">
        <v>726</v>
      </c>
      <c r="E858" s="59" t="s">
        <v>4911</v>
      </c>
      <c r="F858" s="60">
        <v>2114320</v>
      </c>
      <c r="G858" s="60">
        <v>-531762.67000000004</v>
      </c>
      <c r="H858" s="60">
        <v>1582557.33</v>
      </c>
      <c r="I858" s="36" t="s">
        <v>305</v>
      </c>
      <c r="J858" s="36" t="s">
        <v>312</v>
      </c>
    </row>
    <row r="859" spans="1:10" x14ac:dyDescent="0.45">
      <c r="A859" s="56">
        <v>299</v>
      </c>
      <c r="B859" s="106">
        <v>100000448793</v>
      </c>
      <c r="C859" s="56">
        <v>0</v>
      </c>
      <c r="D859" s="56" t="s">
        <v>726</v>
      </c>
      <c r="E859" s="59" t="s">
        <v>4912</v>
      </c>
      <c r="F859" s="60">
        <v>87652.04</v>
      </c>
      <c r="G859" s="60">
        <v>-36057.33</v>
      </c>
      <c r="H859" s="60">
        <v>51594.71</v>
      </c>
      <c r="I859" s="36" t="s">
        <v>305</v>
      </c>
      <c r="J859" s="36" t="s">
        <v>312</v>
      </c>
    </row>
    <row r="860" spans="1:10" x14ac:dyDescent="0.45">
      <c r="A860" s="56">
        <v>300</v>
      </c>
      <c r="B860" s="106">
        <v>100000448794</v>
      </c>
      <c r="C860" s="56">
        <v>0</v>
      </c>
      <c r="D860" s="56" t="s">
        <v>726</v>
      </c>
      <c r="E860" s="59" t="s">
        <v>4913</v>
      </c>
      <c r="F860" s="60">
        <v>87652.04</v>
      </c>
      <c r="G860" s="60">
        <v>-36057.32</v>
      </c>
      <c r="H860" s="60">
        <v>51594.720000000001</v>
      </c>
      <c r="I860" s="36" t="s">
        <v>305</v>
      </c>
      <c r="J860" s="36" t="s">
        <v>312</v>
      </c>
    </row>
    <row r="861" spans="1:10" x14ac:dyDescent="0.45">
      <c r="A861" s="56">
        <v>301</v>
      </c>
      <c r="B861" s="106">
        <v>100000448795</v>
      </c>
      <c r="C861" s="56">
        <v>0</v>
      </c>
      <c r="D861" s="56" t="s">
        <v>726</v>
      </c>
      <c r="E861" s="59" t="s">
        <v>4914</v>
      </c>
      <c r="F861" s="60">
        <v>87652.04</v>
      </c>
      <c r="G861" s="60">
        <v>-36057.33</v>
      </c>
      <c r="H861" s="60">
        <v>51594.71</v>
      </c>
      <c r="I861" s="36" t="s">
        <v>305</v>
      </c>
      <c r="J861" s="36" t="s">
        <v>312</v>
      </c>
    </row>
    <row r="862" spans="1:10" x14ac:dyDescent="0.45">
      <c r="A862" s="56">
        <v>302</v>
      </c>
      <c r="B862" s="106">
        <v>100000448796</v>
      </c>
      <c r="C862" s="56">
        <v>0</v>
      </c>
      <c r="D862" s="56" t="s">
        <v>726</v>
      </c>
      <c r="E862" s="59" t="s">
        <v>4915</v>
      </c>
      <c r="F862" s="60">
        <v>87652.04</v>
      </c>
      <c r="G862" s="60">
        <v>-36057.32</v>
      </c>
      <c r="H862" s="60">
        <v>51594.720000000001</v>
      </c>
      <c r="I862" s="36" t="s">
        <v>305</v>
      </c>
      <c r="J862" s="36" t="s">
        <v>312</v>
      </c>
    </row>
    <row r="863" spans="1:10" x14ac:dyDescent="0.45">
      <c r="A863" s="56">
        <v>303</v>
      </c>
      <c r="B863" s="106">
        <v>100000448797</v>
      </c>
      <c r="C863" s="56">
        <v>0</v>
      </c>
      <c r="D863" s="56" t="s">
        <v>726</v>
      </c>
      <c r="E863" s="59" t="s">
        <v>4916</v>
      </c>
      <c r="F863" s="60">
        <v>87652.04</v>
      </c>
      <c r="G863" s="60">
        <v>-36057.33</v>
      </c>
      <c r="H863" s="60">
        <v>51594.71</v>
      </c>
      <c r="I863" s="36" t="s">
        <v>305</v>
      </c>
      <c r="J863" s="36" t="s">
        <v>312</v>
      </c>
    </row>
    <row r="864" spans="1:10" x14ac:dyDescent="0.45">
      <c r="A864" s="56">
        <v>304</v>
      </c>
      <c r="B864" s="106">
        <v>100000448798</v>
      </c>
      <c r="C864" s="56">
        <v>0</v>
      </c>
      <c r="D864" s="56" t="s">
        <v>726</v>
      </c>
      <c r="E864" s="59" t="s">
        <v>4917</v>
      </c>
      <c r="F864" s="60">
        <v>87652.04</v>
      </c>
      <c r="G864" s="60">
        <v>-36057.32</v>
      </c>
      <c r="H864" s="60">
        <v>51594.720000000001</v>
      </c>
      <c r="I864" s="36" t="s">
        <v>305</v>
      </c>
      <c r="J864" s="36" t="s">
        <v>312</v>
      </c>
    </row>
    <row r="865" spans="1:10" x14ac:dyDescent="0.45">
      <c r="A865" s="56">
        <v>305</v>
      </c>
      <c r="B865" s="106">
        <v>100000448799</v>
      </c>
      <c r="C865" s="56">
        <v>0</v>
      </c>
      <c r="D865" s="56" t="s">
        <v>726</v>
      </c>
      <c r="E865" s="59" t="s">
        <v>4917</v>
      </c>
      <c r="F865" s="60">
        <v>87652.04</v>
      </c>
      <c r="G865" s="60">
        <v>-36057.33</v>
      </c>
      <c r="H865" s="60">
        <v>51594.71</v>
      </c>
      <c r="I865" s="36" t="s">
        <v>305</v>
      </c>
      <c r="J865" s="36" t="s">
        <v>312</v>
      </c>
    </row>
    <row r="866" spans="1:10" x14ac:dyDescent="0.45">
      <c r="A866" s="56">
        <v>306</v>
      </c>
      <c r="B866" s="106">
        <v>100000448800</v>
      </c>
      <c r="C866" s="56">
        <v>0</v>
      </c>
      <c r="D866" s="56" t="s">
        <v>726</v>
      </c>
      <c r="E866" s="59" t="s">
        <v>4918</v>
      </c>
      <c r="F866" s="60">
        <v>87652.04</v>
      </c>
      <c r="G866" s="60">
        <v>-36057.32</v>
      </c>
      <c r="H866" s="60">
        <v>51594.720000000001</v>
      </c>
      <c r="I866" s="36" t="s">
        <v>305</v>
      </c>
      <c r="J866" s="36" t="s">
        <v>312</v>
      </c>
    </row>
    <row r="867" spans="1:10" x14ac:dyDescent="0.45">
      <c r="A867" s="56">
        <v>307</v>
      </c>
      <c r="B867" s="106">
        <v>100000448801</v>
      </c>
      <c r="C867" s="56">
        <v>0</v>
      </c>
      <c r="D867" s="56" t="s">
        <v>726</v>
      </c>
      <c r="E867" s="59" t="s">
        <v>4919</v>
      </c>
      <c r="F867" s="60">
        <v>87652.04</v>
      </c>
      <c r="G867" s="60">
        <v>-36057.33</v>
      </c>
      <c r="H867" s="60">
        <v>51594.71</v>
      </c>
      <c r="I867" s="36" t="s">
        <v>305</v>
      </c>
      <c r="J867" s="36" t="s">
        <v>312</v>
      </c>
    </row>
    <row r="868" spans="1:10" x14ac:dyDescent="0.45">
      <c r="A868" s="56">
        <v>308</v>
      </c>
      <c r="B868" s="106">
        <v>100000448802</v>
      </c>
      <c r="C868" s="56">
        <v>0</v>
      </c>
      <c r="D868" s="56" t="s">
        <v>726</v>
      </c>
      <c r="E868" s="59" t="s">
        <v>4920</v>
      </c>
      <c r="F868" s="60">
        <v>87652.04</v>
      </c>
      <c r="G868" s="60">
        <v>-36057.32</v>
      </c>
      <c r="H868" s="60">
        <v>51594.720000000001</v>
      </c>
      <c r="I868" s="36" t="s">
        <v>305</v>
      </c>
      <c r="J868" s="36" t="s">
        <v>312</v>
      </c>
    </row>
    <row r="869" spans="1:10" x14ac:dyDescent="0.45">
      <c r="A869" s="56">
        <v>309</v>
      </c>
      <c r="B869" s="106">
        <v>100000448803</v>
      </c>
      <c r="C869" s="56">
        <v>0</v>
      </c>
      <c r="D869" s="56" t="s">
        <v>726</v>
      </c>
      <c r="E869" s="59" t="s">
        <v>4921</v>
      </c>
      <c r="F869" s="60">
        <v>87652.04</v>
      </c>
      <c r="G869" s="60">
        <v>-36057.33</v>
      </c>
      <c r="H869" s="60">
        <v>51594.71</v>
      </c>
      <c r="I869" s="36" t="s">
        <v>305</v>
      </c>
      <c r="J869" s="36" t="s">
        <v>312</v>
      </c>
    </row>
    <row r="870" spans="1:10" x14ac:dyDescent="0.45">
      <c r="A870" s="56">
        <v>310</v>
      </c>
      <c r="B870" s="106">
        <v>100000448804</v>
      </c>
      <c r="C870" s="56">
        <v>0</v>
      </c>
      <c r="D870" s="56" t="s">
        <v>726</v>
      </c>
      <c r="E870" s="59" t="s">
        <v>4922</v>
      </c>
      <c r="F870" s="60">
        <v>87652.04</v>
      </c>
      <c r="G870" s="60">
        <v>-36057.32</v>
      </c>
      <c r="H870" s="60">
        <v>51594.720000000001</v>
      </c>
      <c r="I870" s="36" t="s">
        <v>305</v>
      </c>
      <c r="J870" s="36" t="s">
        <v>312</v>
      </c>
    </row>
    <row r="871" spans="1:10" x14ac:dyDescent="0.45">
      <c r="A871" s="56">
        <v>311</v>
      </c>
      <c r="B871" s="106">
        <v>100000448805</v>
      </c>
      <c r="C871" s="56">
        <v>0</v>
      </c>
      <c r="D871" s="56" t="s">
        <v>726</v>
      </c>
      <c r="E871" s="59" t="s">
        <v>4923</v>
      </c>
      <c r="F871" s="60">
        <v>87652.04</v>
      </c>
      <c r="G871" s="60">
        <v>-36057.33</v>
      </c>
      <c r="H871" s="60">
        <v>51594.71</v>
      </c>
      <c r="I871" s="36" t="s">
        <v>305</v>
      </c>
      <c r="J871" s="36" t="s">
        <v>312</v>
      </c>
    </row>
    <row r="872" spans="1:10" x14ac:dyDescent="0.45">
      <c r="A872" s="56">
        <v>312</v>
      </c>
      <c r="B872" s="106">
        <v>100000448806</v>
      </c>
      <c r="C872" s="56">
        <v>0</v>
      </c>
      <c r="D872" s="56" t="s">
        <v>726</v>
      </c>
      <c r="E872" s="59" t="s">
        <v>4924</v>
      </c>
      <c r="F872" s="60">
        <v>87652.04</v>
      </c>
      <c r="G872" s="60">
        <v>-36057.32</v>
      </c>
      <c r="H872" s="60">
        <v>51594.720000000001</v>
      </c>
      <c r="I872" s="36" t="s">
        <v>305</v>
      </c>
      <c r="J872" s="36" t="s">
        <v>312</v>
      </c>
    </row>
    <row r="873" spans="1:10" x14ac:dyDescent="0.45">
      <c r="A873" s="56">
        <v>313</v>
      </c>
      <c r="B873" s="106">
        <v>100000448807</v>
      </c>
      <c r="C873" s="56">
        <v>0</v>
      </c>
      <c r="D873" s="56" t="s">
        <v>726</v>
      </c>
      <c r="E873" s="59" t="s">
        <v>4925</v>
      </c>
      <c r="F873" s="60">
        <v>87652.04</v>
      </c>
      <c r="G873" s="60">
        <v>-36057.33</v>
      </c>
      <c r="H873" s="60">
        <v>51594.71</v>
      </c>
      <c r="I873" s="36" t="s">
        <v>305</v>
      </c>
      <c r="J873" s="36" t="s">
        <v>312</v>
      </c>
    </row>
    <row r="874" spans="1:10" x14ac:dyDescent="0.45">
      <c r="A874" s="56">
        <v>314</v>
      </c>
      <c r="B874" s="106">
        <v>100000448808</v>
      </c>
      <c r="C874" s="56">
        <v>0</v>
      </c>
      <c r="D874" s="56" t="s">
        <v>726</v>
      </c>
      <c r="E874" s="59" t="s">
        <v>4926</v>
      </c>
      <c r="F874" s="60">
        <v>87652.04</v>
      </c>
      <c r="G874" s="60">
        <v>-36057.32</v>
      </c>
      <c r="H874" s="60">
        <v>51594.720000000001</v>
      </c>
      <c r="I874" s="36" t="s">
        <v>305</v>
      </c>
      <c r="J874" s="36" t="s">
        <v>312</v>
      </c>
    </row>
    <row r="875" spans="1:10" x14ac:dyDescent="0.45">
      <c r="A875" s="56">
        <v>315</v>
      </c>
      <c r="B875" s="106">
        <v>100000448809</v>
      </c>
      <c r="C875" s="56">
        <v>0</v>
      </c>
      <c r="D875" s="56" t="s">
        <v>726</v>
      </c>
      <c r="E875" s="59" t="s">
        <v>4927</v>
      </c>
      <c r="F875" s="60">
        <v>87652.04</v>
      </c>
      <c r="G875" s="60">
        <v>-36057.33</v>
      </c>
      <c r="H875" s="60">
        <v>51594.71</v>
      </c>
      <c r="I875" s="36" t="s">
        <v>305</v>
      </c>
      <c r="J875" s="36" t="s">
        <v>312</v>
      </c>
    </row>
    <row r="876" spans="1:10" x14ac:dyDescent="0.45">
      <c r="A876" s="56">
        <v>316</v>
      </c>
      <c r="B876" s="106">
        <v>100000448810</v>
      </c>
      <c r="C876" s="56">
        <v>0</v>
      </c>
      <c r="D876" s="56" t="s">
        <v>726</v>
      </c>
      <c r="E876" s="59" t="s">
        <v>4928</v>
      </c>
      <c r="F876" s="60">
        <v>87652.04</v>
      </c>
      <c r="G876" s="60">
        <v>-36057.32</v>
      </c>
      <c r="H876" s="60">
        <v>51594.720000000001</v>
      </c>
      <c r="I876" s="36" t="s">
        <v>305</v>
      </c>
      <c r="J876" s="36" t="s">
        <v>312</v>
      </c>
    </row>
    <row r="877" spans="1:10" x14ac:dyDescent="0.45">
      <c r="A877" s="56">
        <v>317</v>
      </c>
      <c r="B877" s="106">
        <v>100000448811</v>
      </c>
      <c r="C877" s="56">
        <v>0</v>
      </c>
      <c r="D877" s="56" t="s">
        <v>726</v>
      </c>
      <c r="E877" s="59" t="s">
        <v>4929</v>
      </c>
      <c r="F877" s="60">
        <v>87652.04</v>
      </c>
      <c r="G877" s="60">
        <v>-36057.33</v>
      </c>
      <c r="H877" s="60">
        <v>51594.71</v>
      </c>
      <c r="I877" s="36" t="s">
        <v>305</v>
      </c>
      <c r="J877" s="36" t="s">
        <v>312</v>
      </c>
    </row>
    <row r="878" spans="1:10" x14ac:dyDescent="0.45">
      <c r="A878" s="56">
        <v>318</v>
      </c>
      <c r="B878" s="106">
        <v>100000448812</v>
      </c>
      <c r="C878" s="56">
        <v>0</v>
      </c>
      <c r="D878" s="56" t="s">
        <v>726</v>
      </c>
      <c r="E878" s="59" t="s">
        <v>4930</v>
      </c>
      <c r="F878" s="60">
        <v>87652.04</v>
      </c>
      <c r="G878" s="60">
        <v>-36057.32</v>
      </c>
      <c r="H878" s="60">
        <v>51594.720000000001</v>
      </c>
      <c r="I878" s="36" t="s">
        <v>305</v>
      </c>
      <c r="J878" s="36" t="s">
        <v>312</v>
      </c>
    </row>
    <row r="879" spans="1:10" x14ac:dyDescent="0.45">
      <c r="A879" s="56">
        <v>319</v>
      </c>
      <c r="B879" s="106">
        <v>100000448813</v>
      </c>
      <c r="C879" s="56">
        <v>0</v>
      </c>
      <c r="D879" s="56" t="s">
        <v>726</v>
      </c>
      <c r="E879" s="59" t="s">
        <v>4931</v>
      </c>
      <c r="F879" s="60">
        <v>87652.04</v>
      </c>
      <c r="G879" s="60">
        <v>-36057.33</v>
      </c>
      <c r="H879" s="60">
        <v>51594.71</v>
      </c>
      <c r="I879" s="36" t="s">
        <v>305</v>
      </c>
      <c r="J879" s="36" t="s">
        <v>312</v>
      </c>
    </row>
    <row r="880" spans="1:10" x14ac:dyDescent="0.45">
      <c r="A880" s="56">
        <v>320</v>
      </c>
      <c r="B880" s="106">
        <v>100000448814</v>
      </c>
      <c r="C880" s="56">
        <v>0</v>
      </c>
      <c r="D880" s="56" t="s">
        <v>726</v>
      </c>
      <c r="E880" s="59" t="s">
        <v>4932</v>
      </c>
      <c r="F880" s="60">
        <v>87652.04</v>
      </c>
      <c r="G880" s="60">
        <v>-36057.32</v>
      </c>
      <c r="H880" s="60">
        <v>51594.720000000001</v>
      </c>
      <c r="I880" s="36" t="s">
        <v>305</v>
      </c>
      <c r="J880" s="36" t="s">
        <v>312</v>
      </c>
    </row>
    <row r="881" spans="1:10" x14ac:dyDescent="0.45">
      <c r="A881" s="56">
        <v>321</v>
      </c>
      <c r="B881" s="106">
        <v>100000448815</v>
      </c>
      <c r="C881" s="56">
        <v>0</v>
      </c>
      <c r="D881" s="56" t="s">
        <v>726</v>
      </c>
      <c r="E881" s="59" t="s">
        <v>4933</v>
      </c>
      <c r="F881" s="60">
        <v>87652.04</v>
      </c>
      <c r="G881" s="60">
        <v>-36057.33</v>
      </c>
      <c r="H881" s="60">
        <v>51594.71</v>
      </c>
      <c r="I881" s="36" t="s">
        <v>305</v>
      </c>
      <c r="J881" s="36" t="s">
        <v>312</v>
      </c>
    </row>
    <row r="882" spans="1:10" x14ac:dyDescent="0.45">
      <c r="A882" s="56">
        <v>322</v>
      </c>
      <c r="B882" s="106">
        <v>100000448816</v>
      </c>
      <c r="C882" s="56">
        <v>0</v>
      </c>
      <c r="D882" s="56" t="s">
        <v>726</v>
      </c>
      <c r="E882" s="59" t="s">
        <v>4934</v>
      </c>
      <c r="F882" s="60">
        <v>87652.04</v>
      </c>
      <c r="G882" s="60">
        <v>-36057.32</v>
      </c>
      <c r="H882" s="60">
        <v>51594.720000000001</v>
      </c>
      <c r="I882" s="36" t="s">
        <v>305</v>
      </c>
      <c r="J882" s="36" t="s">
        <v>312</v>
      </c>
    </row>
    <row r="883" spans="1:10" x14ac:dyDescent="0.45">
      <c r="A883" s="56">
        <v>323</v>
      </c>
      <c r="B883" s="106">
        <v>100000448817</v>
      </c>
      <c r="C883" s="56">
        <v>0</v>
      </c>
      <c r="D883" s="56" t="s">
        <v>726</v>
      </c>
      <c r="E883" s="59" t="s">
        <v>4935</v>
      </c>
      <c r="F883" s="60">
        <v>87652.04</v>
      </c>
      <c r="G883" s="60">
        <v>-36057.33</v>
      </c>
      <c r="H883" s="60">
        <v>51594.71</v>
      </c>
      <c r="I883" s="36" t="s">
        <v>305</v>
      </c>
      <c r="J883" s="36" t="s">
        <v>312</v>
      </c>
    </row>
    <row r="884" spans="1:10" x14ac:dyDescent="0.45">
      <c r="A884" s="56">
        <v>324</v>
      </c>
      <c r="B884" s="106">
        <v>100000448818</v>
      </c>
      <c r="C884" s="56">
        <v>0</v>
      </c>
      <c r="D884" s="56" t="s">
        <v>726</v>
      </c>
      <c r="E884" s="59" t="s">
        <v>4936</v>
      </c>
      <c r="F884" s="60">
        <v>87652.04</v>
      </c>
      <c r="G884" s="60">
        <v>-36057.32</v>
      </c>
      <c r="H884" s="60">
        <v>51594.720000000001</v>
      </c>
      <c r="I884" s="36" t="s">
        <v>305</v>
      </c>
      <c r="J884" s="36" t="s">
        <v>312</v>
      </c>
    </row>
    <row r="885" spans="1:10" x14ac:dyDescent="0.45">
      <c r="A885" s="56">
        <v>325</v>
      </c>
      <c r="B885" s="106">
        <v>100000448819</v>
      </c>
      <c r="C885" s="56">
        <v>0</v>
      </c>
      <c r="D885" s="56" t="s">
        <v>726</v>
      </c>
      <c r="E885" s="59" t="s">
        <v>4937</v>
      </c>
      <c r="F885" s="60">
        <v>87652.04</v>
      </c>
      <c r="G885" s="60">
        <v>-36057.33</v>
      </c>
      <c r="H885" s="60">
        <v>51594.71</v>
      </c>
      <c r="I885" s="36" t="s">
        <v>305</v>
      </c>
      <c r="J885" s="36" t="s">
        <v>312</v>
      </c>
    </row>
    <row r="886" spans="1:10" x14ac:dyDescent="0.45">
      <c r="A886" s="56">
        <v>326</v>
      </c>
      <c r="B886" s="106">
        <v>100000448820</v>
      </c>
      <c r="C886" s="56">
        <v>0</v>
      </c>
      <c r="D886" s="56" t="s">
        <v>726</v>
      </c>
      <c r="E886" s="59" t="s">
        <v>4938</v>
      </c>
      <c r="F886" s="60">
        <v>87652.04</v>
      </c>
      <c r="G886" s="60">
        <v>-36057.32</v>
      </c>
      <c r="H886" s="60">
        <v>51594.720000000001</v>
      </c>
      <c r="I886" s="36" t="s">
        <v>305</v>
      </c>
      <c r="J886" s="36" t="s">
        <v>312</v>
      </c>
    </row>
    <row r="887" spans="1:10" x14ac:dyDescent="0.45">
      <c r="A887" s="56">
        <v>327</v>
      </c>
      <c r="B887" s="106">
        <v>100000448821</v>
      </c>
      <c r="C887" s="56">
        <v>0</v>
      </c>
      <c r="D887" s="56" t="s">
        <v>726</v>
      </c>
      <c r="E887" s="59" t="s">
        <v>4939</v>
      </c>
      <c r="F887" s="60">
        <v>87652.04</v>
      </c>
      <c r="G887" s="60">
        <v>-36057.33</v>
      </c>
      <c r="H887" s="60">
        <v>51594.71</v>
      </c>
      <c r="I887" s="36" t="s">
        <v>305</v>
      </c>
      <c r="J887" s="36" t="s">
        <v>312</v>
      </c>
    </row>
    <row r="888" spans="1:10" x14ac:dyDescent="0.45">
      <c r="A888" s="56">
        <v>328</v>
      </c>
      <c r="B888" s="106">
        <v>100000448822</v>
      </c>
      <c r="C888" s="56">
        <v>0</v>
      </c>
      <c r="D888" s="56" t="s">
        <v>726</v>
      </c>
      <c r="E888" s="59" t="s">
        <v>4940</v>
      </c>
      <c r="F888" s="60">
        <v>87652.04</v>
      </c>
      <c r="G888" s="60">
        <v>-36057.32</v>
      </c>
      <c r="H888" s="60">
        <v>51594.720000000001</v>
      </c>
      <c r="I888" s="36" t="s">
        <v>305</v>
      </c>
      <c r="J888" s="36" t="s">
        <v>312</v>
      </c>
    </row>
    <row r="889" spans="1:10" x14ac:dyDescent="0.45">
      <c r="A889" s="56">
        <v>329</v>
      </c>
      <c r="B889" s="106">
        <v>100000448823</v>
      </c>
      <c r="C889" s="56">
        <v>0</v>
      </c>
      <c r="D889" s="56" t="s">
        <v>726</v>
      </c>
      <c r="E889" s="59" t="s">
        <v>4941</v>
      </c>
      <c r="F889" s="60">
        <v>87652.04</v>
      </c>
      <c r="G889" s="60">
        <v>-36057.33</v>
      </c>
      <c r="H889" s="60">
        <v>51594.71</v>
      </c>
      <c r="I889" s="36" t="s">
        <v>305</v>
      </c>
      <c r="J889" s="36" t="s">
        <v>312</v>
      </c>
    </row>
    <row r="890" spans="1:10" x14ac:dyDescent="0.45">
      <c r="A890" s="56">
        <v>330</v>
      </c>
      <c r="B890" s="106">
        <v>100000448824</v>
      </c>
      <c r="C890" s="56">
        <v>0</v>
      </c>
      <c r="D890" s="56" t="s">
        <v>726</v>
      </c>
      <c r="E890" s="59" t="s">
        <v>4942</v>
      </c>
      <c r="F890" s="60">
        <v>87652.04</v>
      </c>
      <c r="G890" s="60">
        <v>-36057.32</v>
      </c>
      <c r="H890" s="60">
        <v>51594.720000000001</v>
      </c>
      <c r="I890" s="36" t="s">
        <v>305</v>
      </c>
      <c r="J890" s="36" t="s">
        <v>312</v>
      </c>
    </row>
    <row r="891" spans="1:10" x14ac:dyDescent="0.45">
      <c r="A891" s="56">
        <v>331</v>
      </c>
      <c r="B891" s="106">
        <v>100000448825</v>
      </c>
      <c r="C891" s="56">
        <v>0</v>
      </c>
      <c r="D891" s="56" t="s">
        <v>726</v>
      </c>
      <c r="E891" s="59" t="s">
        <v>4943</v>
      </c>
      <c r="F891" s="60">
        <v>87652.04</v>
      </c>
      <c r="G891" s="60">
        <v>-36057.33</v>
      </c>
      <c r="H891" s="60">
        <v>51594.71</v>
      </c>
      <c r="I891" s="36" t="s">
        <v>305</v>
      </c>
      <c r="J891" s="36" t="s">
        <v>312</v>
      </c>
    </row>
    <row r="892" spans="1:10" x14ac:dyDescent="0.45">
      <c r="A892" s="56">
        <v>332</v>
      </c>
      <c r="B892" s="106">
        <v>100000448826</v>
      </c>
      <c r="C892" s="56">
        <v>0</v>
      </c>
      <c r="D892" s="56" t="s">
        <v>726</v>
      </c>
      <c r="E892" s="59" t="s">
        <v>4944</v>
      </c>
      <c r="F892" s="60">
        <v>87652.04</v>
      </c>
      <c r="G892" s="60">
        <v>-36057.32</v>
      </c>
      <c r="H892" s="60">
        <v>51594.720000000001</v>
      </c>
      <c r="I892" s="36" t="s">
        <v>305</v>
      </c>
      <c r="J892" s="36" t="s">
        <v>312</v>
      </c>
    </row>
    <row r="893" spans="1:10" x14ac:dyDescent="0.45">
      <c r="A893" s="56">
        <v>333</v>
      </c>
      <c r="B893" s="106">
        <v>100000448827</v>
      </c>
      <c r="C893" s="56">
        <v>0</v>
      </c>
      <c r="D893" s="56" t="s">
        <v>726</v>
      </c>
      <c r="E893" s="59" t="s">
        <v>4945</v>
      </c>
      <c r="F893" s="60">
        <v>87652.04</v>
      </c>
      <c r="G893" s="60">
        <v>-36057.33</v>
      </c>
      <c r="H893" s="60">
        <v>51594.71</v>
      </c>
      <c r="I893" s="36" t="s">
        <v>305</v>
      </c>
      <c r="J893" s="36" t="s">
        <v>312</v>
      </c>
    </row>
    <row r="894" spans="1:10" x14ac:dyDescent="0.45">
      <c r="A894" s="56">
        <v>334</v>
      </c>
      <c r="B894" s="106">
        <v>100000448828</v>
      </c>
      <c r="C894" s="56">
        <v>0</v>
      </c>
      <c r="D894" s="56" t="s">
        <v>726</v>
      </c>
      <c r="E894" s="59" t="s">
        <v>4946</v>
      </c>
      <c r="F894" s="60">
        <v>87652.04</v>
      </c>
      <c r="G894" s="60">
        <v>-36057.32</v>
      </c>
      <c r="H894" s="60">
        <v>51594.720000000001</v>
      </c>
      <c r="I894" s="36" t="s">
        <v>305</v>
      </c>
      <c r="J894" s="36" t="s">
        <v>312</v>
      </c>
    </row>
    <row r="895" spans="1:10" x14ac:dyDescent="0.45">
      <c r="A895" s="56">
        <v>335</v>
      </c>
      <c r="B895" s="106">
        <v>100000448829</v>
      </c>
      <c r="C895" s="56">
        <v>0</v>
      </c>
      <c r="D895" s="56" t="s">
        <v>726</v>
      </c>
      <c r="E895" s="59" t="s">
        <v>4947</v>
      </c>
      <c r="F895" s="60">
        <v>87652.04</v>
      </c>
      <c r="G895" s="60">
        <v>-36057.33</v>
      </c>
      <c r="H895" s="60">
        <v>51594.71</v>
      </c>
      <c r="I895" s="36" t="s">
        <v>305</v>
      </c>
      <c r="J895" s="36" t="s">
        <v>312</v>
      </c>
    </row>
    <row r="896" spans="1:10" x14ac:dyDescent="0.45">
      <c r="A896" s="56">
        <v>336</v>
      </c>
      <c r="B896" s="106">
        <v>100000448830</v>
      </c>
      <c r="C896" s="56">
        <v>0</v>
      </c>
      <c r="D896" s="56" t="s">
        <v>726</v>
      </c>
      <c r="E896" s="59" t="s">
        <v>4948</v>
      </c>
      <c r="F896" s="60">
        <v>87652.04</v>
      </c>
      <c r="G896" s="60">
        <v>-36057.32</v>
      </c>
      <c r="H896" s="60">
        <v>51594.720000000001</v>
      </c>
      <c r="I896" s="36" t="s">
        <v>305</v>
      </c>
      <c r="J896" s="36" t="s">
        <v>312</v>
      </c>
    </row>
    <row r="897" spans="1:10" x14ac:dyDescent="0.45">
      <c r="A897" s="56">
        <v>337</v>
      </c>
      <c r="B897" s="106">
        <v>100000448831</v>
      </c>
      <c r="C897" s="56">
        <v>0</v>
      </c>
      <c r="D897" s="56" t="s">
        <v>726</v>
      </c>
      <c r="E897" s="59" t="s">
        <v>4949</v>
      </c>
      <c r="F897" s="60">
        <v>87652.04</v>
      </c>
      <c r="G897" s="60">
        <v>-36057.33</v>
      </c>
      <c r="H897" s="60">
        <v>51594.71</v>
      </c>
      <c r="I897" s="36" t="s">
        <v>305</v>
      </c>
      <c r="J897" s="36" t="s">
        <v>312</v>
      </c>
    </row>
    <row r="898" spans="1:10" x14ac:dyDescent="0.45">
      <c r="A898" s="56">
        <v>338</v>
      </c>
      <c r="B898" s="106">
        <v>100000448832</v>
      </c>
      <c r="C898" s="56">
        <v>0</v>
      </c>
      <c r="D898" s="56" t="s">
        <v>726</v>
      </c>
      <c r="E898" s="59" t="s">
        <v>4950</v>
      </c>
      <c r="F898" s="60">
        <v>87652.04</v>
      </c>
      <c r="G898" s="60">
        <v>-36057.32</v>
      </c>
      <c r="H898" s="60">
        <v>51594.720000000001</v>
      </c>
      <c r="I898" s="36" t="s">
        <v>305</v>
      </c>
      <c r="J898" s="36" t="s">
        <v>312</v>
      </c>
    </row>
    <row r="899" spans="1:10" x14ac:dyDescent="0.45">
      <c r="A899" s="56">
        <v>339</v>
      </c>
      <c r="B899" s="106">
        <v>100000448833</v>
      </c>
      <c r="C899" s="56">
        <v>0</v>
      </c>
      <c r="D899" s="56" t="s">
        <v>726</v>
      </c>
      <c r="E899" s="59" t="s">
        <v>4951</v>
      </c>
      <c r="F899" s="60">
        <v>87652.04</v>
      </c>
      <c r="G899" s="60">
        <v>-36057.33</v>
      </c>
      <c r="H899" s="60">
        <v>51594.71</v>
      </c>
      <c r="I899" s="36" t="s">
        <v>305</v>
      </c>
      <c r="J899" s="36" t="s">
        <v>312</v>
      </c>
    </row>
    <row r="900" spans="1:10" x14ac:dyDescent="0.45">
      <c r="A900" s="56">
        <v>340</v>
      </c>
      <c r="B900" s="106">
        <v>100000448834</v>
      </c>
      <c r="C900" s="56">
        <v>0</v>
      </c>
      <c r="D900" s="56" t="s">
        <v>726</v>
      </c>
      <c r="E900" s="59" t="s">
        <v>4952</v>
      </c>
      <c r="F900" s="60">
        <v>87652.04</v>
      </c>
      <c r="G900" s="60">
        <v>-36057.32</v>
      </c>
      <c r="H900" s="60">
        <v>51594.720000000001</v>
      </c>
      <c r="I900" s="36" t="s">
        <v>305</v>
      </c>
      <c r="J900" s="36" t="s">
        <v>312</v>
      </c>
    </row>
    <row r="901" spans="1:10" x14ac:dyDescent="0.45">
      <c r="A901" s="56">
        <v>341</v>
      </c>
      <c r="B901" s="106">
        <v>100000448835</v>
      </c>
      <c r="C901" s="56">
        <v>0</v>
      </c>
      <c r="D901" s="56" t="s">
        <v>726</v>
      </c>
      <c r="E901" s="59" t="s">
        <v>4953</v>
      </c>
      <c r="F901" s="60">
        <v>87652.04</v>
      </c>
      <c r="G901" s="60">
        <v>-36057.33</v>
      </c>
      <c r="H901" s="60">
        <v>51594.71</v>
      </c>
      <c r="I901" s="36" t="s">
        <v>305</v>
      </c>
      <c r="J901" s="36" t="s">
        <v>312</v>
      </c>
    </row>
    <row r="902" spans="1:10" x14ac:dyDescent="0.45">
      <c r="A902" s="56">
        <v>342</v>
      </c>
      <c r="B902" s="106">
        <v>100000448836</v>
      </c>
      <c r="C902" s="56">
        <v>0</v>
      </c>
      <c r="D902" s="56" t="s">
        <v>726</v>
      </c>
      <c r="E902" s="59" t="s">
        <v>4954</v>
      </c>
      <c r="F902" s="60">
        <v>87652.04</v>
      </c>
      <c r="G902" s="60">
        <v>-36057.32</v>
      </c>
      <c r="H902" s="60">
        <v>51594.720000000001</v>
      </c>
      <c r="I902" s="36" t="s">
        <v>305</v>
      </c>
      <c r="J902" s="36" t="s">
        <v>312</v>
      </c>
    </row>
    <row r="903" spans="1:10" x14ac:dyDescent="0.45">
      <c r="A903" s="56">
        <v>343</v>
      </c>
      <c r="B903" s="106">
        <v>100000448837</v>
      </c>
      <c r="C903" s="56">
        <v>0</v>
      </c>
      <c r="D903" s="56" t="s">
        <v>726</v>
      </c>
      <c r="E903" s="59" t="s">
        <v>4955</v>
      </c>
      <c r="F903" s="60">
        <v>87652.04</v>
      </c>
      <c r="G903" s="60">
        <v>-36057.33</v>
      </c>
      <c r="H903" s="60">
        <v>51594.71</v>
      </c>
      <c r="I903" s="36" t="s">
        <v>305</v>
      </c>
      <c r="J903" s="36" t="s">
        <v>312</v>
      </c>
    </row>
    <row r="904" spans="1:10" x14ac:dyDescent="0.45">
      <c r="A904" s="56">
        <v>344</v>
      </c>
      <c r="B904" s="106">
        <v>100000448838</v>
      </c>
      <c r="C904" s="56">
        <v>0</v>
      </c>
      <c r="D904" s="56" t="s">
        <v>726</v>
      </c>
      <c r="E904" s="59" t="s">
        <v>4956</v>
      </c>
      <c r="F904" s="60">
        <v>87652.04</v>
      </c>
      <c r="G904" s="60">
        <v>-36057.32</v>
      </c>
      <c r="H904" s="60">
        <v>51594.720000000001</v>
      </c>
      <c r="I904" s="36" t="s">
        <v>305</v>
      </c>
      <c r="J904" s="36" t="s">
        <v>312</v>
      </c>
    </row>
    <row r="905" spans="1:10" x14ac:dyDescent="0.45">
      <c r="A905" s="56">
        <v>345</v>
      </c>
      <c r="B905" s="106">
        <v>100000448839</v>
      </c>
      <c r="C905" s="56">
        <v>0</v>
      </c>
      <c r="D905" s="56" t="s">
        <v>726</v>
      </c>
      <c r="E905" s="59" t="s">
        <v>4957</v>
      </c>
      <c r="F905" s="60">
        <v>87652.04</v>
      </c>
      <c r="G905" s="60">
        <v>-36057.33</v>
      </c>
      <c r="H905" s="60">
        <v>51594.71</v>
      </c>
      <c r="I905" s="36" t="s">
        <v>305</v>
      </c>
      <c r="J905" s="36" t="s">
        <v>312</v>
      </c>
    </row>
    <row r="906" spans="1:10" x14ac:dyDescent="0.45">
      <c r="A906" s="56">
        <v>346</v>
      </c>
      <c r="B906" s="106">
        <v>100000448840</v>
      </c>
      <c r="C906" s="56">
        <v>0</v>
      </c>
      <c r="D906" s="56" t="s">
        <v>726</v>
      </c>
      <c r="E906" s="59" t="s">
        <v>4958</v>
      </c>
      <c r="F906" s="60">
        <v>87652.04</v>
      </c>
      <c r="G906" s="60">
        <v>-36057.32</v>
      </c>
      <c r="H906" s="60">
        <v>51594.720000000001</v>
      </c>
      <c r="I906" s="36" t="s">
        <v>305</v>
      </c>
      <c r="J906" s="36" t="s">
        <v>312</v>
      </c>
    </row>
    <row r="907" spans="1:10" x14ac:dyDescent="0.45">
      <c r="A907" s="56">
        <v>347</v>
      </c>
      <c r="B907" s="106">
        <v>100000448841</v>
      </c>
      <c r="C907" s="56">
        <v>0</v>
      </c>
      <c r="D907" s="56" t="s">
        <v>726</v>
      </c>
      <c r="E907" s="59" t="s">
        <v>4959</v>
      </c>
      <c r="F907" s="60">
        <v>87652.04</v>
      </c>
      <c r="G907" s="60">
        <v>-36057.33</v>
      </c>
      <c r="H907" s="60">
        <v>51594.71</v>
      </c>
      <c r="I907" s="36" t="s">
        <v>305</v>
      </c>
      <c r="J907" s="36" t="s">
        <v>312</v>
      </c>
    </row>
    <row r="908" spans="1:10" x14ac:dyDescent="0.45">
      <c r="A908" s="56">
        <v>348</v>
      </c>
      <c r="B908" s="106">
        <v>100000448842</v>
      </c>
      <c r="C908" s="56">
        <v>0</v>
      </c>
      <c r="D908" s="56" t="s">
        <v>726</v>
      </c>
      <c r="E908" s="59" t="s">
        <v>4960</v>
      </c>
      <c r="F908" s="60">
        <v>87652.04</v>
      </c>
      <c r="G908" s="60">
        <v>-36057.32</v>
      </c>
      <c r="H908" s="60">
        <v>51594.720000000001</v>
      </c>
      <c r="I908" s="36" t="s">
        <v>305</v>
      </c>
      <c r="J908" s="36" t="s">
        <v>312</v>
      </c>
    </row>
    <row r="909" spans="1:10" x14ac:dyDescent="0.45">
      <c r="A909" s="56">
        <v>349</v>
      </c>
      <c r="B909" s="106">
        <v>100000448843</v>
      </c>
      <c r="C909" s="56">
        <v>0</v>
      </c>
      <c r="D909" s="56" t="s">
        <v>726</v>
      </c>
      <c r="E909" s="59" t="s">
        <v>4961</v>
      </c>
      <c r="F909" s="60">
        <v>87652.04</v>
      </c>
      <c r="G909" s="60">
        <v>-36057.33</v>
      </c>
      <c r="H909" s="60">
        <v>51594.71</v>
      </c>
      <c r="I909" s="36" t="s">
        <v>305</v>
      </c>
      <c r="J909" s="36" t="s">
        <v>312</v>
      </c>
    </row>
    <row r="910" spans="1:10" x14ac:dyDescent="0.45">
      <c r="A910" s="56">
        <v>350</v>
      </c>
      <c r="B910" s="106">
        <v>100000448844</v>
      </c>
      <c r="C910" s="56">
        <v>0</v>
      </c>
      <c r="D910" s="56" t="s">
        <v>726</v>
      </c>
      <c r="E910" s="59" t="s">
        <v>4962</v>
      </c>
      <c r="F910" s="60">
        <v>87652.04</v>
      </c>
      <c r="G910" s="60">
        <v>-36057.32</v>
      </c>
      <c r="H910" s="60">
        <v>51594.720000000001</v>
      </c>
      <c r="I910" s="36" t="s">
        <v>305</v>
      </c>
      <c r="J910" s="36" t="s">
        <v>312</v>
      </c>
    </row>
    <row r="911" spans="1:10" x14ac:dyDescent="0.45">
      <c r="A911" s="56">
        <v>351</v>
      </c>
      <c r="B911" s="106">
        <v>100000448845</v>
      </c>
      <c r="C911" s="56">
        <v>0</v>
      </c>
      <c r="D911" s="56" t="s">
        <v>726</v>
      </c>
      <c r="E911" s="59" t="s">
        <v>4963</v>
      </c>
      <c r="F911" s="60">
        <v>87652.04</v>
      </c>
      <c r="G911" s="60">
        <v>-36057.33</v>
      </c>
      <c r="H911" s="60">
        <v>51594.71</v>
      </c>
      <c r="I911" s="36" t="s">
        <v>305</v>
      </c>
      <c r="J911" s="36" t="s">
        <v>312</v>
      </c>
    </row>
    <row r="912" spans="1:10" x14ac:dyDescent="0.45">
      <c r="A912" s="56">
        <v>352</v>
      </c>
      <c r="B912" s="106">
        <v>100000448846</v>
      </c>
      <c r="C912" s="56">
        <v>0</v>
      </c>
      <c r="D912" s="56" t="s">
        <v>726</v>
      </c>
      <c r="E912" s="59" t="s">
        <v>4964</v>
      </c>
      <c r="F912" s="60">
        <v>87652.04</v>
      </c>
      <c r="G912" s="60">
        <v>-36057.32</v>
      </c>
      <c r="H912" s="60">
        <v>51594.720000000001</v>
      </c>
      <c r="I912" s="36" t="s">
        <v>305</v>
      </c>
      <c r="J912" s="36" t="s">
        <v>312</v>
      </c>
    </row>
    <row r="913" spans="1:10" x14ac:dyDescent="0.45">
      <c r="A913" s="56">
        <v>353</v>
      </c>
      <c r="B913" s="106">
        <v>100000448847</v>
      </c>
      <c r="C913" s="56">
        <v>0</v>
      </c>
      <c r="D913" s="56" t="s">
        <v>726</v>
      </c>
      <c r="E913" s="59" t="s">
        <v>4965</v>
      </c>
      <c r="F913" s="60">
        <v>87652.04</v>
      </c>
      <c r="G913" s="60">
        <v>-36057.33</v>
      </c>
      <c r="H913" s="60">
        <v>51594.71</v>
      </c>
      <c r="I913" s="36" t="s">
        <v>305</v>
      </c>
      <c r="J913" s="36" t="s">
        <v>312</v>
      </c>
    </row>
    <row r="914" spans="1:10" x14ac:dyDescent="0.45">
      <c r="A914" s="56">
        <v>354</v>
      </c>
      <c r="B914" s="106">
        <v>100000448848</v>
      </c>
      <c r="C914" s="56">
        <v>0</v>
      </c>
      <c r="D914" s="56" t="s">
        <v>726</v>
      </c>
      <c r="E914" s="59" t="s">
        <v>4966</v>
      </c>
      <c r="F914" s="60">
        <v>87652.04</v>
      </c>
      <c r="G914" s="60">
        <v>-36057.32</v>
      </c>
      <c r="H914" s="60">
        <v>51594.720000000001</v>
      </c>
      <c r="I914" s="36" t="s">
        <v>305</v>
      </c>
      <c r="J914" s="36" t="s">
        <v>312</v>
      </c>
    </row>
    <row r="915" spans="1:10" x14ac:dyDescent="0.45">
      <c r="A915" s="56">
        <v>355</v>
      </c>
      <c r="B915" s="106">
        <v>100000448849</v>
      </c>
      <c r="C915" s="56">
        <v>0</v>
      </c>
      <c r="D915" s="56" t="s">
        <v>726</v>
      </c>
      <c r="E915" s="59" t="s">
        <v>4967</v>
      </c>
      <c r="F915" s="60">
        <v>87652.04</v>
      </c>
      <c r="G915" s="60">
        <v>-36057.33</v>
      </c>
      <c r="H915" s="60">
        <v>51594.71</v>
      </c>
      <c r="I915" s="36" t="s">
        <v>305</v>
      </c>
      <c r="J915" s="36" t="s">
        <v>312</v>
      </c>
    </row>
    <row r="916" spans="1:10" x14ac:dyDescent="0.45">
      <c r="A916" s="56">
        <v>356</v>
      </c>
      <c r="B916" s="106">
        <v>100000448850</v>
      </c>
      <c r="C916" s="56">
        <v>0</v>
      </c>
      <c r="D916" s="56" t="s">
        <v>726</v>
      </c>
      <c r="E916" s="59" t="s">
        <v>4968</v>
      </c>
      <c r="F916" s="60">
        <v>87652.04</v>
      </c>
      <c r="G916" s="60">
        <v>-36057.32</v>
      </c>
      <c r="H916" s="60">
        <v>51594.720000000001</v>
      </c>
      <c r="I916" s="36" t="s">
        <v>305</v>
      </c>
      <c r="J916" s="36" t="s">
        <v>312</v>
      </c>
    </row>
    <row r="917" spans="1:10" x14ac:dyDescent="0.45">
      <c r="A917" s="56">
        <v>357</v>
      </c>
      <c r="B917" s="106">
        <v>100000448851</v>
      </c>
      <c r="C917" s="56">
        <v>0</v>
      </c>
      <c r="D917" s="56" t="s">
        <v>726</v>
      </c>
      <c r="E917" s="59" t="s">
        <v>4969</v>
      </c>
      <c r="F917" s="60">
        <v>87652.04</v>
      </c>
      <c r="G917" s="60">
        <v>-36057.33</v>
      </c>
      <c r="H917" s="60">
        <v>51594.71</v>
      </c>
      <c r="I917" s="36" t="s">
        <v>305</v>
      </c>
      <c r="J917" s="36" t="s">
        <v>312</v>
      </c>
    </row>
    <row r="918" spans="1:10" x14ac:dyDescent="0.45">
      <c r="A918" s="56">
        <v>358</v>
      </c>
      <c r="B918" s="106">
        <v>100000448852</v>
      </c>
      <c r="C918" s="56">
        <v>0</v>
      </c>
      <c r="D918" s="56" t="s">
        <v>726</v>
      </c>
      <c r="E918" s="59" t="s">
        <v>4970</v>
      </c>
      <c r="F918" s="60">
        <v>87652.04</v>
      </c>
      <c r="G918" s="60">
        <v>-36057.32</v>
      </c>
      <c r="H918" s="60">
        <v>51594.720000000001</v>
      </c>
      <c r="I918" s="36" t="s">
        <v>305</v>
      </c>
      <c r="J918" s="36" t="s">
        <v>312</v>
      </c>
    </row>
    <row r="919" spans="1:10" x14ac:dyDescent="0.45">
      <c r="A919" s="56">
        <v>359</v>
      </c>
      <c r="B919" s="106">
        <v>100000448853</v>
      </c>
      <c r="C919" s="56">
        <v>0</v>
      </c>
      <c r="D919" s="56" t="s">
        <v>726</v>
      </c>
      <c r="E919" s="59" t="s">
        <v>4971</v>
      </c>
      <c r="F919" s="60">
        <v>87652.04</v>
      </c>
      <c r="G919" s="60">
        <v>-36057.33</v>
      </c>
      <c r="H919" s="60">
        <v>51594.71</v>
      </c>
      <c r="I919" s="36" t="s">
        <v>305</v>
      </c>
      <c r="J919" s="36" t="s">
        <v>312</v>
      </c>
    </row>
    <row r="920" spans="1:10" x14ac:dyDescent="0.45">
      <c r="A920" s="56">
        <v>360</v>
      </c>
      <c r="B920" s="106">
        <v>100000448854</v>
      </c>
      <c r="C920" s="56">
        <v>0</v>
      </c>
      <c r="D920" s="56" t="s">
        <v>726</v>
      </c>
      <c r="E920" s="59" t="s">
        <v>4972</v>
      </c>
      <c r="F920" s="60">
        <v>87652.04</v>
      </c>
      <c r="G920" s="60">
        <v>-36057.32</v>
      </c>
      <c r="H920" s="60">
        <v>51594.720000000001</v>
      </c>
      <c r="I920" s="36" t="s">
        <v>305</v>
      </c>
      <c r="J920" s="36" t="s">
        <v>312</v>
      </c>
    </row>
    <row r="921" spans="1:10" x14ac:dyDescent="0.45">
      <c r="A921" s="56">
        <v>361</v>
      </c>
      <c r="B921" s="106">
        <v>100000448855</v>
      </c>
      <c r="C921" s="56">
        <v>0</v>
      </c>
      <c r="D921" s="56" t="s">
        <v>726</v>
      </c>
      <c r="E921" s="59" t="s">
        <v>4973</v>
      </c>
      <c r="F921" s="60">
        <v>87652.04</v>
      </c>
      <c r="G921" s="60">
        <v>-36057.33</v>
      </c>
      <c r="H921" s="60">
        <v>51594.71</v>
      </c>
      <c r="I921" s="36" t="s">
        <v>305</v>
      </c>
      <c r="J921" s="36" t="s">
        <v>312</v>
      </c>
    </row>
    <row r="922" spans="1:10" x14ac:dyDescent="0.45">
      <c r="A922" s="56">
        <v>362</v>
      </c>
      <c r="B922" s="106">
        <v>100000448856</v>
      </c>
      <c r="C922" s="56">
        <v>0</v>
      </c>
      <c r="D922" s="56" t="s">
        <v>726</v>
      </c>
      <c r="E922" s="59" t="s">
        <v>4974</v>
      </c>
      <c r="F922" s="60">
        <v>87652.04</v>
      </c>
      <c r="G922" s="60">
        <v>-36057.32</v>
      </c>
      <c r="H922" s="60">
        <v>51594.720000000001</v>
      </c>
      <c r="I922" s="36" t="s">
        <v>305</v>
      </c>
      <c r="J922" s="36" t="s">
        <v>312</v>
      </c>
    </row>
    <row r="923" spans="1:10" x14ac:dyDescent="0.45">
      <c r="A923" s="56">
        <v>363</v>
      </c>
      <c r="B923" s="106">
        <v>100000448857</v>
      </c>
      <c r="C923" s="56">
        <v>0</v>
      </c>
      <c r="D923" s="56" t="s">
        <v>726</v>
      </c>
      <c r="E923" s="59" t="s">
        <v>4975</v>
      </c>
      <c r="F923" s="60">
        <v>87652.04</v>
      </c>
      <c r="G923" s="60">
        <v>-36057.33</v>
      </c>
      <c r="H923" s="60">
        <v>51594.71</v>
      </c>
      <c r="I923" s="36" t="s">
        <v>305</v>
      </c>
      <c r="J923" s="36" t="s">
        <v>312</v>
      </c>
    </row>
    <row r="924" spans="1:10" x14ac:dyDescent="0.45">
      <c r="A924" s="56">
        <v>364</v>
      </c>
      <c r="B924" s="106">
        <v>100000448858</v>
      </c>
      <c r="C924" s="56">
        <v>0</v>
      </c>
      <c r="D924" s="56" t="s">
        <v>726</v>
      </c>
      <c r="E924" s="59" t="s">
        <v>4976</v>
      </c>
      <c r="F924" s="60">
        <v>87652.04</v>
      </c>
      <c r="G924" s="60">
        <v>-36057.32</v>
      </c>
      <c r="H924" s="60">
        <v>51594.720000000001</v>
      </c>
      <c r="I924" s="36" t="s">
        <v>305</v>
      </c>
      <c r="J924" s="36" t="s">
        <v>312</v>
      </c>
    </row>
    <row r="925" spans="1:10" x14ac:dyDescent="0.45">
      <c r="A925" s="56">
        <v>365</v>
      </c>
      <c r="B925" s="106">
        <v>100000448859</v>
      </c>
      <c r="C925" s="56">
        <v>0</v>
      </c>
      <c r="D925" s="56" t="s">
        <v>726</v>
      </c>
      <c r="E925" s="59" t="s">
        <v>4977</v>
      </c>
      <c r="F925" s="60">
        <v>87652.04</v>
      </c>
      <c r="G925" s="60">
        <v>-36057.33</v>
      </c>
      <c r="H925" s="60">
        <v>51594.71</v>
      </c>
      <c r="I925" s="36" t="s">
        <v>305</v>
      </c>
      <c r="J925" s="36" t="s">
        <v>312</v>
      </c>
    </row>
    <row r="926" spans="1:10" x14ac:dyDescent="0.45">
      <c r="A926" s="56">
        <v>366</v>
      </c>
      <c r="B926" s="106">
        <v>100000448860</v>
      </c>
      <c r="C926" s="56">
        <v>0</v>
      </c>
      <c r="D926" s="56" t="s">
        <v>726</v>
      </c>
      <c r="E926" s="59" t="s">
        <v>4978</v>
      </c>
      <c r="F926" s="60">
        <v>87652.04</v>
      </c>
      <c r="G926" s="60">
        <v>-36057.32</v>
      </c>
      <c r="H926" s="60">
        <v>51594.720000000001</v>
      </c>
      <c r="I926" s="36" t="s">
        <v>305</v>
      </c>
      <c r="J926" s="36" t="s">
        <v>312</v>
      </c>
    </row>
    <row r="927" spans="1:10" x14ac:dyDescent="0.45">
      <c r="A927" s="56">
        <v>367</v>
      </c>
      <c r="B927" s="106">
        <v>100000448861</v>
      </c>
      <c r="C927" s="56">
        <v>0</v>
      </c>
      <c r="D927" s="56" t="s">
        <v>726</v>
      </c>
      <c r="E927" s="59" t="s">
        <v>4979</v>
      </c>
      <c r="F927" s="60">
        <v>87652.04</v>
      </c>
      <c r="G927" s="60">
        <v>-36057.33</v>
      </c>
      <c r="H927" s="60">
        <v>51594.71</v>
      </c>
      <c r="I927" s="36" t="s">
        <v>305</v>
      </c>
      <c r="J927" s="36" t="s">
        <v>312</v>
      </c>
    </row>
    <row r="928" spans="1:10" x14ac:dyDescent="0.45">
      <c r="A928" s="56">
        <v>368</v>
      </c>
      <c r="B928" s="106">
        <v>100000448862</v>
      </c>
      <c r="C928" s="56">
        <v>0</v>
      </c>
      <c r="D928" s="56" t="s">
        <v>726</v>
      </c>
      <c r="E928" s="59" t="s">
        <v>4980</v>
      </c>
      <c r="F928" s="60">
        <v>87652.04</v>
      </c>
      <c r="G928" s="60">
        <v>-36057.32</v>
      </c>
      <c r="H928" s="60">
        <v>51594.720000000001</v>
      </c>
      <c r="I928" s="36" t="s">
        <v>305</v>
      </c>
      <c r="J928" s="36" t="s">
        <v>312</v>
      </c>
    </row>
    <row r="929" spans="1:10" x14ac:dyDescent="0.45">
      <c r="A929" s="56">
        <v>369</v>
      </c>
      <c r="B929" s="106">
        <v>100000448863</v>
      </c>
      <c r="C929" s="56">
        <v>0</v>
      </c>
      <c r="D929" s="56" t="s">
        <v>726</v>
      </c>
      <c r="E929" s="59" t="s">
        <v>4981</v>
      </c>
      <c r="F929" s="60">
        <v>87652.04</v>
      </c>
      <c r="G929" s="60">
        <v>-36057.33</v>
      </c>
      <c r="H929" s="60">
        <v>51594.71</v>
      </c>
      <c r="I929" s="36" t="s">
        <v>305</v>
      </c>
      <c r="J929" s="36" t="s">
        <v>312</v>
      </c>
    </row>
    <row r="930" spans="1:10" x14ac:dyDescent="0.45">
      <c r="A930" s="56">
        <v>370</v>
      </c>
      <c r="B930" s="106">
        <v>100000448864</v>
      </c>
      <c r="C930" s="56">
        <v>0</v>
      </c>
      <c r="D930" s="56" t="s">
        <v>726</v>
      </c>
      <c r="E930" s="59" t="s">
        <v>4982</v>
      </c>
      <c r="F930" s="60">
        <v>87652.04</v>
      </c>
      <c r="G930" s="60">
        <v>-36057.32</v>
      </c>
      <c r="H930" s="60">
        <v>51594.720000000001</v>
      </c>
      <c r="I930" s="36" t="s">
        <v>305</v>
      </c>
      <c r="J930" s="36" t="s">
        <v>312</v>
      </c>
    </row>
    <row r="931" spans="1:10" x14ac:dyDescent="0.45">
      <c r="A931" s="56">
        <v>371</v>
      </c>
      <c r="B931" s="106">
        <v>100000448865</v>
      </c>
      <c r="C931" s="56">
        <v>0</v>
      </c>
      <c r="D931" s="56" t="s">
        <v>726</v>
      </c>
      <c r="E931" s="59" t="s">
        <v>4983</v>
      </c>
      <c r="F931" s="60">
        <v>87652.04</v>
      </c>
      <c r="G931" s="60">
        <v>-36057.33</v>
      </c>
      <c r="H931" s="60">
        <v>51594.71</v>
      </c>
      <c r="I931" s="36" t="s">
        <v>305</v>
      </c>
      <c r="J931" s="36" t="s">
        <v>312</v>
      </c>
    </row>
    <row r="932" spans="1:10" x14ac:dyDescent="0.45">
      <c r="A932" s="56">
        <v>372</v>
      </c>
      <c r="B932" s="106">
        <v>100000448866</v>
      </c>
      <c r="C932" s="56">
        <v>0</v>
      </c>
      <c r="D932" s="56" t="s">
        <v>726</v>
      </c>
      <c r="E932" s="59" t="s">
        <v>4984</v>
      </c>
      <c r="F932" s="60">
        <v>87652.04</v>
      </c>
      <c r="G932" s="60">
        <v>-36057.32</v>
      </c>
      <c r="H932" s="60">
        <v>51594.720000000001</v>
      </c>
      <c r="I932" s="36" t="s">
        <v>305</v>
      </c>
      <c r="J932" s="36" t="s">
        <v>312</v>
      </c>
    </row>
    <row r="933" spans="1:10" x14ac:dyDescent="0.45">
      <c r="A933" s="56">
        <v>373</v>
      </c>
      <c r="B933" s="106">
        <v>100000448867</v>
      </c>
      <c r="C933" s="56">
        <v>0</v>
      </c>
      <c r="D933" s="56" t="s">
        <v>726</v>
      </c>
      <c r="E933" s="59" t="s">
        <v>4985</v>
      </c>
      <c r="F933" s="60">
        <v>87652.04</v>
      </c>
      <c r="G933" s="60">
        <v>-36057.33</v>
      </c>
      <c r="H933" s="60">
        <v>51594.71</v>
      </c>
      <c r="I933" s="36" t="s">
        <v>305</v>
      </c>
      <c r="J933" s="36" t="s">
        <v>312</v>
      </c>
    </row>
    <row r="934" spans="1:10" x14ac:dyDescent="0.45">
      <c r="A934" s="56">
        <v>374</v>
      </c>
      <c r="B934" s="106">
        <v>100000448868</v>
      </c>
      <c r="C934" s="56">
        <v>0</v>
      </c>
      <c r="D934" s="56" t="s">
        <v>726</v>
      </c>
      <c r="E934" s="59" t="s">
        <v>4986</v>
      </c>
      <c r="F934" s="60">
        <v>87652.04</v>
      </c>
      <c r="G934" s="60">
        <v>-36057.32</v>
      </c>
      <c r="H934" s="60">
        <v>51594.720000000001</v>
      </c>
      <c r="I934" s="36" t="s">
        <v>305</v>
      </c>
      <c r="J934" s="36" t="s">
        <v>312</v>
      </c>
    </row>
    <row r="935" spans="1:10" x14ac:dyDescent="0.45">
      <c r="A935" s="56">
        <v>375</v>
      </c>
      <c r="B935" s="106">
        <v>100000448869</v>
      </c>
      <c r="C935" s="56">
        <v>0</v>
      </c>
      <c r="D935" s="56" t="s">
        <v>726</v>
      </c>
      <c r="E935" s="59" t="s">
        <v>4987</v>
      </c>
      <c r="F935" s="60">
        <v>87652.04</v>
      </c>
      <c r="G935" s="60">
        <v>-36057.33</v>
      </c>
      <c r="H935" s="60">
        <v>51594.71</v>
      </c>
      <c r="I935" s="36" t="s">
        <v>305</v>
      </c>
      <c r="J935" s="36" t="s">
        <v>312</v>
      </c>
    </row>
    <row r="936" spans="1:10" x14ac:dyDescent="0.45">
      <c r="A936" s="56">
        <v>376</v>
      </c>
      <c r="B936" s="106">
        <v>100000448870</v>
      </c>
      <c r="C936" s="56">
        <v>0</v>
      </c>
      <c r="D936" s="56" t="s">
        <v>726</v>
      </c>
      <c r="E936" s="59" t="s">
        <v>4988</v>
      </c>
      <c r="F936" s="60">
        <v>87652.04</v>
      </c>
      <c r="G936" s="60">
        <v>-36057.32</v>
      </c>
      <c r="H936" s="60">
        <v>51594.720000000001</v>
      </c>
      <c r="I936" s="36" t="s">
        <v>305</v>
      </c>
      <c r="J936" s="36" t="s">
        <v>312</v>
      </c>
    </row>
    <row r="937" spans="1:10" x14ac:dyDescent="0.45">
      <c r="A937" s="56">
        <v>377</v>
      </c>
      <c r="B937" s="106">
        <v>100000448871</v>
      </c>
      <c r="C937" s="56">
        <v>0</v>
      </c>
      <c r="D937" s="56" t="s">
        <v>726</v>
      </c>
      <c r="E937" s="59" t="s">
        <v>4989</v>
      </c>
      <c r="F937" s="60">
        <v>87652.04</v>
      </c>
      <c r="G937" s="60">
        <v>-36057.33</v>
      </c>
      <c r="H937" s="60">
        <v>51594.71</v>
      </c>
      <c r="I937" s="36" t="s">
        <v>305</v>
      </c>
      <c r="J937" s="36" t="s">
        <v>312</v>
      </c>
    </row>
    <row r="938" spans="1:10" x14ac:dyDescent="0.45">
      <c r="A938" s="56">
        <v>378</v>
      </c>
      <c r="B938" s="106">
        <v>100000448872</v>
      </c>
      <c r="C938" s="56">
        <v>0</v>
      </c>
      <c r="D938" s="56" t="s">
        <v>726</v>
      </c>
      <c r="E938" s="59" t="s">
        <v>4990</v>
      </c>
      <c r="F938" s="60">
        <v>87652.04</v>
      </c>
      <c r="G938" s="60">
        <v>-36057.32</v>
      </c>
      <c r="H938" s="60">
        <v>51594.720000000001</v>
      </c>
      <c r="I938" s="36" t="s">
        <v>305</v>
      </c>
      <c r="J938" s="36" t="s">
        <v>312</v>
      </c>
    </row>
    <row r="939" spans="1:10" x14ac:dyDescent="0.45">
      <c r="A939" s="56">
        <v>379</v>
      </c>
      <c r="B939" s="106">
        <v>100000448873</v>
      </c>
      <c r="C939" s="56">
        <v>0</v>
      </c>
      <c r="D939" s="56" t="s">
        <v>726</v>
      </c>
      <c r="E939" s="59" t="s">
        <v>4991</v>
      </c>
      <c r="F939" s="60">
        <v>87652.04</v>
      </c>
      <c r="G939" s="60">
        <v>-36057.33</v>
      </c>
      <c r="H939" s="60">
        <v>51594.71</v>
      </c>
      <c r="I939" s="36" t="s">
        <v>305</v>
      </c>
      <c r="J939" s="36" t="s">
        <v>312</v>
      </c>
    </row>
    <row r="940" spans="1:10" x14ac:dyDescent="0.45">
      <c r="A940" s="56">
        <v>380</v>
      </c>
      <c r="B940" s="106">
        <v>100000448874</v>
      </c>
      <c r="C940" s="56">
        <v>0</v>
      </c>
      <c r="D940" s="56" t="s">
        <v>726</v>
      </c>
      <c r="E940" s="59" t="s">
        <v>4992</v>
      </c>
      <c r="F940" s="60">
        <v>87652.04</v>
      </c>
      <c r="G940" s="60">
        <v>-36057.32</v>
      </c>
      <c r="H940" s="60">
        <v>51594.720000000001</v>
      </c>
      <c r="I940" s="36" t="s">
        <v>305</v>
      </c>
      <c r="J940" s="36" t="s">
        <v>312</v>
      </c>
    </row>
    <row r="941" spans="1:10" x14ac:dyDescent="0.45">
      <c r="A941" s="56">
        <v>381</v>
      </c>
      <c r="B941" s="106">
        <v>100000448875</v>
      </c>
      <c r="C941" s="56">
        <v>0</v>
      </c>
      <c r="D941" s="56" t="s">
        <v>726</v>
      </c>
      <c r="E941" s="59" t="s">
        <v>4993</v>
      </c>
      <c r="F941" s="60">
        <v>87652.04</v>
      </c>
      <c r="G941" s="60">
        <v>-36057.33</v>
      </c>
      <c r="H941" s="60">
        <v>51594.71</v>
      </c>
      <c r="I941" s="36" t="s">
        <v>305</v>
      </c>
      <c r="J941" s="36" t="s">
        <v>312</v>
      </c>
    </row>
    <row r="942" spans="1:10" x14ac:dyDescent="0.45">
      <c r="A942" s="56">
        <v>382</v>
      </c>
      <c r="B942" s="106">
        <v>100000448876</v>
      </c>
      <c r="C942" s="56">
        <v>0</v>
      </c>
      <c r="D942" s="56" t="s">
        <v>726</v>
      </c>
      <c r="E942" s="59" t="s">
        <v>4994</v>
      </c>
      <c r="F942" s="60">
        <v>87652.04</v>
      </c>
      <c r="G942" s="60">
        <v>-36057.32</v>
      </c>
      <c r="H942" s="60">
        <v>51594.720000000001</v>
      </c>
      <c r="I942" s="36" t="s">
        <v>305</v>
      </c>
      <c r="J942" s="36" t="s">
        <v>312</v>
      </c>
    </row>
    <row r="943" spans="1:10" x14ac:dyDescent="0.45">
      <c r="A943" s="56">
        <v>383</v>
      </c>
      <c r="B943" s="106">
        <v>100000448877</v>
      </c>
      <c r="C943" s="56">
        <v>0</v>
      </c>
      <c r="D943" s="56" t="s">
        <v>726</v>
      </c>
      <c r="E943" s="59" t="s">
        <v>4995</v>
      </c>
      <c r="F943" s="60">
        <v>87652.04</v>
      </c>
      <c r="G943" s="60">
        <v>-36057.33</v>
      </c>
      <c r="H943" s="60">
        <v>51594.71</v>
      </c>
      <c r="I943" s="36" t="s">
        <v>305</v>
      </c>
      <c r="J943" s="36" t="s">
        <v>312</v>
      </c>
    </row>
    <row r="944" spans="1:10" x14ac:dyDescent="0.45">
      <c r="A944" s="56">
        <v>384</v>
      </c>
      <c r="B944" s="106">
        <v>100000448878</v>
      </c>
      <c r="C944" s="56">
        <v>0</v>
      </c>
      <c r="D944" s="56" t="s">
        <v>726</v>
      </c>
      <c r="E944" s="59" t="s">
        <v>4996</v>
      </c>
      <c r="F944" s="60">
        <v>87652.04</v>
      </c>
      <c r="G944" s="60">
        <v>-36057.32</v>
      </c>
      <c r="H944" s="60">
        <v>51594.720000000001</v>
      </c>
      <c r="I944" s="36" t="s">
        <v>305</v>
      </c>
      <c r="J944" s="36" t="s">
        <v>312</v>
      </c>
    </row>
    <row r="945" spans="1:10" x14ac:dyDescent="0.45">
      <c r="A945" s="56">
        <v>385</v>
      </c>
      <c r="B945" s="106">
        <v>100000448879</v>
      </c>
      <c r="C945" s="56">
        <v>0</v>
      </c>
      <c r="D945" s="56" t="s">
        <v>726</v>
      </c>
      <c r="E945" s="59" t="s">
        <v>4997</v>
      </c>
      <c r="F945" s="60">
        <v>87652.04</v>
      </c>
      <c r="G945" s="60">
        <v>-36057.33</v>
      </c>
      <c r="H945" s="60">
        <v>51594.71</v>
      </c>
      <c r="I945" s="36" t="s">
        <v>305</v>
      </c>
      <c r="J945" s="36" t="s">
        <v>312</v>
      </c>
    </row>
    <row r="946" spans="1:10" x14ac:dyDescent="0.45">
      <c r="A946" s="56">
        <v>386</v>
      </c>
      <c r="B946" s="106">
        <v>100000448880</v>
      </c>
      <c r="C946" s="56">
        <v>0</v>
      </c>
      <c r="D946" s="56" t="s">
        <v>726</v>
      </c>
      <c r="E946" s="59" t="s">
        <v>4998</v>
      </c>
      <c r="F946" s="60">
        <v>87652.04</v>
      </c>
      <c r="G946" s="60">
        <v>-36057.32</v>
      </c>
      <c r="H946" s="60">
        <v>51594.720000000001</v>
      </c>
      <c r="I946" s="36" t="s">
        <v>305</v>
      </c>
      <c r="J946" s="36" t="s">
        <v>312</v>
      </c>
    </row>
    <row r="947" spans="1:10" x14ac:dyDescent="0.45">
      <c r="A947" s="56">
        <v>387</v>
      </c>
      <c r="B947" s="106">
        <v>100000448881</v>
      </c>
      <c r="C947" s="56">
        <v>0</v>
      </c>
      <c r="D947" s="56" t="s">
        <v>726</v>
      </c>
      <c r="E947" s="59" t="s">
        <v>4999</v>
      </c>
      <c r="F947" s="60">
        <v>87652.04</v>
      </c>
      <c r="G947" s="60">
        <v>-36057.33</v>
      </c>
      <c r="H947" s="60">
        <v>51594.71</v>
      </c>
      <c r="I947" s="36" t="s">
        <v>305</v>
      </c>
      <c r="J947" s="36" t="s">
        <v>312</v>
      </c>
    </row>
    <row r="948" spans="1:10" x14ac:dyDescent="0.45">
      <c r="A948" s="56">
        <v>388</v>
      </c>
      <c r="B948" s="106">
        <v>100000448882</v>
      </c>
      <c r="C948" s="56">
        <v>0</v>
      </c>
      <c r="D948" s="56" t="s">
        <v>726</v>
      </c>
      <c r="E948" s="59" t="s">
        <v>5000</v>
      </c>
      <c r="F948" s="60">
        <v>87652.04</v>
      </c>
      <c r="G948" s="60">
        <v>-36057.32</v>
      </c>
      <c r="H948" s="60">
        <v>51594.720000000001</v>
      </c>
      <c r="I948" s="36" t="s">
        <v>305</v>
      </c>
      <c r="J948" s="36" t="s">
        <v>312</v>
      </c>
    </row>
    <row r="949" spans="1:10" x14ac:dyDescent="0.45">
      <c r="A949" s="56">
        <v>389</v>
      </c>
      <c r="B949" s="106">
        <v>100000448883</v>
      </c>
      <c r="C949" s="56">
        <v>0</v>
      </c>
      <c r="D949" s="56" t="s">
        <v>726</v>
      </c>
      <c r="E949" s="59" t="s">
        <v>5001</v>
      </c>
      <c r="F949" s="60">
        <v>87652.04</v>
      </c>
      <c r="G949" s="60">
        <v>-36057.33</v>
      </c>
      <c r="H949" s="60">
        <v>51594.71</v>
      </c>
      <c r="I949" s="36" t="s">
        <v>305</v>
      </c>
      <c r="J949" s="36" t="s">
        <v>312</v>
      </c>
    </row>
    <row r="950" spans="1:10" x14ac:dyDescent="0.45">
      <c r="A950" s="56">
        <v>390</v>
      </c>
      <c r="B950" s="106">
        <v>100000448884</v>
      </c>
      <c r="C950" s="56">
        <v>0</v>
      </c>
      <c r="D950" s="56" t="s">
        <v>726</v>
      </c>
      <c r="E950" s="59" t="s">
        <v>5002</v>
      </c>
      <c r="F950" s="60">
        <v>87652.04</v>
      </c>
      <c r="G950" s="60">
        <v>-36057.32</v>
      </c>
      <c r="H950" s="60">
        <v>51594.720000000001</v>
      </c>
      <c r="I950" s="36" t="s">
        <v>305</v>
      </c>
      <c r="J950" s="36" t="s">
        <v>312</v>
      </c>
    </row>
    <row r="951" spans="1:10" x14ac:dyDescent="0.45">
      <c r="A951" s="56">
        <v>391</v>
      </c>
      <c r="B951" s="106">
        <v>100000448885</v>
      </c>
      <c r="C951" s="56">
        <v>0</v>
      </c>
      <c r="D951" s="56" t="s">
        <v>726</v>
      </c>
      <c r="E951" s="59" t="s">
        <v>5003</v>
      </c>
      <c r="F951" s="60">
        <v>87652.04</v>
      </c>
      <c r="G951" s="60">
        <v>-36057.33</v>
      </c>
      <c r="H951" s="60">
        <v>51594.71</v>
      </c>
      <c r="I951" s="36" t="s">
        <v>305</v>
      </c>
      <c r="J951" s="36" t="s">
        <v>312</v>
      </c>
    </row>
    <row r="952" spans="1:10" x14ac:dyDescent="0.45">
      <c r="A952" s="56">
        <v>392</v>
      </c>
      <c r="B952" s="106">
        <v>100000448886</v>
      </c>
      <c r="C952" s="56">
        <v>0</v>
      </c>
      <c r="D952" s="56" t="s">
        <v>726</v>
      </c>
      <c r="E952" s="59" t="s">
        <v>5004</v>
      </c>
      <c r="F952" s="60">
        <v>87652.04</v>
      </c>
      <c r="G952" s="60">
        <v>-36057.32</v>
      </c>
      <c r="H952" s="60">
        <v>51594.720000000001</v>
      </c>
      <c r="I952" s="36" t="s">
        <v>305</v>
      </c>
      <c r="J952" s="36" t="s">
        <v>312</v>
      </c>
    </row>
    <row r="953" spans="1:10" x14ac:dyDescent="0.45">
      <c r="A953" s="56">
        <v>393</v>
      </c>
      <c r="B953" s="106">
        <v>100000448887</v>
      </c>
      <c r="C953" s="56">
        <v>0</v>
      </c>
      <c r="D953" s="56" t="s">
        <v>726</v>
      </c>
      <c r="E953" s="59" t="s">
        <v>5005</v>
      </c>
      <c r="F953" s="60">
        <v>87652.04</v>
      </c>
      <c r="G953" s="60">
        <v>-36057.33</v>
      </c>
      <c r="H953" s="60">
        <v>51594.71</v>
      </c>
      <c r="I953" s="36" t="s">
        <v>305</v>
      </c>
      <c r="J953" s="36" t="s">
        <v>312</v>
      </c>
    </row>
    <row r="954" spans="1:10" x14ac:dyDescent="0.45">
      <c r="A954" s="56">
        <v>394</v>
      </c>
      <c r="B954" s="106">
        <v>100000448888</v>
      </c>
      <c r="C954" s="56">
        <v>0</v>
      </c>
      <c r="D954" s="56" t="s">
        <v>726</v>
      </c>
      <c r="E954" s="59" t="s">
        <v>5006</v>
      </c>
      <c r="F954" s="60">
        <v>87652.04</v>
      </c>
      <c r="G954" s="60">
        <v>-36057.32</v>
      </c>
      <c r="H954" s="60">
        <v>51594.720000000001</v>
      </c>
      <c r="I954" s="36" t="s">
        <v>305</v>
      </c>
      <c r="J954" s="36" t="s">
        <v>312</v>
      </c>
    </row>
    <row r="955" spans="1:10" x14ac:dyDescent="0.45">
      <c r="A955" s="56">
        <v>395</v>
      </c>
      <c r="B955" s="106">
        <v>100000448889</v>
      </c>
      <c r="C955" s="56">
        <v>0</v>
      </c>
      <c r="D955" s="56" t="s">
        <v>726</v>
      </c>
      <c r="E955" s="59" t="s">
        <v>5007</v>
      </c>
      <c r="F955" s="60">
        <v>87652.04</v>
      </c>
      <c r="G955" s="60">
        <v>-36057.33</v>
      </c>
      <c r="H955" s="60">
        <v>51594.71</v>
      </c>
      <c r="I955" s="36" t="s">
        <v>305</v>
      </c>
      <c r="J955" s="36" t="s">
        <v>312</v>
      </c>
    </row>
    <row r="956" spans="1:10" x14ac:dyDescent="0.45">
      <c r="A956" s="56">
        <v>396</v>
      </c>
      <c r="B956" s="106">
        <v>100000448890</v>
      </c>
      <c r="C956" s="56">
        <v>0</v>
      </c>
      <c r="D956" s="56" t="s">
        <v>726</v>
      </c>
      <c r="E956" s="59" t="s">
        <v>5008</v>
      </c>
      <c r="F956" s="60">
        <v>87652.04</v>
      </c>
      <c r="G956" s="60">
        <v>-36057.33</v>
      </c>
      <c r="H956" s="60">
        <v>51594.71</v>
      </c>
      <c r="I956" s="36" t="s">
        <v>305</v>
      </c>
      <c r="J956" s="36" t="s">
        <v>312</v>
      </c>
    </row>
    <row r="957" spans="1:10" x14ac:dyDescent="0.45">
      <c r="A957" s="56">
        <v>397</v>
      </c>
      <c r="B957" s="106">
        <v>100000448891</v>
      </c>
      <c r="C957" s="56">
        <v>0</v>
      </c>
      <c r="D957" s="56" t="s">
        <v>726</v>
      </c>
      <c r="E957" s="59" t="s">
        <v>5009</v>
      </c>
      <c r="F957" s="60">
        <v>87652.04</v>
      </c>
      <c r="G957" s="60">
        <v>-36057.32</v>
      </c>
      <c r="H957" s="60">
        <v>51594.720000000001</v>
      </c>
      <c r="I957" s="36" t="s">
        <v>305</v>
      </c>
      <c r="J957" s="36" t="s">
        <v>312</v>
      </c>
    </row>
    <row r="958" spans="1:10" x14ac:dyDescent="0.45">
      <c r="A958" s="56">
        <v>398</v>
      </c>
      <c r="B958" s="106">
        <v>100000448892</v>
      </c>
      <c r="C958" s="56">
        <v>0</v>
      </c>
      <c r="D958" s="56" t="s">
        <v>726</v>
      </c>
      <c r="E958" s="59" t="s">
        <v>5010</v>
      </c>
      <c r="F958" s="60">
        <v>87652.04</v>
      </c>
      <c r="G958" s="60">
        <v>-36057.33</v>
      </c>
      <c r="H958" s="60">
        <v>51594.71</v>
      </c>
      <c r="I958" s="36" t="s">
        <v>305</v>
      </c>
      <c r="J958" s="36" t="s">
        <v>312</v>
      </c>
    </row>
    <row r="959" spans="1:10" x14ac:dyDescent="0.45">
      <c r="A959" s="56">
        <v>399</v>
      </c>
      <c r="B959" s="106">
        <v>100000448893</v>
      </c>
      <c r="C959" s="56">
        <v>0</v>
      </c>
      <c r="D959" s="56" t="s">
        <v>726</v>
      </c>
      <c r="E959" s="59" t="s">
        <v>5011</v>
      </c>
      <c r="F959" s="60">
        <v>87652.04</v>
      </c>
      <c r="G959" s="60">
        <v>-36057.32</v>
      </c>
      <c r="H959" s="60">
        <v>51594.720000000001</v>
      </c>
      <c r="I959" s="36" t="s">
        <v>305</v>
      </c>
      <c r="J959" s="36" t="s">
        <v>312</v>
      </c>
    </row>
    <row r="960" spans="1:10" x14ac:dyDescent="0.45">
      <c r="A960" s="56">
        <v>400</v>
      </c>
      <c r="B960" s="106">
        <v>100000448894</v>
      </c>
      <c r="C960" s="56">
        <v>0</v>
      </c>
      <c r="D960" s="56" t="s">
        <v>726</v>
      </c>
      <c r="E960" s="59" t="s">
        <v>5012</v>
      </c>
      <c r="F960" s="60">
        <v>87652.04</v>
      </c>
      <c r="G960" s="60">
        <v>-36057.33</v>
      </c>
      <c r="H960" s="60">
        <v>51594.71</v>
      </c>
      <c r="I960" s="36" t="s">
        <v>305</v>
      </c>
      <c r="J960" s="36" t="s">
        <v>312</v>
      </c>
    </row>
    <row r="961" spans="1:10" x14ac:dyDescent="0.45">
      <c r="A961" s="56">
        <v>401</v>
      </c>
      <c r="B961" s="106">
        <v>100000448895</v>
      </c>
      <c r="C961" s="56">
        <v>0</v>
      </c>
      <c r="D961" s="56" t="s">
        <v>726</v>
      </c>
      <c r="E961" s="59" t="s">
        <v>5013</v>
      </c>
      <c r="F961" s="60">
        <v>87652.04</v>
      </c>
      <c r="G961" s="60">
        <v>-36057.32</v>
      </c>
      <c r="H961" s="60">
        <v>51594.720000000001</v>
      </c>
      <c r="I961" s="36" t="s">
        <v>305</v>
      </c>
      <c r="J961" s="36" t="s">
        <v>312</v>
      </c>
    </row>
    <row r="962" spans="1:10" x14ac:dyDescent="0.45">
      <c r="A962" s="56">
        <v>402</v>
      </c>
      <c r="B962" s="106">
        <v>100000448896</v>
      </c>
      <c r="C962" s="56">
        <v>0</v>
      </c>
      <c r="D962" s="56" t="s">
        <v>726</v>
      </c>
      <c r="E962" s="59" t="s">
        <v>5014</v>
      </c>
      <c r="F962" s="60">
        <v>87652.04</v>
      </c>
      <c r="G962" s="60">
        <v>-36057.33</v>
      </c>
      <c r="H962" s="60">
        <v>51594.71</v>
      </c>
      <c r="I962" s="36" t="s">
        <v>305</v>
      </c>
      <c r="J962" s="36" t="s">
        <v>312</v>
      </c>
    </row>
    <row r="963" spans="1:10" x14ac:dyDescent="0.45">
      <c r="A963" s="56">
        <v>403</v>
      </c>
      <c r="B963" s="106">
        <v>100000448897</v>
      </c>
      <c r="C963" s="56">
        <v>0</v>
      </c>
      <c r="D963" s="56" t="s">
        <v>726</v>
      </c>
      <c r="E963" s="59" t="s">
        <v>5015</v>
      </c>
      <c r="F963" s="60">
        <v>87652.04</v>
      </c>
      <c r="G963" s="60">
        <v>-36057.32</v>
      </c>
      <c r="H963" s="60">
        <v>51594.720000000001</v>
      </c>
      <c r="I963" s="36" t="s">
        <v>305</v>
      </c>
      <c r="J963" s="36" t="s">
        <v>312</v>
      </c>
    </row>
    <row r="964" spans="1:10" x14ac:dyDescent="0.45">
      <c r="A964" s="56">
        <v>404</v>
      </c>
      <c r="B964" s="106">
        <v>100000448898</v>
      </c>
      <c r="C964" s="56">
        <v>0</v>
      </c>
      <c r="D964" s="56" t="s">
        <v>726</v>
      </c>
      <c r="E964" s="59" t="s">
        <v>5016</v>
      </c>
      <c r="F964" s="60">
        <v>87652.04</v>
      </c>
      <c r="G964" s="60">
        <v>-36057.33</v>
      </c>
      <c r="H964" s="60">
        <v>51594.71</v>
      </c>
      <c r="I964" s="36" t="s">
        <v>305</v>
      </c>
      <c r="J964" s="36" t="s">
        <v>312</v>
      </c>
    </row>
    <row r="965" spans="1:10" x14ac:dyDescent="0.45">
      <c r="A965" s="56">
        <v>405</v>
      </c>
      <c r="B965" s="106">
        <v>100000448899</v>
      </c>
      <c r="C965" s="56">
        <v>0</v>
      </c>
      <c r="D965" s="56" t="s">
        <v>726</v>
      </c>
      <c r="E965" s="59" t="s">
        <v>5017</v>
      </c>
      <c r="F965" s="60">
        <v>87652.04</v>
      </c>
      <c r="G965" s="60">
        <v>-36057.32</v>
      </c>
      <c r="H965" s="60">
        <v>51594.720000000001</v>
      </c>
      <c r="I965" s="36" t="s">
        <v>305</v>
      </c>
      <c r="J965" s="36" t="s">
        <v>312</v>
      </c>
    </row>
    <row r="966" spans="1:10" x14ac:dyDescent="0.45">
      <c r="A966" s="56">
        <v>406</v>
      </c>
      <c r="B966" s="106">
        <v>100000448900</v>
      </c>
      <c r="C966" s="56">
        <v>0</v>
      </c>
      <c r="D966" s="56" t="s">
        <v>726</v>
      </c>
      <c r="E966" s="59" t="s">
        <v>5018</v>
      </c>
      <c r="F966" s="60">
        <v>87652.04</v>
      </c>
      <c r="G966" s="60">
        <v>-36057.33</v>
      </c>
      <c r="H966" s="60">
        <v>51594.71</v>
      </c>
      <c r="I966" s="36" t="s">
        <v>305</v>
      </c>
      <c r="J966" s="36" t="s">
        <v>312</v>
      </c>
    </row>
    <row r="967" spans="1:10" x14ac:dyDescent="0.45">
      <c r="A967" s="56">
        <v>407</v>
      </c>
      <c r="B967" s="106">
        <v>100000448901</v>
      </c>
      <c r="C967" s="56">
        <v>0</v>
      </c>
      <c r="D967" s="56" t="s">
        <v>726</v>
      </c>
      <c r="E967" s="59" t="s">
        <v>5019</v>
      </c>
      <c r="F967" s="60">
        <v>87652.04</v>
      </c>
      <c r="G967" s="60">
        <v>-36057.32</v>
      </c>
      <c r="H967" s="60">
        <v>51594.720000000001</v>
      </c>
      <c r="I967" s="36" t="s">
        <v>305</v>
      </c>
      <c r="J967" s="36" t="s">
        <v>312</v>
      </c>
    </row>
    <row r="968" spans="1:10" x14ac:dyDescent="0.45">
      <c r="A968" s="56">
        <v>408</v>
      </c>
      <c r="B968" s="106">
        <v>100000448902</v>
      </c>
      <c r="C968" s="56">
        <v>0</v>
      </c>
      <c r="D968" s="56" t="s">
        <v>726</v>
      </c>
      <c r="E968" s="59" t="s">
        <v>5020</v>
      </c>
      <c r="F968" s="60">
        <v>87652.04</v>
      </c>
      <c r="G968" s="60">
        <v>-36057.33</v>
      </c>
      <c r="H968" s="60">
        <v>51594.71</v>
      </c>
      <c r="I968" s="36" t="s">
        <v>305</v>
      </c>
      <c r="J968" s="36" t="s">
        <v>312</v>
      </c>
    </row>
    <row r="969" spans="1:10" x14ac:dyDescent="0.45">
      <c r="A969" s="56">
        <v>409</v>
      </c>
      <c r="B969" s="106">
        <v>100000448903</v>
      </c>
      <c r="C969" s="56">
        <v>0</v>
      </c>
      <c r="D969" s="56" t="s">
        <v>726</v>
      </c>
      <c r="E969" s="59" t="s">
        <v>5021</v>
      </c>
      <c r="F969" s="60">
        <v>87652.04</v>
      </c>
      <c r="G969" s="60">
        <v>-36057.32</v>
      </c>
      <c r="H969" s="60">
        <v>51594.720000000001</v>
      </c>
      <c r="I969" s="36" t="s">
        <v>305</v>
      </c>
      <c r="J969" s="36" t="s">
        <v>312</v>
      </c>
    </row>
    <row r="970" spans="1:10" x14ac:dyDescent="0.45">
      <c r="A970" s="56">
        <v>410</v>
      </c>
      <c r="B970" s="106">
        <v>100000448904</v>
      </c>
      <c r="C970" s="56">
        <v>0</v>
      </c>
      <c r="D970" s="56" t="s">
        <v>726</v>
      </c>
      <c r="E970" s="59" t="s">
        <v>5022</v>
      </c>
      <c r="F970" s="60">
        <v>87652.04</v>
      </c>
      <c r="G970" s="60">
        <v>-36057.33</v>
      </c>
      <c r="H970" s="60">
        <v>51594.71</v>
      </c>
      <c r="I970" s="36" t="s">
        <v>305</v>
      </c>
      <c r="J970" s="36" t="s">
        <v>312</v>
      </c>
    </row>
    <row r="971" spans="1:10" x14ac:dyDescent="0.45">
      <c r="A971" s="56">
        <v>411</v>
      </c>
      <c r="B971" s="106">
        <v>100000448905</v>
      </c>
      <c r="C971" s="56">
        <v>0</v>
      </c>
      <c r="D971" s="56" t="s">
        <v>726</v>
      </c>
      <c r="E971" s="59" t="s">
        <v>5023</v>
      </c>
      <c r="F971" s="60">
        <v>87652.04</v>
      </c>
      <c r="G971" s="60">
        <v>-36057.32</v>
      </c>
      <c r="H971" s="60">
        <v>51594.720000000001</v>
      </c>
      <c r="I971" s="36" t="s">
        <v>305</v>
      </c>
      <c r="J971" s="36" t="s">
        <v>312</v>
      </c>
    </row>
    <row r="972" spans="1:10" x14ac:dyDescent="0.45">
      <c r="A972" s="56">
        <v>412</v>
      </c>
      <c r="B972" s="106">
        <v>100000448906</v>
      </c>
      <c r="C972" s="56">
        <v>0</v>
      </c>
      <c r="D972" s="56" t="s">
        <v>726</v>
      </c>
      <c r="E972" s="59" t="s">
        <v>5024</v>
      </c>
      <c r="F972" s="60">
        <v>87652.04</v>
      </c>
      <c r="G972" s="60">
        <v>-36057.33</v>
      </c>
      <c r="H972" s="60">
        <v>51594.71</v>
      </c>
      <c r="I972" s="36" t="s">
        <v>305</v>
      </c>
      <c r="J972" s="36" t="s">
        <v>312</v>
      </c>
    </row>
    <row r="973" spans="1:10" x14ac:dyDescent="0.45">
      <c r="A973" s="56">
        <v>413</v>
      </c>
      <c r="B973" s="106">
        <v>100000448907</v>
      </c>
      <c r="C973" s="56">
        <v>0</v>
      </c>
      <c r="D973" s="56" t="s">
        <v>726</v>
      </c>
      <c r="E973" s="59" t="s">
        <v>5025</v>
      </c>
      <c r="F973" s="60">
        <v>87652.04</v>
      </c>
      <c r="G973" s="60">
        <v>-36057.32</v>
      </c>
      <c r="H973" s="60">
        <v>51594.720000000001</v>
      </c>
      <c r="I973" s="36" t="s">
        <v>305</v>
      </c>
      <c r="J973" s="36" t="s">
        <v>312</v>
      </c>
    </row>
    <row r="974" spans="1:10" x14ac:dyDescent="0.45">
      <c r="A974" s="56">
        <v>414</v>
      </c>
      <c r="B974" s="106">
        <v>100000448908</v>
      </c>
      <c r="C974" s="56">
        <v>0</v>
      </c>
      <c r="D974" s="56" t="s">
        <v>726</v>
      </c>
      <c r="E974" s="59" t="s">
        <v>5026</v>
      </c>
      <c r="F974" s="60">
        <v>87652.04</v>
      </c>
      <c r="G974" s="60">
        <v>-36057.33</v>
      </c>
      <c r="H974" s="60">
        <v>51594.71</v>
      </c>
      <c r="I974" s="36" t="s">
        <v>305</v>
      </c>
      <c r="J974" s="36" t="s">
        <v>312</v>
      </c>
    </row>
    <row r="975" spans="1:10" x14ac:dyDescent="0.45">
      <c r="A975" s="56">
        <v>415</v>
      </c>
      <c r="B975" s="106">
        <v>100000448909</v>
      </c>
      <c r="C975" s="56">
        <v>0</v>
      </c>
      <c r="D975" s="56" t="s">
        <v>726</v>
      </c>
      <c r="E975" s="59" t="s">
        <v>5027</v>
      </c>
      <c r="F975" s="60">
        <v>87652.04</v>
      </c>
      <c r="G975" s="60">
        <v>-36057.32</v>
      </c>
      <c r="H975" s="60">
        <v>51594.720000000001</v>
      </c>
      <c r="I975" s="36" t="s">
        <v>305</v>
      </c>
      <c r="J975" s="36" t="s">
        <v>312</v>
      </c>
    </row>
    <row r="976" spans="1:10" x14ac:dyDescent="0.45">
      <c r="A976" s="56">
        <v>416</v>
      </c>
      <c r="B976" s="106">
        <v>100000512944</v>
      </c>
      <c r="C976" s="56">
        <v>0</v>
      </c>
      <c r="D976" s="56" t="s">
        <v>132</v>
      </c>
      <c r="E976" s="59" t="s">
        <v>5028</v>
      </c>
      <c r="F976" s="60">
        <v>148516</v>
      </c>
      <c r="G976" s="60">
        <v>-107027.89</v>
      </c>
      <c r="H976" s="60">
        <v>41488.11</v>
      </c>
      <c r="I976" s="36" t="s">
        <v>305</v>
      </c>
      <c r="J976" s="36" t="s">
        <v>312</v>
      </c>
    </row>
    <row r="977" spans="1:10" x14ac:dyDescent="0.45">
      <c r="A977" s="56">
        <v>417</v>
      </c>
      <c r="B977" s="106">
        <v>100000512945</v>
      </c>
      <c r="C977" s="56">
        <v>0</v>
      </c>
      <c r="D977" s="56" t="s">
        <v>132</v>
      </c>
      <c r="E977" s="59" t="s">
        <v>5028</v>
      </c>
      <c r="F977" s="60">
        <v>148516</v>
      </c>
      <c r="G977" s="60">
        <v>-107027.89</v>
      </c>
      <c r="H977" s="60">
        <v>41488.11</v>
      </c>
      <c r="I977" s="36" t="s">
        <v>305</v>
      </c>
      <c r="J977" s="36" t="s">
        <v>312</v>
      </c>
    </row>
    <row r="978" spans="1:10" x14ac:dyDescent="0.45">
      <c r="A978" s="56">
        <v>418</v>
      </c>
      <c r="B978" s="106">
        <v>100000512946</v>
      </c>
      <c r="C978" s="56">
        <v>0</v>
      </c>
      <c r="D978" s="56" t="s">
        <v>132</v>
      </c>
      <c r="E978" s="59" t="s">
        <v>5028</v>
      </c>
      <c r="F978" s="60">
        <v>148516</v>
      </c>
      <c r="G978" s="60">
        <v>-107027.89</v>
      </c>
      <c r="H978" s="60">
        <v>41488.11</v>
      </c>
      <c r="I978" s="36" t="s">
        <v>305</v>
      </c>
      <c r="J978" s="36" t="s">
        <v>312</v>
      </c>
    </row>
    <row r="979" spans="1:10" x14ac:dyDescent="0.45">
      <c r="A979" s="56">
        <v>419</v>
      </c>
      <c r="B979" s="106">
        <v>100000512947</v>
      </c>
      <c r="C979" s="56">
        <v>0</v>
      </c>
      <c r="D979" s="56" t="s">
        <v>132</v>
      </c>
      <c r="E979" s="59" t="s">
        <v>5028</v>
      </c>
      <c r="F979" s="60">
        <v>148516</v>
      </c>
      <c r="G979" s="60">
        <v>-107027.89</v>
      </c>
      <c r="H979" s="60">
        <v>41488.11</v>
      </c>
      <c r="I979" s="36" t="s">
        <v>305</v>
      </c>
      <c r="J979" s="36" t="s">
        <v>312</v>
      </c>
    </row>
    <row r="980" spans="1:10" x14ac:dyDescent="0.45">
      <c r="A980" s="56">
        <v>420</v>
      </c>
      <c r="B980" s="106">
        <v>100000512948</v>
      </c>
      <c r="C980" s="56">
        <v>0</v>
      </c>
      <c r="D980" s="56" t="s">
        <v>132</v>
      </c>
      <c r="E980" s="59" t="s">
        <v>5028</v>
      </c>
      <c r="F980" s="60">
        <v>148516</v>
      </c>
      <c r="G980" s="60">
        <v>-107027.89</v>
      </c>
      <c r="H980" s="60">
        <v>41488.11</v>
      </c>
      <c r="I980" s="36" t="s">
        <v>305</v>
      </c>
      <c r="J980" s="36" t="s">
        <v>312</v>
      </c>
    </row>
    <row r="981" spans="1:10" x14ac:dyDescent="0.45">
      <c r="A981" s="56">
        <v>421</v>
      </c>
      <c r="B981" s="106">
        <v>100000512949</v>
      </c>
      <c r="C981" s="56">
        <v>0</v>
      </c>
      <c r="D981" s="56" t="s">
        <v>132</v>
      </c>
      <c r="E981" s="59" t="s">
        <v>5028</v>
      </c>
      <c r="F981" s="60">
        <v>148516</v>
      </c>
      <c r="G981" s="60">
        <v>-107027.89</v>
      </c>
      <c r="H981" s="60">
        <v>41488.11</v>
      </c>
      <c r="I981" s="36" t="s">
        <v>305</v>
      </c>
      <c r="J981" s="36" t="s">
        <v>312</v>
      </c>
    </row>
    <row r="982" spans="1:10" x14ac:dyDescent="0.45">
      <c r="A982" s="56">
        <v>422</v>
      </c>
      <c r="B982" s="106">
        <v>100000512950</v>
      </c>
      <c r="C982" s="56">
        <v>0</v>
      </c>
      <c r="D982" s="56" t="s">
        <v>132</v>
      </c>
      <c r="E982" s="59" t="s">
        <v>5028</v>
      </c>
      <c r="F982" s="60">
        <v>148516</v>
      </c>
      <c r="G982" s="60">
        <v>-107027.89</v>
      </c>
      <c r="H982" s="60">
        <v>41488.11</v>
      </c>
      <c r="I982" s="36" t="s">
        <v>305</v>
      </c>
      <c r="J982" s="36" t="s">
        <v>312</v>
      </c>
    </row>
    <row r="983" spans="1:10" x14ac:dyDescent="0.45">
      <c r="A983" s="56">
        <v>423</v>
      </c>
      <c r="B983" s="106">
        <v>100000512951</v>
      </c>
      <c r="C983" s="56">
        <v>0</v>
      </c>
      <c r="D983" s="56" t="s">
        <v>132</v>
      </c>
      <c r="E983" s="59" t="s">
        <v>5028</v>
      </c>
      <c r="F983" s="60">
        <v>148516</v>
      </c>
      <c r="G983" s="60">
        <v>-107027.89</v>
      </c>
      <c r="H983" s="60">
        <v>41488.11</v>
      </c>
      <c r="I983" s="36" t="s">
        <v>305</v>
      </c>
      <c r="J983" s="36" t="s">
        <v>312</v>
      </c>
    </row>
    <row r="984" spans="1:10" x14ac:dyDescent="0.45">
      <c r="A984" s="56">
        <v>424</v>
      </c>
      <c r="B984" s="106">
        <v>100000512952</v>
      </c>
      <c r="C984" s="56">
        <v>0</v>
      </c>
      <c r="D984" s="56" t="s">
        <v>132</v>
      </c>
      <c r="E984" s="59" t="s">
        <v>5028</v>
      </c>
      <c r="F984" s="60">
        <v>148516</v>
      </c>
      <c r="G984" s="60">
        <v>-107027.89</v>
      </c>
      <c r="H984" s="60">
        <v>41488.11</v>
      </c>
      <c r="I984" s="36" t="s">
        <v>305</v>
      </c>
      <c r="J984" s="36" t="s">
        <v>312</v>
      </c>
    </row>
    <row r="985" spans="1:10" x14ac:dyDescent="0.45">
      <c r="A985" s="56">
        <v>425</v>
      </c>
      <c r="B985" s="106">
        <v>100000512953</v>
      </c>
      <c r="C985" s="56">
        <v>0</v>
      </c>
      <c r="D985" s="56" t="s">
        <v>132</v>
      </c>
      <c r="E985" s="59" t="s">
        <v>5028</v>
      </c>
      <c r="F985" s="60">
        <v>148516</v>
      </c>
      <c r="G985" s="60">
        <v>-107027.89</v>
      </c>
      <c r="H985" s="60">
        <v>41488.11</v>
      </c>
      <c r="I985" s="36" t="s">
        <v>305</v>
      </c>
      <c r="J985" s="36" t="s">
        <v>312</v>
      </c>
    </row>
    <row r="986" spans="1:10" x14ac:dyDescent="0.45">
      <c r="A986" s="56">
        <v>426</v>
      </c>
      <c r="B986" s="106">
        <v>100000512954</v>
      </c>
      <c r="C986" s="56">
        <v>0</v>
      </c>
      <c r="D986" s="56" t="s">
        <v>132</v>
      </c>
      <c r="E986" s="59" t="s">
        <v>5028</v>
      </c>
      <c r="F986" s="60">
        <v>148516</v>
      </c>
      <c r="G986" s="60">
        <v>-107027.89</v>
      </c>
      <c r="H986" s="60">
        <v>41488.11</v>
      </c>
      <c r="I986" s="36" t="s">
        <v>305</v>
      </c>
      <c r="J986" s="36" t="s">
        <v>312</v>
      </c>
    </row>
    <row r="987" spans="1:10" x14ac:dyDescent="0.45">
      <c r="A987" s="56">
        <v>427</v>
      </c>
      <c r="B987" s="106">
        <v>100000512955</v>
      </c>
      <c r="C987" s="56">
        <v>0</v>
      </c>
      <c r="D987" s="56" t="s">
        <v>132</v>
      </c>
      <c r="E987" s="59" t="s">
        <v>5028</v>
      </c>
      <c r="F987" s="60">
        <v>148516</v>
      </c>
      <c r="G987" s="60">
        <v>-107027.89</v>
      </c>
      <c r="H987" s="60">
        <v>41488.11</v>
      </c>
      <c r="I987" s="36" t="s">
        <v>305</v>
      </c>
      <c r="J987" s="36" t="s">
        <v>312</v>
      </c>
    </row>
    <row r="988" spans="1:10" x14ac:dyDescent="0.45">
      <c r="A988" s="56">
        <v>428</v>
      </c>
      <c r="B988" s="106">
        <v>100000512956</v>
      </c>
      <c r="C988" s="56">
        <v>0</v>
      </c>
      <c r="D988" s="56" t="s">
        <v>132</v>
      </c>
      <c r="E988" s="59" t="s">
        <v>5028</v>
      </c>
      <c r="F988" s="60">
        <v>148516</v>
      </c>
      <c r="G988" s="60">
        <v>-107027.89</v>
      </c>
      <c r="H988" s="60">
        <v>41488.11</v>
      </c>
      <c r="I988" s="36" t="s">
        <v>305</v>
      </c>
      <c r="J988" s="36" t="s">
        <v>312</v>
      </c>
    </row>
    <row r="989" spans="1:10" x14ac:dyDescent="0.45">
      <c r="A989" s="56">
        <v>429</v>
      </c>
      <c r="B989" s="106">
        <v>100000512957</v>
      </c>
      <c r="C989" s="56">
        <v>0</v>
      </c>
      <c r="D989" s="56" t="s">
        <v>132</v>
      </c>
      <c r="E989" s="59" t="s">
        <v>5028</v>
      </c>
      <c r="F989" s="60">
        <v>148516</v>
      </c>
      <c r="G989" s="60">
        <v>-107027.89</v>
      </c>
      <c r="H989" s="60">
        <v>41488.11</v>
      </c>
      <c r="I989" s="36" t="s">
        <v>305</v>
      </c>
      <c r="J989" s="36" t="s">
        <v>312</v>
      </c>
    </row>
    <row r="990" spans="1:10" x14ac:dyDescent="0.45">
      <c r="A990" s="56">
        <v>430</v>
      </c>
      <c r="B990" s="106">
        <v>100000512958</v>
      </c>
      <c r="C990" s="56">
        <v>0</v>
      </c>
      <c r="D990" s="56" t="s">
        <v>132</v>
      </c>
      <c r="E990" s="59" t="s">
        <v>5028</v>
      </c>
      <c r="F990" s="60">
        <v>297032</v>
      </c>
      <c r="G990" s="60">
        <v>-214055.78</v>
      </c>
      <c r="H990" s="60">
        <v>82976.22</v>
      </c>
      <c r="I990" s="36" t="s">
        <v>305</v>
      </c>
      <c r="J990" s="36" t="s">
        <v>312</v>
      </c>
    </row>
    <row r="991" spans="1:10" x14ac:dyDescent="0.45">
      <c r="A991" s="56">
        <v>431</v>
      </c>
      <c r="B991" s="106">
        <v>100000512960</v>
      </c>
      <c r="C991" s="56">
        <v>0</v>
      </c>
      <c r="D991" s="56" t="s">
        <v>132</v>
      </c>
      <c r="E991" s="59" t="s">
        <v>5028</v>
      </c>
      <c r="F991" s="60">
        <v>148516</v>
      </c>
      <c r="G991" s="60">
        <v>-107027.89</v>
      </c>
      <c r="H991" s="60">
        <v>41488.11</v>
      </c>
      <c r="I991" s="36" t="s">
        <v>305</v>
      </c>
      <c r="J991" s="36" t="s">
        <v>312</v>
      </c>
    </row>
    <row r="992" spans="1:10" x14ac:dyDescent="0.45">
      <c r="A992" s="56">
        <v>432</v>
      </c>
      <c r="B992" s="106">
        <v>100000512961</v>
      </c>
      <c r="C992" s="56">
        <v>0</v>
      </c>
      <c r="D992" s="56" t="s">
        <v>132</v>
      </c>
      <c r="E992" s="59" t="s">
        <v>5028</v>
      </c>
      <c r="F992" s="60">
        <v>148516</v>
      </c>
      <c r="G992" s="60">
        <v>-107027.89</v>
      </c>
      <c r="H992" s="60">
        <v>41488.11</v>
      </c>
      <c r="I992" s="36" t="s">
        <v>305</v>
      </c>
      <c r="J992" s="36" t="s">
        <v>312</v>
      </c>
    </row>
    <row r="993" spans="1:10" x14ac:dyDescent="0.45">
      <c r="A993" s="56">
        <v>433</v>
      </c>
      <c r="B993" s="106">
        <v>100000512962</v>
      </c>
      <c r="C993" s="56">
        <v>0</v>
      </c>
      <c r="D993" s="56" t="s">
        <v>132</v>
      </c>
      <c r="E993" s="59" t="s">
        <v>5028</v>
      </c>
      <c r="F993" s="60">
        <v>148516</v>
      </c>
      <c r="G993" s="60">
        <v>-107027.89</v>
      </c>
      <c r="H993" s="60">
        <v>41488.11</v>
      </c>
      <c r="I993" s="36" t="s">
        <v>305</v>
      </c>
      <c r="J993" s="36" t="s">
        <v>312</v>
      </c>
    </row>
    <row r="994" spans="1:10" x14ac:dyDescent="0.45">
      <c r="A994" s="56">
        <v>434</v>
      </c>
      <c r="B994" s="106">
        <v>100000512963</v>
      </c>
      <c r="C994" s="56">
        <v>0</v>
      </c>
      <c r="D994" s="56" t="s">
        <v>132</v>
      </c>
      <c r="E994" s="59" t="s">
        <v>5028</v>
      </c>
      <c r="F994" s="60">
        <v>148516</v>
      </c>
      <c r="G994" s="60">
        <v>-107027.89</v>
      </c>
      <c r="H994" s="60">
        <v>41488.11</v>
      </c>
      <c r="I994" s="36" t="s">
        <v>305</v>
      </c>
      <c r="J994" s="36" t="s">
        <v>312</v>
      </c>
    </row>
    <row r="995" spans="1:10" x14ac:dyDescent="0.45">
      <c r="A995" s="56">
        <v>435</v>
      </c>
      <c r="B995" s="106">
        <v>100000512964</v>
      </c>
      <c r="C995" s="56">
        <v>0</v>
      </c>
      <c r="D995" s="56" t="s">
        <v>132</v>
      </c>
      <c r="E995" s="59" t="s">
        <v>5028</v>
      </c>
      <c r="F995" s="60">
        <v>148516</v>
      </c>
      <c r="G995" s="60">
        <v>-107027.89</v>
      </c>
      <c r="H995" s="60">
        <v>41488.11</v>
      </c>
      <c r="I995" s="36" t="s">
        <v>305</v>
      </c>
      <c r="J995" s="36" t="s">
        <v>312</v>
      </c>
    </row>
    <row r="996" spans="1:10" x14ac:dyDescent="0.45">
      <c r="A996" s="56">
        <v>436</v>
      </c>
      <c r="B996" s="106">
        <v>100000512965</v>
      </c>
      <c r="C996" s="56">
        <v>0</v>
      </c>
      <c r="D996" s="56" t="s">
        <v>132</v>
      </c>
      <c r="E996" s="59" t="s">
        <v>5028</v>
      </c>
      <c r="F996" s="60">
        <v>148516</v>
      </c>
      <c r="G996" s="60">
        <v>-107027.89</v>
      </c>
      <c r="H996" s="60">
        <v>41488.11</v>
      </c>
      <c r="I996" s="36" t="s">
        <v>305</v>
      </c>
      <c r="J996" s="36" t="s">
        <v>312</v>
      </c>
    </row>
    <row r="997" spans="1:10" x14ac:dyDescent="0.45">
      <c r="A997" s="56">
        <v>437</v>
      </c>
      <c r="B997" s="106">
        <v>100000512966</v>
      </c>
      <c r="C997" s="56">
        <v>0</v>
      </c>
      <c r="D997" s="56" t="s">
        <v>132</v>
      </c>
      <c r="E997" s="59" t="s">
        <v>5028</v>
      </c>
      <c r="F997" s="60">
        <v>148516</v>
      </c>
      <c r="G997" s="60">
        <v>-107027.89</v>
      </c>
      <c r="H997" s="60">
        <v>41488.11</v>
      </c>
      <c r="I997" s="36" t="s">
        <v>305</v>
      </c>
      <c r="J997" s="36" t="s">
        <v>312</v>
      </c>
    </row>
    <row r="998" spans="1:10" x14ac:dyDescent="0.45">
      <c r="A998" s="56">
        <v>438</v>
      </c>
      <c r="B998" s="106">
        <v>100000512967</v>
      </c>
      <c r="C998" s="56">
        <v>0</v>
      </c>
      <c r="D998" s="56" t="s">
        <v>132</v>
      </c>
      <c r="E998" s="59" t="s">
        <v>5028</v>
      </c>
      <c r="F998" s="60">
        <v>148516</v>
      </c>
      <c r="G998" s="60">
        <v>-107027.89</v>
      </c>
      <c r="H998" s="60">
        <v>41488.11</v>
      </c>
      <c r="I998" s="36" t="s">
        <v>305</v>
      </c>
      <c r="J998" s="36" t="s">
        <v>312</v>
      </c>
    </row>
    <row r="999" spans="1:10" x14ac:dyDescent="0.45">
      <c r="A999" s="56">
        <v>439</v>
      </c>
      <c r="B999" s="106">
        <v>100000512968</v>
      </c>
      <c r="C999" s="56">
        <v>0</v>
      </c>
      <c r="D999" s="56" t="s">
        <v>132</v>
      </c>
      <c r="E999" s="59" t="s">
        <v>5028</v>
      </c>
      <c r="F999" s="60">
        <v>148516</v>
      </c>
      <c r="G999" s="60">
        <v>-107027.89</v>
      </c>
      <c r="H999" s="60">
        <v>41488.11</v>
      </c>
      <c r="I999" s="36" t="s">
        <v>305</v>
      </c>
      <c r="J999" s="36" t="s">
        <v>312</v>
      </c>
    </row>
    <row r="1000" spans="1:10" x14ac:dyDescent="0.45">
      <c r="A1000" s="56">
        <v>440</v>
      </c>
      <c r="B1000" s="106">
        <v>100000512969</v>
      </c>
      <c r="C1000" s="56">
        <v>0</v>
      </c>
      <c r="D1000" s="56" t="s">
        <v>132</v>
      </c>
      <c r="E1000" s="59" t="s">
        <v>5028</v>
      </c>
      <c r="F1000" s="60">
        <v>148516</v>
      </c>
      <c r="G1000" s="60">
        <v>-107027.89</v>
      </c>
      <c r="H1000" s="60">
        <v>41488.11</v>
      </c>
      <c r="I1000" s="36" t="s">
        <v>305</v>
      </c>
      <c r="J1000" s="36" t="s">
        <v>312</v>
      </c>
    </row>
    <row r="1001" spans="1:10" x14ac:dyDescent="0.45">
      <c r="A1001" s="56">
        <v>441</v>
      </c>
      <c r="B1001" s="106">
        <v>100000512970</v>
      </c>
      <c r="C1001" s="56">
        <v>0</v>
      </c>
      <c r="D1001" s="56" t="s">
        <v>132</v>
      </c>
      <c r="E1001" s="59" t="s">
        <v>5028</v>
      </c>
      <c r="F1001" s="60">
        <v>148516</v>
      </c>
      <c r="G1001" s="60">
        <v>-107027.89</v>
      </c>
      <c r="H1001" s="60">
        <v>41488.11</v>
      </c>
      <c r="I1001" s="36" t="s">
        <v>305</v>
      </c>
      <c r="J1001" s="36" t="s">
        <v>312</v>
      </c>
    </row>
    <row r="1002" spans="1:10" x14ac:dyDescent="0.45">
      <c r="A1002" s="56">
        <v>442</v>
      </c>
      <c r="B1002" s="106">
        <v>100000512971</v>
      </c>
      <c r="C1002" s="56">
        <v>0</v>
      </c>
      <c r="D1002" s="56" t="s">
        <v>132</v>
      </c>
      <c r="E1002" s="59" t="s">
        <v>5028</v>
      </c>
      <c r="F1002" s="60">
        <v>148516</v>
      </c>
      <c r="G1002" s="60">
        <v>-107027.89</v>
      </c>
      <c r="H1002" s="60">
        <v>41488.11</v>
      </c>
      <c r="I1002" s="36" t="s">
        <v>305</v>
      </c>
      <c r="J1002" s="36" t="s">
        <v>312</v>
      </c>
    </row>
    <row r="1003" spans="1:10" x14ac:dyDescent="0.45">
      <c r="A1003" s="56">
        <v>443</v>
      </c>
      <c r="B1003" s="106">
        <v>100000512972</v>
      </c>
      <c r="C1003" s="56">
        <v>0</v>
      </c>
      <c r="D1003" s="56" t="s">
        <v>132</v>
      </c>
      <c r="E1003" s="59" t="s">
        <v>5028</v>
      </c>
      <c r="F1003" s="60">
        <v>148516</v>
      </c>
      <c r="G1003" s="60">
        <v>-107027.89</v>
      </c>
      <c r="H1003" s="60">
        <v>41488.11</v>
      </c>
      <c r="I1003" s="36" t="s">
        <v>305</v>
      </c>
      <c r="J1003" s="36" t="s">
        <v>312</v>
      </c>
    </row>
    <row r="1004" spans="1:10" x14ac:dyDescent="0.45">
      <c r="A1004" s="56">
        <v>444</v>
      </c>
      <c r="B1004" s="106">
        <v>100000512973</v>
      </c>
      <c r="C1004" s="56">
        <v>0</v>
      </c>
      <c r="D1004" s="56" t="s">
        <v>132</v>
      </c>
      <c r="E1004" s="59" t="s">
        <v>5028</v>
      </c>
      <c r="F1004" s="60">
        <v>148516</v>
      </c>
      <c r="G1004" s="60">
        <v>-107027.89</v>
      </c>
      <c r="H1004" s="60">
        <v>41488.11</v>
      </c>
      <c r="I1004" s="36" t="s">
        <v>305</v>
      </c>
      <c r="J1004" s="36" t="s">
        <v>312</v>
      </c>
    </row>
    <row r="1005" spans="1:10" x14ac:dyDescent="0.45">
      <c r="A1005" s="56">
        <v>445</v>
      </c>
      <c r="B1005" s="106">
        <v>100000512974</v>
      </c>
      <c r="C1005" s="56">
        <v>0</v>
      </c>
      <c r="D1005" s="56" t="s">
        <v>132</v>
      </c>
      <c r="E1005" s="59" t="s">
        <v>5028</v>
      </c>
      <c r="F1005" s="60">
        <v>148516</v>
      </c>
      <c r="G1005" s="60">
        <v>-107027.89</v>
      </c>
      <c r="H1005" s="60">
        <v>41488.11</v>
      </c>
      <c r="I1005" s="36" t="s">
        <v>305</v>
      </c>
      <c r="J1005" s="36" t="s">
        <v>312</v>
      </c>
    </row>
    <row r="1006" spans="1:10" x14ac:dyDescent="0.45">
      <c r="A1006" s="56">
        <v>446</v>
      </c>
      <c r="B1006" s="106">
        <v>100000512975</v>
      </c>
      <c r="C1006" s="56">
        <v>0</v>
      </c>
      <c r="D1006" s="56" t="s">
        <v>132</v>
      </c>
      <c r="E1006" s="59" t="s">
        <v>5028</v>
      </c>
      <c r="F1006" s="60">
        <v>148516</v>
      </c>
      <c r="G1006" s="60">
        <v>-107027.89</v>
      </c>
      <c r="H1006" s="60">
        <v>41488.11</v>
      </c>
      <c r="I1006" s="36" t="s">
        <v>305</v>
      </c>
      <c r="J1006" s="36" t="s">
        <v>312</v>
      </c>
    </row>
    <row r="1007" spans="1:10" x14ac:dyDescent="0.45">
      <c r="A1007" s="56">
        <v>447</v>
      </c>
      <c r="B1007" s="106">
        <v>100000512976</v>
      </c>
      <c r="C1007" s="56">
        <v>0</v>
      </c>
      <c r="D1007" s="56" t="s">
        <v>132</v>
      </c>
      <c r="E1007" s="59" t="s">
        <v>5028</v>
      </c>
      <c r="F1007" s="60">
        <v>148516</v>
      </c>
      <c r="G1007" s="60">
        <v>-107027.89</v>
      </c>
      <c r="H1007" s="60">
        <v>41488.11</v>
      </c>
      <c r="I1007" s="36" t="s">
        <v>305</v>
      </c>
      <c r="J1007" s="36" t="s">
        <v>312</v>
      </c>
    </row>
    <row r="1008" spans="1:10" x14ac:dyDescent="0.45">
      <c r="A1008" s="56">
        <v>448</v>
      </c>
      <c r="B1008" s="106">
        <v>100000512977</v>
      </c>
      <c r="C1008" s="56">
        <v>0</v>
      </c>
      <c r="D1008" s="56" t="s">
        <v>132</v>
      </c>
      <c r="E1008" s="59" t="s">
        <v>5028</v>
      </c>
      <c r="F1008" s="60">
        <v>148516</v>
      </c>
      <c r="G1008" s="60">
        <v>-107027.89</v>
      </c>
      <c r="H1008" s="60">
        <v>41488.11</v>
      </c>
      <c r="I1008" s="36" t="s">
        <v>305</v>
      </c>
      <c r="J1008" s="36" t="s">
        <v>312</v>
      </c>
    </row>
    <row r="1009" spans="1:10" x14ac:dyDescent="0.45">
      <c r="A1009" s="56">
        <v>449</v>
      </c>
      <c r="B1009" s="106">
        <v>100000512978</v>
      </c>
      <c r="C1009" s="56">
        <v>0</v>
      </c>
      <c r="D1009" s="56" t="s">
        <v>132</v>
      </c>
      <c r="E1009" s="59" t="s">
        <v>5028</v>
      </c>
      <c r="F1009" s="60">
        <v>148516</v>
      </c>
      <c r="G1009" s="60">
        <v>-107027.89</v>
      </c>
      <c r="H1009" s="60">
        <v>41488.11</v>
      </c>
      <c r="I1009" s="36" t="s">
        <v>305</v>
      </c>
      <c r="J1009" s="36" t="s">
        <v>312</v>
      </c>
    </row>
    <row r="1010" spans="1:10" x14ac:dyDescent="0.45">
      <c r="A1010" s="56">
        <v>450</v>
      </c>
      <c r="B1010" s="106">
        <v>100000512979</v>
      </c>
      <c r="C1010" s="56">
        <v>0</v>
      </c>
      <c r="D1010" s="56" t="s">
        <v>132</v>
      </c>
      <c r="E1010" s="59" t="s">
        <v>5028</v>
      </c>
      <c r="F1010" s="60">
        <v>148516</v>
      </c>
      <c r="G1010" s="60">
        <v>-107027.89</v>
      </c>
      <c r="H1010" s="60">
        <v>41488.11</v>
      </c>
      <c r="I1010" s="36" t="s">
        <v>305</v>
      </c>
      <c r="J1010" s="36" t="s">
        <v>312</v>
      </c>
    </row>
    <row r="1011" spans="1:10" x14ac:dyDescent="0.45">
      <c r="A1011" s="56">
        <v>451</v>
      </c>
      <c r="B1011" s="106">
        <v>100000512980</v>
      </c>
      <c r="C1011" s="56">
        <v>0</v>
      </c>
      <c r="D1011" s="56" t="s">
        <v>132</v>
      </c>
      <c r="E1011" s="59" t="s">
        <v>5028</v>
      </c>
      <c r="F1011" s="60">
        <v>148516</v>
      </c>
      <c r="G1011" s="60">
        <v>-107027.89</v>
      </c>
      <c r="H1011" s="60">
        <v>41488.11</v>
      </c>
      <c r="I1011" s="36" t="s">
        <v>305</v>
      </c>
      <c r="J1011" s="36" t="s">
        <v>312</v>
      </c>
    </row>
    <row r="1012" spans="1:10" x14ac:dyDescent="0.45">
      <c r="A1012" s="56">
        <v>452</v>
      </c>
      <c r="B1012" s="106">
        <v>100000512981</v>
      </c>
      <c r="C1012" s="56">
        <v>0</v>
      </c>
      <c r="D1012" s="56" t="s">
        <v>132</v>
      </c>
      <c r="E1012" s="59" t="s">
        <v>5028</v>
      </c>
      <c r="F1012" s="60">
        <v>148516</v>
      </c>
      <c r="G1012" s="60">
        <v>-107027.89</v>
      </c>
      <c r="H1012" s="60">
        <v>41488.11</v>
      </c>
      <c r="I1012" s="36" t="s">
        <v>305</v>
      </c>
      <c r="J1012" s="36" t="s">
        <v>312</v>
      </c>
    </row>
    <row r="1013" spans="1:10" x14ac:dyDescent="0.45">
      <c r="A1013" s="56">
        <v>453</v>
      </c>
      <c r="B1013" s="106">
        <v>100000512982</v>
      </c>
      <c r="C1013" s="56">
        <v>0</v>
      </c>
      <c r="D1013" s="56" t="s">
        <v>132</v>
      </c>
      <c r="E1013" s="59" t="s">
        <v>5028</v>
      </c>
      <c r="F1013" s="60">
        <v>148516</v>
      </c>
      <c r="G1013" s="60">
        <v>-107027.89</v>
      </c>
      <c r="H1013" s="60">
        <v>41488.11</v>
      </c>
      <c r="I1013" s="36" t="s">
        <v>305</v>
      </c>
      <c r="J1013" s="36" t="s">
        <v>312</v>
      </c>
    </row>
    <row r="1014" spans="1:10" x14ac:dyDescent="0.45">
      <c r="A1014" s="56">
        <v>454</v>
      </c>
      <c r="B1014" s="106">
        <v>100000512983</v>
      </c>
      <c r="C1014" s="56">
        <v>0</v>
      </c>
      <c r="D1014" s="56" t="s">
        <v>132</v>
      </c>
      <c r="E1014" s="59" t="s">
        <v>5028</v>
      </c>
      <c r="F1014" s="60">
        <v>148516</v>
      </c>
      <c r="G1014" s="60">
        <v>-107027.89</v>
      </c>
      <c r="H1014" s="60">
        <v>41488.11</v>
      </c>
      <c r="I1014" s="36" t="s">
        <v>305</v>
      </c>
      <c r="J1014" s="36" t="s">
        <v>312</v>
      </c>
    </row>
    <row r="1015" spans="1:10" x14ac:dyDescent="0.45">
      <c r="A1015" s="56">
        <v>455</v>
      </c>
      <c r="B1015" s="106">
        <v>100000512984</v>
      </c>
      <c r="C1015" s="56">
        <v>0</v>
      </c>
      <c r="D1015" s="56" t="s">
        <v>132</v>
      </c>
      <c r="E1015" s="59" t="s">
        <v>5028</v>
      </c>
      <c r="F1015" s="60">
        <v>148516</v>
      </c>
      <c r="G1015" s="60">
        <v>-107027.89</v>
      </c>
      <c r="H1015" s="60">
        <v>41488.11</v>
      </c>
      <c r="I1015" s="36" t="s">
        <v>305</v>
      </c>
      <c r="J1015" s="36" t="s">
        <v>312</v>
      </c>
    </row>
    <row r="1016" spans="1:10" x14ac:dyDescent="0.45">
      <c r="A1016" s="56">
        <v>456</v>
      </c>
      <c r="B1016" s="106">
        <v>100000512985</v>
      </c>
      <c r="C1016" s="56">
        <v>0</v>
      </c>
      <c r="D1016" s="56" t="s">
        <v>132</v>
      </c>
      <c r="E1016" s="59" t="s">
        <v>5028</v>
      </c>
      <c r="F1016" s="60">
        <v>148516</v>
      </c>
      <c r="G1016" s="60">
        <v>-107027.89</v>
      </c>
      <c r="H1016" s="60">
        <v>41488.11</v>
      </c>
      <c r="I1016" s="36" t="s">
        <v>305</v>
      </c>
      <c r="J1016" s="36" t="s">
        <v>312</v>
      </c>
    </row>
    <row r="1017" spans="1:10" x14ac:dyDescent="0.45">
      <c r="A1017" s="56">
        <v>457</v>
      </c>
      <c r="B1017" s="106">
        <v>100000512986</v>
      </c>
      <c r="C1017" s="56">
        <v>0</v>
      </c>
      <c r="D1017" s="56" t="s">
        <v>132</v>
      </c>
      <c r="E1017" s="59" t="s">
        <v>5028</v>
      </c>
      <c r="F1017" s="60">
        <v>148516</v>
      </c>
      <c r="G1017" s="60">
        <v>-107027.89</v>
      </c>
      <c r="H1017" s="60">
        <v>41488.11</v>
      </c>
      <c r="I1017" s="36" t="s">
        <v>305</v>
      </c>
      <c r="J1017" s="36" t="s">
        <v>312</v>
      </c>
    </row>
    <row r="1018" spans="1:10" x14ac:dyDescent="0.45">
      <c r="A1018" s="56">
        <v>458</v>
      </c>
      <c r="B1018" s="106">
        <v>100000512987</v>
      </c>
      <c r="C1018" s="56">
        <v>0</v>
      </c>
      <c r="D1018" s="56" t="s">
        <v>132</v>
      </c>
      <c r="E1018" s="59" t="s">
        <v>5028</v>
      </c>
      <c r="F1018" s="60">
        <v>148516</v>
      </c>
      <c r="G1018" s="60">
        <v>-107027.89</v>
      </c>
      <c r="H1018" s="60">
        <v>41488.11</v>
      </c>
      <c r="I1018" s="36" t="s">
        <v>305</v>
      </c>
      <c r="J1018" s="36" t="s">
        <v>312</v>
      </c>
    </row>
    <row r="1019" spans="1:10" x14ac:dyDescent="0.45">
      <c r="A1019" s="56">
        <v>459</v>
      </c>
      <c r="B1019" s="106">
        <v>100000512988</v>
      </c>
      <c r="C1019" s="56">
        <v>0</v>
      </c>
      <c r="D1019" s="56" t="s">
        <v>132</v>
      </c>
      <c r="E1019" s="59" t="s">
        <v>5028</v>
      </c>
      <c r="F1019" s="60">
        <v>148516</v>
      </c>
      <c r="G1019" s="60">
        <v>-107027.89</v>
      </c>
      <c r="H1019" s="60">
        <v>41488.11</v>
      </c>
      <c r="I1019" s="36" t="s">
        <v>305</v>
      </c>
      <c r="J1019" s="36" t="s">
        <v>312</v>
      </c>
    </row>
    <row r="1020" spans="1:10" x14ac:dyDescent="0.45">
      <c r="A1020" s="56">
        <v>460</v>
      </c>
      <c r="B1020" s="106">
        <v>100000512989</v>
      </c>
      <c r="C1020" s="56">
        <v>0</v>
      </c>
      <c r="D1020" s="56" t="s">
        <v>132</v>
      </c>
      <c r="E1020" s="59" t="s">
        <v>5028</v>
      </c>
      <c r="F1020" s="60">
        <v>148516</v>
      </c>
      <c r="G1020" s="60">
        <v>-107027.89</v>
      </c>
      <c r="H1020" s="60">
        <v>41488.11</v>
      </c>
      <c r="I1020" s="36" t="s">
        <v>305</v>
      </c>
      <c r="J1020" s="36" t="s">
        <v>312</v>
      </c>
    </row>
    <row r="1021" spans="1:10" x14ac:dyDescent="0.45">
      <c r="A1021" s="56">
        <v>461</v>
      </c>
      <c r="B1021" s="106">
        <v>100000512990</v>
      </c>
      <c r="C1021" s="56">
        <v>0</v>
      </c>
      <c r="D1021" s="56" t="s">
        <v>132</v>
      </c>
      <c r="E1021" s="59" t="s">
        <v>5028</v>
      </c>
      <c r="F1021" s="60">
        <v>148516</v>
      </c>
      <c r="G1021" s="60">
        <v>-107027.89</v>
      </c>
      <c r="H1021" s="60">
        <v>41488.11</v>
      </c>
      <c r="I1021" s="36" t="s">
        <v>305</v>
      </c>
      <c r="J1021" s="36" t="s">
        <v>312</v>
      </c>
    </row>
    <row r="1022" spans="1:10" x14ac:dyDescent="0.45">
      <c r="A1022" s="56">
        <v>462</v>
      </c>
      <c r="B1022" s="106">
        <v>100000512991</v>
      </c>
      <c r="C1022" s="56">
        <v>0</v>
      </c>
      <c r="D1022" s="56" t="s">
        <v>132</v>
      </c>
      <c r="E1022" s="59" t="s">
        <v>5028</v>
      </c>
      <c r="F1022" s="60">
        <v>148516</v>
      </c>
      <c r="G1022" s="60">
        <v>-107027.89</v>
      </c>
      <c r="H1022" s="60">
        <v>41488.11</v>
      </c>
      <c r="I1022" s="36" t="s">
        <v>305</v>
      </c>
      <c r="J1022" s="36" t="s">
        <v>312</v>
      </c>
    </row>
    <row r="1023" spans="1:10" x14ac:dyDescent="0.45">
      <c r="A1023" s="56">
        <v>463</v>
      </c>
      <c r="B1023" s="106">
        <v>100000512992</v>
      </c>
      <c r="C1023" s="56">
        <v>0</v>
      </c>
      <c r="D1023" s="56" t="s">
        <v>132</v>
      </c>
      <c r="E1023" s="59" t="s">
        <v>5028</v>
      </c>
      <c r="F1023" s="60">
        <v>148516</v>
      </c>
      <c r="G1023" s="60">
        <v>-107027.89</v>
      </c>
      <c r="H1023" s="60">
        <v>41488.11</v>
      </c>
      <c r="I1023" s="36" t="s">
        <v>305</v>
      </c>
      <c r="J1023" s="36" t="s">
        <v>312</v>
      </c>
    </row>
    <row r="1024" spans="1:10" x14ac:dyDescent="0.45">
      <c r="A1024" s="56">
        <v>464</v>
      </c>
      <c r="B1024" s="106">
        <v>100000512993</v>
      </c>
      <c r="C1024" s="56">
        <v>0</v>
      </c>
      <c r="D1024" s="56" t="s">
        <v>132</v>
      </c>
      <c r="E1024" s="59" t="s">
        <v>5028</v>
      </c>
      <c r="F1024" s="60">
        <v>148516</v>
      </c>
      <c r="G1024" s="60">
        <v>-107027.89</v>
      </c>
      <c r="H1024" s="60">
        <v>41488.11</v>
      </c>
      <c r="I1024" s="36" t="s">
        <v>305</v>
      </c>
      <c r="J1024" s="36" t="s">
        <v>312</v>
      </c>
    </row>
    <row r="1025" spans="1:10" x14ac:dyDescent="0.45">
      <c r="A1025" s="56">
        <v>465</v>
      </c>
      <c r="B1025" s="106">
        <v>100000512994</v>
      </c>
      <c r="C1025" s="56">
        <v>0</v>
      </c>
      <c r="D1025" s="56" t="s">
        <v>132</v>
      </c>
      <c r="E1025" s="59" t="s">
        <v>5028</v>
      </c>
      <c r="F1025" s="60">
        <v>148516</v>
      </c>
      <c r="G1025" s="60">
        <v>-107027.89</v>
      </c>
      <c r="H1025" s="60">
        <v>41488.11</v>
      </c>
      <c r="I1025" s="36" t="s">
        <v>305</v>
      </c>
      <c r="J1025" s="36" t="s">
        <v>312</v>
      </c>
    </row>
    <row r="1026" spans="1:10" x14ac:dyDescent="0.45">
      <c r="A1026" s="56">
        <v>466</v>
      </c>
      <c r="B1026" s="106">
        <v>100000512995</v>
      </c>
      <c r="C1026" s="56">
        <v>0</v>
      </c>
      <c r="D1026" s="56" t="s">
        <v>132</v>
      </c>
      <c r="E1026" s="59" t="s">
        <v>5028</v>
      </c>
      <c r="F1026" s="60">
        <v>148516</v>
      </c>
      <c r="G1026" s="60">
        <v>-107027.89</v>
      </c>
      <c r="H1026" s="60">
        <v>41488.11</v>
      </c>
      <c r="I1026" s="36" t="s">
        <v>305</v>
      </c>
      <c r="J1026" s="36" t="s">
        <v>312</v>
      </c>
    </row>
    <row r="1027" spans="1:10" x14ac:dyDescent="0.45">
      <c r="A1027" s="56">
        <v>467</v>
      </c>
      <c r="B1027" s="106">
        <v>100000512996</v>
      </c>
      <c r="C1027" s="56">
        <v>0</v>
      </c>
      <c r="D1027" s="56" t="s">
        <v>132</v>
      </c>
      <c r="E1027" s="59" t="s">
        <v>5028</v>
      </c>
      <c r="F1027" s="60">
        <v>148516</v>
      </c>
      <c r="G1027" s="60">
        <v>-107027.89</v>
      </c>
      <c r="H1027" s="60">
        <v>41488.11</v>
      </c>
      <c r="I1027" s="36" t="s">
        <v>305</v>
      </c>
      <c r="J1027" s="36" t="s">
        <v>312</v>
      </c>
    </row>
    <row r="1028" spans="1:10" x14ac:dyDescent="0.45">
      <c r="A1028" s="56">
        <v>468</v>
      </c>
      <c r="B1028" s="106">
        <v>100000512997</v>
      </c>
      <c r="C1028" s="56">
        <v>0</v>
      </c>
      <c r="D1028" s="56" t="s">
        <v>132</v>
      </c>
      <c r="E1028" s="59" t="s">
        <v>5028</v>
      </c>
      <c r="F1028" s="60">
        <v>148516</v>
      </c>
      <c r="G1028" s="60">
        <v>-107027.89</v>
      </c>
      <c r="H1028" s="60">
        <v>41488.11</v>
      </c>
      <c r="I1028" s="36" t="s">
        <v>305</v>
      </c>
      <c r="J1028" s="36" t="s">
        <v>312</v>
      </c>
    </row>
    <row r="1029" spans="1:10" x14ac:dyDescent="0.45">
      <c r="A1029" s="56">
        <v>469</v>
      </c>
      <c r="B1029" s="106">
        <v>100000512998</v>
      </c>
      <c r="C1029" s="56">
        <v>0</v>
      </c>
      <c r="D1029" s="56" t="s">
        <v>132</v>
      </c>
      <c r="E1029" s="59" t="s">
        <v>5028</v>
      </c>
      <c r="F1029" s="60">
        <v>148516</v>
      </c>
      <c r="G1029" s="60">
        <v>-107027.89</v>
      </c>
      <c r="H1029" s="60">
        <v>41488.11</v>
      </c>
      <c r="I1029" s="36" t="s">
        <v>305</v>
      </c>
      <c r="J1029" s="36" t="s">
        <v>312</v>
      </c>
    </row>
    <row r="1030" spans="1:10" x14ac:dyDescent="0.45">
      <c r="A1030" s="56">
        <v>470</v>
      </c>
      <c r="B1030" s="106">
        <v>100000512999</v>
      </c>
      <c r="C1030" s="56">
        <v>0</v>
      </c>
      <c r="D1030" s="56" t="s">
        <v>132</v>
      </c>
      <c r="E1030" s="59" t="s">
        <v>5028</v>
      </c>
      <c r="F1030" s="60">
        <v>148516</v>
      </c>
      <c r="G1030" s="60">
        <v>-107027.89</v>
      </c>
      <c r="H1030" s="60">
        <v>41488.11</v>
      </c>
      <c r="I1030" s="36" t="s">
        <v>305</v>
      </c>
      <c r="J1030" s="36" t="s">
        <v>312</v>
      </c>
    </row>
    <row r="1031" spans="1:10" x14ac:dyDescent="0.45">
      <c r="A1031" s="56">
        <v>471</v>
      </c>
      <c r="B1031" s="106">
        <v>100000513000</v>
      </c>
      <c r="C1031" s="56">
        <v>0</v>
      </c>
      <c r="D1031" s="56" t="s">
        <v>132</v>
      </c>
      <c r="E1031" s="59" t="s">
        <v>5028</v>
      </c>
      <c r="F1031" s="60">
        <v>148516</v>
      </c>
      <c r="G1031" s="60">
        <v>-107027.89</v>
      </c>
      <c r="H1031" s="60">
        <v>41488.11</v>
      </c>
      <c r="I1031" s="36" t="s">
        <v>305</v>
      </c>
      <c r="J1031" s="36" t="s">
        <v>312</v>
      </c>
    </row>
    <row r="1032" spans="1:10" x14ac:dyDescent="0.45">
      <c r="A1032" s="56">
        <v>472</v>
      </c>
      <c r="B1032" s="106">
        <v>100000513001</v>
      </c>
      <c r="C1032" s="56">
        <v>0</v>
      </c>
      <c r="D1032" s="56" t="s">
        <v>132</v>
      </c>
      <c r="E1032" s="59" t="s">
        <v>5028</v>
      </c>
      <c r="F1032" s="60">
        <v>148516</v>
      </c>
      <c r="G1032" s="60">
        <v>-107027.89</v>
      </c>
      <c r="H1032" s="60">
        <v>41488.11</v>
      </c>
      <c r="I1032" s="36" t="s">
        <v>305</v>
      </c>
      <c r="J1032" s="36" t="s">
        <v>312</v>
      </c>
    </row>
    <row r="1033" spans="1:10" x14ac:dyDescent="0.45">
      <c r="A1033" s="56">
        <v>473</v>
      </c>
      <c r="B1033" s="106">
        <v>100000513002</v>
      </c>
      <c r="C1033" s="56">
        <v>0</v>
      </c>
      <c r="D1033" s="56" t="s">
        <v>132</v>
      </c>
      <c r="E1033" s="59" t="s">
        <v>5028</v>
      </c>
      <c r="F1033" s="60">
        <v>148516</v>
      </c>
      <c r="G1033" s="60">
        <v>-107027.89</v>
      </c>
      <c r="H1033" s="60">
        <v>41488.11</v>
      </c>
      <c r="I1033" s="36" t="s">
        <v>305</v>
      </c>
      <c r="J1033" s="36" t="s">
        <v>312</v>
      </c>
    </row>
    <row r="1034" spans="1:10" x14ac:dyDescent="0.45">
      <c r="A1034" s="56">
        <v>474</v>
      </c>
      <c r="B1034" s="106">
        <v>100000513003</v>
      </c>
      <c r="C1034" s="56">
        <v>0</v>
      </c>
      <c r="D1034" s="56" t="s">
        <v>132</v>
      </c>
      <c r="E1034" s="59" t="s">
        <v>5028</v>
      </c>
      <c r="F1034" s="60">
        <v>148516</v>
      </c>
      <c r="G1034" s="60">
        <v>-107027.89</v>
      </c>
      <c r="H1034" s="60">
        <v>41488.11</v>
      </c>
      <c r="I1034" s="36" t="s">
        <v>305</v>
      </c>
      <c r="J1034" s="36" t="s">
        <v>312</v>
      </c>
    </row>
    <row r="1035" spans="1:10" x14ac:dyDescent="0.45">
      <c r="A1035" s="56">
        <v>475</v>
      </c>
      <c r="B1035" s="106">
        <v>100000513004</v>
      </c>
      <c r="C1035" s="56">
        <v>0</v>
      </c>
      <c r="D1035" s="56" t="s">
        <v>132</v>
      </c>
      <c r="E1035" s="59" t="s">
        <v>5028</v>
      </c>
      <c r="F1035" s="60">
        <v>148516</v>
      </c>
      <c r="G1035" s="60">
        <v>-107027.89</v>
      </c>
      <c r="H1035" s="60">
        <v>41488.11</v>
      </c>
      <c r="I1035" s="36" t="s">
        <v>305</v>
      </c>
      <c r="J1035" s="36" t="s">
        <v>312</v>
      </c>
    </row>
    <row r="1036" spans="1:10" x14ac:dyDescent="0.45">
      <c r="A1036" s="56">
        <v>476</v>
      </c>
      <c r="B1036" s="106">
        <v>100000513005</v>
      </c>
      <c r="C1036" s="56">
        <v>0</v>
      </c>
      <c r="D1036" s="56" t="s">
        <v>132</v>
      </c>
      <c r="E1036" s="59" t="s">
        <v>5028</v>
      </c>
      <c r="F1036" s="60">
        <v>148516</v>
      </c>
      <c r="G1036" s="60">
        <v>-107027.89</v>
      </c>
      <c r="H1036" s="60">
        <v>41488.11</v>
      </c>
      <c r="I1036" s="36" t="s">
        <v>305</v>
      </c>
      <c r="J1036" s="36" t="s">
        <v>312</v>
      </c>
    </row>
    <row r="1037" spans="1:10" x14ac:dyDescent="0.45">
      <c r="A1037" s="56">
        <v>477</v>
      </c>
      <c r="B1037" s="106">
        <v>100000513006</v>
      </c>
      <c r="C1037" s="56">
        <v>0</v>
      </c>
      <c r="D1037" s="56" t="s">
        <v>132</v>
      </c>
      <c r="E1037" s="59" t="s">
        <v>5028</v>
      </c>
      <c r="F1037" s="60">
        <v>148516</v>
      </c>
      <c r="G1037" s="60">
        <v>-107027.89</v>
      </c>
      <c r="H1037" s="60">
        <v>41488.11</v>
      </c>
      <c r="I1037" s="36" t="s">
        <v>305</v>
      </c>
      <c r="J1037" s="36" t="s">
        <v>312</v>
      </c>
    </row>
    <row r="1038" spans="1:10" x14ac:dyDescent="0.45">
      <c r="A1038" s="56">
        <v>478</v>
      </c>
      <c r="B1038" s="106">
        <v>100000513007</v>
      </c>
      <c r="C1038" s="56">
        <v>0</v>
      </c>
      <c r="D1038" s="56" t="s">
        <v>132</v>
      </c>
      <c r="E1038" s="59" t="s">
        <v>5028</v>
      </c>
      <c r="F1038" s="60">
        <v>148516</v>
      </c>
      <c r="G1038" s="60">
        <v>-107027.89</v>
      </c>
      <c r="H1038" s="60">
        <v>41488.11</v>
      </c>
      <c r="I1038" s="36" t="s">
        <v>305</v>
      </c>
      <c r="J1038" s="36" t="s">
        <v>312</v>
      </c>
    </row>
    <row r="1039" spans="1:10" x14ac:dyDescent="0.45">
      <c r="A1039" s="56">
        <v>479</v>
      </c>
      <c r="B1039" s="106">
        <v>100000513008</v>
      </c>
      <c r="C1039" s="56">
        <v>0</v>
      </c>
      <c r="D1039" s="56" t="s">
        <v>132</v>
      </c>
      <c r="E1039" s="59" t="s">
        <v>5028</v>
      </c>
      <c r="F1039" s="60">
        <v>148516</v>
      </c>
      <c r="G1039" s="60">
        <v>-107027.89</v>
      </c>
      <c r="H1039" s="60">
        <v>41488.11</v>
      </c>
      <c r="I1039" s="36" t="s">
        <v>305</v>
      </c>
      <c r="J1039" s="36" t="s">
        <v>312</v>
      </c>
    </row>
    <row r="1040" spans="1:10" x14ac:dyDescent="0.45">
      <c r="A1040" s="56">
        <v>480</v>
      </c>
      <c r="B1040" s="106">
        <v>100000513009</v>
      </c>
      <c r="C1040" s="56">
        <v>0</v>
      </c>
      <c r="D1040" s="56" t="s">
        <v>132</v>
      </c>
      <c r="E1040" s="59" t="s">
        <v>5028</v>
      </c>
      <c r="F1040" s="60">
        <v>148516</v>
      </c>
      <c r="G1040" s="60">
        <v>-107027.89</v>
      </c>
      <c r="H1040" s="60">
        <v>41488.11</v>
      </c>
      <c r="I1040" s="36" t="s">
        <v>305</v>
      </c>
      <c r="J1040" s="36" t="s">
        <v>312</v>
      </c>
    </row>
    <row r="1041" spans="1:10" x14ac:dyDescent="0.45">
      <c r="A1041" s="56">
        <v>481</v>
      </c>
      <c r="B1041" s="106">
        <v>100000513010</v>
      </c>
      <c r="C1041" s="56">
        <v>0</v>
      </c>
      <c r="D1041" s="56" t="s">
        <v>132</v>
      </c>
      <c r="E1041" s="59" t="s">
        <v>5028</v>
      </c>
      <c r="F1041" s="60">
        <v>148516</v>
      </c>
      <c r="G1041" s="60">
        <v>-107027.89</v>
      </c>
      <c r="H1041" s="60">
        <v>41488.11</v>
      </c>
      <c r="I1041" s="36" t="s">
        <v>305</v>
      </c>
      <c r="J1041" s="36" t="s">
        <v>312</v>
      </c>
    </row>
    <row r="1042" spans="1:10" x14ac:dyDescent="0.45">
      <c r="A1042" s="56">
        <v>482</v>
      </c>
      <c r="B1042" s="106">
        <v>100000513011</v>
      </c>
      <c r="C1042" s="56">
        <v>0</v>
      </c>
      <c r="D1042" s="56" t="s">
        <v>132</v>
      </c>
      <c r="E1042" s="59" t="s">
        <v>5028</v>
      </c>
      <c r="F1042" s="60">
        <v>148516</v>
      </c>
      <c r="G1042" s="60">
        <v>-107027.89</v>
      </c>
      <c r="H1042" s="60">
        <v>41488.11</v>
      </c>
      <c r="I1042" s="36" t="s">
        <v>305</v>
      </c>
      <c r="J1042" s="36" t="s">
        <v>312</v>
      </c>
    </row>
    <row r="1043" spans="1:10" x14ac:dyDescent="0.45">
      <c r="A1043" s="56">
        <v>483</v>
      </c>
      <c r="B1043" s="106">
        <v>100000513012</v>
      </c>
      <c r="C1043" s="56">
        <v>0</v>
      </c>
      <c r="D1043" s="56" t="s">
        <v>132</v>
      </c>
      <c r="E1043" s="59" t="s">
        <v>5028</v>
      </c>
      <c r="F1043" s="60">
        <v>148516</v>
      </c>
      <c r="G1043" s="60">
        <v>-107027.89</v>
      </c>
      <c r="H1043" s="60">
        <v>41488.11</v>
      </c>
      <c r="I1043" s="36" t="s">
        <v>305</v>
      </c>
      <c r="J1043" s="36" t="s">
        <v>312</v>
      </c>
    </row>
    <row r="1044" spans="1:10" x14ac:dyDescent="0.45">
      <c r="A1044" s="56">
        <v>484</v>
      </c>
      <c r="B1044" s="106">
        <v>100000513013</v>
      </c>
      <c r="C1044" s="56">
        <v>0</v>
      </c>
      <c r="D1044" s="56" t="s">
        <v>132</v>
      </c>
      <c r="E1044" s="59" t="s">
        <v>5028</v>
      </c>
      <c r="F1044" s="60">
        <v>148516</v>
      </c>
      <c r="G1044" s="60">
        <v>-107027.89</v>
      </c>
      <c r="H1044" s="60">
        <v>41488.11</v>
      </c>
      <c r="I1044" s="36" t="s">
        <v>305</v>
      </c>
      <c r="J1044" s="36" t="s">
        <v>312</v>
      </c>
    </row>
    <row r="1045" spans="1:10" x14ac:dyDescent="0.45">
      <c r="A1045" s="56">
        <v>485</v>
      </c>
      <c r="B1045" s="106">
        <v>100000513014</v>
      </c>
      <c r="C1045" s="56">
        <v>0</v>
      </c>
      <c r="D1045" s="56" t="s">
        <v>132</v>
      </c>
      <c r="E1045" s="59" t="s">
        <v>5028</v>
      </c>
      <c r="F1045" s="60">
        <v>148516</v>
      </c>
      <c r="G1045" s="60">
        <v>-107027.89</v>
      </c>
      <c r="H1045" s="60">
        <v>41488.11</v>
      </c>
      <c r="I1045" s="36" t="s">
        <v>305</v>
      </c>
      <c r="J1045" s="36" t="s">
        <v>312</v>
      </c>
    </row>
    <row r="1046" spans="1:10" x14ac:dyDescent="0.45">
      <c r="A1046" s="56">
        <v>486</v>
      </c>
      <c r="B1046" s="106">
        <v>100000513015</v>
      </c>
      <c r="C1046" s="56">
        <v>0</v>
      </c>
      <c r="D1046" s="56" t="s">
        <v>132</v>
      </c>
      <c r="E1046" s="59" t="s">
        <v>5028</v>
      </c>
      <c r="F1046" s="60">
        <v>148516</v>
      </c>
      <c r="G1046" s="60">
        <v>-107027.89</v>
      </c>
      <c r="H1046" s="60">
        <v>41488.11</v>
      </c>
      <c r="I1046" s="36" t="s">
        <v>305</v>
      </c>
      <c r="J1046" s="36" t="s">
        <v>312</v>
      </c>
    </row>
    <row r="1047" spans="1:10" x14ac:dyDescent="0.45">
      <c r="A1047" s="56">
        <v>487</v>
      </c>
      <c r="B1047" s="106">
        <v>100000513016</v>
      </c>
      <c r="C1047" s="56">
        <v>0</v>
      </c>
      <c r="D1047" s="56" t="s">
        <v>132</v>
      </c>
      <c r="E1047" s="59" t="s">
        <v>5028</v>
      </c>
      <c r="F1047" s="60">
        <v>148516</v>
      </c>
      <c r="G1047" s="60">
        <v>-107027.89</v>
      </c>
      <c r="H1047" s="60">
        <v>41488.11</v>
      </c>
      <c r="I1047" s="36" t="s">
        <v>305</v>
      </c>
      <c r="J1047" s="36" t="s">
        <v>312</v>
      </c>
    </row>
    <row r="1048" spans="1:10" x14ac:dyDescent="0.45">
      <c r="A1048" s="56">
        <v>488</v>
      </c>
      <c r="B1048" s="106">
        <v>100000513017</v>
      </c>
      <c r="C1048" s="56">
        <v>0</v>
      </c>
      <c r="D1048" s="56" t="s">
        <v>132</v>
      </c>
      <c r="E1048" s="59" t="s">
        <v>5028</v>
      </c>
      <c r="F1048" s="60">
        <v>148516</v>
      </c>
      <c r="G1048" s="60">
        <v>-107027.89</v>
      </c>
      <c r="H1048" s="60">
        <v>41488.11</v>
      </c>
      <c r="I1048" s="36" t="s">
        <v>305</v>
      </c>
      <c r="J1048" s="36" t="s">
        <v>312</v>
      </c>
    </row>
    <row r="1049" spans="1:10" x14ac:dyDescent="0.45">
      <c r="A1049" s="56">
        <v>489</v>
      </c>
      <c r="B1049" s="106">
        <v>100000513018</v>
      </c>
      <c r="C1049" s="56">
        <v>0</v>
      </c>
      <c r="D1049" s="56" t="s">
        <v>132</v>
      </c>
      <c r="E1049" s="59" t="s">
        <v>5028</v>
      </c>
      <c r="F1049" s="60">
        <v>148516</v>
      </c>
      <c r="G1049" s="60">
        <v>-107027.89</v>
      </c>
      <c r="H1049" s="60">
        <v>41488.11</v>
      </c>
      <c r="I1049" s="36" t="s">
        <v>305</v>
      </c>
      <c r="J1049" s="36" t="s">
        <v>312</v>
      </c>
    </row>
    <row r="1050" spans="1:10" x14ac:dyDescent="0.45">
      <c r="A1050" s="56">
        <v>490</v>
      </c>
      <c r="B1050" s="106">
        <v>100000513019</v>
      </c>
      <c r="C1050" s="56">
        <v>0</v>
      </c>
      <c r="D1050" s="56" t="s">
        <v>132</v>
      </c>
      <c r="E1050" s="59" t="s">
        <v>5028</v>
      </c>
      <c r="F1050" s="60">
        <v>148516</v>
      </c>
      <c r="G1050" s="60">
        <v>-107027.89</v>
      </c>
      <c r="H1050" s="60">
        <v>41488.11</v>
      </c>
      <c r="I1050" s="36" t="s">
        <v>305</v>
      </c>
      <c r="J1050" s="36" t="s">
        <v>312</v>
      </c>
    </row>
    <row r="1051" spans="1:10" x14ac:dyDescent="0.45">
      <c r="A1051" s="56">
        <v>491</v>
      </c>
      <c r="B1051" s="106">
        <v>100000513020</v>
      </c>
      <c r="C1051" s="56">
        <v>0</v>
      </c>
      <c r="D1051" s="56" t="s">
        <v>132</v>
      </c>
      <c r="E1051" s="59" t="s">
        <v>5028</v>
      </c>
      <c r="F1051" s="60">
        <v>148516</v>
      </c>
      <c r="G1051" s="60">
        <v>-107027.89</v>
      </c>
      <c r="H1051" s="60">
        <v>41488.11</v>
      </c>
      <c r="I1051" s="36" t="s">
        <v>305</v>
      </c>
      <c r="J1051" s="36" t="s">
        <v>312</v>
      </c>
    </row>
    <row r="1052" spans="1:10" x14ac:dyDescent="0.45">
      <c r="A1052" s="56">
        <v>492</v>
      </c>
      <c r="B1052" s="106">
        <v>100000513021</v>
      </c>
      <c r="C1052" s="56">
        <v>0</v>
      </c>
      <c r="D1052" s="56" t="s">
        <v>132</v>
      </c>
      <c r="E1052" s="59" t="s">
        <v>5028</v>
      </c>
      <c r="F1052" s="60">
        <v>148516</v>
      </c>
      <c r="G1052" s="60">
        <v>-107027.89</v>
      </c>
      <c r="H1052" s="60">
        <v>41488.11</v>
      </c>
      <c r="I1052" s="36" t="s">
        <v>305</v>
      </c>
      <c r="J1052" s="36" t="s">
        <v>312</v>
      </c>
    </row>
    <row r="1053" spans="1:10" x14ac:dyDescent="0.45">
      <c r="A1053" s="56">
        <v>493</v>
      </c>
      <c r="B1053" s="106">
        <v>100000513022</v>
      </c>
      <c r="C1053" s="56">
        <v>0</v>
      </c>
      <c r="D1053" s="56" t="s">
        <v>132</v>
      </c>
      <c r="E1053" s="59" t="s">
        <v>5028</v>
      </c>
      <c r="F1053" s="60">
        <v>148516</v>
      </c>
      <c r="G1053" s="60">
        <v>-107027.89</v>
      </c>
      <c r="H1053" s="60">
        <v>41488.11</v>
      </c>
      <c r="I1053" s="36" t="s">
        <v>305</v>
      </c>
      <c r="J1053" s="36" t="s">
        <v>312</v>
      </c>
    </row>
    <row r="1054" spans="1:10" x14ac:dyDescent="0.45">
      <c r="A1054" s="56">
        <v>494</v>
      </c>
      <c r="B1054" s="106">
        <v>100000513023</v>
      </c>
      <c r="C1054" s="56">
        <v>0</v>
      </c>
      <c r="D1054" s="56" t="s">
        <v>132</v>
      </c>
      <c r="E1054" s="59" t="s">
        <v>5028</v>
      </c>
      <c r="F1054" s="60">
        <v>148516</v>
      </c>
      <c r="G1054" s="60">
        <v>-107027.89</v>
      </c>
      <c r="H1054" s="60">
        <v>41488.11</v>
      </c>
      <c r="I1054" s="36" t="s">
        <v>305</v>
      </c>
      <c r="J1054" s="36" t="s">
        <v>312</v>
      </c>
    </row>
    <row r="1055" spans="1:10" x14ac:dyDescent="0.45">
      <c r="A1055" s="56">
        <v>495</v>
      </c>
      <c r="B1055" s="106">
        <v>100000513024</v>
      </c>
      <c r="C1055" s="56">
        <v>0</v>
      </c>
      <c r="D1055" s="56" t="s">
        <v>132</v>
      </c>
      <c r="E1055" s="59" t="s">
        <v>5028</v>
      </c>
      <c r="F1055" s="60">
        <v>148516</v>
      </c>
      <c r="G1055" s="60">
        <v>-107027.89</v>
      </c>
      <c r="H1055" s="60">
        <v>41488.11</v>
      </c>
      <c r="I1055" s="36" t="s">
        <v>305</v>
      </c>
      <c r="J1055" s="36" t="s">
        <v>312</v>
      </c>
    </row>
    <row r="1056" spans="1:10" x14ac:dyDescent="0.45">
      <c r="A1056" s="56">
        <v>496</v>
      </c>
      <c r="B1056" s="106">
        <v>100000513025</v>
      </c>
      <c r="C1056" s="56">
        <v>0</v>
      </c>
      <c r="D1056" s="56" t="s">
        <v>132</v>
      </c>
      <c r="E1056" s="59" t="s">
        <v>5028</v>
      </c>
      <c r="F1056" s="60">
        <v>148516</v>
      </c>
      <c r="G1056" s="60">
        <v>-107027.89</v>
      </c>
      <c r="H1056" s="60">
        <v>41488.11</v>
      </c>
      <c r="I1056" s="36" t="s">
        <v>305</v>
      </c>
      <c r="J1056" s="36" t="s">
        <v>312</v>
      </c>
    </row>
    <row r="1057" spans="1:10" x14ac:dyDescent="0.45">
      <c r="A1057" s="56">
        <v>497</v>
      </c>
      <c r="B1057" s="106">
        <v>100000513026</v>
      </c>
      <c r="C1057" s="56">
        <v>0</v>
      </c>
      <c r="D1057" s="56" t="s">
        <v>132</v>
      </c>
      <c r="E1057" s="59" t="s">
        <v>5028</v>
      </c>
      <c r="F1057" s="60">
        <v>148516</v>
      </c>
      <c r="G1057" s="60">
        <v>-107027.89</v>
      </c>
      <c r="H1057" s="60">
        <v>41488.11</v>
      </c>
      <c r="I1057" s="36" t="s">
        <v>305</v>
      </c>
      <c r="J1057" s="36" t="s">
        <v>312</v>
      </c>
    </row>
    <row r="1058" spans="1:10" x14ac:dyDescent="0.45">
      <c r="A1058" s="56">
        <v>498</v>
      </c>
      <c r="B1058" s="106">
        <v>100000513027</v>
      </c>
      <c r="C1058" s="56">
        <v>0</v>
      </c>
      <c r="D1058" s="56" t="s">
        <v>132</v>
      </c>
      <c r="E1058" s="59" t="s">
        <v>5028</v>
      </c>
      <c r="F1058" s="60">
        <v>148516</v>
      </c>
      <c r="G1058" s="60">
        <v>-107027.89</v>
      </c>
      <c r="H1058" s="60">
        <v>41488.11</v>
      </c>
      <c r="I1058" s="36" t="s">
        <v>305</v>
      </c>
      <c r="J1058" s="36" t="s">
        <v>312</v>
      </c>
    </row>
    <row r="1059" spans="1:10" x14ac:dyDescent="0.45">
      <c r="A1059" s="56">
        <v>499</v>
      </c>
      <c r="B1059" s="106">
        <v>100000513028</v>
      </c>
      <c r="C1059" s="56">
        <v>0</v>
      </c>
      <c r="D1059" s="56" t="s">
        <v>132</v>
      </c>
      <c r="E1059" s="59" t="s">
        <v>5028</v>
      </c>
      <c r="F1059" s="60">
        <v>148516</v>
      </c>
      <c r="G1059" s="60">
        <v>-107027.89</v>
      </c>
      <c r="H1059" s="60">
        <v>41488.11</v>
      </c>
      <c r="I1059" s="36" t="s">
        <v>305</v>
      </c>
      <c r="J1059" s="36" t="s">
        <v>312</v>
      </c>
    </row>
    <row r="1060" spans="1:10" x14ac:dyDescent="0.45">
      <c r="A1060" s="56">
        <v>500</v>
      </c>
      <c r="B1060" s="106">
        <v>100000513029</v>
      </c>
      <c r="C1060" s="56">
        <v>0</v>
      </c>
      <c r="D1060" s="56" t="s">
        <v>132</v>
      </c>
      <c r="E1060" s="59" t="s">
        <v>5028</v>
      </c>
      <c r="F1060" s="60">
        <v>148516</v>
      </c>
      <c r="G1060" s="60">
        <v>-107027.89</v>
      </c>
      <c r="H1060" s="60">
        <v>41488.11</v>
      </c>
      <c r="I1060" s="36" t="s">
        <v>305</v>
      </c>
      <c r="J1060" s="36" t="s">
        <v>312</v>
      </c>
    </row>
    <row r="1061" spans="1:10" x14ac:dyDescent="0.45">
      <c r="A1061" s="56">
        <v>501</v>
      </c>
      <c r="B1061" s="106">
        <v>100000513030</v>
      </c>
      <c r="C1061" s="56">
        <v>0</v>
      </c>
      <c r="D1061" s="56" t="s">
        <v>132</v>
      </c>
      <c r="E1061" s="59" t="s">
        <v>5028</v>
      </c>
      <c r="F1061" s="60">
        <v>148516</v>
      </c>
      <c r="G1061" s="60">
        <v>-107027.89</v>
      </c>
      <c r="H1061" s="60">
        <v>41488.11</v>
      </c>
      <c r="I1061" s="36" t="s">
        <v>305</v>
      </c>
      <c r="J1061" s="36" t="s">
        <v>312</v>
      </c>
    </row>
    <row r="1062" spans="1:10" x14ac:dyDescent="0.45">
      <c r="A1062" s="56">
        <v>502</v>
      </c>
      <c r="B1062" s="106">
        <v>100000513031</v>
      </c>
      <c r="C1062" s="56">
        <v>0</v>
      </c>
      <c r="D1062" s="56" t="s">
        <v>132</v>
      </c>
      <c r="E1062" s="59" t="s">
        <v>5028</v>
      </c>
      <c r="F1062" s="60">
        <v>148516</v>
      </c>
      <c r="G1062" s="60">
        <v>-107027.89</v>
      </c>
      <c r="H1062" s="60">
        <v>41488.11</v>
      </c>
      <c r="I1062" s="36" t="s">
        <v>305</v>
      </c>
      <c r="J1062" s="36" t="s">
        <v>312</v>
      </c>
    </row>
    <row r="1063" spans="1:10" x14ac:dyDescent="0.45">
      <c r="A1063" s="56">
        <v>503</v>
      </c>
      <c r="B1063" s="106">
        <v>100000513032</v>
      </c>
      <c r="C1063" s="56">
        <v>0</v>
      </c>
      <c r="D1063" s="56" t="s">
        <v>132</v>
      </c>
      <c r="E1063" s="59" t="s">
        <v>5028</v>
      </c>
      <c r="F1063" s="60">
        <v>148516</v>
      </c>
      <c r="G1063" s="60">
        <v>-107027.89</v>
      </c>
      <c r="H1063" s="60">
        <v>41488.11</v>
      </c>
      <c r="I1063" s="36" t="s">
        <v>305</v>
      </c>
      <c r="J1063" s="36" t="s">
        <v>312</v>
      </c>
    </row>
    <row r="1064" spans="1:10" x14ac:dyDescent="0.45">
      <c r="A1064" s="56">
        <v>504</v>
      </c>
      <c r="B1064" s="106">
        <v>100000513033</v>
      </c>
      <c r="C1064" s="56">
        <v>0</v>
      </c>
      <c r="D1064" s="56" t="s">
        <v>132</v>
      </c>
      <c r="E1064" s="59" t="s">
        <v>5028</v>
      </c>
      <c r="F1064" s="60">
        <v>148516</v>
      </c>
      <c r="G1064" s="60">
        <v>-107027.89</v>
      </c>
      <c r="H1064" s="60">
        <v>41488.11</v>
      </c>
      <c r="I1064" s="36" t="s">
        <v>305</v>
      </c>
      <c r="J1064" s="36" t="s">
        <v>312</v>
      </c>
    </row>
    <row r="1065" spans="1:10" x14ac:dyDescent="0.45">
      <c r="A1065" s="56">
        <v>505</v>
      </c>
      <c r="B1065" s="106">
        <v>100000513034</v>
      </c>
      <c r="C1065" s="56">
        <v>0</v>
      </c>
      <c r="D1065" s="56" t="s">
        <v>132</v>
      </c>
      <c r="E1065" s="59" t="s">
        <v>5028</v>
      </c>
      <c r="F1065" s="60">
        <v>148516</v>
      </c>
      <c r="G1065" s="60">
        <v>-107027.89</v>
      </c>
      <c r="H1065" s="60">
        <v>41488.11</v>
      </c>
      <c r="I1065" s="36" t="s">
        <v>305</v>
      </c>
      <c r="J1065" s="36" t="s">
        <v>312</v>
      </c>
    </row>
    <row r="1066" spans="1:10" x14ac:dyDescent="0.45">
      <c r="A1066" s="56">
        <v>506</v>
      </c>
      <c r="B1066" s="106">
        <v>100000513035</v>
      </c>
      <c r="C1066" s="56">
        <v>0</v>
      </c>
      <c r="D1066" s="56" t="s">
        <v>132</v>
      </c>
      <c r="E1066" s="59" t="s">
        <v>5028</v>
      </c>
      <c r="F1066" s="60">
        <v>148516</v>
      </c>
      <c r="G1066" s="60">
        <v>-107027.89</v>
      </c>
      <c r="H1066" s="60">
        <v>41488.11</v>
      </c>
      <c r="I1066" s="36" t="s">
        <v>305</v>
      </c>
      <c r="J1066" s="36" t="s">
        <v>312</v>
      </c>
    </row>
    <row r="1067" spans="1:10" x14ac:dyDescent="0.45">
      <c r="A1067" s="56">
        <v>507</v>
      </c>
      <c r="B1067" s="106">
        <v>100000513036</v>
      </c>
      <c r="C1067" s="56">
        <v>0</v>
      </c>
      <c r="D1067" s="56" t="s">
        <v>132</v>
      </c>
      <c r="E1067" s="59" t="s">
        <v>5028</v>
      </c>
      <c r="F1067" s="60">
        <v>148516</v>
      </c>
      <c r="G1067" s="60">
        <v>-107027.89</v>
      </c>
      <c r="H1067" s="60">
        <v>41488.11</v>
      </c>
      <c r="I1067" s="36" t="s">
        <v>305</v>
      </c>
      <c r="J1067" s="36" t="s">
        <v>312</v>
      </c>
    </row>
    <row r="1068" spans="1:10" x14ac:dyDescent="0.45">
      <c r="A1068" s="56">
        <v>508</v>
      </c>
      <c r="B1068" s="106">
        <v>100000513037</v>
      </c>
      <c r="C1068" s="56">
        <v>0</v>
      </c>
      <c r="D1068" s="56" t="s">
        <v>132</v>
      </c>
      <c r="E1068" s="59" t="s">
        <v>5028</v>
      </c>
      <c r="F1068" s="60">
        <v>148516</v>
      </c>
      <c r="G1068" s="60">
        <v>-107027.89</v>
      </c>
      <c r="H1068" s="60">
        <v>41488.11</v>
      </c>
      <c r="I1068" s="36" t="s">
        <v>305</v>
      </c>
      <c r="J1068" s="36" t="s">
        <v>312</v>
      </c>
    </row>
    <row r="1069" spans="1:10" x14ac:dyDescent="0.45">
      <c r="A1069" s="56">
        <v>509</v>
      </c>
      <c r="B1069" s="106">
        <v>100000513038</v>
      </c>
      <c r="C1069" s="56">
        <v>0</v>
      </c>
      <c r="D1069" s="56" t="s">
        <v>132</v>
      </c>
      <c r="E1069" s="59" t="s">
        <v>5028</v>
      </c>
      <c r="F1069" s="60">
        <v>148516</v>
      </c>
      <c r="G1069" s="60">
        <v>-107027.89</v>
      </c>
      <c r="H1069" s="60">
        <v>41488.11</v>
      </c>
      <c r="I1069" s="36" t="s">
        <v>305</v>
      </c>
      <c r="J1069" s="36" t="s">
        <v>312</v>
      </c>
    </row>
    <row r="1070" spans="1:10" x14ac:dyDescent="0.45">
      <c r="A1070" s="56">
        <v>510</v>
      </c>
      <c r="B1070" s="106">
        <v>100000513039</v>
      </c>
      <c r="C1070" s="56">
        <v>0</v>
      </c>
      <c r="D1070" s="56" t="s">
        <v>132</v>
      </c>
      <c r="E1070" s="59" t="s">
        <v>5028</v>
      </c>
      <c r="F1070" s="60">
        <v>148516</v>
      </c>
      <c r="G1070" s="60">
        <v>-107027.89</v>
      </c>
      <c r="H1070" s="60">
        <v>41488.11</v>
      </c>
      <c r="I1070" s="36" t="s">
        <v>305</v>
      </c>
      <c r="J1070" s="36" t="s">
        <v>312</v>
      </c>
    </row>
    <row r="1071" spans="1:10" x14ac:dyDescent="0.45">
      <c r="A1071" s="56">
        <v>511</v>
      </c>
      <c r="B1071" s="106">
        <v>100000513040</v>
      </c>
      <c r="C1071" s="56">
        <v>0</v>
      </c>
      <c r="D1071" s="56" t="s">
        <v>132</v>
      </c>
      <c r="E1071" s="59" t="s">
        <v>5028</v>
      </c>
      <c r="F1071" s="60">
        <v>148516</v>
      </c>
      <c r="G1071" s="60">
        <v>-107027.89</v>
      </c>
      <c r="H1071" s="60">
        <v>41488.11</v>
      </c>
      <c r="I1071" s="36" t="s">
        <v>305</v>
      </c>
      <c r="J1071" s="36" t="s">
        <v>312</v>
      </c>
    </row>
    <row r="1072" spans="1:10" x14ac:dyDescent="0.45">
      <c r="A1072" s="56">
        <v>512</v>
      </c>
      <c r="B1072" s="106">
        <v>100000513041</v>
      </c>
      <c r="C1072" s="56">
        <v>0</v>
      </c>
      <c r="D1072" s="56" t="s">
        <v>132</v>
      </c>
      <c r="E1072" s="59" t="s">
        <v>5028</v>
      </c>
      <c r="F1072" s="60">
        <v>148516</v>
      </c>
      <c r="G1072" s="60">
        <v>-107027.89</v>
      </c>
      <c r="H1072" s="60">
        <v>41488.11</v>
      </c>
      <c r="I1072" s="36" t="s">
        <v>305</v>
      </c>
      <c r="J1072" s="36" t="s">
        <v>312</v>
      </c>
    </row>
    <row r="1073" spans="1:10" x14ac:dyDescent="0.45">
      <c r="A1073" s="56">
        <v>513</v>
      </c>
      <c r="B1073" s="106">
        <v>100000513042</v>
      </c>
      <c r="C1073" s="56">
        <v>0</v>
      </c>
      <c r="D1073" s="56" t="s">
        <v>132</v>
      </c>
      <c r="E1073" s="59" t="s">
        <v>5028</v>
      </c>
      <c r="F1073" s="60">
        <v>148516</v>
      </c>
      <c r="G1073" s="60">
        <v>-107027.89</v>
      </c>
      <c r="H1073" s="60">
        <v>41488.11</v>
      </c>
      <c r="I1073" s="36" t="s">
        <v>305</v>
      </c>
      <c r="J1073" s="36" t="s">
        <v>312</v>
      </c>
    </row>
    <row r="1074" spans="1:10" x14ac:dyDescent="0.45">
      <c r="A1074" s="56">
        <v>514</v>
      </c>
      <c r="B1074" s="106">
        <v>100000513043</v>
      </c>
      <c r="C1074" s="56">
        <v>0</v>
      </c>
      <c r="D1074" s="56" t="s">
        <v>132</v>
      </c>
      <c r="E1074" s="59" t="s">
        <v>5028</v>
      </c>
      <c r="F1074" s="60">
        <v>148516</v>
      </c>
      <c r="G1074" s="60">
        <v>-107027.89</v>
      </c>
      <c r="H1074" s="60">
        <v>41488.11</v>
      </c>
      <c r="I1074" s="36" t="s">
        <v>305</v>
      </c>
      <c r="J1074" s="36" t="s">
        <v>312</v>
      </c>
    </row>
    <row r="1075" spans="1:10" x14ac:dyDescent="0.45">
      <c r="A1075" s="56">
        <v>515</v>
      </c>
      <c r="B1075" s="106">
        <v>100000513044</v>
      </c>
      <c r="C1075" s="56">
        <v>0</v>
      </c>
      <c r="D1075" s="56" t="s">
        <v>132</v>
      </c>
      <c r="E1075" s="59" t="s">
        <v>5028</v>
      </c>
      <c r="F1075" s="60">
        <v>148516</v>
      </c>
      <c r="G1075" s="60">
        <v>-107027.89</v>
      </c>
      <c r="H1075" s="60">
        <v>41488.11</v>
      </c>
      <c r="I1075" s="36" t="s">
        <v>305</v>
      </c>
      <c r="J1075" s="36" t="s">
        <v>312</v>
      </c>
    </row>
    <row r="1076" spans="1:10" x14ac:dyDescent="0.45">
      <c r="A1076" s="56">
        <v>516</v>
      </c>
      <c r="B1076" s="106">
        <v>100000513045</v>
      </c>
      <c r="C1076" s="56">
        <v>0</v>
      </c>
      <c r="D1076" s="56" t="s">
        <v>132</v>
      </c>
      <c r="E1076" s="59" t="s">
        <v>5028</v>
      </c>
      <c r="F1076" s="60">
        <v>148516</v>
      </c>
      <c r="G1076" s="60">
        <v>-107027.89</v>
      </c>
      <c r="H1076" s="60">
        <v>41488.11</v>
      </c>
      <c r="I1076" s="36" t="s">
        <v>305</v>
      </c>
      <c r="J1076" s="36" t="s">
        <v>312</v>
      </c>
    </row>
    <row r="1077" spans="1:10" x14ac:dyDescent="0.45">
      <c r="A1077" s="56">
        <v>517</v>
      </c>
      <c r="B1077" s="106">
        <v>100000513046</v>
      </c>
      <c r="C1077" s="56">
        <v>0</v>
      </c>
      <c r="D1077" s="56" t="s">
        <v>132</v>
      </c>
      <c r="E1077" s="59" t="s">
        <v>5028</v>
      </c>
      <c r="F1077" s="60">
        <v>148516</v>
      </c>
      <c r="G1077" s="60">
        <v>-107027.89</v>
      </c>
      <c r="H1077" s="60">
        <v>41488.11</v>
      </c>
      <c r="I1077" s="36" t="s">
        <v>305</v>
      </c>
      <c r="J1077" s="36" t="s">
        <v>312</v>
      </c>
    </row>
    <row r="1078" spans="1:10" x14ac:dyDescent="0.45">
      <c r="A1078" s="56">
        <v>518</v>
      </c>
      <c r="B1078" s="106">
        <v>100000513047</v>
      </c>
      <c r="C1078" s="56">
        <v>0</v>
      </c>
      <c r="D1078" s="56" t="s">
        <v>132</v>
      </c>
      <c r="E1078" s="59" t="s">
        <v>5028</v>
      </c>
      <c r="F1078" s="60">
        <v>148516</v>
      </c>
      <c r="G1078" s="60">
        <v>-107027.89</v>
      </c>
      <c r="H1078" s="60">
        <v>41488.11</v>
      </c>
      <c r="I1078" s="36" t="s">
        <v>305</v>
      </c>
      <c r="J1078" s="36" t="s">
        <v>312</v>
      </c>
    </row>
    <row r="1079" spans="1:10" x14ac:dyDescent="0.45">
      <c r="A1079" s="56">
        <v>519</v>
      </c>
      <c r="B1079" s="106">
        <v>100000513048</v>
      </c>
      <c r="C1079" s="56">
        <v>0</v>
      </c>
      <c r="D1079" s="56" t="s">
        <v>132</v>
      </c>
      <c r="E1079" s="59" t="s">
        <v>5028</v>
      </c>
      <c r="F1079" s="60">
        <v>148516</v>
      </c>
      <c r="G1079" s="60">
        <v>-107027.89</v>
      </c>
      <c r="H1079" s="60">
        <v>41488.11</v>
      </c>
      <c r="I1079" s="36" t="s">
        <v>305</v>
      </c>
      <c r="J1079" s="36" t="s">
        <v>312</v>
      </c>
    </row>
    <row r="1080" spans="1:10" x14ac:dyDescent="0.45">
      <c r="A1080" s="56">
        <v>520</v>
      </c>
      <c r="B1080" s="106">
        <v>100000513049</v>
      </c>
      <c r="C1080" s="56">
        <v>0</v>
      </c>
      <c r="D1080" s="56" t="s">
        <v>132</v>
      </c>
      <c r="E1080" s="59" t="s">
        <v>5028</v>
      </c>
      <c r="F1080" s="60">
        <v>148516</v>
      </c>
      <c r="G1080" s="60">
        <v>-107027.89</v>
      </c>
      <c r="H1080" s="60">
        <v>41488.11</v>
      </c>
      <c r="I1080" s="36" t="s">
        <v>305</v>
      </c>
      <c r="J1080" s="36" t="s">
        <v>312</v>
      </c>
    </row>
    <row r="1081" spans="1:10" x14ac:dyDescent="0.45">
      <c r="A1081" s="56">
        <v>521</v>
      </c>
      <c r="B1081" s="106">
        <v>100000513050</v>
      </c>
      <c r="C1081" s="56">
        <v>0</v>
      </c>
      <c r="D1081" s="56" t="s">
        <v>132</v>
      </c>
      <c r="E1081" s="59" t="s">
        <v>5028</v>
      </c>
      <c r="F1081" s="60">
        <v>148516</v>
      </c>
      <c r="G1081" s="60">
        <v>-107027.89</v>
      </c>
      <c r="H1081" s="60">
        <v>41488.11</v>
      </c>
      <c r="I1081" s="36" t="s">
        <v>305</v>
      </c>
      <c r="J1081" s="36" t="s">
        <v>312</v>
      </c>
    </row>
    <row r="1082" spans="1:10" x14ac:dyDescent="0.45">
      <c r="A1082" s="56">
        <v>522</v>
      </c>
      <c r="B1082" s="106">
        <v>100000513051</v>
      </c>
      <c r="C1082" s="56">
        <v>0</v>
      </c>
      <c r="D1082" s="56" t="s">
        <v>132</v>
      </c>
      <c r="E1082" s="59" t="s">
        <v>5028</v>
      </c>
      <c r="F1082" s="60">
        <v>148516</v>
      </c>
      <c r="G1082" s="60">
        <v>-107027.89</v>
      </c>
      <c r="H1082" s="60">
        <v>41488.11</v>
      </c>
      <c r="I1082" s="36" t="s">
        <v>305</v>
      </c>
      <c r="J1082" s="36" t="s">
        <v>312</v>
      </c>
    </row>
    <row r="1083" spans="1:10" x14ac:dyDescent="0.45">
      <c r="A1083" s="56">
        <v>523</v>
      </c>
      <c r="B1083" s="106">
        <v>100000513052</v>
      </c>
      <c r="C1083" s="56">
        <v>0</v>
      </c>
      <c r="D1083" s="56" t="s">
        <v>132</v>
      </c>
      <c r="E1083" s="59" t="s">
        <v>5028</v>
      </c>
      <c r="F1083" s="60">
        <v>148516</v>
      </c>
      <c r="G1083" s="60">
        <v>-107027.89</v>
      </c>
      <c r="H1083" s="60">
        <v>41488.11</v>
      </c>
      <c r="I1083" s="36" t="s">
        <v>305</v>
      </c>
      <c r="J1083" s="36" t="s">
        <v>312</v>
      </c>
    </row>
    <row r="1084" spans="1:10" x14ac:dyDescent="0.45">
      <c r="A1084" s="56">
        <v>524</v>
      </c>
      <c r="B1084" s="106">
        <v>100000513053</v>
      </c>
      <c r="C1084" s="56">
        <v>0</v>
      </c>
      <c r="D1084" s="56" t="s">
        <v>132</v>
      </c>
      <c r="E1084" s="59" t="s">
        <v>5028</v>
      </c>
      <c r="F1084" s="60">
        <v>148516</v>
      </c>
      <c r="G1084" s="60">
        <v>-107027.89</v>
      </c>
      <c r="H1084" s="60">
        <v>41488.11</v>
      </c>
      <c r="I1084" s="36" t="s">
        <v>305</v>
      </c>
      <c r="J1084" s="36" t="s">
        <v>312</v>
      </c>
    </row>
    <row r="1085" spans="1:10" x14ac:dyDescent="0.45">
      <c r="A1085" s="56">
        <v>525</v>
      </c>
      <c r="B1085" s="106">
        <v>100000513054</v>
      </c>
      <c r="C1085" s="56">
        <v>0</v>
      </c>
      <c r="D1085" s="56" t="s">
        <v>132</v>
      </c>
      <c r="E1085" s="59" t="s">
        <v>5028</v>
      </c>
      <c r="F1085" s="60">
        <v>148516</v>
      </c>
      <c r="G1085" s="60">
        <v>-107027.89</v>
      </c>
      <c r="H1085" s="60">
        <v>41488.11</v>
      </c>
      <c r="I1085" s="36" t="s">
        <v>305</v>
      </c>
      <c r="J1085" s="36" t="s">
        <v>312</v>
      </c>
    </row>
    <row r="1086" spans="1:10" x14ac:dyDescent="0.45">
      <c r="A1086" s="56">
        <v>526</v>
      </c>
      <c r="B1086" s="106">
        <v>100000513055</v>
      </c>
      <c r="C1086" s="56">
        <v>0</v>
      </c>
      <c r="D1086" s="56" t="s">
        <v>132</v>
      </c>
      <c r="E1086" s="59" t="s">
        <v>5028</v>
      </c>
      <c r="F1086" s="60">
        <v>148516</v>
      </c>
      <c r="G1086" s="60">
        <v>-107027.89</v>
      </c>
      <c r="H1086" s="60">
        <v>41488.11</v>
      </c>
      <c r="I1086" s="36" t="s">
        <v>305</v>
      </c>
      <c r="J1086" s="36" t="s">
        <v>312</v>
      </c>
    </row>
    <row r="1087" spans="1:10" x14ac:dyDescent="0.45">
      <c r="A1087" s="56">
        <v>527</v>
      </c>
      <c r="B1087" s="106">
        <v>100000513056</v>
      </c>
      <c r="C1087" s="56">
        <v>0</v>
      </c>
      <c r="D1087" s="56" t="s">
        <v>132</v>
      </c>
      <c r="E1087" s="59" t="s">
        <v>5028</v>
      </c>
      <c r="F1087" s="60">
        <v>148516</v>
      </c>
      <c r="G1087" s="60">
        <v>-107027.89</v>
      </c>
      <c r="H1087" s="60">
        <v>41488.11</v>
      </c>
      <c r="I1087" s="36" t="s">
        <v>305</v>
      </c>
      <c r="J1087" s="36" t="s">
        <v>312</v>
      </c>
    </row>
    <row r="1088" spans="1:10" x14ac:dyDescent="0.45">
      <c r="A1088" s="56">
        <v>528</v>
      </c>
      <c r="B1088" s="106">
        <v>100000513057</v>
      </c>
      <c r="C1088" s="56">
        <v>0</v>
      </c>
      <c r="D1088" s="56" t="s">
        <v>132</v>
      </c>
      <c r="E1088" s="59" t="s">
        <v>5028</v>
      </c>
      <c r="F1088" s="60">
        <v>148516</v>
      </c>
      <c r="G1088" s="60">
        <v>-107027.89</v>
      </c>
      <c r="H1088" s="60">
        <v>41488.11</v>
      </c>
      <c r="I1088" s="36" t="s">
        <v>305</v>
      </c>
      <c r="J1088" s="36" t="s">
        <v>312</v>
      </c>
    </row>
    <row r="1089" spans="1:10" x14ac:dyDescent="0.45">
      <c r="A1089" s="56">
        <v>529</v>
      </c>
      <c r="B1089" s="106">
        <v>100000513058</v>
      </c>
      <c r="C1089" s="56">
        <v>0</v>
      </c>
      <c r="D1089" s="56" t="s">
        <v>132</v>
      </c>
      <c r="E1089" s="59" t="s">
        <v>5028</v>
      </c>
      <c r="F1089" s="60">
        <v>148516</v>
      </c>
      <c r="G1089" s="60">
        <v>-107027.89</v>
      </c>
      <c r="H1089" s="60">
        <v>41488.11</v>
      </c>
      <c r="I1089" s="36" t="s">
        <v>305</v>
      </c>
      <c r="J1089" s="36" t="s">
        <v>312</v>
      </c>
    </row>
    <row r="1090" spans="1:10" x14ac:dyDescent="0.45">
      <c r="A1090" s="56">
        <v>530</v>
      </c>
      <c r="B1090" s="106">
        <v>100000513059</v>
      </c>
      <c r="C1090" s="56">
        <v>0</v>
      </c>
      <c r="D1090" s="56" t="s">
        <v>132</v>
      </c>
      <c r="E1090" s="59" t="s">
        <v>5028</v>
      </c>
      <c r="F1090" s="60">
        <v>148516</v>
      </c>
      <c r="G1090" s="60">
        <v>-107027.89</v>
      </c>
      <c r="H1090" s="60">
        <v>41488.11</v>
      </c>
      <c r="I1090" s="36" t="s">
        <v>305</v>
      </c>
      <c r="J1090" s="36" t="s">
        <v>312</v>
      </c>
    </row>
    <row r="1091" spans="1:10" x14ac:dyDescent="0.45">
      <c r="A1091" s="56">
        <v>531</v>
      </c>
      <c r="B1091" s="106">
        <v>100000513060</v>
      </c>
      <c r="C1091" s="56">
        <v>0</v>
      </c>
      <c r="D1091" s="56" t="s">
        <v>132</v>
      </c>
      <c r="E1091" s="59" t="s">
        <v>5028</v>
      </c>
      <c r="F1091" s="60">
        <v>148516</v>
      </c>
      <c r="G1091" s="60">
        <v>-107027.89</v>
      </c>
      <c r="H1091" s="60">
        <v>41488.11</v>
      </c>
      <c r="I1091" s="36" t="s">
        <v>305</v>
      </c>
      <c r="J1091" s="36" t="s">
        <v>312</v>
      </c>
    </row>
    <row r="1092" spans="1:10" x14ac:dyDescent="0.45">
      <c r="A1092" s="56">
        <v>532</v>
      </c>
      <c r="B1092" s="106">
        <v>100000513061</v>
      </c>
      <c r="C1092" s="56">
        <v>0</v>
      </c>
      <c r="D1092" s="56" t="s">
        <v>132</v>
      </c>
      <c r="E1092" s="59" t="s">
        <v>5028</v>
      </c>
      <c r="F1092" s="60">
        <v>148516</v>
      </c>
      <c r="G1092" s="60">
        <v>-107027.89</v>
      </c>
      <c r="H1092" s="60">
        <v>41488.11</v>
      </c>
      <c r="I1092" s="36" t="s">
        <v>305</v>
      </c>
      <c r="J1092" s="36" t="s">
        <v>312</v>
      </c>
    </row>
    <row r="1093" spans="1:10" x14ac:dyDescent="0.45">
      <c r="A1093" s="56">
        <v>533</v>
      </c>
      <c r="B1093" s="106">
        <v>100000513062</v>
      </c>
      <c r="C1093" s="56">
        <v>0</v>
      </c>
      <c r="D1093" s="56" t="s">
        <v>132</v>
      </c>
      <c r="E1093" s="59" t="s">
        <v>5028</v>
      </c>
      <c r="F1093" s="60">
        <v>148516</v>
      </c>
      <c r="G1093" s="60">
        <v>-107027.9</v>
      </c>
      <c r="H1093" s="60">
        <v>41488.1</v>
      </c>
      <c r="I1093" s="36" t="s">
        <v>305</v>
      </c>
      <c r="J1093" s="36" t="s">
        <v>312</v>
      </c>
    </row>
    <row r="1094" spans="1:10" x14ac:dyDescent="0.45">
      <c r="A1094" s="56">
        <v>534</v>
      </c>
      <c r="B1094" s="106">
        <v>100000519160</v>
      </c>
      <c r="C1094" s="56">
        <v>0</v>
      </c>
      <c r="D1094" s="56" t="s">
        <v>132</v>
      </c>
      <c r="E1094" s="59" t="s">
        <v>2251</v>
      </c>
      <c r="F1094" s="60">
        <v>148516</v>
      </c>
      <c r="G1094" s="60">
        <v>-107027.89</v>
      </c>
      <c r="H1094" s="60">
        <v>41488.11</v>
      </c>
      <c r="I1094" s="36" t="s">
        <v>305</v>
      </c>
      <c r="J1094" s="36" t="s">
        <v>312</v>
      </c>
    </row>
    <row r="1095" spans="1:10" x14ac:dyDescent="0.45">
      <c r="A1095" s="56">
        <v>535</v>
      </c>
      <c r="B1095" s="106">
        <v>100000541756</v>
      </c>
      <c r="C1095" s="56">
        <v>0</v>
      </c>
      <c r="D1095" s="56" t="s">
        <v>132</v>
      </c>
      <c r="E1095" s="59" t="s">
        <v>5029</v>
      </c>
      <c r="F1095" s="60">
        <v>1455000</v>
      </c>
      <c r="G1095" s="60">
        <v>-195945.43</v>
      </c>
      <c r="H1095" s="60">
        <v>1259054.57</v>
      </c>
      <c r="I1095" s="36" t="s">
        <v>305</v>
      </c>
      <c r="J1095" s="36" t="s">
        <v>312</v>
      </c>
    </row>
    <row r="1096" spans="1:10" x14ac:dyDescent="0.45">
      <c r="A1096" s="56">
        <v>536</v>
      </c>
      <c r="B1096" s="106">
        <v>100000569552</v>
      </c>
      <c r="C1096" s="56">
        <v>0</v>
      </c>
      <c r="D1096" s="56" t="s">
        <v>134</v>
      </c>
      <c r="E1096" s="59" t="s">
        <v>5030</v>
      </c>
      <c r="F1096" s="60">
        <v>701600</v>
      </c>
      <c r="G1096" s="60">
        <v>-139626.82999999999</v>
      </c>
      <c r="H1096" s="60">
        <v>561973.17000000004</v>
      </c>
      <c r="I1096" s="36" t="s">
        <v>305</v>
      </c>
      <c r="J1096" s="36" t="s">
        <v>312</v>
      </c>
    </row>
    <row r="1097" spans="1:10" x14ac:dyDescent="0.45">
      <c r="A1097" s="56">
        <v>537</v>
      </c>
      <c r="B1097" s="106">
        <v>100000569553</v>
      </c>
      <c r="C1097" s="56">
        <v>0</v>
      </c>
      <c r="D1097" s="56" t="s">
        <v>134</v>
      </c>
      <c r="E1097" s="59" t="s">
        <v>5031</v>
      </c>
      <c r="F1097" s="60">
        <v>701600</v>
      </c>
      <c r="G1097" s="60">
        <v>-139626.82999999999</v>
      </c>
      <c r="H1097" s="60">
        <v>561973.17000000004</v>
      </c>
      <c r="I1097" s="36" t="s">
        <v>305</v>
      </c>
      <c r="J1097" s="36" t="s">
        <v>312</v>
      </c>
    </row>
    <row r="1098" spans="1:10" x14ac:dyDescent="0.45">
      <c r="A1098" s="56">
        <v>538</v>
      </c>
      <c r="B1098" s="106">
        <v>100000569601</v>
      </c>
      <c r="C1098" s="56">
        <v>0</v>
      </c>
      <c r="D1098" s="56" t="s">
        <v>134</v>
      </c>
      <c r="E1098" s="59" t="s">
        <v>5032</v>
      </c>
      <c r="F1098" s="60">
        <v>755089</v>
      </c>
      <c r="G1098" s="60">
        <v>-92603.79</v>
      </c>
      <c r="H1098" s="60">
        <v>662485.21</v>
      </c>
      <c r="I1098" s="36" t="s">
        <v>305</v>
      </c>
      <c r="J1098" s="36" t="s">
        <v>312</v>
      </c>
    </row>
    <row r="1099" spans="1:10" x14ac:dyDescent="0.45">
      <c r="A1099" s="56">
        <v>539</v>
      </c>
      <c r="B1099" s="106">
        <v>100000569635</v>
      </c>
      <c r="C1099" s="56">
        <v>0</v>
      </c>
      <c r="D1099" s="56" t="s">
        <v>134</v>
      </c>
      <c r="E1099" s="59" t="s">
        <v>5033</v>
      </c>
      <c r="F1099" s="60">
        <v>1232309</v>
      </c>
      <c r="G1099" s="60">
        <v>-157022.04</v>
      </c>
      <c r="H1099" s="60">
        <v>1075286.96</v>
      </c>
      <c r="I1099" s="36" t="s">
        <v>305</v>
      </c>
      <c r="J1099" s="36" t="s">
        <v>312</v>
      </c>
    </row>
    <row r="1100" spans="1:10" x14ac:dyDescent="0.45">
      <c r="A1100" s="61" t="s">
        <v>27</v>
      </c>
      <c r="B1100" s="61" t="s">
        <v>142</v>
      </c>
      <c r="C1100" s="61"/>
      <c r="D1100" s="61"/>
      <c r="E1100" s="61"/>
      <c r="F1100" s="63">
        <f>SUM(F560:F1099)</f>
        <v>82825035.679999888</v>
      </c>
      <c r="G1100" s="63">
        <f t="shared" ref="G1100:H1100" si="9">SUM(G560:G1099)</f>
        <v>-47453743.100000031</v>
      </c>
      <c r="H1100" s="63">
        <f t="shared" si="9"/>
        <v>35371292.579999931</v>
      </c>
    </row>
    <row r="1101" spans="1:10" x14ac:dyDescent="0.45">
      <c r="A1101" s="68"/>
      <c r="B1101" s="68"/>
      <c r="C1101" s="68"/>
      <c r="D1101" s="68"/>
      <c r="E1101" s="68"/>
      <c r="F1101" s="70"/>
      <c r="G1101" s="70"/>
      <c r="H1101" s="70"/>
    </row>
    <row r="1102" spans="1:10" x14ac:dyDescent="0.45">
      <c r="A1102" s="68" t="s">
        <v>285</v>
      </c>
      <c r="B1102" s="68"/>
      <c r="C1102" s="68"/>
      <c r="D1102" s="68"/>
      <c r="E1102" s="68"/>
      <c r="F1102" s="70"/>
      <c r="G1102" s="70"/>
      <c r="H1102" s="70"/>
    </row>
    <row r="1103" spans="1:10" x14ac:dyDescent="0.45">
      <c r="A1103" s="52" t="s">
        <v>278</v>
      </c>
      <c r="B1103" s="52" t="s">
        <v>0</v>
      </c>
      <c r="C1103" s="52" t="s">
        <v>1</v>
      </c>
      <c r="D1103" s="52" t="s">
        <v>277</v>
      </c>
      <c r="E1103" s="52" t="s">
        <v>2</v>
      </c>
      <c r="F1103" s="52" t="s">
        <v>3</v>
      </c>
      <c r="G1103" s="52" t="s">
        <v>4</v>
      </c>
      <c r="H1103" s="52" t="s">
        <v>5</v>
      </c>
    </row>
    <row r="1104" spans="1:10" x14ac:dyDescent="0.45">
      <c r="A1104" s="56">
        <v>1</v>
      </c>
      <c r="B1104" s="106">
        <v>100000145903</v>
      </c>
      <c r="C1104" s="56">
        <v>0</v>
      </c>
      <c r="D1104" s="56" t="s">
        <v>75</v>
      </c>
      <c r="E1104" s="59" t="s">
        <v>1114</v>
      </c>
      <c r="F1104" s="60">
        <v>45903</v>
      </c>
      <c r="G1104" s="60">
        <v>-45902</v>
      </c>
      <c r="H1104" s="59">
        <v>1</v>
      </c>
      <c r="I1104" s="36" t="s">
        <v>305</v>
      </c>
      <c r="J1104" s="36" t="s">
        <v>313</v>
      </c>
    </row>
    <row r="1105" spans="1:10" x14ac:dyDescent="0.45">
      <c r="A1105" s="56">
        <v>2</v>
      </c>
      <c r="B1105" s="106">
        <v>100000145904</v>
      </c>
      <c r="C1105" s="56">
        <v>0</v>
      </c>
      <c r="D1105" s="56" t="s">
        <v>75</v>
      </c>
      <c r="E1105" s="59" t="s">
        <v>1114</v>
      </c>
      <c r="F1105" s="60">
        <v>45903</v>
      </c>
      <c r="G1105" s="60">
        <v>-45902</v>
      </c>
      <c r="H1105" s="59">
        <v>1</v>
      </c>
      <c r="I1105" s="36" t="s">
        <v>305</v>
      </c>
      <c r="J1105" s="36" t="s">
        <v>313</v>
      </c>
    </row>
    <row r="1106" spans="1:10" x14ac:dyDescent="0.45">
      <c r="A1106" s="56">
        <v>3</v>
      </c>
      <c r="B1106" s="106">
        <v>100000145905</v>
      </c>
      <c r="C1106" s="56">
        <v>0</v>
      </c>
      <c r="D1106" s="56" t="s">
        <v>75</v>
      </c>
      <c r="E1106" s="59" t="s">
        <v>1114</v>
      </c>
      <c r="F1106" s="60">
        <v>45903</v>
      </c>
      <c r="G1106" s="60">
        <v>-45902</v>
      </c>
      <c r="H1106" s="59">
        <v>1</v>
      </c>
      <c r="I1106" s="36" t="s">
        <v>305</v>
      </c>
      <c r="J1106" s="36" t="s">
        <v>313</v>
      </c>
    </row>
    <row r="1107" spans="1:10" x14ac:dyDescent="0.45">
      <c r="A1107" s="56">
        <v>4</v>
      </c>
      <c r="B1107" s="106">
        <v>100000145906</v>
      </c>
      <c r="C1107" s="56">
        <v>0</v>
      </c>
      <c r="D1107" s="56" t="s">
        <v>75</v>
      </c>
      <c r="E1107" s="59" t="s">
        <v>1115</v>
      </c>
      <c r="F1107" s="60">
        <v>535250</v>
      </c>
      <c r="G1107" s="60">
        <v>-535249</v>
      </c>
      <c r="H1107" s="59">
        <v>1</v>
      </c>
      <c r="I1107" s="36" t="s">
        <v>305</v>
      </c>
      <c r="J1107" s="36" t="s">
        <v>313</v>
      </c>
    </row>
    <row r="1108" spans="1:10" x14ac:dyDescent="0.45">
      <c r="A1108" s="56">
        <v>5</v>
      </c>
      <c r="B1108" s="106">
        <v>100000145907</v>
      </c>
      <c r="C1108" s="56">
        <v>0</v>
      </c>
      <c r="D1108" s="56" t="s">
        <v>75</v>
      </c>
      <c r="E1108" s="59" t="s">
        <v>1115</v>
      </c>
      <c r="F1108" s="60">
        <v>535250</v>
      </c>
      <c r="G1108" s="60">
        <v>-535249</v>
      </c>
      <c r="H1108" s="59">
        <v>1</v>
      </c>
      <c r="I1108" s="36" t="s">
        <v>305</v>
      </c>
      <c r="J1108" s="36" t="s">
        <v>313</v>
      </c>
    </row>
    <row r="1109" spans="1:10" x14ac:dyDescent="0.45">
      <c r="A1109" s="56">
        <v>6</v>
      </c>
      <c r="B1109" s="106">
        <v>100000145908</v>
      </c>
      <c r="C1109" s="56">
        <v>0</v>
      </c>
      <c r="D1109" s="56" t="s">
        <v>75</v>
      </c>
      <c r="E1109" s="59" t="s">
        <v>5034</v>
      </c>
      <c r="F1109" s="60">
        <v>29059.54</v>
      </c>
      <c r="G1109" s="60">
        <v>-29058.54</v>
      </c>
      <c r="H1109" s="59">
        <v>1</v>
      </c>
      <c r="I1109" s="36" t="s">
        <v>305</v>
      </c>
      <c r="J1109" s="36" t="s">
        <v>313</v>
      </c>
    </row>
    <row r="1110" spans="1:10" x14ac:dyDescent="0.45">
      <c r="A1110" s="56">
        <v>7</v>
      </c>
      <c r="B1110" s="106">
        <v>100000161629</v>
      </c>
      <c r="C1110" s="56">
        <v>0</v>
      </c>
      <c r="D1110" s="56" t="s">
        <v>226</v>
      </c>
      <c r="E1110" s="59" t="s">
        <v>5035</v>
      </c>
      <c r="F1110" s="60">
        <v>539280</v>
      </c>
      <c r="G1110" s="60">
        <v>-539279</v>
      </c>
      <c r="H1110" s="59">
        <v>1</v>
      </c>
      <c r="I1110" s="36" t="s">
        <v>305</v>
      </c>
      <c r="J1110" s="36" t="s">
        <v>313</v>
      </c>
    </row>
    <row r="1111" spans="1:10" x14ac:dyDescent="0.45">
      <c r="A1111" s="56">
        <v>8</v>
      </c>
      <c r="B1111" s="106">
        <v>100000161712</v>
      </c>
      <c r="C1111" s="56">
        <v>0</v>
      </c>
      <c r="D1111" s="56" t="s">
        <v>5036</v>
      </c>
      <c r="E1111" s="59" t="s">
        <v>5037</v>
      </c>
      <c r="F1111" s="60">
        <v>1776000</v>
      </c>
      <c r="G1111" s="60">
        <v>-1775999</v>
      </c>
      <c r="H1111" s="59">
        <v>1</v>
      </c>
      <c r="I1111" s="36" t="s">
        <v>305</v>
      </c>
      <c r="J1111" s="36" t="s">
        <v>313</v>
      </c>
    </row>
    <row r="1112" spans="1:10" x14ac:dyDescent="0.45">
      <c r="A1112" s="56">
        <v>9</v>
      </c>
      <c r="B1112" s="106">
        <v>100000180403</v>
      </c>
      <c r="C1112" s="56">
        <v>0</v>
      </c>
      <c r="D1112" s="56" t="s">
        <v>1118</v>
      </c>
      <c r="E1112" s="59" t="s">
        <v>1119</v>
      </c>
      <c r="F1112" s="60">
        <v>37600</v>
      </c>
      <c r="G1112" s="60">
        <v>-37599</v>
      </c>
      <c r="H1112" s="59">
        <v>1</v>
      </c>
      <c r="I1112" s="36" t="s">
        <v>305</v>
      </c>
      <c r="J1112" s="36" t="s">
        <v>313</v>
      </c>
    </row>
    <row r="1113" spans="1:10" x14ac:dyDescent="0.45">
      <c r="A1113" s="56">
        <v>10</v>
      </c>
      <c r="B1113" s="106">
        <v>100000180412</v>
      </c>
      <c r="C1113" s="56">
        <v>0</v>
      </c>
      <c r="D1113" s="56" t="s">
        <v>1118</v>
      </c>
      <c r="E1113" s="59" t="s">
        <v>1120</v>
      </c>
      <c r="F1113" s="60">
        <v>600000</v>
      </c>
      <c r="G1113" s="60">
        <v>-599999</v>
      </c>
      <c r="H1113" s="59">
        <v>1</v>
      </c>
      <c r="I1113" s="36" t="s">
        <v>305</v>
      </c>
      <c r="J1113" s="36" t="s">
        <v>313</v>
      </c>
    </row>
    <row r="1114" spans="1:10" x14ac:dyDescent="0.45">
      <c r="A1114" s="56">
        <v>11</v>
      </c>
      <c r="B1114" s="106">
        <v>100000257389</v>
      </c>
      <c r="C1114" s="56">
        <v>0</v>
      </c>
      <c r="D1114" s="56" t="s">
        <v>424</v>
      </c>
      <c r="E1114" s="59" t="s">
        <v>5038</v>
      </c>
      <c r="F1114" s="60">
        <v>18400</v>
      </c>
      <c r="G1114" s="60">
        <v>-18399</v>
      </c>
      <c r="H1114" s="59">
        <v>1</v>
      </c>
      <c r="I1114" s="36" t="s">
        <v>305</v>
      </c>
      <c r="J1114" s="36" t="s">
        <v>313</v>
      </c>
    </row>
    <row r="1115" spans="1:10" x14ac:dyDescent="0.45">
      <c r="A1115" s="59"/>
      <c r="B1115" s="106">
        <v>100000257389</v>
      </c>
      <c r="C1115" s="56">
        <v>1</v>
      </c>
      <c r="D1115" s="56" t="s">
        <v>424</v>
      </c>
      <c r="E1115" s="59" t="s">
        <v>5038</v>
      </c>
      <c r="F1115" s="60">
        <v>50600</v>
      </c>
      <c r="G1115" s="60">
        <v>-50599</v>
      </c>
      <c r="H1115" s="59">
        <v>1</v>
      </c>
      <c r="I1115" s="36" t="s">
        <v>305</v>
      </c>
      <c r="J1115" s="36" t="s">
        <v>313</v>
      </c>
    </row>
    <row r="1116" spans="1:10" x14ac:dyDescent="0.45">
      <c r="A1116" s="56">
        <v>12</v>
      </c>
      <c r="B1116" s="106">
        <v>100000257390</v>
      </c>
      <c r="C1116" s="56">
        <v>0</v>
      </c>
      <c r="D1116" s="56" t="s">
        <v>424</v>
      </c>
      <c r="E1116" s="59" t="s">
        <v>5039</v>
      </c>
      <c r="F1116" s="60">
        <v>18400</v>
      </c>
      <c r="G1116" s="60">
        <v>-18399</v>
      </c>
      <c r="H1116" s="59">
        <v>1</v>
      </c>
      <c r="I1116" s="36" t="s">
        <v>305</v>
      </c>
      <c r="J1116" s="36" t="s">
        <v>313</v>
      </c>
    </row>
    <row r="1117" spans="1:10" x14ac:dyDescent="0.45">
      <c r="A1117" s="56"/>
      <c r="B1117" s="106">
        <v>100000257390</v>
      </c>
      <c r="C1117" s="56">
        <v>1</v>
      </c>
      <c r="D1117" s="56" t="s">
        <v>424</v>
      </c>
      <c r="E1117" s="59" t="s">
        <v>5039</v>
      </c>
      <c r="F1117" s="60">
        <v>50600</v>
      </c>
      <c r="G1117" s="60">
        <v>-50599</v>
      </c>
      <c r="H1117" s="59">
        <v>1</v>
      </c>
      <c r="I1117" s="36" t="s">
        <v>305</v>
      </c>
      <c r="J1117" s="36" t="s">
        <v>313</v>
      </c>
    </row>
    <row r="1118" spans="1:10" x14ac:dyDescent="0.45">
      <c r="A1118" s="56">
        <v>13</v>
      </c>
      <c r="B1118" s="106">
        <v>100000257391</v>
      </c>
      <c r="C1118" s="56">
        <v>0</v>
      </c>
      <c r="D1118" s="56" t="s">
        <v>424</v>
      </c>
      <c r="E1118" s="59" t="s">
        <v>5040</v>
      </c>
      <c r="F1118" s="60">
        <v>95666.73</v>
      </c>
      <c r="G1118" s="60">
        <v>-95665.73</v>
      </c>
      <c r="H1118" s="59">
        <v>1</v>
      </c>
      <c r="I1118" s="36" t="s">
        <v>305</v>
      </c>
      <c r="J1118" s="36" t="s">
        <v>313</v>
      </c>
    </row>
    <row r="1119" spans="1:10" x14ac:dyDescent="0.45">
      <c r="A1119" s="56"/>
      <c r="B1119" s="106">
        <v>100000257391</v>
      </c>
      <c r="C1119" s="56">
        <v>1</v>
      </c>
      <c r="D1119" s="56" t="s">
        <v>424</v>
      </c>
      <c r="E1119" s="59" t="s">
        <v>5040</v>
      </c>
      <c r="F1119" s="60">
        <v>44333.27</v>
      </c>
      <c r="G1119" s="60">
        <v>-44332.27</v>
      </c>
      <c r="H1119" s="59">
        <v>1</v>
      </c>
      <c r="I1119" s="36" t="s">
        <v>305</v>
      </c>
      <c r="J1119" s="36" t="s">
        <v>313</v>
      </c>
    </row>
    <row r="1120" spans="1:10" x14ac:dyDescent="0.45">
      <c r="A1120" s="56">
        <v>14</v>
      </c>
      <c r="B1120" s="106">
        <v>100000257400</v>
      </c>
      <c r="C1120" s="56">
        <v>0</v>
      </c>
      <c r="D1120" s="56" t="s">
        <v>424</v>
      </c>
      <c r="E1120" s="59" t="s">
        <v>5041</v>
      </c>
      <c r="F1120" s="60">
        <v>860866.59</v>
      </c>
      <c r="G1120" s="60">
        <v>-860865.59</v>
      </c>
      <c r="H1120" s="59">
        <v>1</v>
      </c>
      <c r="I1120" s="36" t="s">
        <v>305</v>
      </c>
      <c r="J1120" s="36" t="s">
        <v>313</v>
      </c>
    </row>
    <row r="1121" spans="1:10" x14ac:dyDescent="0.45">
      <c r="A1121" s="56"/>
      <c r="B1121" s="106">
        <v>100000257400</v>
      </c>
      <c r="C1121" s="56">
        <v>1</v>
      </c>
      <c r="D1121" s="56" t="s">
        <v>424</v>
      </c>
      <c r="E1121" s="59" t="s">
        <v>5041</v>
      </c>
      <c r="F1121" s="60">
        <v>535133.41</v>
      </c>
      <c r="G1121" s="60">
        <v>-535132.41</v>
      </c>
      <c r="H1121" s="59">
        <v>1</v>
      </c>
      <c r="I1121" s="36" t="s">
        <v>305</v>
      </c>
      <c r="J1121" s="36" t="s">
        <v>313</v>
      </c>
    </row>
    <row r="1122" spans="1:10" x14ac:dyDescent="0.45">
      <c r="A1122" s="56">
        <v>15</v>
      </c>
      <c r="B1122" s="106">
        <v>100000257401</v>
      </c>
      <c r="C1122" s="56">
        <v>0</v>
      </c>
      <c r="D1122" s="56" t="s">
        <v>424</v>
      </c>
      <c r="E1122" s="59" t="s">
        <v>5042</v>
      </c>
      <c r="F1122" s="60">
        <v>95666.73</v>
      </c>
      <c r="G1122" s="60">
        <v>-95665.73</v>
      </c>
      <c r="H1122" s="59">
        <v>1</v>
      </c>
      <c r="I1122" s="36" t="s">
        <v>305</v>
      </c>
      <c r="J1122" s="36" t="s">
        <v>313</v>
      </c>
    </row>
    <row r="1123" spans="1:10" x14ac:dyDescent="0.45">
      <c r="A1123" s="56"/>
      <c r="B1123" s="106">
        <v>100000257401</v>
      </c>
      <c r="C1123" s="56">
        <v>1</v>
      </c>
      <c r="D1123" s="56" t="s">
        <v>424</v>
      </c>
      <c r="E1123" s="59" t="s">
        <v>5042</v>
      </c>
      <c r="F1123" s="60">
        <v>44333.27</v>
      </c>
      <c r="G1123" s="60">
        <v>-44332.27</v>
      </c>
      <c r="H1123" s="59">
        <v>1</v>
      </c>
      <c r="I1123" s="36" t="s">
        <v>305</v>
      </c>
      <c r="J1123" s="36" t="s">
        <v>313</v>
      </c>
    </row>
    <row r="1124" spans="1:10" x14ac:dyDescent="0.45">
      <c r="A1124" s="56">
        <v>16</v>
      </c>
      <c r="B1124" s="106">
        <v>100000257402</v>
      </c>
      <c r="C1124" s="56">
        <v>0</v>
      </c>
      <c r="D1124" s="56" t="s">
        <v>424</v>
      </c>
      <c r="E1124" s="59" t="s">
        <v>5043</v>
      </c>
      <c r="F1124" s="60">
        <v>90853.759999999995</v>
      </c>
      <c r="G1124" s="60">
        <v>-90852.76</v>
      </c>
      <c r="H1124" s="59">
        <v>1</v>
      </c>
      <c r="I1124" s="36" t="s">
        <v>305</v>
      </c>
      <c r="J1124" s="36" t="s">
        <v>313</v>
      </c>
    </row>
    <row r="1125" spans="1:10" x14ac:dyDescent="0.45">
      <c r="A1125" s="56"/>
      <c r="B1125" s="106">
        <v>100000257402</v>
      </c>
      <c r="C1125" s="56">
        <v>1</v>
      </c>
      <c r="D1125" s="56" t="s">
        <v>424</v>
      </c>
      <c r="E1125" s="59" t="s">
        <v>5043</v>
      </c>
      <c r="F1125" s="60">
        <v>38937.24</v>
      </c>
      <c r="G1125" s="60">
        <v>-38936.239999999998</v>
      </c>
      <c r="H1125" s="59">
        <v>1</v>
      </c>
      <c r="I1125" s="36" t="s">
        <v>305</v>
      </c>
      <c r="J1125" s="36" t="s">
        <v>313</v>
      </c>
    </row>
    <row r="1126" spans="1:10" x14ac:dyDescent="0.45">
      <c r="A1126" s="56">
        <v>17</v>
      </c>
      <c r="B1126" s="106">
        <v>100000257403</v>
      </c>
      <c r="C1126" s="56">
        <v>0</v>
      </c>
      <c r="D1126" s="56" t="s">
        <v>424</v>
      </c>
      <c r="E1126" s="59" t="s">
        <v>5044</v>
      </c>
      <c r="F1126" s="60">
        <v>90853.759999999995</v>
      </c>
      <c r="G1126" s="60">
        <v>-90852.76</v>
      </c>
      <c r="H1126" s="59">
        <v>1</v>
      </c>
      <c r="I1126" s="36" t="s">
        <v>305</v>
      </c>
      <c r="J1126" s="36" t="s">
        <v>313</v>
      </c>
    </row>
    <row r="1127" spans="1:10" x14ac:dyDescent="0.45">
      <c r="A1127" s="59"/>
      <c r="B1127" s="106">
        <v>100000257403</v>
      </c>
      <c r="C1127" s="56">
        <v>1</v>
      </c>
      <c r="D1127" s="56" t="s">
        <v>424</v>
      </c>
      <c r="E1127" s="59" t="s">
        <v>5044</v>
      </c>
      <c r="F1127" s="60">
        <v>38937.24</v>
      </c>
      <c r="G1127" s="60">
        <v>-38936.239999999998</v>
      </c>
      <c r="H1127" s="59">
        <v>1</v>
      </c>
      <c r="I1127" s="36" t="s">
        <v>305</v>
      </c>
      <c r="J1127" s="36" t="s">
        <v>313</v>
      </c>
    </row>
    <row r="1128" spans="1:10" x14ac:dyDescent="0.45">
      <c r="A1128" s="56">
        <v>18</v>
      </c>
      <c r="B1128" s="106">
        <v>100000257414</v>
      </c>
      <c r="C1128" s="56">
        <v>0</v>
      </c>
      <c r="D1128" s="56" t="s">
        <v>424</v>
      </c>
      <c r="E1128" s="59" t="s">
        <v>5045</v>
      </c>
      <c r="F1128" s="60">
        <v>300000</v>
      </c>
      <c r="G1128" s="60">
        <v>-299999</v>
      </c>
      <c r="H1128" s="59">
        <v>1</v>
      </c>
      <c r="I1128" s="36" t="s">
        <v>305</v>
      </c>
      <c r="J1128" s="36" t="s">
        <v>313</v>
      </c>
    </row>
    <row r="1129" spans="1:10" x14ac:dyDescent="0.45">
      <c r="A1129" s="56">
        <v>19</v>
      </c>
      <c r="B1129" s="106">
        <v>100000257415</v>
      </c>
      <c r="C1129" s="56">
        <v>0</v>
      </c>
      <c r="D1129" s="56" t="s">
        <v>424</v>
      </c>
      <c r="E1129" s="59" t="s">
        <v>5046</v>
      </c>
      <c r="F1129" s="60">
        <v>59000</v>
      </c>
      <c r="G1129" s="60">
        <v>-58999</v>
      </c>
      <c r="H1129" s="59">
        <v>1</v>
      </c>
      <c r="I1129" s="36" t="s">
        <v>305</v>
      </c>
      <c r="J1129" s="36" t="s">
        <v>313</v>
      </c>
    </row>
    <row r="1130" spans="1:10" x14ac:dyDescent="0.45">
      <c r="A1130" s="56">
        <v>20</v>
      </c>
      <c r="B1130" s="106">
        <v>100000257416</v>
      </c>
      <c r="C1130" s="56">
        <v>0</v>
      </c>
      <c r="D1130" s="56" t="s">
        <v>424</v>
      </c>
      <c r="E1130" s="59" t="s">
        <v>5046</v>
      </c>
      <c r="F1130" s="60">
        <v>59000</v>
      </c>
      <c r="G1130" s="60">
        <v>-58999</v>
      </c>
      <c r="H1130" s="59">
        <v>1</v>
      </c>
      <c r="I1130" s="36" t="s">
        <v>305</v>
      </c>
      <c r="J1130" s="36" t="s">
        <v>313</v>
      </c>
    </row>
    <row r="1131" spans="1:10" x14ac:dyDescent="0.45">
      <c r="A1131" s="56">
        <v>21</v>
      </c>
      <c r="B1131" s="106">
        <v>100000257417</v>
      </c>
      <c r="C1131" s="56">
        <v>0</v>
      </c>
      <c r="D1131" s="56" t="s">
        <v>424</v>
      </c>
      <c r="E1131" s="59" t="s">
        <v>5046</v>
      </c>
      <c r="F1131" s="60">
        <v>59000</v>
      </c>
      <c r="G1131" s="60">
        <v>-58999</v>
      </c>
      <c r="H1131" s="59">
        <v>1</v>
      </c>
      <c r="I1131" s="36" t="s">
        <v>305</v>
      </c>
      <c r="J1131" s="36" t="s">
        <v>313</v>
      </c>
    </row>
    <row r="1132" spans="1:10" x14ac:dyDescent="0.45">
      <c r="A1132" s="56">
        <v>22</v>
      </c>
      <c r="B1132" s="106">
        <v>100000257418</v>
      </c>
      <c r="C1132" s="56">
        <v>0</v>
      </c>
      <c r="D1132" s="56" t="s">
        <v>424</v>
      </c>
      <c r="E1132" s="59" t="s">
        <v>5046</v>
      </c>
      <c r="F1132" s="60">
        <v>59000</v>
      </c>
      <c r="G1132" s="60">
        <v>-58999</v>
      </c>
      <c r="H1132" s="59">
        <v>1</v>
      </c>
      <c r="I1132" s="36" t="s">
        <v>305</v>
      </c>
      <c r="J1132" s="36" t="s">
        <v>313</v>
      </c>
    </row>
    <row r="1133" spans="1:10" x14ac:dyDescent="0.45">
      <c r="A1133" s="56">
        <v>23</v>
      </c>
      <c r="B1133" s="106">
        <v>100000257419</v>
      </c>
      <c r="C1133" s="56">
        <v>0</v>
      </c>
      <c r="D1133" s="56" t="s">
        <v>424</v>
      </c>
      <c r="E1133" s="59" t="s">
        <v>5046</v>
      </c>
      <c r="F1133" s="60">
        <v>59000</v>
      </c>
      <c r="G1133" s="60">
        <v>-58999</v>
      </c>
      <c r="H1133" s="59">
        <v>1</v>
      </c>
      <c r="I1133" s="36" t="s">
        <v>305</v>
      </c>
      <c r="J1133" s="36" t="s">
        <v>313</v>
      </c>
    </row>
    <row r="1134" spans="1:10" x14ac:dyDescent="0.45">
      <c r="A1134" s="56">
        <v>24</v>
      </c>
      <c r="B1134" s="106">
        <v>100000257420</v>
      </c>
      <c r="C1134" s="56">
        <v>0</v>
      </c>
      <c r="D1134" s="56" t="s">
        <v>424</v>
      </c>
      <c r="E1134" s="59" t="s">
        <v>5046</v>
      </c>
      <c r="F1134" s="60">
        <v>59000</v>
      </c>
      <c r="G1134" s="60">
        <v>-58999</v>
      </c>
      <c r="H1134" s="59">
        <v>1</v>
      </c>
      <c r="I1134" s="36" t="s">
        <v>305</v>
      </c>
      <c r="J1134" s="36" t="s">
        <v>313</v>
      </c>
    </row>
    <row r="1135" spans="1:10" x14ac:dyDescent="0.45">
      <c r="A1135" s="56">
        <v>25</v>
      </c>
      <c r="B1135" s="106">
        <v>100000257421</v>
      </c>
      <c r="C1135" s="56">
        <v>0</v>
      </c>
      <c r="D1135" s="56" t="s">
        <v>424</v>
      </c>
      <c r="E1135" s="59" t="s">
        <v>5046</v>
      </c>
      <c r="F1135" s="60">
        <v>59000</v>
      </c>
      <c r="G1135" s="60">
        <v>-58999</v>
      </c>
      <c r="H1135" s="59">
        <v>1</v>
      </c>
      <c r="I1135" s="36" t="s">
        <v>305</v>
      </c>
      <c r="J1135" s="36" t="s">
        <v>313</v>
      </c>
    </row>
    <row r="1136" spans="1:10" x14ac:dyDescent="0.45">
      <c r="A1136" s="56">
        <v>26</v>
      </c>
      <c r="B1136" s="106">
        <v>100000257422</v>
      </c>
      <c r="C1136" s="56">
        <v>0</v>
      </c>
      <c r="D1136" s="56" t="s">
        <v>424</v>
      </c>
      <c r="E1136" s="59" t="s">
        <v>5046</v>
      </c>
      <c r="F1136" s="60">
        <v>59000</v>
      </c>
      <c r="G1136" s="60">
        <v>-58999</v>
      </c>
      <c r="H1136" s="59">
        <v>1</v>
      </c>
      <c r="I1136" s="36" t="s">
        <v>305</v>
      </c>
      <c r="J1136" s="36" t="s">
        <v>313</v>
      </c>
    </row>
    <row r="1137" spans="1:10" x14ac:dyDescent="0.45">
      <c r="A1137" s="56">
        <v>27</v>
      </c>
      <c r="B1137" s="106">
        <v>100000257423</v>
      </c>
      <c r="C1137" s="56">
        <v>0</v>
      </c>
      <c r="D1137" s="56" t="s">
        <v>424</v>
      </c>
      <c r="E1137" s="59" t="s">
        <v>5047</v>
      </c>
      <c r="F1137" s="60">
        <v>59000</v>
      </c>
      <c r="G1137" s="60">
        <v>-58999</v>
      </c>
      <c r="H1137" s="59">
        <v>1</v>
      </c>
      <c r="I1137" s="36" t="s">
        <v>305</v>
      </c>
      <c r="J1137" s="36" t="s">
        <v>313</v>
      </c>
    </row>
    <row r="1138" spans="1:10" x14ac:dyDescent="0.45">
      <c r="A1138" s="56">
        <v>28</v>
      </c>
      <c r="B1138" s="106">
        <v>100000257424</v>
      </c>
      <c r="C1138" s="56">
        <v>0</v>
      </c>
      <c r="D1138" s="56" t="s">
        <v>424</v>
      </c>
      <c r="E1138" s="59" t="s">
        <v>5047</v>
      </c>
      <c r="F1138" s="60">
        <v>59000</v>
      </c>
      <c r="G1138" s="60">
        <v>-58999</v>
      </c>
      <c r="H1138" s="59">
        <v>1</v>
      </c>
      <c r="I1138" s="36" t="s">
        <v>305</v>
      </c>
      <c r="J1138" s="36" t="s">
        <v>313</v>
      </c>
    </row>
    <row r="1139" spans="1:10" x14ac:dyDescent="0.45">
      <c r="A1139" s="56">
        <v>29</v>
      </c>
      <c r="B1139" s="106">
        <v>100000257425</v>
      </c>
      <c r="C1139" s="56">
        <v>0</v>
      </c>
      <c r="D1139" s="56" t="s">
        <v>424</v>
      </c>
      <c r="E1139" s="59" t="s">
        <v>5047</v>
      </c>
      <c r="F1139" s="60">
        <v>59000</v>
      </c>
      <c r="G1139" s="60">
        <v>-58999</v>
      </c>
      <c r="H1139" s="59">
        <v>1</v>
      </c>
      <c r="I1139" s="36" t="s">
        <v>305</v>
      </c>
      <c r="J1139" s="36" t="s">
        <v>313</v>
      </c>
    </row>
    <row r="1140" spans="1:10" x14ac:dyDescent="0.45">
      <c r="A1140" s="56">
        <v>30</v>
      </c>
      <c r="B1140" s="106">
        <v>100000257426</v>
      </c>
      <c r="C1140" s="56">
        <v>0</v>
      </c>
      <c r="D1140" s="56" t="s">
        <v>424</v>
      </c>
      <c r="E1140" s="59" t="s">
        <v>5047</v>
      </c>
      <c r="F1140" s="60">
        <v>59000</v>
      </c>
      <c r="G1140" s="60">
        <v>-58999</v>
      </c>
      <c r="H1140" s="59">
        <v>1</v>
      </c>
      <c r="I1140" s="36" t="s">
        <v>305</v>
      </c>
      <c r="J1140" s="36" t="s">
        <v>313</v>
      </c>
    </row>
    <row r="1141" spans="1:10" x14ac:dyDescent="0.45">
      <c r="A1141" s="56">
        <v>31</v>
      </c>
      <c r="B1141" s="106">
        <v>100000257427</v>
      </c>
      <c r="C1141" s="56">
        <v>0</v>
      </c>
      <c r="D1141" s="56" t="s">
        <v>424</v>
      </c>
      <c r="E1141" s="59" t="s">
        <v>5047</v>
      </c>
      <c r="F1141" s="60">
        <v>59000</v>
      </c>
      <c r="G1141" s="60">
        <v>-58999</v>
      </c>
      <c r="H1141" s="59">
        <v>1</v>
      </c>
      <c r="I1141" s="36" t="s">
        <v>305</v>
      </c>
      <c r="J1141" s="36" t="s">
        <v>313</v>
      </c>
    </row>
    <row r="1142" spans="1:10" x14ac:dyDescent="0.45">
      <c r="A1142" s="56">
        <v>32</v>
      </c>
      <c r="B1142" s="106">
        <v>100000257428</v>
      </c>
      <c r="C1142" s="56">
        <v>0</v>
      </c>
      <c r="D1142" s="56" t="s">
        <v>424</v>
      </c>
      <c r="E1142" s="59" t="s">
        <v>5047</v>
      </c>
      <c r="F1142" s="60">
        <v>59000</v>
      </c>
      <c r="G1142" s="60">
        <v>-58999</v>
      </c>
      <c r="H1142" s="59">
        <v>1</v>
      </c>
      <c r="I1142" s="36" t="s">
        <v>305</v>
      </c>
      <c r="J1142" s="36" t="s">
        <v>313</v>
      </c>
    </row>
    <row r="1143" spans="1:10" x14ac:dyDescent="0.45">
      <c r="A1143" s="56">
        <v>33</v>
      </c>
      <c r="B1143" s="106">
        <v>100000257429</v>
      </c>
      <c r="C1143" s="56">
        <v>0</v>
      </c>
      <c r="D1143" s="56" t="s">
        <v>424</v>
      </c>
      <c r="E1143" s="59" t="s">
        <v>5047</v>
      </c>
      <c r="F1143" s="60">
        <v>59000</v>
      </c>
      <c r="G1143" s="60">
        <v>-58999</v>
      </c>
      <c r="H1143" s="59">
        <v>1</v>
      </c>
      <c r="I1143" s="36" t="s">
        <v>305</v>
      </c>
      <c r="J1143" s="36" t="s">
        <v>313</v>
      </c>
    </row>
    <row r="1144" spans="1:10" x14ac:dyDescent="0.45">
      <c r="A1144" s="56">
        <v>34</v>
      </c>
      <c r="B1144" s="106">
        <v>100000257430</v>
      </c>
      <c r="C1144" s="56">
        <v>0</v>
      </c>
      <c r="D1144" s="56" t="s">
        <v>424</v>
      </c>
      <c r="E1144" s="59" t="s">
        <v>5047</v>
      </c>
      <c r="F1144" s="60">
        <v>59000</v>
      </c>
      <c r="G1144" s="60">
        <v>-58999</v>
      </c>
      <c r="H1144" s="59">
        <v>1</v>
      </c>
      <c r="I1144" s="36" t="s">
        <v>305</v>
      </c>
      <c r="J1144" s="36" t="s">
        <v>313</v>
      </c>
    </row>
    <row r="1145" spans="1:10" x14ac:dyDescent="0.45">
      <c r="A1145" s="56">
        <v>35</v>
      </c>
      <c r="B1145" s="106">
        <v>100000257431</v>
      </c>
      <c r="C1145" s="56">
        <v>0</v>
      </c>
      <c r="D1145" s="56" t="s">
        <v>424</v>
      </c>
      <c r="E1145" s="59" t="s">
        <v>5047</v>
      </c>
      <c r="F1145" s="60">
        <v>59000</v>
      </c>
      <c r="G1145" s="60">
        <v>-58999</v>
      </c>
      <c r="H1145" s="59">
        <v>1</v>
      </c>
      <c r="I1145" s="36" t="s">
        <v>305</v>
      </c>
      <c r="J1145" s="36" t="s">
        <v>313</v>
      </c>
    </row>
    <row r="1146" spans="1:10" x14ac:dyDescent="0.45">
      <c r="A1146" s="56">
        <v>36</v>
      </c>
      <c r="B1146" s="106">
        <v>100000257432</v>
      </c>
      <c r="C1146" s="56">
        <v>0</v>
      </c>
      <c r="D1146" s="56" t="s">
        <v>424</v>
      </c>
      <c r="E1146" s="59" t="s">
        <v>5047</v>
      </c>
      <c r="F1146" s="60">
        <v>59000</v>
      </c>
      <c r="G1146" s="60">
        <v>-58999</v>
      </c>
      <c r="H1146" s="59">
        <v>1</v>
      </c>
      <c r="I1146" s="36" t="s">
        <v>305</v>
      </c>
      <c r="J1146" s="36" t="s">
        <v>313</v>
      </c>
    </row>
    <row r="1147" spans="1:10" x14ac:dyDescent="0.45">
      <c r="A1147" s="56">
        <v>37</v>
      </c>
      <c r="B1147" s="106">
        <v>100000257433</v>
      </c>
      <c r="C1147" s="56">
        <v>0</v>
      </c>
      <c r="D1147" s="56" t="s">
        <v>424</v>
      </c>
      <c r="E1147" s="59" t="s">
        <v>5047</v>
      </c>
      <c r="F1147" s="60">
        <v>59000</v>
      </c>
      <c r="G1147" s="60">
        <v>-58999</v>
      </c>
      <c r="H1147" s="59">
        <v>1</v>
      </c>
      <c r="I1147" s="36" t="s">
        <v>305</v>
      </c>
      <c r="J1147" s="36" t="s">
        <v>313</v>
      </c>
    </row>
    <row r="1148" spans="1:10" x14ac:dyDescent="0.45">
      <c r="A1148" s="56">
        <v>38</v>
      </c>
      <c r="B1148" s="106">
        <v>100000257434</v>
      </c>
      <c r="C1148" s="56">
        <v>0</v>
      </c>
      <c r="D1148" s="56" t="s">
        <v>424</v>
      </c>
      <c r="E1148" s="59" t="s">
        <v>5047</v>
      </c>
      <c r="F1148" s="60">
        <v>59000</v>
      </c>
      <c r="G1148" s="60">
        <v>-58999</v>
      </c>
      <c r="H1148" s="59">
        <v>1</v>
      </c>
      <c r="I1148" s="36" t="s">
        <v>305</v>
      </c>
      <c r="J1148" s="36" t="s">
        <v>313</v>
      </c>
    </row>
    <row r="1149" spans="1:10" x14ac:dyDescent="0.45">
      <c r="A1149" s="56">
        <v>39</v>
      </c>
      <c r="B1149" s="106">
        <v>100000257435</v>
      </c>
      <c r="C1149" s="56">
        <v>0</v>
      </c>
      <c r="D1149" s="56" t="s">
        <v>424</v>
      </c>
      <c r="E1149" s="59" t="s">
        <v>5048</v>
      </c>
      <c r="F1149" s="60">
        <v>45000</v>
      </c>
      <c r="G1149" s="60">
        <v>-44999</v>
      </c>
      <c r="H1149" s="59">
        <v>1</v>
      </c>
      <c r="I1149" s="36" t="s">
        <v>305</v>
      </c>
      <c r="J1149" s="36" t="s">
        <v>313</v>
      </c>
    </row>
    <row r="1150" spans="1:10" x14ac:dyDescent="0.45">
      <c r="A1150" s="56">
        <v>40</v>
      </c>
      <c r="B1150" s="106">
        <v>100000257436</v>
      </c>
      <c r="C1150" s="56">
        <v>0</v>
      </c>
      <c r="D1150" s="56" t="s">
        <v>424</v>
      </c>
      <c r="E1150" s="59" t="s">
        <v>5048</v>
      </c>
      <c r="F1150" s="60">
        <v>45000</v>
      </c>
      <c r="G1150" s="60">
        <v>-44999</v>
      </c>
      <c r="H1150" s="59">
        <v>1</v>
      </c>
      <c r="I1150" s="36" t="s">
        <v>305</v>
      </c>
      <c r="J1150" s="36" t="s">
        <v>313</v>
      </c>
    </row>
    <row r="1151" spans="1:10" x14ac:dyDescent="0.45">
      <c r="A1151" s="56">
        <v>41</v>
      </c>
      <c r="B1151" s="106">
        <v>100000257437</v>
      </c>
      <c r="C1151" s="56">
        <v>0</v>
      </c>
      <c r="D1151" s="56" t="s">
        <v>424</v>
      </c>
      <c r="E1151" s="59" t="s">
        <v>5049</v>
      </c>
      <c r="F1151" s="60">
        <v>59800</v>
      </c>
      <c r="G1151" s="60">
        <v>-59799</v>
      </c>
      <c r="H1151" s="59">
        <v>1</v>
      </c>
      <c r="I1151" s="36" t="s">
        <v>305</v>
      </c>
      <c r="J1151" s="36" t="s">
        <v>313</v>
      </c>
    </row>
    <row r="1152" spans="1:10" x14ac:dyDescent="0.45">
      <c r="A1152" s="56">
        <v>42</v>
      </c>
      <c r="B1152" s="106">
        <v>100000257438</v>
      </c>
      <c r="C1152" s="56">
        <v>0</v>
      </c>
      <c r="D1152" s="56" t="s">
        <v>424</v>
      </c>
      <c r="E1152" s="59" t="s">
        <v>5049</v>
      </c>
      <c r="F1152" s="60">
        <v>59800</v>
      </c>
      <c r="G1152" s="60">
        <v>-59799</v>
      </c>
      <c r="H1152" s="59">
        <v>1</v>
      </c>
      <c r="I1152" s="36" t="s">
        <v>305</v>
      </c>
      <c r="J1152" s="36" t="s">
        <v>313</v>
      </c>
    </row>
    <row r="1153" spans="1:10" x14ac:dyDescent="0.45">
      <c r="A1153" s="56">
        <v>43</v>
      </c>
      <c r="B1153" s="106">
        <v>100000257439</v>
      </c>
      <c r="C1153" s="56">
        <v>0</v>
      </c>
      <c r="D1153" s="56" t="s">
        <v>424</v>
      </c>
      <c r="E1153" s="59" t="s">
        <v>5049</v>
      </c>
      <c r="F1153" s="60">
        <v>59800</v>
      </c>
      <c r="G1153" s="60">
        <v>-59799</v>
      </c>
      <c r="H1153" s="59">
        <v>1</v>
      </c>
      <c r="I1153" s="36" t="s">
        <v>305</v>
      </c>
      <c r="J1153" s="36" t="s">
        <v>313</v>
      </c>
    </row>
    <row r="1154" spans="1:10" x14ac:dyDescent="0.45">
      <c r="A1154" s="56">
        <v>44</v>
      </c>
      <c r="B1154" s="106">
        <v>100000257440</v>
      </c>
      <c r="C1154" s="56">
        <v>0</v>
      </c>
      <c r="D1154" s="56" t="s">
        <v>424</v>
      </c>
      <c r="E1154" s="59" t="s">
        <v>5049</v>
      </c>
      <c r="F1154" s="60">
        <v>59800</v>
      </c>
      <c r="G1154" s="60">
        <v>-59799</v>
      </c>
      <c r="H1154" s="59">
        <v>1</v>
      </c>
      <c r="I1154" s="36" t="s">
        <v>305</v>
      </c>
      <c r="J1154" s="36" t="s">
        <v>313</v>
      </c>
    </row>
    <row r="1155" spans="1:10" x14ac:dyDescent="0.45">
      <c r="A1155" s="56">
        <v>45</v>
      </c>
      <c r="B1155" s="106">
        <v>100000257441</v>
      </c>
      <c r="C1155" s="56">
        <v>0</v>
      </c>
      <c r="D1155" s="56" t="s">
        <v>424</v>
      </c>
      <c r="E1155" s="59" t="s">
        <v>5049</v>
      </c>
      <c r="F1155" s="60">
        <v>59800</v>
      </c>
      <c r="G1155" s="60">
        <v>-59799</v>
      </c>
      <c r="H1155" s="59">
        <v>1</v>
      </c>
      <c r="I1155" s="36" t="s">
        <v>305</v>
      </c>
      <c r="J1155" s="36" t="s">
        <v>313</v>
      </c>
    </row>
    <row r="1156" spans="1:10" x14ac:dyDescent="0.45">
      <c r="A1156" s="56">
        <v>46</v>
      </c>
      <c r="B1156" s="106">
        <v>100000257442</v>
      </c>
      <c r="C1156" s="56">
        <v>0</v>
      </c>
      <c r="D1156" s="56" t="s">
        <v>424</v>
      </c>
      <c r="E1156" s="59" t="s">
        <v>5049</v>
      </c>
      <c r="F1156" s="60">
        <v>59800</v>
      </c>
      <c r="G1156" s="60">
        <v>-59799</v>
      </c>
      <c r="H1156" s="59">
        <v>1</v>
      </c>
      <c r="I1156" s="36" t="s">
        <v>305</v>
      </c>
      <c r="J1156" s="36" t="s">
        <v>313</v>
      </c>
    </row>
    <row r="1157" spans="1:10" x14ac:dyDescent="0.45">
      <c r="A1157" s="56">
        <v>47</v>
      </c>
      <c r="B1157" s="106">
        <v>100000257443</v>
      </c>
      <c r="C1157" s="56">
        <v>0</v>
      </c>
      <c r="D1157" s="56" t="s">
        <v>424</v>
      </c>
      <c r="E1157" s="59" t="s">
        <v>5049</v>
      </c>
      <c r="F1157" s="60">
        <v>59800</v>
      </c>
      <c r="G1157" s="60">
        <v>-59799</v>
      </c>
      <c r="H1157" s="59">
        <v>1</v>
      </c>
      <c r="I1157" s="36" t="s">
        <v>305</v>
      </c>
      <c r="J1157" s="36" t="s">
        <v>313</v>
      </c>
    </row>
    <row r="1158" spans="1:10" x14ac:dyDescent="0.45">
      <c r="A1158" s="56">
        <v>48</v>
      </c>
      <c r="B1158" s="106">
        <v>100000257444</v>
      </c>
      <c r="C1158" s="56">
        <v>0</v>
      </c>
      <c r="D1158" s="56" t="s">
        <v>424</v>
      </c>
      <c r="E1158" s="59" t="s">
        <v>5049</v>
      </c>
      <c r="F1158" s="60">
        <v>59800</v>
      </c>
      <c r="G1158" s="60">
        <v>-59799</v>
      </c>
      <c r="H1158" s="59">
        <v>1</v>
      </c>
      <c r="I1158" s="36" t="s">
        <v>305</v>
      </c>
      <c r="J1158" s="36" t="s">
        <v>313</v>
      </c>
    </row>
    <row r="1159" spans="1:10" x14ac:dyDescent="0.45">
      <c r="A1159" s="56">
        <v>49</v>
      </c>
      <c r="B1159" s="106">
        <v>100000257445</v>
      </c>
      <c r="C1159" s="56">
        <v>0</v>
      </c>
      <c r="D1159" s="56" t="s">
        <v>424</v>
      </c>
      <c r="E1159" s="59" t="s">
        <v>5049</v>
      </c>
      <c r="F1159" s="60">
        <v>59800</v>
      </c>
      <c r="G1159" s="60">
        <v>-59799</v>
      </c>
      <c r="H1159" s="59">
        <v>1</v>
      </c>
      <c r="I1159" s="36" t="s">
        <v>305</v>
      </c>
      <c r="J1159" s="36" t="s">
        <v>313</v>
      </c>
    </row>
    <row r="1160" spans="1:10" x14ac:dyDescent="0.45">
      <c r="A1160" s="56">
        <v>50</v>
      </c>
      <c r="B1160" s="106">
        <v>100000257446</v>
      </c>
      <c r="C1160" s="56">
        <v>0</v>
      </c>
      <c r="D1160" s="56" t="s">
        <v>424</v>
      </c>
      <c r="E1160" s="59" t="s">
        <v>5049</v>
      </c>
      <c r="F1160" s="60">
        <v>59800</v>
      </c>
      <c r="G1160" s="60">
        <v>-59799</v>
      </c>
      <c r="H1160" s="59">
        <v>1</v>
      </c>
      <c r="I1160" s="36" t="s">
        <v>305</v>
      </c>
      <c r="J1160" s="36" t="s">
        <v>313</v>
      </c>
    </row>
    <row r="1161" spans="1:10" x14ac:dyDescent="0.45">
      <c r="A1161" s="56">
        <v>51</v>
      </c>
      <c r="B1161" s="106">
        <v>100000257447</v>
      </c>
      <c r="C1161" s="56">
        <v>0</v>
      </c>
      <c r="D1161" s="56" t="s">
        <v>424</v>
      </c>
      <c r="E1161" s="59" t="s">
        <v>5049</v>
      </c>
      <c r="F1161" s="60">
        <v>59800</v>
      </c>
      <c r="G1161" s="60">
        <v>-59799</v>
      </c>
      <c r="H1161" s="59">
        <v>1</v>
      </c>
      <c r="I1161" s="36" t="s">
        <v>305</v>
      </c>
      <c r="J1161" s="36" t="s">
        <v>313</v>
      </c>
    </row>
    <row r="1162" spans="1:10" x14ac:dyDescent="0.45">
      <c r="A1162" s="56">
        <v>52</v>
      </c>
      <c r="B1162" s="106">
        <v>100000257448</v>
      </c>
      <c r="C1162" s="56">
        <v>0</v>
      </c>
      <c r="D1162" s="56" t="s">
        <v>424</v>
      </c>
      <c r="E1162" s="59" t="s">
        <v>5049</v>
      </c>
      <c r="F1162" s="60">
        <v>59800</v>
      </c>
      <c r="G1162" s="60">
        <v>-59799</v>
      </c>
      <c r="H1162" s="59">
        <v>1</v>
      </c>
      <c r="I1162" s="36" t="s">
        <v>305</v>
      </c>
      <c r="J1162" s="36" t="s">
        <v>313</v>
      </c>
    </row>
    <row r="1163" spans="1:10" x14ac:dyDescent="0.45">
      <c r="A1163" s="56">
        <v>53</v>
      </c>
      <c r="B1163" s="106">
        <v>100000257449</v>
      </c>
      <c r="C1163" s="56">
        <v>0</v>
      </c>
      <c r="D1163" s="56" t="s">
        <v>424</v>
      </c>
      <c r="E1163" s="59" t="s">
        <v>5049</v>
      </c>
      <c r="F1163" s="60">
        <v>59800</v>
      </c>
      <c r="G1163" s="60">
        <v>-59799</v>
      </c>
      <c r="H1163" s="59">
        <v>1</v>
      </c>
      <c r="I1163" s="36" t="s">
        <v>305</v>
      </c>
      <c r="J1163" s="36" t="s">
        <v>313</v>
      </c>
    </row>
    <row r="1164" spans="1:10" x14ac:dyDescent="0.45">
      <c r="A1164" s="56">
        <v>54</v>
      </c>
      <c r="B1164" s="106">
        <v>100000257450</v>
      </c>
      <c r="C1164" s="56">
        <v>0</v>
      </c>
      <c r="D1164" s="56" t="s">
        <v>424</v>
      </c>
      <c r="E1164" s="59" t="s">
        <v>5049</v>
      </c>
      <c r="F1164" s="60">
        <v>59800</v>
      </c>
      <c r="G1164" s="60">
        <v>-59799</v>
      </c>
      <c r="H1164" s="59">
        <v>1</v>
      </c>
      <c r="I1164" s="36" t="s">
        <v>305</v>
      </c>
      <c r="J1164" s="36" t="s">
        <v>313</v>
      </c>
    </row>
    <row r="1165" spans="1:10" x14ac:dyDescent="0.45">
      <c r="A1165" s="56">
        <v>55</v>
      </c>
      <c r="B1165" s="106">
        <v>100000257451</v>
      </c>
      <c r="C1165" s="56">
        <v>0</v>
      </c>
      <c r="D1165" s="56" t="s">
        <v>424</v>
      </c>
      <c r="E1165" s="59" t="s">
        <v>5049</v>
      </c>
      <c r="F1165" s="60">
        <v>59800</v>
      </c>
      <c r="G1165" s="60">
        <v>-59799</v>
      </c>
      <c r="H1165" s="59">
        <v>1</v>
      </c>
      <c r="I1165" s="36" t="s">
        <v>305</v>
      </c>
      <c r="J1165" s="36" t="s">
        <v>313</v>
      </c>
    </row>
    <row r="1166" spans="1:10" x14ac:dyDescent="0.45">
      <c r="A1166" s="56">
        <v>56</v>
      </c>
      <c r="B1166" s="106">
        <v>100000257452</v>
      </c>
      <c r="C1166" s="56">
        <v>0</v>
      </c>
      <c r="D1166" s="56" t="s">
        <v>424</v>
      </c>
      <c r="E1166" s="59" t="s">
        <v>5049</v>
      </c>
      <c r="F1166" s="60">
        <v>59800</v>
      </c>
      <c r="G1166" s="60">
        <v>-59799</v>
      </c>
      <c r="H1166" s="59">
        <v>1</v>
      </c>
      <c r="I1166" s="36" t="s">
        <v>305</v>
      </c>
      <c r="J1166" s="36" t="s">
        <v>313</v>
      </c>
    </row>
    <row r="1167" spans="1:10" x14ac:dyDescent="0.45">
      <c r="A1167" s="56">
        <v>57</v>
      </c>
      <c r="B1167" s="106">
        <v>100000257453</v>
      </c>
      <c r="C1167" s="56">
        <v>0</v>
      </c>
      <c r="D1167" s="56" t="s">
        <v>424</v>
      </c>
      <c r="E1167" s="59" t="s">
        <v>5049</v>
      </c>
      <c r="F1167" s="60">
        <v>59800</v>
      </c>
      <c r="G1167" s="60">
        <v>-59799</v>
      </c>
      <c r="H1167" s="59">
        <v>1</v>
      </c>
      <c r="I1167" s="36" t="s">
        <v>305</v>
      </c>
      <c r="J1167" s="36" t="s">
        <v>313</v>
      </c>
    </row>
    <row r="1168" spans="1:10" x14ac:dyDescent="0.45">
      <c r="A1168" s="56">
        <v>58</v>
      </c>
      <c r="B1168" s="106">
        <v>100000257454</v>
      </c>
      <c r="C1168" s="56">
        <v>0</v>
      </c>
      <c r="D1168" s="56" t="s">
        <v>424</v>
      </c>
      <c r="E1168" s="59" t="s">
        <v>5049</v>
      </c>
      <c r="F1168" s="60">
        <v>59800</v>
      </c>
      <c r="G1168" s="60">
        <v>-59799</v>
      </c>
      <c r="H1168" s="59">
        <v>1</v>
      </c>
      <c r="I1168" s="36" t="s">
        <v>305</v>
      </c>
      <c r="J1168" s="36" t="s">
        <v>313</v>
      </c>
    </row>
    <row r="1169" spans="1:10" x14ac:dyDescent="0.45">
      <c r="A1169" s="56">
        <v>59</v>
      </c>
      <c r="B1169" s="106">
        <v>100000257455</v>
      </c>
      <c r="C1169" s="56">
        <v>0</v>
      </c>
      <c r="D1169" s="56" t="s">
        <v>424</v>
      </c>
      <c r="E1169" s="59" t="s">
        <v>5049</v>
      </c>
      <c r="F1169" s="60">
        <v>59800</v>
      </c>
      <c r="G1169" s="60">
        <v>-59799</v>
      </c>
      <c r="H1169" s="59">
        <v>1</v>
      </c>
      <c r="I1169" s="36" t="s">
        <v>305</v>
      </c>
      <c r="J1169" s="36" t="s">
        <v>313</v>
      </c>
    </row>
    <row r="1170" spans="1:10" x14ac:dyDescent="0.45">
      <c r="A1170" s="56">
        <v>60</v>
      </c>
      <c r="B1170" s="106">
        <v>100000257456</v>
      </c>
      <c r="C1170" s="56">
        <v>0</v>
      </c>
      <c r="D1170" s="56" t="s">
        <v>424</v>
      </c>
      <c r="E1170" s="59" t="s">
        <v>5049</v>
      </c>
      <c r="F1170" s="60">
        <v>59800</v>
      </c>
      <c r="G1170" s="60">
        <v>-59799</v>
      </c>
      <c r="H1170" s="59">
        <v>1</v>
      </c>
      <c r="I1170" s="36" t="s">
        <v>305</v>
      </c>
      <c r="J1170" s="36" t="s">
        <v>313</v>
      </c>
    </row>
    <row r="1171" spans="1:10" x14ac:dyDescent="0.45">
      <c r="A1171" s="56">
        <v>61</v>
      </c>
      <c r="B1171" s="106">
        <v>100000257457</v>
      </c>
      <c r="C1171" s="56">
        <v>0</v>
      </c>
      <c r="D1171" s="56" t="s">
        <v>424</v>
      </c>
      <c r="E1171" s="59" t="s">
        <v>5049</v>
      </c>
      <c r="F1171" s="60">
        <v>59800</v>
      </c>
      <c r="G1171" s="60">
        <v>-59799</v>
      </c>
      <c r="H1171" s="59">
        <v>1</v>
      </c>
      <c r="I1171" s="36" t="s">
        <v>305</v>
      </c>
      <c r="J1171" s="36" t="s">
        <v>313</v>
      </c>
    </row>
    <row r="1172" spans="1:10" x14ac:dyDescent="0.45">
      <c r="A1172" s="56">
        <v>62</v>
      </c>
      <c r="B1172" s="106">
        <v>100000257458</v>
      </c>
      <c r="C1172" s="56">
        <v>0</v>
      </c>
      <c r="D1172" s="56" t="s">
        <v>424</v>
      </c>
      <c r="E1172" s="59" t="s">
        <v>5049</v>
      </c>
      <c r="F1172" s="60">
        <v>59800</v>
      </c>
      <c r="G1172" s="60">
        <v>-59799</v>
      </c>
      <c r="H1172" s="59">
        <v>1</v>
      </c>
      <c r="I1172" s="36" t="s">
        <v>305</v>
      </c>
      <c r="J1172" s="36" t="s">
        <v>313</v>
      </c>
    </row>
    <row r="1173" spans="1:10" x14ac:dyDescent="0.45">
      <c r="A1173" s="56">
        <v>63</v>
      </c>
      <c r="B1173" s="106">
        <v>100000257459</v>
      </c>
      <c r="C1173" s="56">
        <v>0</v>
      </c>
      <c r="D1173" s="56" t="s">
        <v>424</v>
      </c>
      <c r="E1173" s="59" t="s">
        <v>5049</v>
      </c>
      <c r="F1173" s="60">
        <v>59800</v>
      </c>
      <c r="G1173" s="60">
        <v>-59799</v>
      </c>
      <c r="H1173" s="59">
        <v>1</v>
      </c>
      <c r="I1173" s="36" t="s">
        <v>305</v>
      </c>
      <c r="J1173" s="36" t="s">
        <v>313</v>
      </c>
    </row>
    <row r="1174" spans="1:10" x14ac:dyDescent="0.45">
      <c r="A1174" s="56">
        <v>64</v>
      </c>
      <c r="B1174" s="106">
        <v>100000257460</v>
      </c>
      <c r="C1174" s="56">
        <v>0</v>
      </c>
      <c r="D1174" s="56" t="s">
        <v>424</v>
      </c>
      <c r="E1174" s="59" t="s">
        <v>5049</v>
      </c>
      <c r="F1174" s="60">
        <v>59800</v>
      </c>
      <c r="G1174" s="60">
        <v>-59799</v>
      </c>
      <c r="H1174" s="59">
        <v>1</v>
      </c>
      <c r="I1174" s="36" t="s">
        <v>305</v>
      </c>
      <c r="J1174" s="36" t="s">
        <v>313</v>
      </c>
    </row>
    <row r="1175" spans="1:10" x14ac:dyDescent="0.45">
      <c r="A1175" s="56">
        <v>65</v>
      </c>
      <c r="B1175" s="106">
        <v>100000257461</v>
      </c>
      <c r="C1175" s="56">
        <v>0</v>
      </c>
      <c r="D1175" s="56" t="s">
        <v>424</v>
      </c>
      <c r="E1175" s="59" t="s">
        <v>5049</v>
      </c>
      <c r="F1175" s="60">
        <v>59800</v>
      </c>
      <c r="G1175" s="60">
        <v>-59799</v>
      </c>
      <c r="H1175" s="59">
        <v>1</v>
      </c>
      <c r="I1175" s="36" t="s">
        <v>305</v>
      </c>
      <c r="J1175" s="36" t="s">
        <v>313</v>
      </c>
    </row>
    <row r="1176" spans="1:10" x14ac:dyDescent="0.45">
      <c r="A1176" s="56">
        <v>66</v>
      </c>
      <c r="B1176" s="106">
        <v>100000257462</v>
      </c>
      <c r="C1176" s="56">
        <v>0</v>
      </c>
      <c r="D1176" s="56" t="s">
        <v>424</v>
      </c>
      <c r="E1176" s="59" t="s">
        <v>5049</v>
      </c>
      <c r="F1176" s="60">
        <v>59800</v>
      </c>
      <c r="G1176" s="60">
        <v>-59799</v>
      </c>
      <c r="H1176" s="59">
        <v>1</v>
      </c>
      <c r="I1176" s="36" t="s">
        <v>305</v>
      </c>
      <c r="J1176" s="36" t="s">
        <v>313</v>
      </c>
    </row>
    <row r="1177" spans="1:10" x14ac:dyDescent="0.45">
      <c r="A1177" s="56">
        <v>67</v>
      </c>
      <c r="B1177" s="106">
        <v>100000257463</v>
      </c>
      <c r="C1177" s="56">
        <v>0</v>
      </c>
      <c r="D1177" s="56" t="s">
        <v>424</v>
      </c>
      <c r="E1177" s="59" t="s">
        <v>5049</v>
      </c>
      <c r="F1177" s="60">
        <v>59800</v>
      </c>
      <c r="G1177" s="60">
        <v>-59799</v>
      </c>
      <c r="H1177" s="59">
        <v>1</v>
      </c>
      <c r="I1177" s="36" t="s">
        <v>305</v>
      </c>
      <c r="J1177" s="36" t="s">
        <v>313</v>
      </c>
    </row>
    <row r="1178" spans="1:10" x14ac:dyDescent="0.45">
      <c r="A1178" s="56">
        <v>68</v>
      </c>
      <c r="B1178" s="106">
        <v>100000257464</v>
      </c>
      <c r="C1178" s="56">
        <v>0</v>
      </c>
      <c r="D1178" s="56" t="s">
        <v>424</v>
      </c>
      <c r="E1178" s="59" t="s">
        <v>5049</v>
      </c>
      <c r="F1178" s="60">
        <v>59800</v>
      </c>
      <c r="G1178" s="60">
        <v>-59799</v>
      </c>
      <c r="H1178" s="59">
        <v>1</v>
      </c>
      <c r="I1178" s="36" t="s">
        <v>305</v>
      </c>
      <c r="J1178" s="36" t="s">
        <v>313</v>
      </c>
    </row>
    <row r="1179" spans="1:10" x14ac:dyDescent="0.45">
      <c r="A1179" s="56">
        <v>69</v>
      </c>
      <c r="B1179" s="106">
        <v>100000257465</v>
      </c>
      <c r="C1179" s="56">
        <v>0</v>
      </c>
      <c r="D1179" s="56" t="s">
        <v>424</v>
      </c>
      <c r="E1179" s="59" t="s">
        <v>5049</v>
      </c>
      <c r="F1179" s="60">
        <v>59800</v>
      </c>
      <c r="G1179" s="60">
        <v>-59799</v>
      </c>
      <c r="H1179" s="59">
        <v>1</v>
      </c>
      <c r="I1179" s="36" t="s">
        <v>305</v>
      </c>
      <c r="J1179" s="36" t="s">
        <v>313</v>
      </c>
    </row>
    <row r="1180" spans="1:10" x14ac:dyDescent="0.45">
      <c r="A1180" s="56">
        <v>70</v>
      </c>
      <c r="B1180" s="106">
        <v>100000257466</v>
      </c>
      <c r="C1180" s="56">
        <v>0</v>
      </c>
      <c r="D1180" s="56" t="s">
        <v>424</v>
      </c>
      <c r="E1180" s="59" t="s">
        <v>5049</v>
      </c>
      <c r="F1180" s="60">
        <v>59800</v>
      </c>
      <c r="G1180" s="60">
        <v>-59799</v>
      </c>
      <c r="H1180" s="59">
        <v>1</v>
      </c>
      <c r="I1180" s="36" t="s">
        <v>305</v>
      </c>
      <c r="J1180" s="36" t="s">
        <v>313</v>
      </c>
    </row>
    <row r="1181" spans="1:10" x14ac:dyDescent="0.45">
      <c r="A1181" s="56">
        <v>71</v>
      </c>
      <c r="B1181" s="106">
        <v>100000257467</v>
      </c>
      <c r="C1181" s="56">
        <v>0</v>
      </c>
      <c r="D1181" s="56" t="s">
        <v>424</v>
      </c>
      <c r="E1181" s="59" t="s">
        <v>5049</v>
      </c>
      <c r="F1181" s="60">
        <v>59800</v>
      </c>
      <c r="G1181" s="60">
        <v>-59799</v>
      </c>
      <c r="H1181" s="59">
        <v>1</v>
      </c>
      <c r="I1181" s="36" t="s">
        <v>305</v>
      </c>
      <c r="J1181" s="36" t="s">
        <v>313</v>
      </c>
    </row>
    <row r="1182" spans="1:10" x14ac:dyDescent="0.45">
      <c r="A1182" s="56">
        <v>72</v>
      </c>
      <c r="B1182" s="106">
        <v>100000257468</v>
      </c>
      <c r="C1182" s="56">
        <v>0</v>
      </c>
      <c r="D1182" s="56" t="s">
        <v>424</v>
      </c>
      <c r="E1182" s="59" t="s">
        <v>5049</v>
      </c>
      <c r="F1182" s="60">
        <v>59800</v>
      </c>
      <c r="G1182" s="60">
        <v>-59799</v>
      </c>
      <c r="H1182" s="59">
        <v>1</v>
      </c>
      <c r="I1182" s="36" t="s">
        <v>305</v>
      </c>
      <c r="J1182" s="36" t="s">
        <v>313</v>
      </c>
    </row>
    <row r="1183" spans="1:10" x14ac:dyDescent="0.45">
      <c r="A1183" s="56">
        <v>73</v>
      </c>
      <c r="B1183" s="106">
        <v>100000257469</v>
      </c>
      <c r="C1183" s="56">
        <v>0</v>
      </c>
      <c r="D1183" s="56" t="s">
        <v>424</v>
      </c>
      <c r="E1183" s="59" t="s">
        <v>5049</v>
      </c>
      <c r="F1183" s="60">
        <v>59800</v>
      </c>
      <c r="G1183" s="60">
        <v>-59799</v>
      </c>
      <c r="H1183" s="59">
        <v>1</v>
      </c>
      <c r="I1183" s="36" t="s">
        <v>305</v>
      </c>
      <c r="J1183" s="36" t="s">
        <v>313</v>
      </c>
    </row>
    <row r="1184" spans="1:10" x14ac:dyDescent="0.45">
      <c r="A1184" s="56">
        <v>74</v>
      </c>
      <c r="B1184" s="106">
        <v>100000257470</v>
      </c>
      <c r="C1184" s="56">
        <v>0</v>
      </c>
      <c r="D1184" s="56" t="s">
        <v>424</v>
      </c>
      <c r="E1184" s="59" t="s">
        <v>5049</v>
      </c>
      <c r="F1184" s="60">
        <v>59800</v>
      </c>
      <c r="G1184" s="60">
        <v>-59799</v>
      </c>
      <c r="H1184" s="59">
        <v>1</v>
      </c>
      <c r="I1184" s="36" t="s">
        <v>305</v>
      </c>
      <c r="J1184" s="36" t="s">
        <v>313</v>
      </c>
    </row>
    <row r="1185" spans="1:10" x14ac:dyDescent="0.45">
      <c r="A1185" s="56">
        <v>75</v>
      </c>
      <c r="B1185" s="106">
        <v>100000257471</v>
      </c>
      <c r="C1185" s="56">
        <v>0</v>
      </c>
      <c r="D1185" s="56" t="s">
        <v>424</v>
      </c>
      <c r="E1185" s="59" t="s">
        <v>5049</v>
      </c>
      <c r="F1185" s="60">
        <v>59800</v>
      </c>
      <c r="G1185" s="60">
        <v>-59799</v>
      </c>
      <c r="H1185" s="59">
        <v>1</v>
      </c>
      <c r="I1185" s="36" t="s">
        <v>305</v>
      </c>
      <c r="J1185" s="36" t="s">
        <v>313</v>
      </c>
    </row>
    <row r="1186" spans="1:10" x14ac:dyDescent="0.45">
      <c r="A1186" s="56">
        <v>76</v>
      </c>
      <c r="B1186" s="106">
        <v>100000257472</v>
      </c>
      <c r="C1186" s="56">
        <v>0</v>
      </c>
      <c r="D1186" s="56" t="s">
        <v>424</v>
      </c>
      <c r="E1186" s="59" t="s">
        <v>5049</v>
      </c>
      <c r="F1186" s="60">
        <v>59800</v>
      </c>
      <c r="G1186" s="60">
        <v>-59799</v>
      </c>
      <c r="H1186" s="59">
        <v>1</v>
      </c>
      <c r="I1186" s="36" t="s">
        <v>305</v>
      </c>
      <c r="J1186" s="36" t="s">
        <v>313</v>
      </c>
    </row>
    <row r="1187" spans="1:10" x14ac:dyDescent="0.45">
      <c r="A1187" s="56">
        <v>77</v>
      </c>
      <c r="B1187" s="106">
        <v>100000257473</v>
      </c>
      <c r="C1187" s="56">
        <v>0</v>
      </c>
      <c r="D1187" s="56" t="s">
        <v>424</v>
      </c>
      <c r="E1187" s="59" t="s">
        <v>5049</v>
      </c>
      <c r="F1187" s="60">
        <v>59800</v>
      </c>
      <c r="G1187" s="60">
        <v>-59799</v>
      </c>
      <c r="H1187" s="59">
        <v>1</v>
      </c>
      <c r="I1187" s="36" t="s">
        <v>305</v>
      </c>
      <c r="J1187" s="36" t="s">
        <v>313</v>
      </c>
    </row>
    <row r="1188" spans="1:10" x14ac:dyDescent="0.45">
      <c r="A1188" s="56">
        <v>78</v>
      </c>
      <c r="B1188" s="106">
        <v>100000257474</v>
      </c>
      <c r="C1188" s="56">
        <v>0</v>
      </c>
      <c r="D1188" s="56" t="s">
        <v>424</v>
      </c>
      <c r="E1188" s="59" t="s">
        <v>5049</v>
      </c>
      <c r="F1188" s="60">
        <v>59800</v>
      </c>
      <c r="G1188" s="60">
        <v>-59799</v>
      </c>
      <c r="H1188" s="59">
        <v>1</v>
      </c>
      <c r="I1188" s="36" t="s">
        <v>305</v>
      </c>
      <c r="J1188" s="36" t="s">
        <v>313</v>
      </c>
    </row>
    <row r="1189" spans="1:10" x14ac:dyDescent="0.45">
      <c r="A1189" s="56">
        <v>79</v>
      </c>
      <c r="B1189" s="106">
        <v>100000257475</v>
      </c>
      <c r="C1189" s="56">
        <v>0</v>
      </c>
      <c r="D1189" s="56" t="s">
        <v>424</v>
      </c>
      <c r="E1189" s="59" t="s">
        <v>5049</v>
      </c>
      <c r="F1189" s="60">
        <v>59800</v>
      </c>
      <c r="G1189" s="60">
        <v>-59799</v>
      </c>
      <c r="H1189" s="59">
        <v>1</v>
      </c>
      <c r="I1189" s="36" t="s">
        <v>305</v>
      </c>
      <c r="J1189" s="36" t="s">
        <v>313</v>
      </c>
    </row>
    <row r="1190" spans="1:10" x14ac:dyDescent="0.45">
      <c r="A1190" s="56">
        <v>80</v>
      </c>
      <c r="B1190" s="106">
        <v>100000257476</v>
      </c>
      <c r="C1190" s="56">
        <v>0</v>
      </c>
      <c r="D1190" s="56" t="s">
        <v>424</v>
      </c>
      <c r="E1190" s="59" t="s">
        <v>5049</v>
      </c>
      <c r="F1190" s="60">
        <v>59800</v>
      </c>
      <c r="G1190" s="60">
        <v>-59799</v>
      </c>
      <c r="H1190" s="59">
        <v>1</v>
      </c>
      <c r="I1190" s="36" t="s">
        <v>305</v>
      </c>
      <c r="J1190" s="36" t="s">
        <v>313</v>
      </c>
    </row>
    <row r="1191" spans="1:10" x14ac:dyDescent="0.45">
      <c r="A1191" s="56">
        <v>81</v>
      </c>
      <c r="B1191" s="106">
        <v>100000257477</v>
      </c>
      <c r="C1191" s="56">
        <v>0</v>
      </c>
      <c r="D1191" s="56" t="s">
        <v>424</v>
      </c>
      <c r="E1191" s="59" t="s">
        <v>5049</v>
      </c>
      <c r="F1191" s="60">
        <v>59800</v>
      </c>
      <c r="G1191" s="60">
        <v>-59799</v>
      </c>
      <c r="H1191" s="59">
        <v>1</v>
      </c>
      <c r="I1191" s="36" t="s">
        <v>305</v>
      </c>
      <c r="J1191" s="36" t="s">
        <v>313</v>
      </c>
    </row>
    <row r="1192" spans="1:10" x14ac:dyDescent="0.45">
      <c r="A1192" s="56">
        <v>82</v>
      </c>
      <c r="B1192" s="106">
        <v>100000257478</v>
      </c>
      <c r="C1192" s="56">
        <v>0</v>
      </c>
      <c r="D1192" s="56" t="s">
        <v>424</v>
      </c>
      <c r="E1192" s="59" t="s">
        <v>5049</v>
      </c>
      <c r="F1192" s="60">
        <v>59800</v>
      </c>
      <c r="G1192" s="60">
        <v>-59799</v>
      </c>
      <c r="H1192" s="59">
        <v>1</v>
      </c>
      <c r="I1192" s="36" t="s">
        <v>305</v>
      </c>
      <c r="J1192" s="36" t="s">
        <v>313</v>
      </c>
    </row>
    <row r="1193" spans="1:10" x14ac:dyDescent="0.45">
      <c r="A1193" s="56">
        <v>83</v>
      </c>
      <c r="B1193" s="106">
        <v>100000257479</v>
      </c>
      <c r="C1193" s="56">
        <v>0</v>
      </c>
      <c r="D1193" s="56" t="s">
        <v>424</v>
      </c>
      <c r="E1193" s="59" t="s">
        <v>5049</v>
      </c>
      <c r="F1193" s="60">
        <v>59800</v>
      </c>
      <c r="G1193" s="60">
        <v>-59799</v>
      </c>
      <c r="H1193" s="59">
        <v>1</v>
      </c>
      <c r="I1193" s="36" t="s">
        <v>305</v>
      </c>
      <c r="J1193" s="36" t="s">
        <v>313</v>
      </c>
    </row>
    <row r="1194" spans="1:10" x14ac:dyDescent="0.45">
      <c r="A1194" s="56">
        <v>84</v>
      </c>
      <c r="B1194" s="106">
        <v>100000257480</v>
      </c>
      <c r="C1194" s="56">
        <v>0</v>
      </c>
      <c r="D1194" s="56" t="s">
        <v>424</v>
      </c>
      <c r="E1194" s="59" t="s">
        <v>5049</v>
      </c>
      <c r="F1194" s="60">
        <v>59800</v>
      </c>
      <c r="G1194" s="60">
        <v>-59799</v>
      </c>
      <c r="H1194" s="59">
        <v>1</v>
      </c>
      <c r="I1194" s="36" t="s">
        <v>305</v>
      </c>
      <c r="J1194" s="36" t="s">
        <v>313</v>
      </c>
    </row>
    <row r="1195" spans="1:10" x14ac:dyDescent="0.45">
      <c r="A1195" s="56">
        <v>85</v>
      </c>
      <c r="B1195" s="106">
        <v>100000257481</v>
      </c>
      <c r="C1195" s="56">
        <v>0</v>
      </c>
      <c r="D1195" s="56" t="s">
        <v>424</v>
      </c>
      <c r="E1195" s="59" t="s">
        <v>5049</v>
      </c>
      <c r="F1195" s="60">
        <v>59800</v>
      </c>
      <c r="G1195" s="60">
        <v>-59799</v>
      </c>
      <c r="H1195" s="59">
        <v>1</v>
      </c>
      <c r="I1195" s="36" t="s">
        <v>305</v>
      </c>
      <c r="J1195" s="36" t="s">
        <v>313</v>
      </c>
    </row>
    <row r="1196" spans="1:10" x14ac:dyDescent="0.45">
      <c r="A1196" s="56">
        <v>86</v>
      </c>
      <c r="B1196" s="106">
        <v>100000257482</v>
      </c>
      <c r="C1196" s="56">
        <v>0</v>
      </c>
      <c r="D1196" s="56" t="s">
        <v>424</v>
      </c>
      <c r="E1196" s="59" t="s">
        <v>5049</v>
      </c>
      <c r="F1196" s="60">
        <v>59800</v>
      </c>
      <c r="G1196" s="60">
        <v>-59799</v>
      </c>
      <c r="H1196" s="59">
        <v>1</v>
      </c>
      <c r="I1196" s="36" t="s">
        <v>305</v>
      </c>
      <c r="J1196" s="36" t="s">
        <v>313</v>
      </c>
    </row>
    <row r="1197" spans="1:10" x14ac:dyDescent="0.45">
      <c r="A1197" s="56">
        <v>87</v>
      </c>
      <c r="B1197" s="106">
        <v>100000257483</v>
      </c>
      <c r="C1197" s="56">
        <v>0</v>
      </c>
      <c r="D1197" s="56" t="s">
        <v>424</v>
      </c>
      <c r="E1197" s="59" t="s">
        <v>5049</v>
      </c>
      <c r="F1197" s="60">
        <v>59800</v>
      </c>
      <c r="G1197" s="60">
        <v>-59799</v>
      </c>
      <c r="H1197" s="59">
        <v>1</v>
      </c>
      <c r="I1197" s="36" t="s">
        <v>305</v>
      </c>
      <c r="J1197" s="36" t="s">
        <v>313</v>
      </c>
    </row>
    <row r="1198" spans="1:10" x14ac:dyDescent="0.45">
      <c r="A1198" s="56">
        <v>88</v>
      </c>
      <c r="B1198" s="106">
        <v>100000257484</v>
      </c>
      <c r="C1198" s="56">
        <v>0</v>
      </c>
      <c r="D1198" s="56" t="s">
        <v>424</v>
      </c>
      <c r="E1198" s="59" t="s">
        <v>5049</v>
      </c>
      <c r="F1198" s="60">
        <v>59800</v>
      </c>
      <c r="G1198" s="60">
        <v>-59799</v>
      </c>
      <c r="H1198" s="59">
        <v>1</v>
      </c>
      <c r="I1198" s="36" t="s">
        <v>305</v>
      </c>
      <c r="J1198" s="36" t="s">
        <v>313</v>
      </c>
    </row>
    <row r="1199" spans="1:10" x14ac:dyDescent="0.45">
      <c r="A1199" s="56">
        <v>89</v>
      </c>
      <c r="B1199" s="106">
        <v>100000257485</v>
      </c>
      <c r="C1199" s="56">
        <v>0</v>
      </c>
      <c r="D1199" s="56" t="s">
        <v>424</v>
      </c>
      <c r="E1199" s="59" t="s">
        <v>5049</v>
      </c>
      <c r="F1199" s="60">
        <v>59800</v>
      </c>
      <c r="G1199" s="60">
        <v>-59799</v>
      </c>
      <c r="H1199" s="59">
        <v>1</v>
      </c>
      <c r="I1199" s="36" t="s">
        <v>305</v>
      </c>
      <c r="J1199" s="36" t="s">
        <v>313</v>
      </c>
    </row>
    <row r="1200" spans="1:10" x14ac:dyDescent="0.45">
      <c r="A1200" s="56">
        <v>90</v>
      </c>
      <c r="B1200" s="106">
        <v>100000257486</v>
      </c>
      <c r="C1200" s="56">
        <v>0</v>
      </c>
      <c r="D1200" s="56" t="s">
        <v>424</v>
      </c>
      <c r="E1200" s="59" t="s">
        <v>5049</v>
      </c>
      <c r="F1200" s="60">
        <v>59800</v>
      </c>
      <c r="G1200" s="60">
        <v>-59799</v>
      </c>
      <c r="H1200" s="59">
        <v>1</v>
      </c>
      <c r="I1200" s="36" t="s">
        <v>305</v>
      </c>
      <c r="J1200" s="36" t="s">
        <v>313</v>
      </c>
    </row>
    <row r="1201" spans="1:10" x14ac:dyDescent="0.45">
      <c r="A1201" s="56">
        <v>91</v>
      </c>
      <c r="B1201" s="106">
        <v>100000257487</v>
      </c>
      <c r="C1201" s="56">
        <v>0</v>
      </c>
      <c r="D1201" s="56" t="s">
        <v>424</v>
      </c>
      <c r="E1201" s="59" t="s">
        <v>5049</v>
      </c>
      <c r="F1201" s="60">
        <v>59800</v>
      </c>
      <c r="G1201" s="60">
        <v>-59799</v>
      </c>
      <c r="H1201" s="59">
        <v>1</v>
      </c>
      <c r="I1201" s="36" t="s">
        <v>305</v>
      </c>
      <c r="J1201" s="36" t="s">
        <v>313</v>
      </c>
    </row>
    <row r="1202" spans="1:10" x14ac:dyDescent="0.45">
      <c r="A1202" s="56">
        <v>92</v>
      </c>
      <c r="B1202" s="106">
        <v>100000257488</v>
      </c>
      <c r="C1202" s="56">
        <v>0</v>
      </c>
      <c r="D1202" s="56" t="s">
        <v>424</v>
      </c>
      <c r="E1202" s="59" t="s">
        <v>5049</v>
      </c>
      <c r="F1202" s="60">
        <v>59800</v>
      </c>
      <c r="G1202" s="60">
        <v>-59799</v>
      </c>
      <c r="H1202" s="59">
        <v>1</v>
      </c>
      <c r="I1202" s="36" t="s">
        <v>305</v>
      </c>
      <c r="J1202" s="36" t="s">
        <v>313</v>
      </c>
    </row>
    <row r="1203" spans="1:10" x14ac:dyDescent="0.45">
      <c r="A1203" s="56">
        <v>93</v>
      </c>
      <c r="B1203" s="106">
        <v>100000257489</v>
      </c>
      <c r="C1203" s="56">
        <v>0</v>
      </c>
      <c r="D1203" s="56" t="s">
        <v>424</v>
      </c>
      <c r="E1203" s="59" t="s">
        <v>5049</v>
      </c>
      <c r="F1203" s="60">
        <v>59800</v>
      </c>
      <c r="G1203" s="60">
        <v>-59799</v>
      </c>
      <c r="H1203" s="59">
        <v>1</v>
      </c>
      <c r="I1203" s="36" t="s">
        <v>305</v>
      </c>
      <c r="J1203" s="36" t="s">
        <v>313</v>
      </c>
    </row>
    <row r="1204" spans="1:10" x14ac:dyDescent="0.45">
      <c r="A1204" s="56">
        <v>94</v>
      </c>
      <c r="B1204" s="106">
        <v>100000257490</v>
      </c>
      <c r="C1204" s="56">
        <v>0</v>
      </c>
      <c r="D1204" s="56" t="s">
        <v>424</v>
      </c>
      <c r="E1204" s="59" t="s">
        <v>5049</v>
      </c>
      <c r="F1204" s="60">
        <v>59800</v>
      </c>
      <c r="G1204" s="60">
        <v>-59799</v>
      </c>
      <c r="H1204" s="59">
        <v>1</v>
      </c>
      <c r="I1204" s="36" t="s">
        <v>305</v>
      </c>
      <c r="J1204" s="36" t="s">
        <v>313</v>
      </c>
    </row>
    <row r="1205" spans="1:10" x14ac:dyDescent="0.45">
      <c r="A1205" s="56">
        <v>95</v>
      </c>
      <c r="B1205" s="106">
        <v>100000257491</v>
      </c>
      <c r="C1205" s="56">
        <v>0</v>
      </c>
      <c r="D1205" s="56" t="s">
        <v>424</v>
      </c>
      <c r="E1205" s="59" t="s">
        <v>5049</v>
      </c>
      <c r="F1205" s="60">
        <v>59800</v>
      </c>
      <c r="G1205" s="60">
        <v>-59799</v>
      </c>
      <c r="H1205" s="59">
        <v>1</v>
      </c>
      <c r="I1205" s="36" t="s">
        <v>305</v>
      </c>
      <c r="J1205" s="36" t="s">
        <v>313</v>
      </c>
    </row>
    <row r="1206" spans="1:10" x14ac:dyDescent="0.45">
      <c r="A1206" s="56">
        <v>96</v>
      </c>
      <c r="B1206" s="106">
        <v>100000257492</v>
      </c>
      <c r="C1206" s="56">
        <v>0</v>
      </c>
      <c r="D1206" s="56" t="s">
        <v>424</v>
      </c>
      <c r="E1206" s="59" t="s">
        <v>5049</v>
      </c>
      <c r="F1206" s="60">
        <v>59800</v>
      </c>
      <c r="G1206" s="60">
        <v>-59799</v>
      </c>
      <c r="H1206" s="59">
        <v>1</v>
      </c>
      <c r="I1206" s="36" t="s">
        <v>305</v>
      </c>
      <c r="J1206" s="36" t="s">
        <v>313</v>
      </c>
    </row>
    <row r="1207" spans="1:10" x14ac:dyDescent="0.45">
      <c r="A1207" s="56">
        <v>97</v>
      </c>
      <c r="B1207" s="106">
        <v>100000257493</v>
      </c>
      <c r="C1207" s="56">
        <v>0</v>
      </c>
      <c r="D1207" s="56" t="s">
        <v>424</v>
      </c>
      <c r="E1207" s="59" t="s">
        <v>5049</v>
      </c>
      <c r="F1207" s="60">
        <v>59800</v>
      </c>
      <c r="G1207" s="60">
        <v>-59799</v>
      </c>
      <c r="H1207" s="59">
        <v>1</v>
      </c>
      <c r="I1207" s="36" t="s">
        <v>305</v>
      </c>
      <c r="J1207" s="36" t="s">
        <v>313</v>
      </c>
    </row>
    <row r="1208" spans="1:10" x14ac:dyDescent="0.45">
      <c r="A1208" s="56">
        <v>98</v>
      </c>
      <c r="B1208" s="106">
        <v>100000257494</v>
      </c>
      <c r="C1208" s="56">
        <v>0</v>
      </c>
      <c r="D1208" s="56" t="s">
        <v>424</v>
      </c>
      <c r="E1208" s="59" t="s">
        <v>5049</v>
      </c>
      <c r="F1208" s="60">
        <v>59800</v>
      </c>
      <c r="G1208" s="60">
        <v>-59799</v>
      </c>
      <c r="H1208" s="59">
        <v>1</v>
      </c>
      <c r="I1208" s="36" t="s">
        <v>305</v>
      </c>
      <c r="J1208" s="36" t="s">
        <v>313</v>
      </c>
    </row>
    <row r="1209" spans="1:10" x14ac:dyDescent="0.45">
      <c r="A1209" s="56">
        <v>99</v>
      </c>
      <c r="B1209" s="106">
        <v>100000257495</v>
      </c>
      <c r="C1209" s="56">
        <v>0</v>
      </c>
      <c r="D1209" s="56" t="s">
        <v>424</v>
      </c>
      <c r="E1209" s="59" t="s">
        <v>5049</v>
      </c>
      <c r="F1209" s="60">
        <v>59800</v>
      </c>
      <c r="G1209" s="60">
        <v>-59799</v>
      </c>
      <c r="H1209" s="59">
        <v>1</v>
      </c>
      <c r="I1209" s="36" t="s">
        <v>305</v>
      </c>
      <c r="J1209" s="36" t="s">
        <v>313</v>
      </c>
    </row>
    <row r="1210" spans="1:10" x14ac:dyDescent="0.45">
      <c r="A1210" s="56">
        <v>100</v>
      </c>
      <c r="B1210" s="106">
        <v>100000257496</v>
      </c>
      <c r="C1210" s="56">
        <v>0</v>
      </c>
      <c r="D1210" s="56" t="s">
        <v>424</v>
      </c>
      <c r="E1210" s="59" t="s">
        <v>5049</v>
      </c>
      <c r="F1210" s="60">
        <v>59800</v>
      </c>
      <c r="G1210" s="60">
        <v>-59799</v>
      </c>
      <c r="H1210" s="59">
        <v>1</v>
      </c>
      <c r="I1210" s="36" t="s">
        <v>305</v>
      </c>
      <c r="J1210" s="36" t="s">
        <v>313</v>
      </c>
    </row>
    <row r="1211" spans="1:10" x14ac:dyDescent="0.45">
      <c r="A1211" s="56">
        <v>101</v>
      </c>
      <c r="B1211" s="106">
        <v>100000257497</v>
      </c>
      <c r="C1211" s="56">
        <v>0</v>
      </c>
      <c r="D1211" s="56" t="s">
        <v>424</v>
      </c>
      <c r="E1211" s="59" t="s">
        <v>5049</v>
      </c>
      <c r="F1211" s="60">
        <v>59800</v>
      </c>
      <c r="G1211" s="60">
        <v>-59799</v>
      </c>
      <c r="H1211" s="59">
        <v>1</v>
      </c>
      <c r="I1211" s="36" t="s">
        <v>305</v>
      </c>
      <c r="J1211" s="36" t="s">
        <v>313</v>
      </c>
    </row>
    <row r="1212" spans="1:10" x14ac:dyDescent="0.45">
      <c r="A1212" s="56">
        <v>102</v>
      </c>
      <c r="B1212" s="106">
        <v>100000257498</v>
      </c>
      <c r="C1212" s="56">
        <v>0</v>
      </c>
      <c r="D1212" s="56" t="s">
        <v>424</v>
      </c>
      <c r="E1212" s="59" t="s">
        <v>5049</v>
      </c>
      <c r="F1212" s="60">
        <v>59800</v>
      </c>
      <c r="G1212" s="60">
        <v>-59799</v>
      </c>
      <c r="H1212" s="59">
        <v>1</v>
      </c>
      <c r="I1212" s="36" t="s">
        <v>305</v>
      </c>
      <c r="J1212" s="36" t="s">
        <v>313</v>
      </c>
    </row>
    <row r="1213" spans="1:10" x14ac:dyDescent="0.45">
      <c r="A1213" s="56">
        <v>103</v>
      </c>
      <c r="B1213" s="106">
        <v>100000257499</v>
      </c>
      <c r="C1213" s="56">
        <v>0</v>
      </c>
      <c r="D1213" s="56" t="s">
        <v>424</v>
      </c>
      <c r="E1213" s="59" t="s">
        <v>5049</v>
      </c>
      <c r="F1213" s="60">
        <v>59800</v>
      </c>
      <c r="G1213" s="60">
        <v>-59799</v>
      </c>
      <c r="H1213" s="59">
        <v>1</v>
      </c>
      <c r="I1213" s="36" t="s">
        <v>305</v>
      </c>
      <c r="J1213" s="36" t="s">
        <v>313</v>
      </c>
    </row>
    <row r="1214" spans="1:10" x14ac:dyDescent="0.45">
      <c r="A1214" s="56">
        <v>104</v>
      </c>
      <c r="B1214" s="106">
        <v>100000257500</v>
      </c>
      <c r="C1214" s="56">
        <v>0</v>
      </c>
      <c r="D1214" s="56" t="s">
        <v>424</v>
      </c>
      <c r="E1214" s="59" t="s">
        <v>5049</v>
      </c>
      <c r="F1214" s="60">
        <v>59800</v>
      </c>
      <c r="G1214" s="60">
        <v>-59799</v>
      </c>
      <c r="H1214" s="59">
        <v>1</v>
      </c>
      <c r="I1214" s="36" t="s">
        <v>305</v>
      </c>
      <c r="J1214" s="36" t="s">
        <v>313</v>
      </c>
    </row>
    <row r="1215" spans="1:10" x14ac:dyDescent="0.45">
      <c r="A1215" s="56">
        <v>105</v>
      </c>
      <c r="B1215" s="106">
        <v>100000257501</v>
      </c>
      <c r="C1215" s="56">
        <v>0</v>
      </c>
      <c r="D1215" s="56" t="s">
        <v>424</v>
      </c>
      <c r="E1215" s="59" t="s">
        <v>5049</v>
      </c>
      <c r="F1215" s="60">
        <v>59800</v>
      </c>
      <c r="G1215" s="60">
        <v>-59799</v>
      </c>
      <c r="H1215" s="59">
        <v>1</v>
      </c>
      <c r="I1215" s="36" t="s">
        <v>305</v>
      </c>
      <c r="J1215" s="36" t="s">
        <v>313</v>
      </c>
    </row>
    <row r="1216" spans="1:10" x14ac:dyDescent="0.45">
      <c r="A1216" s="56">
        <v>106</v>
      </c>
      <c r="B1216" s="106">
        <v>100000257502</v>
      </c>
      <c r="C1216" s="56">
        <v>0</v>
      </c>
      <c r="D1216" s="56" t="s">
        <v>424</v>
      </c>
      <c r="E1216" s="59" t="s">
        <v>5049</v>
      </c>
      <c r="F1216" s="60">
        <v>59800</v>
      </c>
      <c r="G1216" s="60">
        <v>-59799</v>
      </c>
      <c r="H1216" s="59">
        <v>1</v>
      </c>
      <c r="I1216" s="36" t="s">
        <v>305</v>
      </c>
      <c r="J1216" s="36" t="s">
        <v>313</v>
      </c>
    </row>
    <row r="1217" spans="1:10" x14ac:dyDescent="0.45">
      <c r="A1217" s="56">
        <v>107</v>
      </c>
      <c r="B1217" s="106">
        <v>100000257503</v>
      </c>
      <c r="C1217" s="56">
        <v>0</v>
      </c>
      <c r="D1217" s="56" t="s">
        <v>424</v>
      </c>
      <c r="E1217" s="59" t="s">
        <v>5049</v>
      </c>
      <c r="F1217" s="60">
        <v>59800</v>
      </c>
      <c r="G1217" s="60">
        <v>-59799</v>
      </c>
      <c r="H1217" s="59">
        <v>1</v>
      </c>
      <c r="I1217" s="36" t="s">
        <v>305</v>
      </c>
      <c r="J1217" s="36" t="s">
        <v>313</v>
      </c>
    </row>
    <row r="1218" spans="1:10" x14ac:dyDescent="0.45">
      <c r="A1218" s="56">
        <v>108</v>
      </c>
      <c r="B1218" s="106">
        <v>100000293599</v>
      </c>
      <c r="C1218" s="56">
        <v>0</v>
      </c>
      <c r="D1218" s="56" t="s">
        <v>1121</v>
      </c>
      <c r="E1218" s="59" t="s">
        <v>5050</v>
      </c>
      <c r="F1218" s="60">
        <v>59000</v>
      </c>
      <c r="G1218" s="60">
        <v>-58999</v>
      </c>
      <c r="H1218" s="59">
        <v>1</v>
      </c>
      <c r="I1218" s="36" t="s">
        <v>305</v>
      </c>
      <c r="J1218" s="36" t="s">
        <v>313</v>
      </c>
    </row>
    <row r="1219" spans="1:10" x14ac:dyDescent="0.45">
      <c r="A1219" s="56">
        <v>109</v>
      </c>
      <c r="B1219" s="106">
        <v>100000293600</v>
      </c>
      <c r="C1219" s="56">
        <v>0</v>
      </c>
      <c r="D1219" s="56" t="s">
        <v>1121</v>
      </c>
      <c r="E1219" s="59" t="s">
        <v>5051</v>
      </c>
      <c r="F1219" s="60">
        <v>59000</v>
      </c>
      <c r="G1219" s="60">
        <v>-58999</v>
      </c>
      <c r="H1219" s="59">
        <v>1</v>
      </c>
      <c r="I1219" s="36" t="s">
        <v>305</v>
      </c>
      <c r="J1219" s="36" t="s">
        <v>313</v>
      </c>
    </row>
    <row r="1220" spans="1:10" x14ac:dyDescent="0.45">
      <c r="A1220" s="56">
        <v>110</v>
      </c>
      <c r="B1220" s="106">
        <v>100000293601</v>
      </c>
      <c r="C1220" s="56">
        <v>0</v>
      </c>
      <c r="D1220" s="56" t="s">
        <v>1121</v>
      </c>
      <c r="E1220" s="59" t="s">
        <v>5052</v>
      </c>
      <c r="F1220" s="60">
        <v>59000</v>
      </c>
      <c r="G1220" s="60">
        <v>-58999</v>
      </c>
      <c r="H1220" s="59">
        <v>1</v>
      </c>
      <c r="I1220" s="36" t="s">
        <v>305</v>
      </c>
      <c r="J1220" s="36" t="s">
        <v>313</v>
      </c>
    </row>
    <row r="1221" spans="1:10" x14ac:dyDescent="0.45">
      <c r="A1221" s="56">
        <v>111</v>
      </c>
      <c r="B1221" s="106">
        <v>100000293602</v>
      </c>
      <c r="C1221" s="56">
        <v>0</v>
      </c>
      <c r="D1221" s="56" t="s">
        <v>1121</v>
      </c>
      <c r="E1221" s="59" t="s">
        <v>5053</v>
      </c>
      <c r="F1221" s="60">
        <v>59000</v>
      </c>
      <c r="G1221" s="60">
        <v>-58999</v>
      </c>
      <c r="H1221" s="59">
        <v>1</v>
      </c>
      <c r="I1221" s="36" t="s">
        <v>305</v>
      </c>
      <c r="J1221" s="36" t="s">
        <v>313</v>
      </c>
    </row>
    <row r="1222" spans="1:10" x14ac:dyDescent="0.45">
      <c r="A1222" s="56">
        <v>112</v>
      </c>
      <c r="B1222" s="106">
        <v>100000293603</v>
      </c>
      <c r="C1222" s="56">
        <v>0</v>
      </c>
      <c r="D1222" s="56" t="s">
        <v>1121</v>
      </c>
      <c r="E1222" s="59" t="s">
        <v>5054</v>
      </c>
      <c r="F1222" s="60">
        <v>59000</v>
      </c>
      <c r="G1222" s="60">
        <v>-58999</v>
      </c>
      <c r="H1222" s="59">
        <v>1</v>
      </c>
      <c r="I1222" s="36" t="s">
        <v>305</v>
      </c>
      <c r="J1222" s="36" t="s">
        <v>313</v>
      </c>
    </row>
    <row r="1223" spans="1:10" x14ac:dyDescent="0.45">
      <c r="A1223" s="56">
        <v>113</v>
      </c>
      <c r="B1223" s="106">
        <v>100000293604</v>
      </c>
      <c r="C1223" s="56">
        <v>0</v>
      </c>
      <c r="D1223" s="56" t="s">
        <v>1121</v>
      </c>
      <c r="E1223" s="59" t="s">
        <v>5055</v>
      </c>
      <c r="F1223" s="60">
        <v>59000</v>
      </c>
      <c r="G1223" s="60">
        <v>-58999</v>
      </c>
      <c r="H1223" s="59">
        <v>1</v>
      </c>
      <c r="I1223" s="36" t="s">
        <v>305</v>
      </c>
      <c r="J1223" s="36" t="s">
        <v>313</v>
      </c>
    </row>
    <row r="1224" spans="1:10" x14ac:dyDescent="0.45">
      <c r="A1224" s="56">
        <v>114</v>
      </c>
      <c r="B1224" s="106">
        <v>100000293605</v>
      </c>
      <c r="C1224" s="56">
        <v>0</v>
      </c>
      <c r="D1224" s="56" t="s">
        <v>1121</v>
      </c>
      <c r="E1224" s="59" t="s">
        <v>5056</v>
      </c>
      <c r="F1224" s="60">
        <v>59000</v>
      </c>
      <c r="G1224" s="60">
        <v>-58999</v>
      </c>
      <c r="H1224" s="59">
        <v>1</v>
      </c>
      <c r="I1224" s="36" t="s">
        <v>305</v>
      </c>
      <c r="J1224" s="36" t="s">
        <v>313</v>
      </c>
    </row>
    <row r="1225" spans="1:10" x14ac:dyDescent="0.45">
      <c r="A1225" s="56">
        <v>115</v>
      </c>
      <c r="B1225" s="106">
        <v>100000293606</v>
      </c>
      <c r="C1225" s="56">
        <v>0</v>
      </c>
      <c r="D1225" s="56" t="s">
        <v>1121</v>
      </c>
      <c r="E1225" s="59" t="s">
        <v>5057</v>
      </c>
      <c r="F1225" s="60">
        <v>59000</v>
      </c>
      <c r="G1225" s="60">
        <v>-58999</v>
      </c>
      <c r="H1225" s="59">
        <v>1</v>
      </c>
      <c r="I1225" s="36" t="s">
        <v>305</v>
      </c>
      <c r="J1225" s="36" t="s">
        <v>313</v>
      </c>
    </row>
    <row r="1226" spans="1:10" x14ac:dyDescent="0.45">
      <c r="A1226" s="56">
        <v>116</v>
      </c>
      <c r="B1226" s="106">
        <v>100000293607</v>
      </c>
      <c r="C1226" s="56">
        <v>0</v>
      </c>
      <c r="D1226" s="56" t="s">
        <v>1121</v>
      </c>
      <c r="E1226" s="59" t="s">
        <v>5058</v>
      </c>
      <c r="F1226" s="60">
        <v>59000</v>
      </c>
      <c r="G1226" s="60">
        <v>-58999</v>
      </c>
      <c r="H1226" s="59">
        <v>1</v>
      </c>
      <c r="I1226" s="36" t="s">
        <v>305</v>
      </c>
      <c r="J1226" s="36" t="s">
        <v>313</v>
      </c>
    </row>
    <row r="1227" spans="1:10" x14ac:dyDescent="0.45">
      <c r="A1227" s="56">
        <v>117</v>
      </c>
      <c r="B1227" s="106">
        <v>100000293608</v>
      </c>
      <c r="C1227" s="56">
        <v>0</v>
      </c>
      <c r="D1227" s="56" t="s">
        <v>1121</v>
      </c>
      <c r="E1227" s="59" t="s">
        <v>5059</v>
      </c>
      <c r="F1227" s="60">
        <v>59000</v>
      </c>
      <c r="G1227" s="60">
        <v>-58999</v>
      </c>
      <c r="H1227" s="59">
        <v>1</v>
      </c>
      <c r="I1227" s="36" t="s">
        <v>305</v>
      </c>
      <c r="J1227" s="36" t="s">
        <v>313</v>
      </c>
    </row>
    <row r="1228" spans="1:10" x14ac:dyDescent="0.45">
      <c r="A1228" s="56">
        <v>118</v>
      </c>
      <c r="B1228" s="106">
        <v>100000293609</v>
      </c>
      <c r="C1228" s="56">
        <v>0</v>
      </c>
      <c r="D1228" s="56" t="s">
        <v>1121</v>
      </c>
      <c r="E1228" s="59" t="s">
        <v>5060</v>
      </c>
      <c r="F1228" s="60">
        <v>59000</v>
      </c>
      <c r="G1228" s="60">
        <v>-58999</v>
      </c>
      <c r="H1228" s="59">
        <v>1</v>
      </c>
      <c r="I1228" s="36" t="s">
        <v>305</v>
      </c>
      <c r="J1228" s="36" t="s">
        <v>313</v>
      </c>
    </row>
    <row r="1229" spans="1:10" x14ac:dyDescent="0.45">
      <c r="A1229" s="56">
        <v>119</v>
      </c>
      <c r="B1229" s="106">
        <v>100000293612</v>
      </c>
      <c r="C1229" s="56">
        <v>0</v>
      </c>
      <c r="D1229" s="56" t="s">
        <v>1121</v>
      </c>
      <c r="E1229" s="59" t="s">
        <v>5061</v>
      </c>
      <c r="F1229" s="60">
        <v>59000</v>
      </c>
      <c r="G1229" s="60">
        <v>-58999</v>
      </c>
      <c r="H1229" s="59">
        <v>1</v>
      </c>
      <c r="I1229" s="36" t="s">
        <v>305</v>
      </c>
      <c r="J1229" s="36" t="s">
        <v>313</v>
      </c>
    </row>
    <row r="1230" spans="1:10" x14ac:dyDescent="0.45">
      <c r="A1230" s="56">
        <v>120</v>
      </c>
      <c r="B1230" s="106">
        <v>100000293613</v>
      </c>
      <c r="C1230" s="56">
        <v>0</v>
      </c>
      <c r="D1230" s="56" t="s">
        <v>1121</v>
      </c>
      <c r="E1230" s="59" t="s">
        <v>5062</v>
      </c>
      <c r="F1230" s="60">
        <v>59000</v>
      </c>
      <c r="G1230" s="60">
        <v>-58999</v>
      </c>
      <c r="H1230" s="59">
        <v>1</v>
      </c>
      <c r="I1230" s="36" t="s">
        <v>305</v>
      </c>
      <c r="J1230" s="36" t="s">
        <v>313</v>
      </c>
    </row>
    <row r="1231" spans="1:10" x14ac:dyDescent="0.45">
      <c r="A1231" s="56">
        <v>121</v>
      </c>
      <c r="B1231" s="106">
        <v>100000293614</v>
      </c>
      <c r="C1231" s="56">
        <v>0</v>
      </c>
      <c r="D1231" s="56" t="s">
        <v>1121</v>
      </c>
      <c r="E1231" s="59" t="s">
        <v>5063</v>
      </c>
      <c r="F1231" s="60">
        <v>59000</v>
      </c>
      <c r="G1231" s="60">
        <v>-58999</v>
      </c>
      <c r="H1231" s="59">
        <v>1</v>
      </c>
      <c r="I1231" s="36" t="s">
        <v>305</v>
      </c>
      <c r="J1231" s="36" t="s">
        <v>313</v>
      </c>
    </row>
    <row r="1232" spans="1:10" x14ac:dyDescent="0.45">
      <c r="A1232" s="56">
        <v>122</v>
      </c>
      <c r="B1232" s="106">
        <v>100000293615</v>
      </c>
      <c r="C1232" s="56">
        <v>0</v>
      </c>
      <c r="D1232" s="56" t="s">
        <v>1121</v>
      </c>
      <c r="E1232" s="59" t="s">
        <v>5064</v>
      </c>
      <c r="F1232" s="60">
        <v>59000</v>
      </c>
      <c r="G1232" s="60">
        <v>-58999</v>
      </c>
      <c r="H1232" s="59">
        <v>1</v>
      </c>
      <c r="I1232" s="36" t="s">
        <v>305</v>
      </c>
      <c r="J1232" s="36" t="s">
        <v>313</v>
      </c>
    </row>
    <row r="1233" spans="1:10" x14ac:dyDescent="0.45">
      <c r="A1233" s="56">
        <v>123</v>
      </c>
      <c r="B1233" s="106">
        <v>100000293616</v>
      </c>
      <c r="C1233" s="56">
        <v>0</v>
      </c>
      <c r="D1233" s="56" t="s">
        <v>1121</v>
      </c>
      <c r="E1233" s="59" t="s">
        <v>5065</v>
      </c>
      <c r="F1233" s="60">
        <v>59000</v>
      </c>
      <c r="G1233" s="60">
        <v>-58999</v>
      </c>
      <c r="H1233" s="59">
        <v>1</v>
      </c>
      <c r="I1233" s="36" t="s">
        <v>305</v>
      </c>
      <c r="J1233" s="36" t="s">
        <v>313</v>
      </c>
    </row>
    <row r="1234" spans="1:10" x14ac:dyDescent="0.45">
      <c r="A1234" s="56">
        <v>124</v>
      </c>
      <c r="B1234" s="106">
        <v>100000293617</v>
      </c>
      <c r="C1234" s="56">
        <v>0</v>
      </c>
      <c r="D1234" s="56" t="s">
        <v>1121</v>
      </c>
      <c r="E1234" s="59" t="s">
        <v>5066</v>
      </c>
      <c r="F1234" s="60">
        <v>59000</v>
      </c>
      <c r="G1234" s="60">
        <v>-58999</v>
      </c>
      <c r="H1234" s="59">
        <v>1</v>
      </c>
      <c r="I1234" s="36" t="s">
        <v>305</v>
      </c>
      <c r="J1234" s="36" t="s">
        <v>313</v>
      </c>
    </row>
    <row r="1235" spans="1:10" x14ac:dyDescent="0.45">
      <c r="A1235" s="56">
        <v>125</v>
      </c>
      <c r="B1235" s="106">
        <v>100000293618</v>
      </c>
      <c r="C1235" s="56">
        <v>0</v>
      </c>
      <c r="D1235" s="56" t="s">
        <v>1121</v>
      </c>
      <c r="E1235" s="59" t="s">
        <v>5067</v>
      </c>
      <c r="F1235" s="60">
        <v>59000</v>
      </c>
      <c r="G1235" s="60">
        <v>-58999</v>
      </c>
      <c r="H1235" s="59">
        <v>1</v>
      </c>
      <c r="I1235" s="36" t="s">
        <v>305</v>
      </c>
      <c r="J1235" s="36" t="s">
        <v>313</v>
      </c>
    </row>
    <row r="1236" spans="1:10" x14ac:dyDescent="0.45">
      <c r="A1236" s="56">
        <v>126</v>
      </c>
      <c r="B1236" s="106">
        <v>100000293619</v>
      </c>
      <c r="C1236" s="56">
        <v>0</v>
      </c>
      <c r="D1236" s="56" t="s">
        <v>1121</v>
      </c>
      <c r="E1236" s="59" t="s">
        <v>5068</v>
      </c>
      <c r="F1236" s="60">
        <v>59000</v>
      </c>
      <c r="G1236" s="60">
        <v>-58999</v>
      </c>
      <c r="H1236" s="59">
        <v>1</v>
      </c>
      <c r="I1236" s="36" t="s">
        <v>305</v>
      </c>
      <c r="J1236" s="36" t="s">
        <v>313</v>
      </c>
    </row>
    <row r="1237" spans="1:10" x14ac:dyDescent="0.45">
      <c r="A1237" s="56">
        <v>127</v>
      </c>
      <c r="B1237" s="106">
        <v>100000293620</v>
      </c>
      <c r="C1237" s="56">
        <v>0</v>
      </c>
      <c r="D1237" s="56" t="s">
        <v>1121</v>
      </c>
      <c r="E1237" s="59" t="s">
        <v>5069</v>
      </c>
      <c r="F1237" s="60">
        <v>59800</v>
      </c>
      <c r="G1237" s="60">
        <v>-59799</v>
      </c>
      <c r="H1237" s="59">
        <v>1</v>
      </c>
      <c r="I1237" s="36" t="s">
        <v>305</v>
      </c>
      <c r="J1237" s="36" t="s">
        <v>313</v>
      </c>
    </row>
    <row r="1238" spans="1:10" x14ac:dyDescent="0.45">
      <c r="A1238" s="56">
        <v>128</v>
      </c>
      <c r="B1238" s="106">
        <v>100000293621</v>
      </c>
      <c r="C1238" s="56">
        <v>0</v>
      </c>
      <c r="D1238" s="56" t="s">
        <v>1121</v>
      </c>
      <c r="E1238" s="59" t="s">
        <v>5070</v>
      </c>
      <c r="F1238" s="60">
        <v>59800</v>
      </c>
      <c r="G1238" s="60">
        <v>-59799</v>
      </c>
      <c r="H1238" s="59">
        <v>1</v>
      </c>
      <c r="I1238" s="36" t="s">
        <v>305</v>
      </c>
      <c r="J1238" s="36" t="s">
        <v>313</v>
      </c>
    </row>
    <row r="1239" spans="1:10" x14ac:dyDescent="0.45">
      <c r="A1239" s="56">
        <v>129</v>
      </c>
      <c r="B1239" s="106">
        <v>100000293622</v>
      </c>
      <c r="C1239" s="56">
        <v>0</v>
      </c>
      <c r="D1239" s="56" t="s">
        <v>1121</v>
      </c>
      <c r="E1239" s="59" t="s">
        <v>5071</v>
      </c>
      <c r="F1239" s="60">
        <v>59800</v>
      </c>
      <c r="G1239" s="60">
        <v>-59799</v>
      </c>
      <c r="H1239" s="59">
        <v>1</v>
      </c>
      <c r="I1239" s="36" t="s">
        <v>305</v>
      </c>
      <c r="J1239" s="36" t="s">
        <v>313</v>
      </c>
    </row>
    <row r="1240" spans="1:10" x14ac:dyDescent="0.45">
      <c r="A1240" s="56">
        <v>130</v>
      </c>
      <c r="B1240" s="106">
        <v>100000293623</v>
      </c>
      <c r="C1240" s="56">
        <v>0</v>
      </c>
      <c r="D1240" s="56" t="s">
        <v>1121</v>
      </c>
      <c r="E1240" s="59" t="s">
        <v>5072</v>
      </c>
      <c r="F1240" s="60">
        <v>59800</v>
      </c>
      <c r="G1240" s="60">
        <v>-59799</v>
      </c>
      <c r="H1240" s="59">
        <v>1</v>
      </c>
      <c r="I1240" s="36" t="s">
        <v>305</v>
      </c>
      <c r="J1240" s="36" t="s">
        <v>313</v>
      </c>
    </row>
    <row r="1241" spans="1:10" x14ac:dyDescent="0.45">
      <c r="A1241" s="56">
        <v>131</v>
      </c>
      <c r="B1241" s="106">
        <v>100000293624</v>
      </c>
      <c r="C1241" s="56">
        <v>0</v>
      </c>
      <c r="D1241" s="56" t="s">
        <v>1121</v>
      </c>
      <c r="E1241" s="59" t="s">
        <v>5073</v>
      </c>
      <c r="F1241" s="60">
        <v>59800</v>
      </c>
      <c r="G1241" s="60">
        <v>-59799</v>
      </c>
      <c r="H1241" s="59">
        <v>1</v>
      </c>
      <c r="I1241" s="36" t="s">
        <v>305</v>
      </c>
      <c r="J1241" s="36" t="s">
        <v>313</v>
      </c>
    </row>
    <row r="1242" spans="1:10" x14ac:dyDescent="0.45">
      <c r="A1242" s="56">
        <v>132</v>
      </c>
      <c r="B1242" s="106">
        <v>100000293625</v>
      </c>
      <c r="C1242" s="56">
        <v>0</v>
      </c>
      <c r="D1242" s="56" t="s">
        <v>1121</v>
      </c>
      <c r="E1242" s="59" t="s">
        <v>5074</v>
      </c>
      <c r="F1242" s="60">
        <v>59800</v>
      </c>
      <c r="G1242" s="60">
        <v>-59799</v>
      </c>
      <c r="H1242" s="59">
        <v>1</v>
      </c>
      <c r="I1242" s="36" t="s">
        <v>305</v>
      </c>
      <c r="J1242" s="36" t="s">
        <v>313</v>
      </c>
    </row>
    <row r="1243" spans="1:10" x14ac:dyDescent="0.45">
      <c r="A1243" s="56">
        <v>133</v>
      </c>
      <c r="B1243" s="106">
        <v>100000293626</v>
      </c>
      <c r="C1243" s="56">
        <v>0</v>
      </c>
      <c r="D1243" s="56" t="s">
        <v>1121</v>
      </c>
      <c r="E1243" s="59" t="s">
        <v>5075</v>
      </c>
      <c r="F1243" s="60">
        <v>59800</v>
      </c>
      <c r="G1243" s="60">
        <v>-59799</v>
      </c>
      <c r="H1243" s="59">
        <v>1</v>
      </c>
      <c r="I1243" s="36" t="s">
        <v>305</v>
      </c>
      <c r="J1243" s="36" t="s">
        <v>313</v>
      </c>
    </row>
    <row r="1244" spans="1:10" x14ac:dyDescent="0.45">
      <c r="A1244" s="56">
        <v>134</v>
      </c>
      <c r="B1244" s="106">
        <v>100000293627</v>
      </c>
      <c r="C1244" s="56">
        <v>0</v>
      </c>
      <c r="D1244" s="56" t="s">
        <v>1121</v>
      </c>
      <c r="E1244" s="59" t="s">
        <v>5076</v>
      </c>
      <c r="F1244" s="60">
        <v>59800</v>
      </c>
      <c r="G1244" s="60">
        <v>-59799</v>
      </c>
      <c r="H1244" s="59">
        <v>1</v>
      </c>
      <c r="I1244" s="36" t="s">
        <v>305</v>
      </c>
      <c r="J1244" s="36" t="s">
        <v>313</v>
      </c>
    </row>
    <row r="1245" spans="1:10" x14ac:dyDescent="0.45">
      <c r="A1245" s="56">
        <v>135</v>
      </c>
      <c r="B1245" s="106">
        <v>100000293628</v>
      </c>
      <c r="C1245" s="56">
        <v>0</v>
      </c>
      <c r="D1245" s="56" t="s">
        <v>1121</v>
      </c>
      <c r="E1245" s="59" t="s">
        <v>5077</v>
      </c>
      <c r="F1245" s="60">
        <v>59800</v>
      </c>
      <c r="G1245" s="60">
        <v>-59799</v>
      </c>
      <c r="H1245" s="59">
        <v>1</v>
      </c>
      <c r="I1245" s="36" t="s">
        <v>305</v>
      </c>
      <c r="J1245" s="36" t="s">
        <v>313</v>
      </c>
    </row>
    <row r="1246" spans="1:10" x14ac:dyDescent="0.45">
      <c r="A1246" s="56">
        <v>136</v>
      </c>
      <c r="B1246" s="106">
        <v>100000293629</v>
      </c>
      <c r="C1246" s="56">
        <v>0</v>
      </c>
      <c r="D1246" s="56" t="s">
        <v>1121</v>
      </c>
      <c r="E1246" s="59" t="s">
        <v>5078</v>
      </c>
      <c r="F1246" s="60">
        <v>59800</v>
      </c>
      <c r="G1246" s="60">
        <v>-59799</v>
      </c>
      <c r="H1246" s="59">
        <v>1</v>
      </c>
      <c r="I1246" s="36" t="s">
        <v>305</v>
      </c>
      <c r="J1246" s="36" t="s">
        <v>313</v>
      </c>
    </row>
    <row r="1247" spans="1:10" x14ac:dyDescent="0.45">
      <c r="A1247" s="56">
        <v>137</v>
      </c>
      <c r="B1247" s="106">
        <v>100000293630</v>
      </c>
      <c r="C1247" s="56">
        <v>0</v>
      </c>
      <c r="D1247" s="56" t="s">
        <v>1121</v>
      </c>
      <c r="E1247" s="59" t="s">
        <v>5079</v>
      </c>
      <c r="F1247" s="60">
        <v>59800</v>
      </c>
      <c r="G1247" s="60">
        <v>-59799</v>
      </c>
      <c r="H1247" s="59">
        <v>1</v>
      </c>
      <c r="I1247" s="36" t="s">
        <v>305</v>
      </c>
      <c r="J1247" s="36" t="s">
        <v>313</v>
      </c>
    </row>
    <row r="1248" spans="1:10" x14ac:dyDescent="0.45">
      <c r="A1248" s="56">
        <v>138</v>
      </c>
      <c r="B1248" s="106">
        <v>100000293631</v>
      </c>
      <c r="C1248" s="56">
        <v>0</v>
      </c>
      <c r="D1248" s="56" t="s">
        <v>1121</v>
      </c>
      <c r="E1248" s="59" t="s">
        <v>5080</v>
      </c>
      <c r="F1248" s="60">
        <v>59800</v>
      </c>
      <c r="G1248" s="60">
        <v>-59799</v>
      </c>
      <c r="H1248" s="59">
        <v>1</v>
      </c>
      <c r="I1248" s="36" t="s">
        <v>305</v>
      </c>
      <c r="J1248" s="36" t="s">
        <v>313</v>
      </c>
    </row>
    <row r="1249" spans="1:10" x14ac:dyDescent="0.45">
      <c r="A1249" s="56">
        <v>139</v>
      </c>
      <c r="B1249" s="106">
        <v>100000293632</v>
      </c>
      <c r="C1249" s="56">
        <v>0</v>
      </c>
      <c r="D1249" s="56" t="s">
        <v>1121</v>
      </c>
      <c r="E1249" s="59" t="s">
        <v>5081</v>
      </c>
      <c r="F1249" s="60">
        <v>59800</v>
      </c>
      <c r="G1249" s="60">
        <v>-59799</v>
      </c>
      <c r="H1249" s="59">
        <v>1</v>
      </c>
      <c r="I1249" s="36" t="s">
        <v>305</v>
      </c>
      <c r="J1249" s="36" t="s">
        <v>313</v>
      </c>
    </row>
    <row r="1250" spans="1:10" x14ac:dyDescent="0.45">
      <c r="A1250" s="56">
        <v>140</v>
      </c>
      <c r="B1250" s="106">
        <v>100000293633</v>
      </c>
      <c r="C1250" s="56">
        <v>0</v>
      </c>
      <c r="D1250" s="56" t="s">
        <v>1121</v>
      </c>
      <c r="E1250" s="59" t="s">
        <v>5082</v>
      </c>
      <c r="F1250" s="60">
        <v>59800</v>
      </c>
      <c r="G1250" s="60">
        <v>-59799</v>
      </c>
      <c r="H1250" s="59">
        <v>1</v>
      </c>
      <c r="I1250" s="36" t="s">
        <v>305</v>
      </c>
      <c r="J1250" s="36" t="s">
        <v>313</v>
      </c>
    </row>
    <row r="1251" spans="1:10" x14ac:dyDescent="0.45">
      <c r="A1251" s="56">
        <v>141</v>
      </c>
      <c r="B1251" s="106">
        <v>100000293634</v>
      </c>
      <c r="C1251" s="56">
        <v>0</v>
      </c>
      <c r="D1251" s="56" t="s">
        <v>1121</v>
      </c>
      <c r="E1251" s="59" t="s">
        <v>5083</v>
      </c>
      <c r="F1251" s="60">
        <v>59800</v>
      </c>
      <c r="G1251" s="60">
        <v>-59799</v>
      </c>
      <c r="H1251" s="59">
        <v>1</v>
      </c>
      <c r="I1251" s="36" t="s">
        <v>305</v>
      </c>
      <c r="J1251" s="36" t="s">
        <v>313</v>
      </c>
    </row>
    <row r="1252" spans="1:10" x14ac:dyDescent="0.45">
      <c r="A1252" s="56">
        <v>142</v>
      </c>
      <c r="B1252" s="106">
        <v>100000293635</v>
      </c>
      <c r="C1252" s="56">
        <v>0</v>
      </c>
      <c r="D1252" s="56" t="s">
        <v>1121</v>
      </c>
      <c r="E1252" s="59" t="s">
        <v>5084</v>
      </c>
      <c r="F1252" s="60">
        <v>59800</v>
      </c>
      <c r="G1252" s="60">
        <v>-59799</v>
      </c>
      <c r="H1252" s="59">
        <v>1</v>
      </c>
      <c r="I1252" s="36" t="s">
        <v>305</v>
      </c>
      <c r="J1252" s="36" t="s">
        <v>313</v>
      </c>
    </row>
    <row r="1253" spans="1:10" x14ac:dyDescent="0.45">
      <c r="A1253" s="56">
        <v>143</v>
      </c>
      <c r="B1253" s="106">
        <v>100000293636</v>
      </c>
      <c r="C1253" s="56">
        <v>0</v>
      </c>
      <c r="D1253" s="56" t="s">
        <v>1121</v>
      </c>
      <c r="E1253" s="59" t="s">
        <v>5085</v>
      </c>
      <c r="F1253" s="60">
        <v>59800</v>
      </c>
      <c r="G1253" s="60">
        <v>-59799</v>
      </c>
      <c r="H1253" s="59">
        <v>1</v>
      </c>
      <c r="I1253" s="36" t="s">
        <v>305</v>
      </c>
      <c r="J1253" s="36" t="s">
        <v>313</v>
      </c>
    </row>
    <row r="1254" spans="1:10" x14ac:dyDescent="0.45">
      <c r="A1254" s="56">
        <v>144</v>
      </c>
      <c r="B1254" s="106">
        <v>100000293637</v>
      </c>
      <c r="C1254" s="56">
        <v>0</v>
      </c>
      <c r="D1254" s="56" t="s">
        <v>1121</v>
      </c>
      <c r="E1254" s="59" t="s">
        <v>5086</v>
      </c>
      <c r="F1254" s="60">
        <v>59800</v>
      </c>
      <c r="G1254" s="60">
        <v>-59799</v>
      </c>
      <c r="H1254" s="59">
        <v>1</v>
      </c>
      <c r="I1254" s="36" t="s">
        <v>305</v>
      </c>
      <c r="J1254" s="36" t="s">
        <v>313</v>
      </c>
    </row>
    <row r="1255" spans="1:10" x14ac:dyDescent="0.45">
      <c r="A1255" s="56">
        <v>145</v>
      </c>
      <c r="B1255" s="106">
        <v>100000293638</v>
      </c>
      <c r="C1255" s="56">
        <v>0</v>
      </c>
      <c r="D1255" s="56" t="s">
        <v>1121</v>
      </c>
      <c r="E1255" s="59" t="s">
        <v>5087</v>
      </c>
      <c r="F1255" s="60">
        <v>59800</v>
      </c>
      <c r="G1255" s="60">
        <v>-59799</v>
      </c>
      <c r="H1255" s="59">
        <v>1</v>
      </c>
      <c r="I1255" s="36" t="s">
        <v>305</v>
      </c>
      <c r="J1255" s="36" t="s">
        <v>313</v>
      </c>
    </row>
    <row r="1256" spans="1:10" x14ac:dyDescent="0.45">
      <c r="A1256" s="56">
        <v>146</v>
      </c>
      <c r="B1256" s="106">
        <v>100000293639</v>
      </c>
      <c r="C1256" s="56">
        <v>0</v>
      </c>
      <c r="D1256" s="56" t="s">
        <v>1121</v>
      </c>
      <c r="E1256" s="59" t="s">
        <v>5088</v>
      </c>
      <c r="F1256" s="60">
        <v>59800</v>
      </c>
      <c r="G1256" s="60">
        <v>-59799</v>
      </c>
      <c r="H1256" s="59">
        <v>1</v>
      </c>
      <c r="I1256" s="36" t="s">
        <v>305</v>
      </c>
      <c r="J1256" s="36" t="s">
        <v>313</v>
      </c>
    </row>
    <row r="1257" spans="1:10" x14ac:dyDescent="0.45">
      <c r="A1257" s="56">
        <v>147</v>
      </c>
      <c r="B1257" s="106">
        <v>100000293640</v>
      </c>
      <c r="C1257" s="56">
        <v>0</v>
      </c>
      <c r="D1257" s="56" t="s">
        <v>1121</v>
      </c>
      <c r="E1257" s="59" t="s">
        <v>5089</v>
      </c>
      <c r="F1257" s="60">
        <v>59800</v>
      </c>
      <c r="G1257" s="60">
        <v>-59799</v>
      </c>
      <c r="H1257" s="59">
        <v>1</v>
      </c>
      <c r="I1257" s="36" t="s">
        <v>305</v>
      </c>
      <c r="J1257" s="36" t="s">
        <v>313</v>
      </c>
    </row>
    <row r="1258" spans="1:10" x14ac:dyDescent="0.45">
      <c r="A1258" s="56">
        <v>148</v>
      </c>
      <c r="B1258" s="106">
        <v>100000293641</v>
      </c>
      <c r="C1258" s="56">
        <v>0</v>
      </c>
      <c r="D1258" s="56" t="s">
        <v>1121</v>
      </c>
      <c r="E1258" s="59" t="s">
        <v>5090</v>
      </c>
      <c r="F1258" s="60">
        <v>59800</v>
      </c>
      <c r="G1258" s="60">
        <v>-59799</v>
      </c>
      <c r="H1258" s="59">
        <v>1</v>
      </c>
      <c r="I1258" s="36" t="s">
        <v>305</v>
      </c>
      <c r="J1258" s="36" t="s">
        <v>313</v>
      </c>
    </row>
    <row r="1259" spans="1:10" x14ac:dyDescent="0.45">
      <c r="A1259" s="56">
        <v>149</v>
      </c>
      <c r="B1259" s="106">
        <v>100000293642</v>
      </c>
      <c r="C1259" s="56">
        <v>0</v>
      </c>
      <c r="D1259" s="56" t="s">
        <v>1121</v>
      </c>
      <c r="E1259" s="59" t="s">
        <v>5091</v>
      </c>
      <c r="F1259" s="60">
        <v>59800</v>
      </c>
      <c r="G1259" s="60">
        <v>-59799</v>
      </c>
      <c r="H1259" s="59">
        <v>1</v>
      </c>
      <c r="I1259" s="36" t="s">
        <v>305</v>
      </c>
      <c r="J1259" s="36" t="s">
        <v>313</v>
      </c>
    </row>
    <row r="1260" spans="1:10" x14ac:dyDescent="0.45">
      <c r="A1260" s="56">
        <v>150</v>
      </c>
      <c r="B1260" s="106">
        <v>100000293643</v>
      </c>
      <c r="C1260" s="56">
        <v>0</v>
      </c>
      <c r="D1260" s="56" t="s">
        <v>1121</v>
      </c>
      <c r="E1260" s="59" t="s">
        <v>5092</v>
      </c>
      <c r="F1260" s="60">
        <v>59800</v>
      </c>
      <c r="G1260" s="60">
        <v>-59799</v>
      </c>
      <c r="H1260" s="59">
        <v>1</v>
      </c>
      <c r="I1260" s="36" t="s">
        <v>305</v>
      </c>
      <c r="J1260" s="36" t="s">
        <v>313</v>
      </c>
    </row>
    <row r="1261" spans="1:10" x14ac:dyDescent="0.45">
      <c r="A1261" s="56">
        <v>151</v>
      </c>
      <c r="B1261" s="106">
        <v>100000293644</v>
      </c>
      <c r="C1261" s="56">
        <v>0</v>
      </c>
      <c r="D1261" s="56" t="s">
        <v>1121</v>
      </c>
      <c r="E1261" s="59" t="s">
        <v>5093</v>
      </c>
      <c r="F1261" s="60">
        <v>59800</v>
      </c>
      <c r="G1261" s="60">
        <v>-59799</v>
      </c>
      <c r="H1261" s="59">
        <v>1</v>
      </c>
      <c r="I1261" s="36" t="s">
        <v>305</v>
      </c>
      <c r="J1261" s="36" t="s">
        <v>313</v>
      </c>
    </row>
    <row r="1262" spans="1:10" x14ac:dyDescent="0.45">
      <c r="A1262" s="56">
        <v>152</v>
      </c>
      <c r="B1262" s="106">
        <v>100000293645</v>
      </c>
      <c r="C1262" s="56">
        <v>0</v>
      </c>
      <c r="D1262" s="56" t="s">
        <v>1121</v>
      </c>
      <c r="E1262" s="59" t="s">
        <v>5094</v>
      </c>
      <c r="F1262" s="60">
        <v>59800</v>
      </c>
      <c r="G1262" s="60">
        <v>-59799</v>
      </c>
      <c r="H1262" s="59">
        <v>1</v>
      </c>
      <c r="I1262" s="36" t="s">
        <v>305</v>
      </c>
      <c r="J1262" s="36" t="s">
        <v>313</v>
      </c>
    </row>
    <row r="1263" spans="1:10" x14ac:dyDescent="0.45">
      <c r="A1263" s="56">
        <v>153</v>
      </c>
      <c r="B1263" s="106">
        <v>100000293646</v>
      </c>
      <c r="C1263" s="56">
        <v>0</v>
      </c>
      <c r="D1263" s="56" t="s">
        <v>1121</v>
      </c>
      <c r="E1263" s="59" t="s">
        <v>5095</v>
      </c>
      <c r="F1263" s="60">
        <v>59800</v>
      </c>
      <c r="G1263" s="60">
        <v>-59799</v>
      </c>
      <c r="H1263" s="59">
        <v>1</v>
      </c>
      <c r="I1263" s="36" t="s">
        <v>305</v>
      </c>
      <c r="J1263" s="36" t="s">
        <v>313</v>
      </c>
    </row>
    <row r="1264" spans="1:10" x14ac:dyDescent="0.45">
      <c r="A1264" s="56">
        <v>154</v>
      </c>
      <c r="B1264" s="106">
        <v>100000293647</v>
      </c>
      <c r="C1264" s="56">
        <v>0</v>
      </c>
      <c r="D1264" s="56" t="s">
        <v>1121</v>
      </c>
      <c r="E1264" s="59" t="s">
        <v>5096</v>
      </c>
      <c r="F1264" s="60">
        <v>59800</v>
      </c>
      <c r="G1264" s="60">
        <v>-59799</v>
      </c>
      <c r="H1264" s="59">
        <v>1</v>
      </c>
      <c r="I1264" s="36" t="s">
        <v>305</v>
      </c>
      <c r="J1264" s="36" t="s">
        <v>313</v>
      </c>
    </row>
    <row r="1265" spans="1:10" x14ac:dyDescent="0.45">
      <c r="A1265" s="56">
        <v>155</v>
      </c>
      <c r="B1265" s="106">
        <v>100000293648</v>
      </c>
      <c r="C1265" s="56">
        <v>0</v>
      </c>
      <c r="D1265" s="56" t="s">
        <v>1121</v>
      </c>
      <c r="E1265" s="59" t="s">
        <v>5097</v>
      </c>
      <c r="F1265" s="60">
        <v>59800</v>
      </c>
      <c r="G1265" s="60">
        <v>-59799</v>
      </c>
      <c r="H1265" s="59">
        <v>1</v>
      </c>
      <c r="I1265" s="36" t="s">
        <v>305</v>
      </c>
      <c r="J1265" s="36" t="s">
        <v>313</v>
      </c>
    </row>
    <row r="1266" spans="1:10" x14ac:dyDescent="0.45">
      <c r="A1266" s="56">
        <v>156</v>
      </c>
      <c r="B1266" s="106">
        <v>100000293649</v>
      </c>
      <c r="C1266" s="56">
        <v>0</v>
      </c>
      <c r="D1266" s="56" t="s">
        <v>1121</v>
      </c>
      <c r="E1266" s="59" t="s">
        <v>5098</v>
      </c>
      <c r="F1266" s="60">
        <v>59800</v>
      </c>
      <c r="G1266" s="60">
        <v>-59799</v>
      </c>
      <c r="H1266" s="59">
        <v>1</v>
      </c>
      <c r="I1266" s="36" t="s">
        <v>305</v>
      </c>
      <c r="J1266" s="36" t="s">
        <v>313</v>
      </c>
    </row>
    <row r="1267" spans="1:10" x14ac:dyDescent="0.45">
      <c r="A1267" s="56">
        <v>157</v>
      </c>
      <c r="B1267" s="106">
        <v>100000293650</v>
      </c>
      <c r="C1267" s="56">
        <v>0</v>
      </c>
      <c r="D1267" s="56" t="s">
        <v>1121</v>
      </c>
      <c r="E1267" s="59" t="s">
        <v>5099</v>
      </c>
      <c r="F1267" s="60">
        <v>59800</v>
      </c>
      <c r="G1267" s="60">
        <v>-59799</v>
      </c>
      <c r="H1267" s="59">
        <v>1</v>
      </c>
      <c r="I1267" s="36" t="s">
        <v>305</v>
      </c>
      <c r="J1267" s="36" t="s">
        <v>313</v>
      </c>
    </row>
    <row r="1268" spans="1:10" x14ac:dyDescent="0.45">
      <c r="A1268" s="56">
        <v>158</v>
      </c>
      <c r="B1268" s="106">
        <v>100000293651</v>
      </c>
      <c r="C1268" s="56">
        <v>0</v>
      </c>
      <c r="D1268" s="56" t="s">
        <v>1121</v>
      </c>
      <c r="E1268" s="59" t="s">
        <v>5100</v>
      </c>
      <c r="F1268" s="60">
        <v>59800</v>
      </c>
      <c r="G1268" s="60">
        <v>-59799</v>
      </c>
      <c r="H1268" s="59">
        <v>1</v>
      </c>
      <c r="I1268" s="36" t="s">
        <v>305</v>
      </c>
      <c r="J1268" s="36" t="s">
        <v>313</v>
      </c>
    </row>
    <row r="1269" spans="1:10" x14ac:dyDescent="0.45">
      <c r="A1269" s="56">
        <v>159</v>
      </c>
      <c r="B1269" s="106">
        <v>100000293652</v>
      </c>
      <c r="C1269" s="56">
        <v>0</v>
      </c>
      <c r="D1269" s="56" t="s">
        <v>1121</v>
      </c>
      <c r="E1269" s="59" t="s">
        <v>5101</v>
      </c>
      <c r="F1269" s="60">
        <v>59800</v>
      </c>
      <c r="G1269" s="60">
        <v>-59799</v>
      </c>
      <c r="H1269" s="59">
        <v>1</v>
      </c>
      <c r="I1269" s="36" t="s">
        <v>305</v>
      </c>
      <c r="J1269" s="36" t="s">
        <v>313</v>
      </c>
    </row>
    <row r="1270" spans="1:10" x14ac:dyDescent="0.45">
      <c r="A1270" s="56">
        <v>160</v>
      </c>
      <c r="B1270" s="106">
        <v>100000293653</v>
      </c>
      <c r="C1270" s="56">
        <v>0</v>
      </c>
      <c r="D1270" s="56" t="s">
        <v>1121</v>
      </c>
      <c r="E1270" s="59" t="s">
        <v>5102</v>
      </c>
      <c r="F1270" s="60">
        <v>59800</v>
      </c>
      <c r="G1270" s="60">
        <v>-59799</v>
      </c>
      <c r="H1270" s="59">
        <v>1</v>
      </c>
      <c r="I1270" s="36" t="s">
        <v>305</v>
      </c>
      <c r="J1270" s="36" t="s">
        <v>313</v>
      </c>
    </row>
    <row r="1271" spans="1:10" x14ac:dyDescent="0.45">
      <c r="A1271" s="56">
        <v>161</v>
      </c>
      <c r="B1271" s="106">
        <v>100000293654</v>
      </c>
      <c r="C1271" s="56">
        <v>0</v>
      </c>
      <c r="D1271" s="56" t="s">
        <v>1121</v>
      </c>
      <c r="E1271" s="59" t="s">
        <v>5103</v>
      </c>
      <c r="F1271" s="60">
        <v>59800</v>
      </c>
      <c r="G1271" s="60">
        <v>-59799</v>
      </c>
      <c r="H1271" s="59">
        <v>1</v>
      </c>
      <c r="I1271" s="36" t="s">
        <v>305</v>
      </c>
      <c r="J1271" s="36" t="s">
        <v>313</v>
      </c>
    </row>
    <row r="1272" spans="1:10" x14ac:dyDescent="0.45">
      <c r="A1272" s="56">
        <v>162</v>
      </c>
      <c r="B1272" s="106">
        <v>100000293655</v>
      </c>
      <c r="C1272" s="56">
        <v>0</v>
      </c>
      <c r="D1272" s="56" t="s">
        <v>1121</v>
      </c>
      <c r="E1272" s="59" t="s">
        <v>5104</v>
      </c>
      <c r="F1272" s="60">
        <v>59800</v>
      </c>
      <c r="G1272" s="60">
        <v>-59799</v>
      </c>
      <c r="H1272" s="59">
        <v>1</v>
      </c>
      <c r="I1272" s="36" t="s">
        <v>305</v>
      </c>
      <c r="J1272" s="36" t="s">
        <v>313</v>
      </c>
    </row>
    <row r="1273" spans="1:10" x14ac:dyDescent="0.45">
      <c r="A1273" s="56">
        <v>163</v>
      </c>
      <c r="B1273" s="106">
        <v>100000293656</v>
      </c>
      <c r="C1273" s="56">
        <v>0</v>
      </c>
      <c r="D1273" s="56" t="s">
        <v>1121</v>
      </c>
      <c r="E1273" s="59" t="s">
        <v>5105</v>
      </c>
      <c r="F1273" s="60">
        <v>59800</v>
      </c>
      <c r="G1273" s="60">
        <v>-59799</v>
      </c>
      <c r="H1273" s="59">
        <v>1</v>
      </c>
      <c r="I1273" s="36" t="s">
        <v>305</v>
      </c>
      <c r="J1273" s="36" t="s">
        <v>313</v>
      </c>
    </row>
    <row r="1274" spans="1:10" x14ac:dyDescent="0.45">
      <c r="A1274" s="56">
        <v>164</v>
      </c>
      <c r="B1274" s="106">
        <v>100000293657</v>
      </c>
      <c r="C1274" s="56">
        <v>0</v>
      </c>
      <c r="D1274" s="56" t="s">
        <v>1121</v>
      </c>
      <c r="E1274" s="59" t="s">
        <v>5106</v>
      </c>
      <c r="F1274" s="60">
        <v>59800</v>
      </c>
      <c r="G1274" s="60">
        <v>-59799</v>
      </c>
      <c r="H1274" s="59">
        <v>1</v>
      </c>
      <c r="I1274" s="36" t="s">
        <v>305</v>
      </c>
      <c r="J1274" s="36" t="s">
        <v>313</v>
      </c>
    </row>
    <row r="1275" spans="1:10" x14ac:dyDescent="0.45">
      <c r="A1275" s="56">
        <v>165</v>
      </c>
      <c r="B1275" s="106">
        <v>100000293658</v>
      </c>
      <c r="C1275" s="56">
        <v>0</v>
      </c>
      <c r="D1275" s="56" t="s">
        <v>1121</v>
      </c>
      <c r="E1275" s="59" t="s">
        <v>5107</v>
      </c>
      <c r="F1275" s="60">
        <v>59800</v>
      </c>
      <c r="G1275" s="60">
        <v>-59799</v>
      </c>
      <c r="H1275" s="59">
        <v>1</v>
      </c>
      <c r="I1275" s="36" t="s">
        <v>305</v>
      </c>
      <c r="J1275" s="36" t="s">
        <v>313</v>
      </c>
    </row>
    <row r="1276" spans="1:10" x14ac:dyDescent="0.45">
      <c r="A1276" s="56">
        <v>166</v>
      </c>
      <c r="B1276" s="106">
        <v>100000293659</v>
      </c>
      <c r="C1276" s="56">
        <v>0</v>
      </c>
      <c r="D1276" s="56" t="s">
        <v>1121</v>
      </c>
      <c r="E1276" s="59" t="s">
        <v>5108</v>
      </c>
      <c r="F1276" s="60">
        <v>59800</v>
      </c>
      <c r="G1276" s="60">
        <v>-59799</v>
      </c>
      <c r="H1276" s="59">
        <v>1</v>
      </c>
      <c r="I1276" s="36" t="s">
        <v>305</v>
      </c>
      <c r="J1276" s="36" t="s">
        <v>313</v>
      </c>
    </row>
    <row r="1277" spans="1:10" x14ac:dyDescent="0.45">
      <c r="A1277" s="56">
        <v>167</v>
      </c>
      <c r="B1277" s="106">
        <v>100000293660</v>
      </c>
      <c r="C1277" s="56">
        <v>0</v>
      </c>
      <c r="D1277" s="56" t="s">
        <v>1121</v>
      </c>
      <c r="E1277" s="59" t="s">
        <v>5109</v>
      </c>
      <c r="F1277" s="60">
        <v>59800</v>
      </c>
      <c r="G1277" s="60">
        <v>-59799</v>
      </c>
      <c r="H1277" s="59">
        <v>1</v>
      </c>
      <c r="I1277" s="36" t="s">
        <v>305</v>
      </c>
      <c r="J1277" s="36" t="s">
        <v>313</v>
      </c>
    </row>
    <row r="1278" spans="1:10" x14ac:dyDescent="0.45">
      <c r="A1278" s="56">
        <v>168</v>
      </c>
      <c r="B1278" s="106">
        <v>100000293661</v>
      </c>
      <c r="C1278" s="56">
        <v>0</v>
      </c>
      <c r="D1278" s="56" t="s">
        <v>1121</v>
      </c>
      <c r="E1278" s="59" t="s">
        <v>5110</v>
      </c>
      <c r="F1278" s="60">
        <v>59800</v>
      </c>
      <c r="G1278" s="60">
        <v>-59799</v>
      </c>
      <c r="H1278" s="59">
        <v>1</v>
      </c>
      <c r="I1278" s="36" t="s">
        <v>305</v>
      </c>
      <c r="J1278" s="36" t="s">
        <v>313</v>
      </c>
    </row>
    <row r="1279" spans="1:10" x14ac:dyDescent="0.45">
      <c r="A1279" s="56">
        <v>169</v>
      </c>
      <c r="B1279" s="106">
        <v>100000293662</v>
      </c>
      <c r="C1279" s="56">
        <v>0</v>
      </c>
      <c r="D1279" s="56" t="s">
        <v>1121</v>
      </c>
      <c r="E1279" s="59" t="s">
        <v>5111</v>
      </c>
      <c r="F1279" s="60">
        <v>59800</v>
      </c>
      <c r="G1279" s="60">
        <v>-59799</v>
      </c>
      <c r="H1279" s="59">
        <v>1</v>
      </c>
      <c r="I1279" s="36" t="s">
        <v>305</v>
      </c>
      <c r="J1279" s="36" t="s">
        <v>313</v>
      </c>
    </row>
    <row r="1280" spans="1:10" x14ac:dyDescent="0.45">
      <c r="A1280" s="56">
        <v>170</v>
      </c>
      <c r="B1280" s="106">
        <v>100000293663</v>
      </c>
      <c r="C1280" s="56">
        <v>0</v>
      </c>
      <c r="D1280" s="56" t="s">
        <v>1121</v>
      </c>
      <c r="E1280" s="59" t="s">
        <v>5112</v>
      </c>
      <c r="F1280" s="60">
        <v>59800</v>
      </c>
      <c r="G1280" s="60">
        <v>-59799</v>
      </c>
      <c r="H1280" s="59">
        <v>1</v>
      </c>
      <c r="I1280" s="36" t="s">
        <v>305</v>
      </c>
      <c r="J1280" s="36" t="s">
        <v>313</v>
      </c>
    </row>
    <row r="1281" spans="1:10" x14ac:dyDescent="0.45">
      <c r="A1281" s="56">
        <v>171</v>
      </c>
      <c r="B1281" s="106">
        <v>100000293664</v>
      </c>
      <c r="C1281" s="56">
        <v>0</v>
      </c>
      <c r="D1281" s="56" t="s">
        <v>1121</v>
      </c>
      <c r="E1281" s="59" t="s">
        <v>5113</v>
      </c>
      <c r="F1281" s="60">
        <v>59800</v>
      </c>
      <c r="G1281" s="60">
        <v>-59799</v>
      </c>
      <c r="H1281" s="59">
        <v>1</v>
      </c>
      <c r="I1281" s="36" t="s">
        <v>305</v>
      </c>
      <c r="J1281" s="36" t="s">
        <v>313</v>
      </c>
    </row>
    <row r="1282" spans="1:10" x14ac:dyDescent="0.45">
      <c r="A1282" s="56">
        <v>172</v>
      </c>
      <c r="B1282" s="106">
        <v>100000293665</v>
      </c>
      <c r="C1282" s="56">
        <v>0</v>
      </c>
      <c r="D1282" s="56" t="s">
        <v>1121</v>
      </c>
      <c r="E1282" s="59" t="s">
        <v>5114</v>
      </c>
      <c r="F1282" s="60">
        <v>59800</v>
      </c>
      <c r="G1282" s="60">
        <v>-59799</v>
      </c>
      <c r="H1282" s="59">
        <v>1</v>
      </c>
      <c r="I1282" s="36" t="s">
        <v>305</v>
      </c>
      <c r="J1282" s="36" t="s">
        <v>313</v>
      </c>
    </row>
    <row r="1283" spans="1:10" x14ac:dyDescent="0.45">
      <c r="A1283" s="56">
        <v>173</v>
      </c>
      <c r="B1283" s="106">
        <v>100000293666</v>
      </c>
      <c r="C1283" s="56">
        <v>0</v>
      </c>
      <c r="D1283" s="56" t="s">
        <v>1121</v>
      </c>
      <c r="E1283" s="59" t="s">
        <v>5115</v>
      </c>
      <c r="F1283" s="60">
        <v>59800</v>
      </c>
      <c r="G1283" s="60">
        <v>-59799</v>
      </c>
      <c r="H1283" s="59">
        <v>1</v>
      </c>
      <c r="I1283" s="36" t="s">
        <v>305</v>
      </c>
      <c r="J1283" s="36" t="s">
        <v>313</v>
      </c>
    </row>
    <row r="1284" spans="1:10" x14ac:dyDescent="0.45">
      <c r="A1284" s="56">
        <v>174</v>
      </c>
      <c r="B1284" s="106">
        <v>100000293667</v>
      </c>
      <c r="C1284" s="56">
        <v>0</v>
      </c>
      <c r="D1284" s="56" t="s">
        <v>1121</v>
      </c>
      <c r="E1284" s="59" t="s">
        <v>5116</v>
      </c>
      <c r="F1284" s="60">
        <v>59800</v>
      </c>
      <c r="G1284" s="60">
        <v>-59799</v>
      </c>
      <c r="H1284" s="59">
        <v>1</v>
      </c>
      <c r="I1284" s="36" t="s">
        <v>305</v>
      </c>
      <c r="J1284" s="36" t="s">
        <v>313</v>
      </c>
    </row>
    <row r="1285" spans="1:10" x14ac:dyDescent="0.45">
      <c r="A1285" s="56">
        <v>175</v>
      </c>
      <c r="B1285" s="106">
        <v>100000293668</v>
      </c>
      <c r="C1285" s="56">
        <v>0</v>
      </c>
      <c r="D1285" s="56" t="s">
        <v>1121</v>
      </c>
      <c r="E1285" s="59" t="s">
        <v>5117</v>
      </c>
      <c r="F1285" s="60">
        <v>59800</v>
      </c>
      <c r="G1285" s="60">
        <v>-59799</v>
      </c>
      <c r="H1285" s="59">
        <v>1</v>
      </c>
      <c r="I1285" s="36" t="s">
        <v>305</v>
      </c>
      <c r="J1285" s="36" t="s">
        <v>313</v>
      </c>
    </row>
    <row r="1286" spans="1:10" x14ac:dyDescent="0.45">
      <c r="A1286" s="56">
        <v>176</v>
      </c>
      <c r="B1286" s="106">
        <v>100000293669</v>
      </c>
      <c r="C1286" s="56">
        <v>0</v>
      </c>
      <c r="D1286" s="56" t="s">
        <v>1121</v>
      </c>
      <c r="E1286" s="59" t="s">
        <v>5118</v>
      </c>
      <c r="F1286" s="60">
        <v>59800</v>
      </c>
      <c r="G1286" s="60">
        <v>-59799</v>
      </c>
      <c r="H1286" s="59">
        <v>1</v>
      </c>
      <c r="I1286" s="36" t="s">
        <v>305</v>
      </c>
      <c r="J1286" s="36" t="s">
        <v>313</v>
      </c>
    </row>
    <row r="1287" spans="1:10" x14ac:dyDescent="0.45">
      <c r="A1287" s="56">
        <v>177</v>
      </c>
      <c r="B1287" s="106">
        <v>100000293670</v>
      </c>
      <c r="C1287" s="56">
        <v>0</v>
      </c>
      <c r="D1287" s="56" t="s">
        <v>1121</v>
      </c>
      <c r="E1287" s="59" t="s">
        <v>5119</v>
      </c>
      <c r="F1287" s="60">
        <v>59800</v>
      </c>
      <c r="G1287" s="60">
        <v>-59799</v>
      </c>
      <c r="H1287" s="59">
        <v>1</v>
      </c>
      <c r="I1287" s="36" t="s">
        <v>305</v>
      </c>
      <c r="J1287" s="36" t="s">
        <v>313</v>
      </c>
    </row>
    <row r="1288" spans="1:10" x14ac:dyDescent="0.45">
      <c r="A1288" s="56">
        <v>178</v>
      </c>
      <c r="B1288" s="106">
        <v>100000293671</v>
      </c>
      <c r="C1288" s="56">
        <v>0</v>
      </c>
      <c r="D1288" s="56" t="s">
        <v>1121</v>
      </c>
      <c r="E1288" s="59" t="s">
        <v>5120</v>
      </c>
      <c r="F1288" s="60">
        <v>59800</v>
      </c>
      <c r="G1288" s="60">
        <v>-59799</v>
      </c>
      <c r="H1288" s="59">
        <v>1</v>
      </c>
      <c r="I1288" s="36" t="s">
        <v>305</v>
      </c>
      <c r="J1288" s="36" t="s">
        <v>313</v>
      </c>
    </row>
    <row r="1289" spans="1:10" x14ac:dyDescent="0.45">
      <c r="A1289" s="56">
        <v>179</v>
      </c>
      <c r="B1289" s="106">
        <v>100000293672</v>
      </c>
      <c r="C1289" s="56">
        <v>0</v>
      </c>
      <c r="D1289" s="56" t="s">
        <v>1121</v>
      </c>
      <c r="E1289" s="59" t="s">
        <v>5121</v>
      </c>
      <c r="F1289" s="60">
        <v>59800</v>
      </c>
      <c r="G1289" s="60">
        <v>-59799</v>
      </c>
      <c r="H1289" s="59">
        <v>1</v>
      </c>
      <c r="I1289" s="36" t="s">
        <v>305</v>
      </c>
      <c r="J1289" s="36" t="s">
        <v>313</v>
      </c>
    </row>
    <row r="1290" spans="1:10" x14ac:dyDescent="0.45">
      <c r="A1290" s="56">
        <v>180</v>
      </c>
      <c r="B1290" s="106">
        <v>100000293673</v>
      </c>
      <c r="C1290" s="56">
        <v>0</v>
      </c>
      <c r="D1290" s="56" t="s">
        <v>1121</v>
      </c>
      <c r="E1290" s="59" t="s">
        <v>5122</v>
      </c>
      <c r="F1290" s="60">
        <v>59800</v>
      </c>
      <c r="G1290" s="60">
        <v>-59799</v>
      </c>
      <c r="H1290" s="59">
        <v>1</v>
      </c>
      <c r="I1290" s="36" t="s">
        <v>305</v>
      </c>
      <c r="J1290" s="36" t="s">
        <v>313</v>
      </c>
    </row>
    <row r="1291" spans="1:10" x14ac:dyDescent="0.45">
      <c r="A1291" s="56">
        <v>181</v>
      </c>
      <c r="B1291" s="106">
        <v>100000293674</v>
      </c>
      <c r="C1291" s="56">
        <v>0</v>
      </c>
      <c r="D1291" s="56" t="s">
        <v>1121</v>
      </c>
      <c r="E1291" s="59" t="s">
        <v>5123</v>
      </c>
      <c r="F1291" s="60">
        <v>59800</v>
      </c>
      <c r="G1291" s="60">
        <v>-59799</v>
      </c>
      <c r="H1291" s="59">
        <v>1</v>
      </c>
      <c r="I1291" s="36" t="s">
        <v>305</v>
      </c>
      <c r="J1291" s="36" t="s">
        <v>313</v>
      </c>
    </row>
    <row r="1292" spans="1:10" x14ac:dyDescent="0.45">
      <c r="A1292" s="56">
        <v>182</v>
      </c>
      <c r="B1292" s="106">
        <v>100000293675</v>
      </c>
      <c r="C1292" s="56">
        <v>0</v>
      </c>
      <c r="D1292" s="56" t="s">
        <v>1121</v>
      </c>
      <c r="E1292" s="59" t="s">
        <v>5124</v>
      </c>
      <c r="F1292" s="60">
        <v>59800</v>
      </c>
      <c r="G1292" s="60">
        <v>-59799</v>
      </c>
      <c r="H1292" s="59">
        <v>1</v>
      </c>
      <c r="I1292" s="36" t="s">
        <v>305</v>
      </c>
      <c r="J1292" s="36" t="s">
        <v>313</v>
      </c>
    </row>
    <row r="1293" spans="1:10" x14ac:dyDescent="0.45">
      <c r="A1293" s="56">
        <v>183</v>
      </c>
      <c r="B1293" s="106">
        <v>100000293676</v>
      </c>
      <c r="C1293" s="56">
        <v>0</v>
      </c>
      <c r="D1293" s="56" t="s">
        <v>1121</v>
      </c>
      <c r="E1293" s="59" t="s">
        <v>5125</v>
      </c>
      <c r="F1293" s="60">
        <v>59800</v>
      </c>
      <c r="G1293" s="60">
        <v>-59799</v>
      </c>
      <c r="H1293" s="59">
        <v>1</v>
      </c>
      <c r="I1293" s="36" t="s">
        <v>305</v>
      </c>
      <c r="J1293" s="36" t="s">
        <v>313</v>
      </c>
    </row>
    <row r="1294" spans="1:10" x14ac:dyDescent="0.45">
      <c r="A1294" s="56">
        <v>184</v>
      </c>
      <c r="B1294" s="106">
        <v>100000293677</v>
      </c>
      <c r="C1294" s="56">
        <v>0</v>
      </c>
      <c r="D1294" s="56" t="s">
        <v>1121</v>
      </c>
      <c r="E1294" s="59" t="s">
        <v>5126</v>
      </c>
      <c r="F1294" s="60">
        <v>59800</v>
      </c>
      <c r="G1294" s="60">
        <v>-59799</v>
      </c>
      <c r="H1294" s="59">
        <v>1</v>
      </c>
      <c r="I1294" s="36" t="s">
        <v>305</v>
      </c>
      <c r="J1294" s="36" t="s">
        <v>313</v>
      </c>
    </row>
    <row r="1295" spans="1:10" x14ac:dyDescent="0.45">
      <c r="A1295" s="56">
        <v>185</v>
      </c>
      <c r="B1295" s="106">
        <v>100000293678</v>
      </c>
      <c r="C1295" s="56">
        <v>0</v>
      </c>
      <c r="D1295" s="56" t="s">
        <v>1121</v>
      </c>
      <c r="E1295" s="59" t="s">
        <v>5127</v>
      </c>
      <c r="F1295" s="60">
        <v>59800</v>
      </c>
      <c r="G1295" s="60">
        <v>-59799</v>
      </c>
      <c r="H1295" s="59">
        <v>1</v>
      </c>
      <c r="I1295" s="36" t="s">
        <v>305</v>
      </c>
      <c r="J1295" s="36" t="s">
        <v>313</v>
      </c>
    </row>
    <row r="1296" spans="1:10" x14ac:dyDescent="0.45">
      <c r="A1296" s="56">
        <v>186</v>
      </c>
      <c r="B1296" s="106">
        <v>100000293679</v>
      </c>
      <c r="C1296" s="56">
        <v>0</v>
      </c>
      <c r="D1296" s="56" t="s">
        <v>1121</v>
      </c>
      <c r="E1296" s="59" t="s">
        <v>5128</v>
      </c>
      <c r="F1296" s="60">
        <v>59800</v>
      </c>
      <c r="G1296" s="60">
        <v>-59799</v>
      </c>
      <c r="H1296" s="59">
        <v>1</v>
      </c>
      <c r="I1296" s="36" t="s">
        <v>305</v>
      </c>
      <c r="J1296" s="36" t="s">
        <v>313</v>
      </c>
    </row>
    <row r="1297" spans="1:10" x14ac:dyDescent="0.45">
      <c r="A1297" s="56">
        <v>187</v>
      </c>
      <c r="B1297" s="106">
        <v>100000293680</v>
      </c>
      <c r="C1297" s="56">
        <v>0</v>
      </c>
      <c r="D1297" s="56" t="s">
        <v>1121</v>
      </c>
      <c r="E1297" s="59" t="s">
        <v>5129</v>
      </c>
      <c r="F1297" s="60">
        <v>59800</v>
      </c>
      <c r="G1297" s="60">
        <v>-59799</v>
      </c>
      <c r="H1297" s="59">
        <v>1</v>
      </c>
      <c r="I1297" s="36" t="s">
        <v>305</v>
      </c>
      <c r="J1297" s="36" t="s">
        <v>313</v>
      </c>
    </row>
    <row r="1298" spans="1:10" x14ac:dyDescent="0.45">
      <c r="A1298" s="56">
        <v>188</v>
      </c>
      <c r="B1298" s="106">
        <v>100000293681</v>
      </c>
      <c r="C1298" s="56">
        <v>0</v>
      </c>
      <c r="D1298" s="56" t="s">
        <v>1121</v>
      </c>
      <c r="E1298" s="59" t="s">
        <v>5130</v>
      </c>
      <c r="F1298" s="60">
        <v>59800</v>
      </c>
      <c r="G1298" s="60">
        <v>-59799</v>
      </c>
      <c r="H1298" s="59">
        <v>1</v>
      </c>
      <c r="I1298" s="36" t="s">
        <v>305</v>
      </c>
      <c r="J1298" s="36" t="s">
        <v>313</v>
      </c>
    </row>
    <row r="1299" spans="1:10" x14ac:dyDescent="0.45">
      <c r="A1299" s="56">
        <v>189</v>
      </c>
      <c r="B1299" s="106">
        <v>100000293682</v>
      </c>
      <c r="C1299" s="56">
        <v>0</v>
      </c>
      <c r="D1299" s="56" t="s">
        <v>1121</v>
      </c>
      <c r="E1299" s="59" t="s">
        <v>5131</v>
      </c>
      <c r="F1299" s="60">
        <v>59800</v>
      </c>
      <c r="G1299" s="60">
        <v>-59799</v>
      </c>
      <c r="H1299" s="59">
        <v>1</v>
      </c>
      <c r="I1299" s="36" t="s">
        <v>305</v>
      </c>
      <c r="J1299" s="36" t="s">
        <v>313</v>
      </c>
    </row>
    <row r="1300" spans="1:10" x14ac:dyDescent="0.45">
      <c r="A1300" s="56">
        <v>190</v>
      </c>
      <c r="B1300" s="106">
        <v>100000293683</v>
      </c>
      <c r="C1300" s="56">
        <v>0</v>
      </c>
      <c r="D1300" s="56" t="s">
        <v>1121</v>
      </c>
      <c r="E1300" s="59" t="s">
        <v>5132</v>
      </c>
      <c r="F1300" s="60">
        <v>59800</v>
      </c>
      <c r="G1300" s="60">
        <v>-59799</v>
      </c>
      <c r="H1300" s="59">
        <v>1</v>
      </c>
      <c r="I1300" s="36" t="s">
        <v>305</v>
      </c>
      <c r="J1300" s="36" t="s">
        <v>313</v>
      </c>
    </row>
    <row r="1301" spans="1:10" x14ac:dyDescent="0.45">
      <c r="A1301" s="56">
        <v>191</v>
      </c>
      <c r="B1301" s="106">
        <v>100000293684</v>
      </c>
      <c r="C1301" s="56">
        <v>0</v>
      </c>
      <c r="D1301" s="56" t="s">
        <v>1121</v>
      </c>
      <c r="E1301" s="59" t="s">
        <v>5133</v>
      </c>
      <c r="F1301" s="60">
        <v>59800</v>
      </c>
      <c r="G1301" s="60">
        <v>-59799</v>
      </c>
      <c r="H1301" s="59">
        <v>1</v>
      </c>
      <c r="I1301" s="36" t="s">
        <v>305</v>
      </c>
      <c r="J1301" s="36" t="s">
        <v>313</v>
      </c>
    </row>
    <row r="1302" spans="1:10" x14ac:dyDescent="0.45">
      <c r="A1302" s="56">
        <v>192</v>
      </c>
      <c r="B1302" s="106">
        <v>100000293685</v>
      </c>
      <c r="C1302" s="56">
        <v>0</v>
      </c>
      <c r="D1302" s="56" t="s">
        <v>1121</v>
      </c>
      <c r="E1302" s="59" t="s">
        <v>5134</v>
      </c>
      <c r="F1302" s="60">
        <v>59800</v>
      </c>
      <c r="G1302" s="60">
        <v>-59799</v>
      </c>
      <c r="H1302" s="59">
        <v>1</v>
      </c>
      <c r="I1302" s="36" t="s">
        <v>305</v>
      </c>
      <c r="J1302" s="36" t="s">
        <v>313</v>
      </c>
    </row>
    <row r="1303" spans="1:10" x14ac:dyDescent="0.45">
      <c r="A1303" s="56">
        <v>193</v>
      </c>
      <c r="B1303" s="106">
        <v>100000293686</v>
      </c>
      <c r="C1303" s="56">
        <v>0</v>
      </c>
      <c r="D1303" s="56" t="s">
        <v>1121</v>
      </c>
      <c r="E1303" s="59" t="s">
        <v>5135</v>
      </c>
      <c r="F1303" s="60">
        <v>59800</v>
      </c>
      <c r="G1303" s="60">
        <v>-59799</v>
      </c>
      <c r="H1303" s="59">
        <v>1</v>
      </c>
      <c r="I1303" s="36" t="s">
        <v>305</v>
      </c>
      <c r="J1303" s="36" t="s">
        <v>313</v>
      </c>
    </row>
    <row r="1304" spans="1:10" x14ac:dyDescent="0.45">
      <c r="A1304" s="56">
        <v>194</v>
      </c>
      <c r="B1304" s="106">
        <v>100000293687</v>
      </c>
      <c r="C1304" s="56">
        <v>0</v>
      </c>
      <c r="D1304" s="56" t="s">
        <v>1121</v>
      </c>
      <c r="E1304" s="59" t="s">
        <v>5136</v>
      </c>
      <c r="F1304" s="60">
        <v>59800</v>
      </c>
      <c r="G1304" s="60">
        <v>-59799</v>
      </c>
      <c r="H1304" s="59">
        <v>1</v>
      </c>
      <c r="I1304" s="36" t="s">
        <v>305</v>
      </c>
      <c r="J1304" s="36" t="s">
        <v>313</v>
      </c>
    </row>
    <row r="1305" spans="1:10" x14ac:dyDescent="0.45">
      <c r="A1305" s="56">
        <v>195</v>
      </c>
      <c r="B1305" s="106">
        <v>100000293688</v>
      </c>
      <c r="C1305" s="56">
        <v>0</v>
      </c>
      <c r="D1305" s="56" t="s">
        <v>1121</v>
      </c>
      <c r="E1305" s="59" t="s">
        <v>5137</v>
      </c>
      <c r="F1305" s="60">
        <v>59800</v>
      </c>
      <c r="G1305" s="60">
        <v>-59799</v>
      </c>
      <c r="H1305" s="59">
        <v>1</v>
      </c>
      <c r="I1305" s="36" t="s">
        <v>305</v>
      </c>
      <c r="J1305" s="36" t="s">
        <v>313</v>
      </c>
    </row>
    <row r="1306" spans="1:10" x14ac:dyDescent="0.45">
      <c r="A1306" s="56">
        <v>196</v>
      </c>
      <c r="B1306" s="106">
        <v>100000293689</v>
      </c>
      <c r="C1306" s="56">
        <v>0</v>
      </c>
      <c r="D1306" s="56" t="s">
        <v>1121</v>
      </c>
      <c r="E1306" s="59" t="s">
        <v>5138</v>
      </c>
      <c r="F1306" s="60">
        <v>59800</v>
      </c>
      <c r="G1306" s="60">
        <v>-59799</v>
      </c>
      <c r="H1306" s="59">
        <v>1</v>
      </c>
      <c r="I1306" s="36" t="s">
        <v>305</v>
      </c>
      <c r="J1306" s="36" t="s">
        <v>313</v>
      </c>
    </row>
    <row r="1307" spans="1:10" x14ac:dyDescent="0.45">
      <c r="A1307" s="56">
        <v>197</v>
      </c>
      <c r="B1307" s="106">
        <v>100000293690</v>
      </c>
      <c r="C1307" s="56">
        <v>0</v>
      </c>
      <c r="D1307" s="56" t="s">
        <v>1121</v>
      </c>
      <c r="E1307" s="59" t="s">
        <v>5139</v>
      </c>
      <c r="F1307" s="60">
        <v>59800</v>
      </c>
      <c r="G1307" s="60">
        <v>-59799</v>
      </c>
      <c r="H1307" s="59">
        <v>1</v>
      </c>
      <c r="I1307" s="36" t="s">
        <v>305</v>
      </c>
      <c r="J1307" s="36" t="s">
        <v>313</v>
      </c>
    </row>
    <row r="1308" spans="1:10" x14ac:dyDescent="0.45">
      <c r="A1308" s="56">
        <v>198</v>
      </c>
      <c r="B1308" s="106">
        <v>100000293691</v>
      </c>
      <c r="C1308" s="56">
        <v>0</v>
      </c>
      <c r="D1308" s="56" t="s">
        <v>1121</v>
      </c>
      <c r="E1308" s="59" t="s">
        <v>5140</v>
      </c>
      <c r="F1308" s="60">
        <v>59800</v>
      </c>
      <c r="G1308" s="60">
        <v>-59799</v>
      </c>
      <c r="H1308" s="59">
        <v>1</v>
      </c>
      <c r="I1308" s="36" t="s">
        <v>305</v>
      </c>
      <c r="J1308" s="36" t="s">
        <v>313</v>
      </c>
    </row>
    <row r="1309" spans="1:10" x14ac:dyDescent="0.45">
      <c r="A1309" s="56">
        <v>199</v>
      </c>
      <c r="B1309" s="106">
        <v>100000293692</v>
      </c>
      <c r="C1309" s="56">
        <v>0</v>
      </c>
      <c r="D1309" s="56" t="s">
        <v>1121</v>
      </c>
      <c r="E1309" s="59" t="s">
        <v>5141</v>
      </c>
      <c r="F1309" s="60">
        <v>59800</v>
      </c>
      <c r="G1309" s="60">
        <v>-59799</v>
      </c>
      <c r="H1309" s="59">
        <v>1</v>
      </c>
      <c r="I1309" s="36" t="s">
        <v>305</v>
      </c>
      <c r="J1309" s="36" t="s">
        <v>313</v>
      </c>
    </row>
    <row r="1310" spans="1:10" x14ac:dyDescent="0.45">
      <c r="A1310" s="56">
        <v>200</v>
      </c>
      <c r="B1310" s="106">
        <v>100000293693</v>
      </c>
      <c r="C1310" s="56">
        <v>0</v>
      </c>
      <c r="D1310" s="56" t="s">
        <v>1121</v>
      </c>
      <c r="E1310" s="59" t="s">
        <v>5142</v>
      </c>
      <c r="F1310" s="60">
        <v>59800</v>
      </c>
      <c r="G1310" s="60">
        <v>-59799</v>
      </c>
      <c r="H1310" s="59">
        <v>1</v>
      </c>
      <c r="I1310" s="36" t="s">
        <v>305</v>
      </c>
      <c r="J1310" s="36" t="s">
        <v>313</v>
      </c>
    </row>
    <row r="1311" spans="1:10" x14ac:dyDescent="0.45">
      <c r="A1311" s="56">
        <v>201</v>
      </c>
      <c r="B1311" s="106">
        <v>100000293694</v>
      </c>
      <c r="C1311" s="56">
        <v>0</v>
      </c>
      <c r="D1311" s="56" t="s">
        <v>1121</v>
      </c>
      <c r="E1311" s="59" t="s">
        <v>5143</v>
      </c>
      <c r="F1311" s="60">
        <v>59800</v>
      </c>
      <c r="G1311" s="60">
        <v>-59799</v>
      </c>
      <c r="H1311" s="59">
        <v>1</v>
      </c>
      <c r="I1311" s="36" t="s">
        <v>305</v>
      </c>
      <c r="J1311" s="36" t="s">
        <v>313</v>
      </c>
    </row>
    <row r="1312" spans="1:10" x14ac:dyDescent="0.45">
      <c r="A1312" s="56">
        <v>202</v>
      </c>
      <c r="B1312" s="106">
        <v>100000293695</v>
      </c>
      <c r="C1312" s="56">
        <v>0</v>
      </c>
      <c r="D1312" s="56" t="s">
        <v>1121</v>
      </c>
      <c r="E1312" s="59" t="s">
        <v>5144</v>
      </c>
      <c r="F1312" s="60">
        <v>59800</v>
      </c>
      <c r="G1312" s="60">
        <v>-59799</v>
      </c>
      <c r="H1312" s="59">
        <v>1</v>
      </c>
      <c r="I1312" s="36" t="s">
        <v>305</v>
      </c>
      <c r="J1312" s="36" t="s">
        <v>313</v>
      </c>
    </row>
    <row r="1313" spans="1:10" x14ac:dyDescent="0.45">
      <c r="A1313" s="56">
        <v>203</v>
      </c>
      <c r="B1313" s="106">
        <v>100000293696</v>
      </c>
      <c r="C1313" s="56">
        <v>0</v>
      </c>
      <c r="D1313" s="56" t="s">
        <v>1121</v>
      </c>
      <c r="E1313" s="59" t="s">
        <v>5145</v>
      </c>
      <c r="F1313" s="60">
        <v>59800</v>
      </c>
      <c r="G1313" s="60">
        <v>-59799</v>
      </c>
      <c r="H1313" s="59">
        <v>1</v>
      </c>
      <c r="I1313" s="36" t="s">
        <v>305</v>
      </c>
      <c r="J1313" s="36" t="s">
        <v>313</v>
      </c>
    </row>
    <row r="1314" spans="1:10" x14ac:dyDescent="0.45">
      <c r="A1314" s="56">
        <v>204</v>
      </c>
      <c r="B1314" s="106">
        <v>100000293697</v>
      </c>
      <c r="C1314" s="56">
        <v>0</v>
      </c>
      <c r="D1314" s="56" t="s">
        <v>1121</v>
      </c>
      <c r="E1314" s="59" t="s">
        <v>5146</v>
      </c>
      <c r="F1314" s="60">
        <v>59800</v>
      </c>
      <c r="G1314" s="60">
        <v>-59799</v>
      </c>
      <c r="H1314" s="59">
        <v>1</v>
      </c>
      <c r="I1314" s="36" t="s">
        <v>305</v>
      </c>
      <c r="J1314" s="36" t="s">
        <v>313</v>
      </c>
    </row>
    <row r="1315" spans="1:10" x14ac:dyDescent="0.45">
      <c r="A1315" s="56">
        <v>205</v>
      </c>
      <c r="B1315" s="106">
        <v>100000293698</v>
      </c>
      <c r="C1315" s="56">
        <v>0</v>
      </c>
      <c r="D1315" s="56" t="s">
        <v>1121</v>
      </c>
      <c r="E1315" s="59" t="s">
        <v>5147</v>
      </c>
      <c r="F1315" s="60">
        <v>59800</v>
      </c>
      <c r="G1315" s="60">
        <v>-59799</v>
      </c>
      <c r="H1315" s="59">
        <v>1</v>
      </c>
      <c r="I1315" s="36" t="s">
        <v>305</v>
      </c>
      <c r="J1315" s="36" t="s">
        <v>313</v>
      </c>
    </row>
    <row r="1316" spans="1:10" x14ac:dyDescent="0.45">
      <c r="A1316" s="56">
        <v>206</v>
      </c>
      <c r="B1316" s="106">
        <v>100000293699</v>
      </c>
      <c r="C1316" s="56">
        <v>0</v>
      </c>
      <c r="D1316" s="56" t="s">
        <v>1121</v>
      </c>
      <c r="E1316" s="59" t="s">
        <v>5148</v>
      </c>
      <c r="F1316" s="60">
        <v>59800</v>
      </c>
      <c r="G1316" s="60">
        <v>-59799</v>
      </c>
      <c r="H1316" s="59">
        <v>1</v>
      </c>
      <c r="I1316" s="36" t="s">
        <v>305</v>
      </c>
      <c r="J1316" s="36" t="s">
        <v>313</v>
      </c>
    </row>
    <row r="1317" spans="1:10" x14ac:dyDescent="0.45">
      <c r="A1317" s="56">
        <v>207</v>
      </c>
      <c r="B1317" s="106">
        <v>100000293700</v>
      </c>
      <c r="C1317" s="56">
        <v>0</v>
      </c>
      <c r="D1317" s="56" t="s">
        <v>1121</v>
      </c>
      <c r="E1317" s="59" t="s">
        <v>5149</v>
      </c>
      <c r="F1317" s="60">
        <v>59800</v>
      </c>
      <c r="G1317" s="60">
        <v>-59799</v>
      </c>
      <c r="H1317" s="59">
        <v>1</v>
      </c>
      <c r="I1317" s="36" t="s">
        <v>305</v>
      </c>
      <c r="J1317" s="36" t="s">
        <v>313</v>
      </c>
    </row>
    <row r="1318" spans="1:10" x14ac:dyDescent="0.45">
      <c r="A1318" s="56">
        <v>208</v>
      </c>
      <c r="B1318" s="106">
        <v>100000293701</v>
      </c>
      <c r="C1318" s="56">
        <v>0</v>
      </c>
      <c r="D1318" s="56" t="s">
        <v>1121</v>
      </c>
      <c r="E1318" s="59" t="s">
        <v>5150</v>
      </c>
      <c r="F1318" s="60">
        <v>59800</v>
      </c>
      <c r="G1318" s="60">
        <v>-59799</v>
      </c>
      <c r="H1318" s="59">
        <v>1</v>
      </c>
      <c r="I1318" s="36" t="s">
        <v>305</v>
      </c>
      <c r="J1318" s="36" t="s">
        <v>313</v>
      </c>
    </row>
    <row r="1319" spans="1:10" x14ac:dyDescent="0.45">
      <c r="A1319" s="56">
        <v>209</v>
      </c>
      <c r="B1319" s="106">
        <v>100000293702</v>
      </c>
      <c r="C1319" s="56">
        <v>0</v>
      </c>
      <c r="D1319" s="56" t="s">
        <v>1121</v>
      </c>
      <c r="E1319" s="59" t="s">
        <v>5151</v>
      </c>
      <c r="F1319" s="60">
        <v>59800</v>
      </c>
      <c r="G1319" s="60">
        <v>-59799</v>
      </c>
      <c r="H1319" s="59">
        <v>1</v>
      </c>
      <c r="I1319" s="36" t="s">
        <v>305</v>
      </c>
      <c r="J1319" s="36" t="s">
        <v>313</v>
      </c>
    </row>
    <row r="1320" spans="1:10" x14ac:dyDescent="0.45">
      <c r="A1320" s="56">
        <v>210</v>
      </c>
      <c r="B1320" s="106">
        <v>100000293703</v>
      </c>
      <c r="C1320" s="56">
        <v>0</v>
      </c>
      <c r="D1320" s="56" t="s">
        <v>1121</v>
      </c>
      <c r="E1320" s="59" t="s">
        <v>5152</v>
      </c>
      <c r="F1320" s="60">
        <v>59800</v>
      </c>
      <c r="G1320" s="60">
        <v>-59799</v>
      </c>
      <c r="H1320" s="59">
        <v>1</v>
      </c>
      <c r="I1320" s="36" t="s">
        <v>305</v>
      </c>
      <c r="J1320" s="36" t="s">
        <v>313</v>
      </c>
    </row>
    <row r="1321" spans="1:10" x14ac:dyDescent="0.45">
      <c r="A1321" s="56">
        <v>211</v>
      </c>
      <c r="B1321" s="106">
        <v>100000293704</v>
      </c>
      <c r="C1321" s="56">
        <v>0</v>
      </c>
      <c r="D1321" s="56" t="s">
        <v>1121</v>
      </c>
      <c r="E1321" s="59" t="s">
        <v>5153</v>
      </c>
      <c r="F1321" s="60">
        <v>59800</v>
      </c>
      <c r="G1321" s="60">
        <v>-59799</v>
      </c>
      <c r="H1321" s="59">
        <v>1</v>
      </c>
      <c r="I1321" s="36" t="s">
        <v>305</v>
      </c>
      <c r="J1321" s="36" t="s">
        <v>313</v>
      </c>
    </row>
    <row r="1322" spans="1:10" x14ac:dyDescent="0.45">
      <c r="A1322" s="56">
        <v>212</v>
      </c>
      <c r="B1322" s="106">
        <v>100000293705</v>
      </c>
      <c r="C1322" s="56">
        <v>0</v>
      </c>
      <c r="D1322" s="56" t="s">
        <v>1121</v>
      </c>
      <c r="E1322" s="59" t="s">
        <v>5154</v>
      </c>
      <c r="F1322" s="60">
        <v>59800</v>
      </c>
      <c r="G1322" s="60">
        <v>-59799</v>
      </c>
      <c r="H1322" s="59">
        <v>1</v>
      </c>
      <c r="I1322" s="36" t="s">
        <v>305</v>
      </c>
      <c r="J1322" s="36" t="s">
        <v>313</v>
      </c>
    </row>
    <row r="1323" spans="1:10" x14ac:dyDescent="0.45">
      <c r="A1323" s="56">
        <v>213</v>
      </c>
      <c r="B1323" s="106">
        <v>100000293706</v>
      </c>
      <c r="C1323" s="56">
        <v>0</v>
      </c>
      <c r="D1323" s="56" t="s">
        <v>1121</v>
      </c>
      <c r="E1323" s="59" t="s">
        <v>5155</v>
      </c>
      <c r="F1323" s="60">
        <v>59800</v>
      </c>
      <c r="G1323" s="60">
        <v>-59799</v>
      </c>
      <c r="H1323" s="59">
        <v>1</v>
      </c>
      <c r="I1323" s="36" t="s">
        <v>305</v>
      </c>
      <c r="J1323" s="36" t="s">
        <v>313</v>
      </c>
    </row>
    <row r="1324" spans="1:10" x14ac:dyDescent="0.45">
      <c r="A1324" s="56">
        <v>214</v>
      </c>
      <c r="B1324" s="106">
        <v>100000293707</v>
      </c>
      <c r="C1324" s="56">
        <v>0</v>
      </c>
      <c r="D1324" s="56" t="s">
        <v>1121</v>
      </c>
      <c r="E1324" s="59" t="s">
        <v>5156</v>
      </c>
      <c r="F1324" s="60">
        <v>59800</v>
      </c>
      <c r="G1324" s="60">
        <v>-59799</v>
      </c>
      <c r="H1324" s="59">
        <v>1</v>
      </c>
      <c r="I1324" s="36" t="s">
        <v>305</v>
      </c>
      <c r="J1324" s="36" t="s">
        <v>313</v>
      </c>
    </row>
    <row r="1325" spans="1:10" x14ac:dyDescent="0.45">
      <c r="A1325" s="56">
        <v>215</v>
      </c>
      <c r="B1325" s="106">
        <v>100000293708</v>
      </c>
      <c r="C1325" s="56">
        <v>0</v>
      </c>
      <c r="D1325" s="56" t="s">
        <v>1121</v>
      </c>
      <c r="E1325" s="59" t="s">
        <v>5157</v>
      </c>
      <c r="F1325" s="60">
        <v>59800</v>
      </c>
      <c r="G1325" s="60">
        <v>-59799</v>
      </c>
      <c r="H1325" s="59">
        <v>1</v>
      </c>
      <c r="I1325" s="36" t="s">
        <v>305</v>
      </c>
      <c r="J1325" s="36" t="s">
        <v>313</v>
      </c>
    </row>
    <row r="1326" spans="1:10" x14ac:dyDescent="0.45">
      <c r="A1326" s="56">
        <v>216</v>
      </c>
      <c r="B1326" s="106">
        <v>100000293709</v>
      </c>
      <c r="C1326" s="56">
        <v>0</v>
      </c>
      <c r="D1326" s="56" t="s">
        <v>1121</v>
      </c>
      <c r="E1326" s="59" t="s">
        <v>5158</v>
      </c>
      <c r="F1326" s="60">
        <v>59800</v>
      </c>
      <c r="G1326" s="60">
        <v>-59799</v>
      </c>
      <c r="H1326" s="59">
        <v>1</v>
      </c>
      <c r="I1326" s="36" t="s">
        <v>305</v>
      </c>
      <c r="J1326" s="36" t="s">
        <v>313</v>
      </c>
    </row>
    <row r="1327" spans="1:10" x14ac:dyDescent="0.45">
      <c r="A1327" s="56">
        <v>217</v>
      </c>
      <c r="B1327" s="106">
        <v>100000293710</v>
      </c>
      <c r="C1327" s="56">
        <v>0</v>
      </c>
      <c r="D1327" s="56" t="s">
        <v>1121</v>
      </c>
      <c r="E1327" s="59" t="s">
        <v>5159</v>
      </c>
      <c r="F1327" s="60">
        <v>59800</v>
      </c>
      <c r="G1327" s="60">
        <v>-59799</v>
      </c>
      <c r="H1327" s="59">
        <v>1</v>
      </c>
      <c r="I1327" s="36" t="s">
        <v>305</v>
      </c>
      <c r="J1327" s="36" t="s">
        <v>313</v>
      </c>
    </row>
    <row r="1328" spans="1:10" x14ac:dyDescent="0.45">
      <c r="A1328" s="56">
        <v>218</v>
      </c>
      <c r="B1328" s="106">
        <v>100000293711</v>
      </c>
      <c r="C1328" s="56">
        <v>0</v>
      </c>
      <c r="D1328" s="56" t="s">
        <v>1121</v>
      </c>
      <c r="E1328" s="59" t="s">
        <v>5160</v>
      </c>
      <c r="F1328" s="60">
        <v>59800</v>
      </c>
      <c r="G1328" s="60">
        <v>-59799</v>
      </c>
      <c r="H1328" s="59">
        <v>1</v>
      </c>
      <c r="I1328" s="36" t="s">
        <v>305</v>
      </c>
      <c r="J1328" s="36" t="s">
        <v>313</v>
      </c>
    </row>
    <row r="1329" spans="1:10" x14ac:dyDescent="0.45">
      <c r="A1329" s="56">
        <v>219</v>
      </c>
      <c r="B1329" s="106">
        <v>100000293712</v>
      </c>
      <c r="C1329" s="56">
        <v>0</v>
      </c>
      <c r="D1329" s="56" t="s">
        <v>1121</v>
      </c>
      <c r="E1329" s="59" t="s">
        <v>5161</v>
      </c>
      <c r="F1329" s="60">
        <v>59800</v>
      </c>
      <c r="G1329" s="60">
        <v>-59799</v>
      </c>
      <c r="H1329" s="59">
        <v>1</v>
      </c>
      <c r="I1329" s="36" t="s">
        <v>305</v>
      </c>
      <c r="J1329" s="36" t="s">
        <v>313</v>
      </c>
    </row>
    <row r="1330" spans="1:10" x14ac:dyDescent="0.45">
      <c r="A1330" s="56">
        <v>220</v>
      </c>
      <c r="B1330" s="106">
        <v>100000310592</v>
      </c>
      <c r="C1330" s="56">
        <v>0</v>
      </c>
      <c r="D1330" s="56" t="s">
        <v>478</v>
      </c>
      <c r="E1330" s="59" t="s">
        <v>5162</v>
      </c>
      <c r="F1330" s="60">
        <v>59000</v>
      </c>
      <c r="G1330" s="60">
        <v>-58999</v>
      </c>
      <c r="H1330" s="59">
        <v>1</v>
      </c>
      <c r="I1330" s="36" t="s">
        <v>305</v>
      </c>
      <c r="J1330" s="36" t="s">
        <v>313</v>
      </c>
    </row>
    <row r="1331" spans="1:10" x14ac:dyDescent="0.45">
      <c r="A1331" s="56">
        <v>221</v>
      </c>
      <c r="B1331" s="106">
        <v>100000310593</v>
      </c>
      <c r="C1331" s="56">
        <v>0</v>
      </c>
      <c r="D1331" s="56" t="s">
        <v>478</v>
      </c>
      <c r="E1331" s="59" t="s">
        <v>5163</v>
      </c>
      <c r="F1331" s="60">
        <v>59000</v>
      </c>
      <c r="G1331" s="60">
        <v>-58999</v>
      </c>
      <c r="H1331" s="59">
        <v>1</v>
      </c>
      <c r="I1331" s="36" t="s">
        <v>305</v>
      </c>
      <c r="J1331" s="36" t="s">
        <v>313</v>
      </c>
    </row>
    <row r="1332" spans="1:10" x14ac:dyDescent="0.45">
      <c r="A1332" s="56">
        <v>222</v>
      </c>
      <c r="B1332" s="106">
        <v>100000310594</v>
      </c>
      <c r="C1332" s="56">
        <v>0</v>
      </c>
      <c r="D1332" s="56" t="s">
        <v>478</v>
      </c>
      <c r="E1332" s="59" t="s">
        <v>5164</v>
      </c>
      <c r="F1332" s="60">
        <v>59000</v>
      </c>
      <c r="G1332" s="60">
        <v>-58999</v>
      </c>
      <c r="H1332" s="59">
        <v>1</v>
      </c>
      <c r="I1332" s="36" t="s">
        <v>305</v>
      </c>
      <c r="J1332" s="36" t="s">
        <v>313</v>
      </c>
    </row>
    <row r="1333" spans="1:10" x14ac:dyDescent="0.45">
      <c r="A1333" s="56">
        <v>223</v>
      </c>
      <c r="B1333" s="106">
        <v>100000310595</v>
      </c>
      <c r="C1333" s="56">
        <v>0</v>
      </c>
      <c r="D1333" s="56" t="s">
        <v>478</v>
      </c>
      <c r="E1333" s="59" t="s">
        <v>5165</v>
      </c>
      <c r="F1333" s="60">
        <v>59000</v>
      </c>
      <c r="G1333" s="60">
        <v>-58999</v>
      </c>
      <c r="H1333" s="59">
        <v>1</v>
      </c>
      <c r="I1333" s="36" t="s">
        <v>305</v>
      </c>
      <c r="J1333" s="36" t="s">
        <v>313</v>
      </c>
    </row>
    <row r="1334" spans="1:10" x14ac:dyDescent="0.45">
      <c r="A1334" s="56">
        <v>224</v>
      </c>
      <c r="B1334" s="106">
        <v>100000310596</v>
      </c>
      <c r="C1334" s="56">
        <v>0</v>
      </c>
      <c r="D1334" s="56" t="s">
        <v>478</v>
      </c>
      <c r="E1334" s="59" t="s">
        <v>5166</v>
      </c>
      <c r="F1334" s="60">
        <v>59000</v>
      </c>
      <c r="G1334" s="60">
        <v>-58999</v>
      </c>
      <c r="H1334" s="59">
        <v>1</v>
      </c>
      <c r="I1334" s="36" t="s">
        <v>305</v>
      </c>
      <c r="J1334" s="36" t="s">
        <v>313</v>
      </c>
    </row>
    <row r="1335" spans="1:10" x14ac:dyDescent="0.45">
      <c r="A1335" s="56">
        <v>225</v>
      </c>
      <c r="B1335" s="106">
        <v>100000310597</v>
      </c>
      <c r="C1335" s="56">
        <v>0</v>
      </c>
      <c r="D1335" s="56" t="s">
        <v>478</v>
      </c>
      <c r="E1335" s="59" t="s">
        <v>5167</v>
      </c>
      <c r="F1335" s="60">
        <v>59000</v>
      </c>
      <c r="G1335" s="60">
        <v>-58999</v>
      </c>
      <c r="H1335" s="59">
        <v>1</v>
      </c>
      <c r="I1335" s="36" t="s">
        <v>305</v>
      </c>
      <c r="J1335" s="36" t="s">
        <v>313</v>
      </c>
    </row>
    <row r="1336" spans="1:10" x14ac:dyDescent="0.45">
      <c r="A1336" s="56">
        <v>226</v>
      </c>
      <c r="B1336" s="106">
        <v>100000310598</v>
      </c>
      <c r="C1336" s="56">
        <v>0</v>
      </c>
      <c r="D1336" s="56" t="s">
        <v>478</v>
      </c>
      <c r="E1336" s="59" t="s">
        <v>5168</v>
      </c>
      <c r="F1336" s="60">
        <v>59000</v>
      </c>
      <c r="G1336" s="60">
        <v>-58999</v>
      </c>
      <c r="H1336" s="59">
        <v>1</v>
      </c>
      <c r="I1336" s="36" t="s">
        <v>305</v>
      </c>
      <c r="J1336" s="36" t="s">
        <v>313</v>
      </c>
    </row>
    <row r="1337" spans="1:10" x14ac:dyDescent="0.45">
      <c r="A1337" s="56">
        <v>227</v>
      </c>
      <c r="B1337" s="106">
        <v>100000310599</v>
      </c>
      <c r="C1337" s="56">
        <v>0</v>
      </c>
      <c r="D1337" s="56" t="s">
        <v>478</v>
      </c>
      <c r="E1337" s="59" t="s">
        <v>5169</v>
      </c>
      <c r="F1337" s="60">
        <v>59000</v>
      </c>
      <c r="G1337" s="60">
        <v>-58999</v>
      </c>
      <c r="H1337" s="59">
        <v>1</v>
      </c>
      <c r="I1337" s="36" t="s">
        <v>305</v>
      </c>
      <c r="J1337" s="36" t="s">
        <v>313</v>
      </c>
    </row>
    <row r="1338" spans="1:10" x14ac:dyDescent="0.45">
      <c r="A1338" s="56">
        <v>228</v>
      </c>
      <c r="B1338" s="106">
        <v>100000310600</v>
      </c>
      <c r="C1338" s="56">
        <v>0</v>
      </c>
      <c r="D1338" s="56" t="s">
        <v>478</v>
      </c>
      <c r="E1338" s="59" t="s">
        <v>5170</v>
      </c>
      <c r="F1338" s="60">
        <v>59000</v>
      </c>
      <c r="G1338" s="60">
        <v>-58999</v>
      </c>
      <c r="H1338" s="59">
        <v>1</v>
      </c>
      <c r="I1338" s="36" t="s">
        <v>305</v>
      </c>
      <c r="J1338" s="36" t="s">
        <v>313</v>
      </c>
    </row>
    <row r="1339" spans="1:10" x14ac:dyDescent="0.45">
      <c r="A1339" s="56">
        <v>229</v>
      </c>
      <c r="B1339" s="106">
        <v>100000310601</v>
      </c>
      <c r="C1339" s="56">
        <v>0</v>
      </c>
      <c r="D1339" s="56" t="s">
        <v>478</v>
      </c>
      <c r="E1339" s="59" t="s">
        <v>5171</v>
      </c>
      <c r="F1339" s="60">
        <v>59000</v>
      </c>
      <c r="G1339" s="60">
        <v>-58999</v>
      </c>
      <c r="H1339" s="59">
        <v>1</v>
      </c>
      <c r="I1339" s="36" t="s">
        <v>305</v>
      </c>
      <c r="J1339" s="36" t="s">
        <v>313</v>
      </c>
    </row>
    <row r="1340" spans="1:10" x14ac:dyDescent="0.45">
      <c r="A1340" s="56">
        <v>230</v>
      </c>
      <c r="B1340" s="106">
        <v>100000310602</v>
      </c>
      <c r="C1340" s="56">
        <v>0</v>
      </c>
      <c r="D1340" s="56" t="s">
        <v>478</v>
      </c>
      <c r="E1340" s="59" t="s">
        <v>5172</v>
      </c>
      <c r="F1340" s="60">
        <v>59000</v>
      </c>
      <c r="G1340" s="60">
        <v>-58999</v>
      </c>
      <c r="H1340" s="59">
        <v>1</v>
      </c>
      <c r="I1340" s="36" t="s">
        <v>305</v>
      </c>
      <c r="J1340" s="36" t="s">
        <v>313</v>
      </c>
    </row>
    <row r="1341" spans="1:10" x14ac:dyDescent="0.45">
      <c r="A1341" s="56">
        <v>231</v>
      </c>
      <c r="B1341" s="106">
        <v>100000310603</v>
      </c>
      <c r="C1341" s="56">
        <v>0</v>
      </c>
      <c r="D1341" s="56" t="s">
        <v>478</v>
      </c>
      <c r="E1341" s="59" t="s">
        <v>5173</v>
      </c>
      <c r="F1341" s="60">
        <v>59000</v>
      </c>
      <c r="G1341" s="60">
        <v>-58999</v>
      </c>
      <c r="H1341" s="59">
        <v>1</v>
      </c>
      <c r="I1341" s="36" t="s">
        <v>305</v>
      </c>
      <c r="J1341" s="36" t="s">
        <v>313</v>
      </c>
    </row>
    <row r="1342" spans="1:10" x14ac:dyDescent="0.45">
      <c r="A1342" s="56">
        <v>232</v>
      </c>
      <c r="B1342" s="106">
        <v>100000310604</v>
      </c>
      <c r="C1342" s="56">
        <v>0</v>
      </c>
      <c r="D1342" s="56" t="s">
        <v>478</v>
      </c>
      <c r="E1342" s="59" t="s">
        <v>5174</v>
      </c>
      <c r="F1342" s="60">
        <v>59000</v>
      </c>
      <c r="G1342" s="60">
        <v>-58999</v>
      </c>
      <c r="H1342" s="59">
        <v>1</v>
      </c>
      <c r="I1342" s="36" t="s">
        <v>305</v>
      </c>
      <c r="J1342" s="36" t="s">
        <v>313</v>
      </c>
    </row>
    <row r="1343" spans="1:10" x14ac:dyDescent="0.45">
      <c r="A1343" s="56">
        <v>233</v>
      </c>
      <c r="B1343" s="106">
        <v>100000310605</v>
      </c>
      <c r="C1343" s="56">
        <v>0</v>
      </c>
      <c r="D1343" s="56" t="s">
        <v>478</v>
      </c>
      <c r="E1343" s="59" t="s">
        <v>5175</v>
      </c>
      <c r="F1343" s="60">
        <v>59000</v>
      </c>
      <c r="G1343" s="60">
        <v>-58999</v>
      </c>
      <c r="H1343" s="59">
        <v>1</v>
      </c>
      <c r="I1343" s="36" t="s">
        <v>305</v>
      </c>
      <c r="J1343" s="36" t="s">
        <v>313</v>
      </c>
    </row>
    <row r="1344" spans="1:10" x14ac:dyDescent="0.45">
      <c r="A1344" s="56">
        <v>234</v>
      </c>
      <c r="B1344" s="106">
        <v>100000310606</v>
      </c>
      <c r="C1344" s="56">
        <v>0</v>
      </c>
      <c r="D1344" s="56" t="s">
        <v>478</v>
      </c>
      <c r="E1344" s="59" t="s">
        <v>5176</v>
      </c>
      <c r="F1344" s="60">
        <v>59000</v>
      </c>
      <c r="G1344" s="60">
        <v>-58999</v>
      </c>
      <c r="H1344" s="59">
        <v>1</v>
      </c>
      <c r="I1344" s="36" t="s">
        <v>305</v>
      </c>
      <c r="J1344" s="36" t="s">
        <v>313</v>
      </c>
    </row>
    <row r="1345" spans="1:10" x14ac:dyDescent="0.45">
      <c r="A1345" s="56">
        <v>235</v>
      </c>
      <c r="B1345" s="106">
        <v>100000310607</v>
      </c>
      <c r="C1345" s="56">
        <v>0</v>
      </c>
      <c r="D1345" s="56" t="s">
        <v>478</v>
      </c>
      <c r="E1345" s="59" t="s">
        <v>5177</v>
      </c>
      <c r="F1345" s="60">
        <v>59000</v>
      </c>
      <c r="G1345" s="60">
        <v>-58999</v>
      </c>
      <c r="H1345" s="59">
        <v>1</v>
      </c>
      <c r="I1345" s="36" t="s">
        <v>305</v>
      </c>
      <c r="J1345" s="36" t="s">
        <v>313</v>
      </c>
    </row>
    <row r="1346" spans="1:10" x14ac:dyDescent="0.45">
      <c r="A1346" s="56">
        <v>236</v>
      </c>
      <c r="B1346" s="106">
        <v>100000310608</v>
      </c>
      <c r="C1346" s="56">
        <v>0</v>
      </c>
      <c r="D1346" s="56" t="s">
        <v>478</v>
      </c>
      <c r="E1346" s="59" t="s">
        <v>5178</v>
      </c>
      <c r="F1346" s="60">
        <v>59000</v>
      </c>
      <c r="G1346" s="60">
        <v>-58999</v>
      </c>
      <c r="H1346" s="59">
        <v>1</v>
      </c>
      <c r="I1346" s="36" t="s">
        <v>305</v>
      </c>
      <c r="J1346" s="36" t="s">
        <v>313</v>
      </c>
    </row>
    <row r="1347" spans="1:10" x14ac:dyDescent="0.45">
      <c r="A1347" s="56">
        <v>237</v>
      </c>
      <c r="B1347" s="106">
        <v>100000310609</v>
      </c>
      <c r="C1347" s="56">
        <v>0</v>
      </c>
      <c r="D1347" s="56" t="s">
        <v>478</v>
      </c>
      <c r="E1347" s="59" t="s">
        <v>5179</v>
      </c>
      <c r="F1347" s="60">
        <v>59000</v>
      </c>
      <c r="G1347" s="60">
        <v>-58999</v>
      </c>
      <c r="H1347" s="59">
        <v>1</v>
      </c>
      <c r="I1347" s="36" t="s">
        <v>305</v>
      </c>
      <c r="J1347" s="36" t="s">
        <v>313</v>
      </c>
    </row>
    <row r="1348" spans="1:10" x14ac:dyDescent="0.45">
      <c r="A1348" s="56">
        <v>238</v>
      </c>
      <c r="B1348" s="106">
        <v>100000310610</v>
      </c>
      <c r="C1348" s="56">
        <v>0</v>
      </c>
      <c r="D1348" s="56" t="s">
        <v>478</v>
      </c>
      <c r="E1348" s="59" t="s">
        <v>5180</v>
      </c>
      <c r="F1348" s="60">
        <v>59000</v>
      </c>
      <c r="G1348" s="60">
        <v>-58999</v>
      </c>
      <c r="H1348" s="59">
        <v>1</v>
      </c>
      <c r="I1348" s="36" t="s">
        <v>305</v>
      </c>
      <c r="J1348" s="36" t="s">
        <v>313</v>
      </c>
    </row>
    <row r="1349" spans="1:10" x14ac:dyDescent="0.45">
      <c r="A1349" s="56">
        <v>239</v>
      </c>
      <c r="B1349" s="106">
        <v>100000310611</v>
      </c>
      <c r="C1349" s="56">
        <v>0</v>
      </c>
      <c r="D1349" s="56" t="s">
        <v>478</v>
      </c>
      <c r="E1349" s="59" t="s">
        <v>5181</v>
      </c>
      <c r="F1349" s="60">
        <v>59000</v>
      </c>
      <c r="G1349" s="60">
        <v>-58999</v>
      </c>
      <c r="H1349" s="59">
        <v>1</v>
      </c>
      <c r="I1349" s="36" t="s">
        <v>305</v>
      </c>
      <c r="J1349" s="36" t="s">
        <v>313</v>
      </c>
    </row>
    <row r="1350" spans="1:10" x14ac:dyDescent="0.45">
      <c r="A1350" s="56">
        <v>240</v>
      </c>
      <c r="B1350" s="106">
        <v>100000310612</v>
      </c>
      <c r="C1350" s="56">
        <v>0</v>
      </c>
      <c r="D1350" s="56" t="s">
        <v>478</v>
      </c>
      <c r="E1350" s="59" t="s">
        <v>5182</v>
      </c>
      <c r="F1350" s="60">
        <v>59000</v>
      </c>
      <c r="G1350" s="60">
        <v>-58999</v>
      </c>
      <c r="H1350" s="59">
        <v>1</v>
      </c>
      <c r="I1350" s="36" t="s">
        <v>305</v>
      </c>
      <c r="J1350" s="36" t="s">
        <v>313</v>
      </c>
    </row>
    <row r="1351" spans="1:10" x14ac:dyDescent="0.45">
      <c r="A1351" s="59"/>
      <c r="B1351" s="68" t="s">
        <v>285</v>
      </c>
      <c r="C1351" s="56"/>
      <c r="D1351" s="56"/>
      <c r="E1351" s="59"/>
      <c r="F1351" s="63">
        <f>SUM(F1104:F1350)</f>
        <v>19761730.539999999</v>
      </c>
      <c r="G1351" s="63">
        <f t="shared" ref="G1351:H1351" si="10">SUM(G1104:G1350)</f>
        <v>-19761483.539999999</v>
      </c>
      <c r="H1351" s="63">
        <f t="shared" si="10"/>
        <v>247</v>
      </c>
    </row>
    <row r="1352" spans="1:10" s="17" customFormat="1" x14ac:dyDescent="0.45">
      <c r="A1352" s="177" t="s">
        <v>281</v>
      </c>
      <c r="B1352" s="178"/>
      <c r="C1352" s="178"/>
      <c r="D1352" s="178"/>
      <c r="E1352" s="179"/>
      <c r="F1352" s="16">
        <f>F1351+F1100</f>
        <v>102586766.21999988</v>
      </c>
      <c r="G1352" s="16">
        <f t="shared" ref="G1352:H1352" si="11">G1351+G1100</f>
        <v>-67215226.64000003</v>
      </c>
      <c r="H1352" s="16">
        <f t="shared" si="11"/>
        <v>35371539.579999931</v>
      </c>
      <c r="I1352" s="37"/>
      <c r="J1352" s="38"/>
    </row>
    <row r="1353" spans="1:10" x14ac:dyDescent="0.45">
      <c r="A1353" s="68" t="s">
        <v>29</v>
      </c>
      <c r="B1353" s="68" t="s">
        <v>143</v>
      </c>
      <c r="C1353" s="68"/>
      <c r="D1353" s="68"/>
      <c r="E1353" s="68"/>
      <c r="F1353" s="70">
        <v>102586766.22</v>
      </c>
      <c r="G1353" s="70">
        <v>-67215226.640000001</v>
      </c>
      <c r="H1353" s="70">
        <v>35371539.579999998</v>
      </c>
    </row>
    <row r="1354" spans="1:10" x14ac:dyDescent="0.45">
      <c r="A1354" s="68"/>
      <c r="B1354" s="68"/>
      <c r="C1354" s="68"/>
      <c r="D1354" s="68"/>
      <c r="E1354" s="68"/>
      <c r="F1354" s="70"/>
      <c r="G1354" s="70"/>
      <c r="H1354" s="70"/>
    </row>
    <row r="1355" spans="1:10" x14ac:dyDescent="0.45">
      <c r="A1355" s="68" t="s">
        <v>163</v>
      </c>
      <c r="B1355" s="68"/>
      <c r="C1355" s="68"/>
      <c r="D1355" s="68"/>
      <c r="E1355" s="68"/>
      <c r="F1355" s="70"/>
      <c r="G1355" s="70"/>
      <c r="H1355" s="70"/>
    </row>
    <row r="1356" spans="1:10" x14ac:dyDescent="0.45">
      <c r="A1356" s="52" t="s">
        <v>278</v>
      </c>
      <c r="B1356" s="52" t="s">
        <v>0</v>
      </c>
      <c r="C1356" s="52" t="s">
        <v>1</v>
      </c>
      <c r="D1356" s="52" t="s">
        <v>277</v>
      </c>
      <c r="E1356" s="52" t="s">
        <v>2</v>
      </c>
      <c r="F1356" s="52" t="s">
        <v>3</v>
      </c>
      <c r="G1356" s="52" t="s">
        <v>4</v>
      </c>
      <c r="H1356" s="52" t="s">
        <v>5</v>
      </c>
    </row>
    <row r="1357" spans="1:10" x14ac:dyDescent="0.45">
      <c r="A1357" s="56">
        <v>1</v>
      </c>
      <c r="B1357" s="106">
        <v>100000252627</v>
      </c>
      <c r="C1357" s="56">
        <v>0</v>
      </c>
      <c r="D1357" s="56" t="s">
        <v>5183</v>
      </c>
      <c r="E1357" s="59" t="s">
        <v>5184</v>
      </c>
      <c r="F1357" s="60">
        <v>85065</v>
      </c>
      <c r="G1357" s="60">
        <v>-70101.88</v>
      </c>
      <c r="H1357" s="60">
        <v>14963.12</v>
      </c>
      <c r="I1357" s="36" t="s">
        <v>304</v>
      </c>
      <c r="J1357" s="36" t="s">
        <v>312</v>
      </c>
    </row>
    <row r="1358" spans="1:10" x14ac:dyDescent="0.45">
      <c r="A1358" s="56">
        <v>2</v>
      </c>
      <c r="B1358" s="106">
        <v>100000252629</v>
      </c>
      <c r="C1358" s="56">
        <v>0</v>
      </c>
      <c r="D1358" s="56" t="s">
        <v>5183</v>
      </c>
      <c r="E1358" s="59" t="s">
        <v>5185</v>
      </c>
      <c r="F1358" s="60">
        <v>70000</v>
      </c>
      <c r="G1358" s="60">
        <v>-57686.84</v>
      </c>
      <c r="H1358" s="60">
        <v>12313.16</v>
      </c>
      <c r="I1358" s="36" t="s">
        <v>304</v>
      </c>
      <c r="J1358" s="36" t="s">
        <v>312</v>
      </c>
    </row>
    <row r="1359" spans="1:10" x14ac:dyDescent="0.45">
      <c r="A1359" s="56">
        <v>3</v>
      </c>
      <c r="B1359" s="106">
        <v>100000255857</v>
      </c>
      <c r="C1359" s="56">
        <v>0</v>
      </c>
      <c r="D1359" s="56" t="s">
        <v>154</v>
      </c>
      <c r="E1359" s="59" t="s">
        <v>155</v>
      </c>
      <c r="F1359" s="60">
        <v>117700</v>
      </c>
      <c r="G1359" s="60">
        <v>-95255.81</v>
      </c>
      <c r="H1359" s="60">
        <v>22444.19</v>
      </c>
      <c r="I1359" s="36" t="s">
        <v>304</v>
      </c>
      <c r="J1359" s="36" t="s">
        <v>312</v>
      </c>
    </row>
    <row r="1360" spans="1:10" x14ac:dyDescent="0.45">
      <c r="A1360" s="56">
        <v>4</v>
      </c>
      <c r="B1360" s="106">
        <v>100000255858</v>
      </c>
      <c r="C1360" s="56">
        <v>0</v>
      </c>
      <c r="D1360" s="56" t="s">
        <v>154</v>
      </c>
      <c r="E1360" s="59" t="s">
        <v>155</v>
      </c>
      <c r="F1360" s="60">
        <v>117700</v>
      </c>
      <c r="G1360" s="60">
        <v>-95255.81</v>
      </c>
      <c r="H1360" s="60">
        <v>22444.19</v>
      </c>
      <c r="I1360" s="36" t="s">
        <v>304</v>
      </c>
      <c r="J1360" s="36" t="s">
        <v>312</v>
      </c>
    </row>
    <row r="1361" spans="1:10" x14ac:dyDescent="0.45">
      <c r="A1361" s="56">
        <v>5</v>
      </c>
      <c r="B1361" s="106">
        <v>100000255859</v>
      </c>
      <c r="C1361" s="56">
        <v>0</v>
      </c>
      <c r="D1361" s="56" t="s">
        <v>154</v>
      </c>
      <c r="E1361" s="59" t="s">
        <v>155</v>
      </c>
      <c r="F1361" s="60">
        <v>117700</v>
      </c>
      <c r="G1361" s="60">
        <v>-95255.81</v>
      </c>
      <c r="H1361" s="60">
        <v>22444.19</v>
      </c>
      <c r="I1361" s="36" t="s">
        <v>304</v>
      </c>
      <c r="J1361" s="36" t="s">
        <v>312</v>
      </c>
    </row>
    <row r="1362" spans="1:10" x14ac:dyDescent="0.45">
      <c r="A1362" s="56">
        <v>6</v>
      </c>
      <c r="B1362" s="106">
        <v>100000255860</v>
      </c>
      <c r="C1362" s="56">
        <v>0</v>
      </c>
      <c r="D1362" s="56" t="s">
        <v>154</v>
      </c>
      <c r="E1362" s="59" t="s">
        <v>155</v>
      </c>
      <c r="F1362" s="60">
        <v>117700</v>
      </c>
      <c r="G1362" s="60">
        <v>-95255.81</v>
      </c>
      <c r="H1362" s="60">
        <v>22444.19</v>
      </c>
      <c r="I1362" s="36" t="s">
        <v>304</v>
      </c>
      <c r="J1362" s="36" t="s">
        <v>312</v>
      </c>
    </row>
    <row r="1363" spans="1:10" x14ac:dyDescent="0.45">
      <c r="A1363" s="56">
        <v>7</v>
      </c>
      <c r="B1363" s="106">
        <v>100000255861</v>
      </c>
      <c r="C1363" s="56">
        <v>0</v>
      </c>
      <c r="D1363" s="56" t="s">
        <v>154</v>
      </c>
      <c r="E1363" s="59" t="s">
        <v>155</v>
      </c>
      <c r="F1363" s="60">
        <v>117700</v>
      </c>
      <c r="G1363" s="60">
        <v>-95255.81</v>
      </c>
      <c r="H1363" s="60">
        <v>22444.19</v>
      </c>
      <c r="I1363" s="36" t="s">
        <v>304</v>
      </c>
      <c r="J1363" s="36" t="s">
        <v>312</v>
      </c>
    </row>
    <row r="1364" spans="1:10" x14ac:dyDescent="0.45">
      <c r="A1364" s="56">
        <v>8</v>
      </c>
      <c r="B1364" s="106">
        <v>100000255862</v>
      </c>
      <c r="C1364" s="56">
        <v>0</v>
      </c>
      <c r="D1364" s="56" t="s">
        <v>154</v>
      </c>
      <c r="E1364" s="59" t="s">
        <v>155</v>
      </c>
      <c r="F1364" s="60">
        <v>117700</v>
      </c>
      <c r="G1364" s="60">
        <v>-95255.81</v>
      </c>
      <c r="H1364" s="60">
        <v>22444.19</v>
      </c>
      <c r="I1364" s="36" t="s">
        <v>304</v>
      </c>
      <c r="J1364" s="36" t="s">
        <v>312</v>
      </c>
    </row>
    <row r="1365" spans="1:10" x14ac:dyDescent="0.45">
      <c r="A1365" s="56">
        <v>9</v>
      </c>
      <c r="B1365" s="106">
        <v>100000255863</v>
      </c>
      <c r="C1365" s="56">
        <v>0</v>
      </c>
      <c r="D1365" s="56" t="s">
        <v>154</v>
      </c>
      <c r="E1365" s="59" t="s">
        <v>155</v>
      </c>
      <c r="F1365" s="60">
        <v>117700</v>
      </c>
      <c r="G1365" s="60">
        <v>-95255.81</v>
      </c>
      <c r="H1365" s="60">
        <v>22444.19</v>
      </c>
      <c r="I1365" s="36" t="s">
        <v>304</v>
      </c>
      <c r="J1365" s="36" t="s">
        <v>312</v>
      </c>
    </row>
    <row r="1366" spans="1:10" x14ac:dyDescent="0.45">
      <c r="A1366" s="56">
        <v>10</v>
      </c>
      <c r="B1366" s="106">
        <v>100000255864</v>
      </c>
      <c r="C1366" s="56">
        <v>0</v>
      </c>
      <c r="D1366" s="56" t="s">
        <v>154</v>
      </c>
      <c r="E1366" s="59" t="s">
        <v>155</v>
      </c>
      <c r="F1366" s="60">
        <v>117700</v>
      </c>
      <c r="G1366" s="60">
        <v>-95255.81</v>
      </c>
      <c r="H1366" s="60">
        <v>22444.19</v>
      </c>
      <c r="I1366" s="36" t="s">
        <v>304</v>
      </c>
      <c r="J1366" s="36" t="s">
        <v>312</v>
      </c>
    </row>
    <row r="1367" spans="1:10" x14ac:dyDescent="0.45">
      <c r="A1367" s="56">
        <v>11</v>
      </c>
      <c r="B1367" s="106">
        <v>100000255865</v>
      </c>
      <c r="C1367" s="56">
        <v>0</v>
      </c>
      <c r="D1367" s="56" t="s">
        <v>154</v>
      </c>
      <c r="E1367" s="59" t="s">
        <v>155</v>
      </c>
      <c r="F1367" s="60">
        <v>117700</v>
      </c>
      <c r="G1367" s="60">
        <v>-95255.81</v>
      </c>
      <c r="H1367" s="60">
        <v>22444.19</v>
      </c>
      <c r="I1367" s="36" t="s">
        <v>304</v>
      </c>
      <c r="J1367" s="36" t="s">
        <v>312</v>
      </c>
    </row>
    <row r="1368" spans="1:10" x14ac:dyDescent="0.45">
      <c r="A1368" s="56">
        <v>12</v>
      </c>
      <c r="B1368" s="106">
        <v>100000255866</v>
      </c>
      <c r="C1368" s="56">
        <v>0</v>
      </c>
      <c r="D1368" s="56" t="s">
        <v>154</v>
      </c>
      <c r="E1368" s="59" t="s">
        <v>155</v>
      </c>
      <c r="F1368" s="60">
        <v>117700</v>
      </c>
      <c r="G1368" s="60">
        <v>-95255.81</v>
      </c>
      <c r="H1368" s="60">
        <v>22444.19</v>
      </c>
      <c r="I1368" s="36" t="s">
        <v>304</v>
      </c>
      <c r="J1368" s="36" t="s">
        <v>312</v>
      </c>
    </row>
    <row r="1369" spans="1:10" x14ac:dyDescent="0.45">
      <c r="A1369" s="56">
        <v>13</v>
      </c>
      <c r="B1369" s="106">
        <v>100000255867</v>
      </c>
      <c r="C1369" s="56">
        <v>0</v>
      </c>
      <c r="D1369" s="56" t="s">
        <v>154</v>
      </c>
      <c r="E1369" s="59" t="s">
        <v>155</v>
      </c>
      <c r="F1369" s="60">
        <v>117700</v>
      </c>
      <c r="G1369" s="60">
        <v>-95255.81</v>
      </c>
      <c r="H1369" s="60">
        <v>22444.19</v>
      </c>
      <c r="I1369" s="36" t="s">
        <v>304</v>
      </c>
      <c r="J1369" s="36" t="s">
        <v>312</v>
      </c>
    </row>
    <row r="1370" spans="1:10" x14ac:dyDescent="0.45">
      <c r="A1370" s="56">
        <v>14</v>
      </c>
      <c r="B1370" s="106">
        <v>100000255868</v>
      </c>
      <c r="C1370" s="56">
        <v>0</v>
      </c>
      <c r="D1370" s="56" t="s">
        <v>154</v>
      </c>
      <c r="E1370" s="59" t="s">
        <v>155</v>
      </c>
      <c r="F1370" s="60">
        <v>117700</v>
      </c>
      <c r="G1370" s="60">
        <v>-95255.81</v>
      </c>
      <c r="H1370" s="60">
        <v>22444.19</v>
      </c>
      <c r="I1370" s="36" t="s">
        <v>304</v>
      </c>
      <c r="J1370" s="36" t="s">
        <v>312</v>
      </c>
    </row>
    <row r="1371" spans="1:10" x14ac:dyDescent="0.45">
      <c r="A1371" s="56">
        <v>15</v>
      </c>
      <c r="B1371" s="106">
        <v>100000255869</v>
      </c>
      <c r="C1371" s="56">
        <v>0</v>
      </c>
      <c r="D1371" s="56" t="s">
        <v>154</v>
      </c>
      <c r="E1371" s="59" t="s">
        <v>155</v>
      </c>
      <c r="F1371" s="60">
        <v>117700</v>
      </c>
      <c r="G1371" s="60">
        <v>-95255.81</v>
      </c>
      <c r="H1371" s="60">
        <v>22444.19</v>
      </c>
      <c r="I1371" s="36" t="s">
        <v>304</v>
      </c>
      <c r="J1371" s="36" t="s">
        <v>312</v>
      </c>
    </row>
    <row r="1372" spans="1:10" x14ac:dyDescent="0.45">
      <c r="A1372" s="56">
        <v>16</v>
      </c>
      <c r="B1372" s="106">
        <v>100000255870</v>
      </c>
      <c r="C1372" s="56">
        <v>0</v>
      </c>
      <c r="D1372" s="56" t="s">
        <v>154</v>
      </c>
      <c r="E1372" s="59" t="s">
        <v>155</v>
      </c>
      <c r="F1372" s="60">
        <v>117700</v>
      </c>
      <c r="G1372" s="60">
        <v>-95255.81</v>
      </c>
      <c r="H1372" s="60">
        <v>22444.19</v>
      </c>
      <c r="I1372" s="36" t="s">
        <v>304</v>
      </c>
      <c r="J1372" s="36" t="s">
        <v>312</v>
      </c>
    </row>
    <row r="1373" spans="1:10" x14ac:dyDescent="0.45">
      <c r="A1373" s="56">
        <v>17</v>
      </c>
      <c r="B1373" s="86">
        <v>100000295871</v>
      </c>
      <c r="C1373" s="85">
        <v>0</v>
      </c>
      <c r="D1373" s="85" t="s">
        <v>4770</v>
      </c>
      <c r="E1373" s="87" t="s">
        <v>5186</v>
      </c>
      <c r="F1373" s="88">
        <v>5700</v>
      </c>
      <c r="G1373" s="88">
        <v>-4160.22</v>
      </c>
      <c r="H1373" s="88">
        <v>1539.78</v>
      </c>
      <c r="I1373" s="36" t="s">
        <v>304</v>
      </c>
      <c r="J1373" s="36" t="s">
        <v>312</v>
      </c>
    </row>
    <row r="1374" spans="1:10" x14ac:dyDescent="0.45">
      <c r="A1374" s="56">
        <v>18</v>
      </c>
      <c r="B1374" s="106">
        <v>100000301356</v>
      </c>
      <c r="C1374" s="56">
        <v>0</v>
      </c>
      <c r="D1374" s="56" t="s">
        <v>5187</v>
      </c>
      <c r="E1374" s="59" t="s">
        <v>5188</v>
      </c>
      <c r="F1374" s="60">
        <v>499200</v>
      </c>
      <c r="G1374" s="60">
        <v>-175882.52</v>
      </c>
      <c r="H1374" s="60">
        <v>323317.48</v>
      </c>
      <c r="I1374" s="36" t="s">
        <v>304</v>
      </c>
      <c r="J1374" s="36" t="s">
        <v>312</v>
      </c>
    </row>
    <row r="1375" spans="1:10" x14ac:dyDescent="0.45">
      <c r="A1375" s="56">
        <v>19</v>
      </c>
      <c r="B1375" s="106">
        <v>100000394204</v>
      </c>
      <c r="C1375" s="56">
        <v>0</v>
      </c>
      <c r="D1375" s="56" t="s">
        <v>604</v>
      </c>
      <c r="E1375" s="59" t="s">
        <v>5189</v>
      </c>
      <c r="F1375" s="60">
        <v>34500</v>
      </c>
      <c r="G1375" s="60">
        <v>-14291.51</v>
      </c>
      <c r="H1375" s="60">
        <v>20208.490000000002</v>
      </c>
      <c r="I1375" s="36" t="s">
        <v>304</v>
      </c>
      <c r="J1375" s="36" t="s">
        <v>312</v>
      </c>
    </row>
    <row r="1376" spans="1:10" x14ac:dyDescent="0.45">
      <c r="A1376" s="56">
        <v>20</v>
      </c>
      <c r="B1376" s="106">
        <v>100000394211</v>
      </c>
      <c r="C1376" s="56">
        <v>0</v>
      </c>
      <c r="D1376" s="56" t="s">
        <v>67</v>
      </c>
      <c r="E1376" s="59" t="s">
        <v>5190</v>
      </c>
      <c r="F1376" s="60">
        <v>44800</v>
      </c>
      <c r="G1376" s="60">
        <v>-18533.7</v>
      </c>
      <c r="H1376" s="60">
        <v>26266.3</v>
      </c>
      <c r="I1376" s="36" t="s">
        <v>304</v>
      </c>
      <c r="J1376" s="36" t="s">
        <v>312</v>
      </c>
    </row>
    <row r="1377" spans="1:10" x14ac:dyDescent="0.45">
      <c r="A1377" s="56">
        <v>21</v>
      </c>
      <c r="B1377" s="86">
        <v>100000421633</v>
      </c>
      <c r="C1377" s="85">
        <v>0</v>
      </c>
      <c r="D1377" s="85" t="s">
        <v>160</v>
      </c>
      <c r="E1377" s="87" t="s">
        <v>161</v>
      </c>
      <c r="F1377" s="88">
        <v>9872.41</v>
      </c>
      <c r="G1377" s="88">
        <v>-5693.35</v>
      </c>
      <c r="H1377" s="88">
        <v>4179.0600000000004</v>
      </c>
      <c r="I1377" s="36" t="s">
        <v>304</v>
      </c>
      <c r="J1377" s="36" t="s">
        <v>312</v>
      </c>
    </row>
    <row r="1378" spans="1:10" x14ac:dyDescent="0.45">
      <c r="A1378" s="87"/>
      <c r="B1378" s="86">
        <v>100000421633</v>
      </c>
      <c r="C1378" s="85">
        <v>1</v>
      </c>
      <c r="D1378" s="85" t="s">
        <v>160</v>
      </c>
      <c r="E1378" s="87" t="s">
        <v>161</v>
      </c>
      <c r="F1378" s="88">
        <v>8077.59</v>
      </c>
      <c r="G1378" s="88">
        <v>-8076.59</v>
      </c>
      <c r="H1378" s="87">
        <v>1</v>
      </c>
      <c r="I1378" s="36" t="s">
        <v>304</v>
      </c>
      <c r="J1378" s="36" t="s">
        <v>312</v>
      </c>
    </row>
    <row r="1379" spans="1:10" x14ac:dyDescent="0.45">
      <c r="A1379" s="56">
        <v>22</v>
      </c>
      <c r="B1379" s="106">
        <v>100000510675</v>
      </c>
      <c r="C1379" s="56">
        <v>0</v>
      </c>
      <c r="D1379" s="56" t="s">
        <v>130</v>
      </c>
      <c r="E1379" s="59" t="s">
        <v>5191</v>
      </c>
      <c r="F1379" s="60">
        <v>1599293.33</v>
      </c>
      <c r="G1379" s="60">
        <v>-380670.08</v>
      </c>
      <c r="H1379" s="60">
        <v>1218623.25</v>
      </c>
      <c r="I1379" s="36" t="s">
        <v>304</v>
      </c>
      <c r="J1379" s="36" t="s">
        <v>312</v>
      </c>
    </row>
    <row r="1380" spans="1:10" x14ac:dyDescent="0.45">
      <c r="A1380" s="56">
        <v>23</v>
      </c>
      <c r="B1380" s="106">
        <v>100000557435</v>
      </c>
      <c r="C1380" s="56">
        <v>0</v>
      </c>
      <c r="D1380" s="56" t="s">
        <v>494</v>
      </c>
      <c r="E1380" s="59" t="s">
        <v>1247</v>
      </c>
      <c r="F1380" s="60">
        <v>59920</v>
      </c>
      <c r="G1380" s="60">
        <v>-5920.89</v>
      </c>
      <c r="H1380" s="60">
        <v>53999.11</v>
      </c>
      <c r="I1380" s="36" t="s">
        <v>304</v>
      </c>
      <c r="J1380" s="36" t="s">
        <v>312</v>
      </c>
    </row>
    <row r="1381" spans="1:10" x14ac:dyDescent="0.45">
      <c r="A1381" s="56">
        <v>24</v>
      </c>
      <c r="B1381" s="106">
        <v>100000557436</v>
      </c>
      <c r="C1381" s="56">
        <v>0</v>
      </c>
      <c r="D1381" s="56" t="s">
        <v>494</v>
      </c>
      <c r="E1381" s="59" t="s">
        <v>495</v>
      </c>
      <c r="F1381" s="60">
        <v>4018492</v>
      </c>
      <c r="G1381" s="60">
        <v>-397080.03</v>
      </c>
      <c r="H1381" s="60">
        <v>3621411.97</v>
      </c>
      <c r="I1381" s="36" t="s">
        <v>304</v>
      </c>
      <c r="J1381" s="36" t="s">
        <v>312</v>
      </c>
    </row>
    <row r="1382" spans="1:10" x14ac:dyDescent="0.45">
      <c r="A1382" s="56">
        <v>25</v>
      </c>
      <c r="B1382" s="106">
        <v>100000557437</v>
      </c>
      <c r="C1382" s="56">
        <v>0</v>
      </c>
      <c r="D1382" s="56" t="s">
        <v>494</v>
      </c>
      <c r="E1382" s="59" t="s">
        <v>4477</v>
      </c>
      <c r="F1382" s="60">
        <v>37918349.700000003</v>
      </c>
      <c r="G1382" s="60">
        <v>-3746833.17</v>
      </c>
      <c r="H1382" s="60">
        <v>34171516.530000001</v>
      </c>
      <c r="I1382" s="36" t="s">
        <v>304</v>
      </c>
      <c r="J1382" s="36" t="s">
        <v>312</v>
      </c>
    </row>
    <row r="1383" spans="1:10" x14ac:dyDescent="0.45">
      <c r="A1383" s="56">
        <v>26</v>
      </c>
      <c r="B1383" s="106">
        <v>100000557438</v>
      </c>
      <c r="C1383" s="56">
        <v>0</v>
      </c>
      <c r="D1383" s="56" t="s">
        <v>494</v>
      </c>
      <c r="E1383" s="59" t="s">
        <v>496</v>
      </c>
      <c r="F1383" s="60">
        <v>1052024</v>
      </c>
      <c r="G1383" s="60">
        <v>-103953.87</v>
      </c>
      <c r="H1383" s="60">
        <v>948070.13</v>
      </c>
      <c r="I1383" s="36" t="s">
        <v>304</v>
      </c>
      <c r="J1383" s="36" t="s">
        <v>312</v>
      </c>
    </row>
    <row r="1384" spans="1:10" x14ac:dyDescent="0.45">
      <c r="A1384" s="61" t="s">
        <v>27</v>
      </c>
      <c r="B1384" s="61" t="s">
        <v>163</v>
      </c>
      <c r="C1384" s="61"/>
      <c r="D1384" s="61"/>
      <c r="E1384" s="61"/>
      <c r="F1384" s="63">
        <f>SUM(F1357:F1383)</f>
        <v>47053094.030000001</v>
      </c>
      <c r="G1384" s="63">
        <f>SUM(G1357:G1383)</f>
        <v>-6322465.9900000012</v>
      </c>
      <c r="H1384" s="63">
        <f>SUM(H1357:H1383)</f>
        <v>40730628.040000007</v>
      </c>
    </row>
    <row r="1385" spans="1:10" x14ac:dyDescent="0.45">
      <c r="A1385" s="68"/>
      <c r="B1385" s="68"/>
      <c r="C1385" s="68"/>
      <c r="D1385" s="68"/>
      <c r="E1385" s="68"/>
      <c r="F1385" s="70"/>
      <c r="G1385" s="70"/>
      <c r="H1385" s="70"/>
    </row>
    <row r="1386" spans="1:10" x14ac:dyDescent="0.45">
      <c r="A1386" s="142" t="s">
        <v>286</v>
      </c>
      <c r="B1386" s="142"/>
      <c r="C1386" s="142"/>
      <c r="D1386" s="142"/>
      <c r="E1386" s="142"/>
      <c r="F1386" s="143"/>
      <c r="G1386" s="143"/>
      <c r="H1386" s="143"/>
    </row>
    <row r="1387" spans="1:10" x14ac:dyDescent="0.45">
      <c r="A1387" s="52" t="s">
        <v>278</v>
      </c>
      <c r="B1387" s="52" t="s">
        <v>0</v>
      </c>
      <c r="C1387" s="52" t="s">
        <v>1</v>
      </c>
      <c r="D1387" s="52" t="s">
        <v>277</v>
      </c>
      <c r="E1387" s="52" t="s">
        <v>2</v>
      </c>
      <c r="F1387" s="52" t="s">
        <v>3</v>
      </c>
      <c r="G1387" s="52" t="s">
        <v>4</v>
      </c>
      <c r="H1387" s="52" t="s">
        <v>5</v>
      </c>
    </row>
    <row r="1388" spans="1:10" x14ac:dyDescent="0.45">
      <c r="A1388" s="56">
        <v>1</v>
      </c>
      <c r="B1388" s="106">
        <v>100000140943</v>
      </c>
      <c r="C1388" s="56">
        <v>0</v>
      </c>
      <c r="D1388" s="56" t="s">
        <v>2103</v>
      </c>
      <c r="E1388" s="59" t="s">
        <v>5192</v>
      </c>
      <c r="F1388" s="60">
        <v>4353000</v>
      </c>
      <c r="G1388" s="60">
        <v>-4352999</v>
      </c>
      <c r="H1388" s="59">
        <v>1</v>
      </c>
      <c r="I1388" s="36" t="s">
        <v>304</v>
      </c>
      <c r="J1388" s="36" t="s">
        <v>313</v>
      </c>
    </row>
    <row r="1389" spans="1:10" x14ac:dyDescent="0.45">
      <c r="A1389" s="56">
        <v>2</v>
      </c>
      <c r="B1389" s="106">
        <v>100000145909</v>
      </c>
      <c r="C1389" s="56">
        <v>0</v>
      </c>
      <c r="D1389" s="56" t="s">
        <v>75</v>
      </c>
      <c r="E1389" s="59" t="s">
        <v>2106</v>
      </c>
      <c r="F1389" s="60">
        <v>26964</v>
      </c>
      <c r="G1389" s="60">
        <v>-26963</v>
      </c>
      <c r="H1389" s="59">
        <v>1</v>
      </c>
      <c r="I1389" s="36" t="s">
        <v>304</v>
      </c>
      <c r="J1389" s="36" t="s">
        <v>313</v>
      </c>
    </row>
    <row r="1390" spans="1:10" x14ac:dyDescent="0.45">
      <c r="A1390" s="56">
        <v>3</v>
      </c>
      <c r="B1390" s="86">
        <v>100000145910</v>
      </c>
      <c r="C1390" s="85">
        <v>0</v>
      </c>
      <c r="D1390" s="85" t="s">
        <v>75</v>
      </c>
      <c r="E1390" s="87" t="s">
        <v>2107</v>
      </c>
      <c r="F1390" s="88">
        <v>8453</v>
      </c>
      <c r="G1390" s="88">
        <v>-8452</v>
      </c>
      <c r="H1390" s="87">
        <v>1</v>
      </c>
      <c r="I1390" s="36" t="s">
        <v>304</v>
      </c>
      <c r="J1390" s="36" t="s">
        <v>313</v>
      </c>
    </row>
    <row r="1391" spans="1:10" x14ac:dyDescent="0.45">
      <c r="A1391" s="56">
        <v>4</v>
      </c>
      <c r="B1391" s="86">
        <v>100000145911</v>
      </c>
      <c r="C1391" s="85">
        <v>0</v>
      </c>
      <c r="D1391" s="85" t="s">
        <v>75</v>
      </c>
      <c r="E1391" s="87" t="s">
        <v>2107</v>
      </c>
      <c r="F1391" s="88">
        <v>8453</v>
      </c>
      <c r="G1391" s="88">
        <v>-8452</v>
      </c>
      <c r="H1391" s="87">
        <v>1</v>
      </c>
      <c r="I1391" s="36" t="s">
        <v>304</v>
      </c>
      <c r="J1391" s="36" t="s">
        <v>313</v>
      </c>
    </row>
    <row r="1392" spans="1:10" x14ac:dyDescent="0.45">
      <c r="A1392" s="56">
        <v>5</v>
      </c>
      <c r="B1392" s="86">
        <v>100000145912</v>
      </c>
      <c r="C1392" s="85">
        <v>0</v>
      </c>
      <c r="D1392" s="85" t="s">
        <v>75</v>
      </c>
      <c r="E1392" s="87" t="s">
        <v>2107</v>
      </c>
      <c r="F1392" s="88">
        <v>8453</v>
      </c>
      <c r="G1392" s="88">
        <v>-8452</v>
      </c>
      <c r="H1392" s="87">
        <v>1</v>
      </c>
      <c r="I1392" s="36" t="s">
        <v>304</v>
      </c>
      <c r="J1392" s="36" t="s">
        <v>313</v>
      </c>
    </row>
    <row r="1393" spans="1:10" x14ac:dyDescent="0.45">
      <c r="A1393" s="56">
        <v>6</v>
      </c>
      <c r="B1393" s="86">
        <v>100000145913</v>
      </c>
      <c r="C1393" s="85">
        <v>0</v>
      </c>
      <c r="D1393" s="85" t="s">
        <v>75</v>
      </c>
      <c r="E1393" s="87" t="s">
        <v>2107</v>
      </c>
      <c r="F1393" s="88">
        <v>8453</v>
      </c>
      <c r="G1393" s="88">
        <v>-8452</v>
      </c>
      <c r="H1393" s="87">
        <v>1</v>
      </c>
      <c r="I1393" s="36" t="s">
        <v>304</v>
      </c>
      <c r="J1393" s="36" t="s">
        <v>313</v>
      </c>
    </row>
    <row r="1394" spans="1:10" x14ac:dyDescent="0.45">
      <c r="A1394" s="56">
        <v>7</v>
      </c>
      <c r="B1394" s="86">
        <v>100000145914</v>
      </c>
      <c r="C1394" s="85">
        <v>0</v>
      </c>
      <c r="D1394" s="85" t="s">
        <v>75</v>
      </c>
      <c r="E1394" s="87" t="s">
        <v>2107</v>
      </c>
      <c r="F1394" s="88">
        <v>8453</v>
      </c>
      <c r="G1394" s="88">
        <v>-8452</v>
      </c>
      <c r="H1394" s="87">
        <v>1</v>
      </c>
      <c r="I1394" s="36" t="s">
        <v>304</v>
      </c>
      <c r="J1394" s="36" t="s">
        <v>313</v>
      </c>
    </row>
    <row r="1395" spans="1:10" x14ac:dyDescent="0.45">
      <c r="A1395" s="56">
        <v>8</v>
      </c>
      <c r="B1395" s="106">
        <v>100000145915</v>
      </c>
      <c r="C1395" s="56">
        <v>0</v>
      </c>
      <c r="D1395" s="56" t="s">
        <v>75</v>
      </c>
      <c r="E1395" s="59" t="s">
        <v>514</v>
      </c>
      <c r="F1395" s="60">
        <v>26215</v>
      </c>
      <c r="G1395" s="60">
        <v>-26214</v>
      </c>
      <c r="H1395" s="59">
        <v>1</v>
      </c>
      <c r="I1395" s="36" t="s">
        <v>304</v>
      </c>
      <c r="J1395" s="36" t="s">
        <v>313</v>
      </c>
    </row>
    <row r="1396" spans="1:10" x14ac:dyDescent="0.45">
      <c r="A1396" s="56">
        <v>9</v>
      </c>
      <c r="B1396" s="106">
        <v>100000145916</v>
      </c>
      <c r="C1396" s="56">
        <v>0</v>
      </c>
      <c r="D1396" s="56" t="s">
        <v>75</v>
      </c>
      <c r="E1396" s="59" t="s">
        <v>514</v>
      </c>
      <c r="F1396" s="60">
        <v>26215</v>
      </c>
      <c r="G1396" s="60">
        <v>-26214</v>
      </c>
      <c r="H1396" s="59">
        <v>1</v>
      </c>
      <c r="I1396" s="36" t="s">
        <v>304</v>
      </c>
      <c r="J1396" s="36" t="s">
        <v>313</v>
      </c>
    </row>
    <row r="1397" spans="1:10" x14ac:dyDescent="0.45">
      <c r="A1397" s="56">
        <v>10</v>
      </c>
      <c r="B1397" s="106">
        <v>100000145917</v>
      </c>
      <c r="C1397" s="56">
        <v>0</v>
      </c>
      <c r="D1397" s="56" t="s">
        <v>75</v>
      </c>
      <c r="E1397" s="59" t="s">
        <v>514</v>
      </c>
      <c r="F1397" s="60">
        <v>52430</v>
      </c>
      <c r="G1397" s="60">
        <v>-52429</v>
      </c>
      <c r="H1397" s="59">
        <v>1</v>
      </c>
      <c r="I1397" s="36" t="s">
        <v>304</v>
      </c>
      <c r="J1397" s="36" t="s">
        <v>313</v>
      </c>
    </row>
    <row r="1398" spans="1:10" x14ac:dyDescent="0.45">
      <c r="A1398" s="56">
        <v>11</v>
      </c>
      <c r="B1398" s="86">
        <v>100000145918</v>
      </c>
      <c r="C1398" s="85">
        <v>0</v>
      </c>
      <c r="D1398" s="85" t="s">
        <v>75</v>
      </c>
      <c r="E1398" s="87" t="s">
        <v>516</v>
      </c>
      <c r="F1398" s="88">
        <v>7276</v>
      </c>
      <c r="G1398" s="88">
        <v>-7275</v>
      </c>
      <c r="H1398" s="87">
        <v>1</v>
      </c>
      <c r="I1398" s="36" t="s">
        <v>304</v>
      </c>
      <c r="J1398" s="36" t="s">
        <v>313</v>
      </c>
    </row>
    <row r="1399" spans="1:10" x14ac:dyDescent="0.45">
      <c r="A1399" s="56">
        <v>12</v>
      </c>
      <c r="B1399" s="86">
        <v>100000145919</v>
      </c>
      <c r="C1399" s="85">
        <v>0</v>
      </c>
      <c r="D1399" s="85" t="s">
        <v>75</v>
      </c>
      <c r="E1399" s="87" t="s">
        <v>516</v>
      </c>
      <c r="F1399" s="88">
        <v>7276</v>
      </c>
      <c r="G1399" s="88">
        <v>-7275</v>
      </c>
      <c r="H1399" s="87">
        <v>1</v>
      </c>
      <c r="I1399" s="36" t="s">
        <v>304</v>
      </c>
      <c r="J1399" s="36" t="s">
        <v>313</v>
      </c>
    </row>
    <row r="1400" spans="1:10" x14ac:dyDescent="0.45">
      <c r="A1400" s="56">
        <v>13</v>
      </c>
      <c r="B1400" s="86">
        <v>100000145920</v>
      </c>
      <c r="C1400" s="85">
        <v>0</v>
      </c>
      <c r="D1400" s="85" t="s">
        <v>75</v>
      </c>
      <c r="E1400" s="87" t="s">
        <v>516</v>
      </c>
      <c r="F1400" s="88">
        <v>7276</v>
      </c>
      <c r="G1400" s="88">
        <v>-7275</v>
      </c>
      <c r="H1400" s="87">
        <v>1</v>
      </c>
      <c r="I1400" s="36" t="s">
        <v>304</v>
      </c>
      <c r="J1400" s="36" t="s">
        <v>313</v>
      </c>
    </row>
    <row r="1401" spans="1:10" x14ac:dyDescent="0.45">
      <c r="A1401" s="56">
        <v>14</v>
      </c>
      <c r="B1401" s="86">
        <v>100000156365</v>
      </c>
      <c r="C1401" s="85">
        <v>0</v>
      </c>
      <c r="D1401" s="85" t="s">
        <v>1250</v>
      </c>
      <c r="E1401" s="87" t="s">
        <v>5193</v>
      </c>
      <c r="F1401" s="88">
        <v>8426</v>
      </c>
      <c r="G1401" s="88">
        <v>-8425</v>
      </c>
      <c r="H1401" s="87">
        <v>1</v>
      </c>
      <c r="I1401" s="36" t="s">
        <v>304</v>
      </c>
      <c r="J1401" s="36" t="s">
        <v>313</v>
      </c>
    </row>
    <row r="1402" spans="1:10" x14ac:dyDescent="0.45">
      <c r="A1402" s="56">
        <v>15</v>
      </c>
      <c r="B1402" s="86">
        <v>100000156366</v>
      </c>
      <c r="C1402" s="85">
        <v>0</v>
      </c>
      <c r="D1402" s="85" t="s">
        <v>1250</v>
      </c>
      <c r="E1402" s="87" t="s">
        <v>5194</v>
      </c>
      <c r="F1402" s="88">
        <v>8426</v>
      </c>
      <c r="G1402" s="88">
        <v>-8425</v>
      </c>
      <c r="H1402" s="87">
        <v>1</v>
      </c>
      <c r="I1402" s="36" t="s">
        <v>304</v>
      </c>
      <c r="J1402" s="36" t="s">
        <v>313</v>
      </c>
    </row>
    <row r="1403" spans="1:10" x14ac:dyDescent="0.45">
      <c r="A1403" s="56">
        <v>16</v>
      </c>
      <c r="B1403" s="86">
        <v>100000156367</v>
      </c>
      <c r="C1403" s="85">
        <v>0</v>
      </c>
      <c r="D1403" s="85" t="s">
        <v>1250</v>
      </c>
      <c r="E1403" s="87" t="s">
        <v>5195</v>
      </c>
      <c r="F1403" s="88">
        <v>8426</v>
      </c>
      <c r="G1403" s="88">
        <v>-8425</v>
      </c>
      <c r="H1403" s="87">
        <v>1</v>
      </c>
      <c r="I1403" s="36" t="s">
        <v>304</v>
      </c>
      <c r="J1403" s="36" t="s">
        <v>313</v>
      </c>
    </row>
    <row r="1404" spans="1:10" x14ac:dyDescent="0.45">
      <c r="A1404" s="56">
        <v>17</v>
      </c>
      <c r="B1404" s="86">
        <v>100000156368</v>
      </c>
      <c r="C1404" s="85">
        <v>0</v>
      </c>
      <c r="D1404" s="85" t="s">
        <v>1250</v>
      </c>
      <c r="E1404" s="87" t="s">
        <v>5196</v>
      </c>
      <c r="F1404" s="88">
        <v>8426</v>
      </c>
      <c r="G1404" s="88">
        <v>-8425</v>
      </c>
      <c r="H1404" s="87">
        <v>1</v>
      </c>
      <c r="I1404" s="36" t="s">
        <v>304</v>
      </c>
      <c r="J1404" s="36" t="s">
        <v>313</v>
      </c>
    </row>
    <row r="1405" spans="1:10" x14ac:dyDescent="0.45">
      <c r="A1405" s="56">
        <v>18</v>
      </c>
      <c r="B1405" s="86">
        <v>100000156369</v>
      </c>
      <c r="C1405" s="85">
        <v>0</v>
      </c>
      <c r="D1405" s="85" t="s">
        <v>1250</v>
      </c>
      <c r="E1405" s="87" t="s">
        <v>5197</v>
      </c>
      <c r="F1405" s="88">
        <v>8426</v>
      </c>
      <c r="G1405" s="88">
        <v>-8425</v>
      </c>
      <c r="H1405" s="87">
        <v>1</v>
      </c>
      <c r="I1405" s="36" t="s">
        <v>304</v>
      </c>
      <c r="J1405" s="36" t="s">
        <v>313</v>
      </c>
    </row>
    <row r="1406" spans="1:10" x14ac:dyDescent="0.45">
      <c r="A1406" s="56">
        <v>19</v>
      </c>
      <c r="B1406" s="86">
        <v>100000156370</v>
      </c>
      <c r="C1406" s="85">
        <v>0</v>
      </c>
      <c r="D1406" s="85" t="s">
        <v>1250</v>
      </c>
      <c r="E1406" s="87" t="s">
        <v>5198</v>
      </c>
      <c r="F1406" s="88">
        <v>8426</v>
      </c>
      <c r="G1406" s="88">
        <v>-8425</v>
      </c>
      <c r="H1406" s="87">
        <v>1</v>
      </c>
      <c r="I1406" s="36" t="s">
        <v>304</v>
      </c>
      <c r="J1406" s="36" t="s">
        <v>313</v>
      </c>
    </row>
    <row r="1407" spans="1:10" x14ac:dyDescent="0.45">
      <c r="A1407" s="56">
        <v>20</v>
      </c>
      <c r="B1407" s="86">
        <v>100000156371</v>
      </c>
      <c r="C1407" s="85">
        <v>0</v>
      </c>
      <c r="D1407" s="85" t="s">
        <v>1250</v>
      </c>
      <c r="E1407" s="87" t="s">
        <v>5199</v>
      </c>
      <c r="F1407" s="88">
        <v>8426</v>
      </c>
      <c r="G1407" s="88">
        <v>-8425</v>
      </c>
      <c r="H1407" s="87">
        <v>1</v>
      </c>
      <c r="I1407" s="36" t="s">
        <v>304</v>
      </c>
      <c r="J1407" s="36" t="s">
        <v>313</v>
      </c>
    </row>
    <row r="1408" spans="1:10" x14ac:dyDescent="0.45">
      <c r="A1408" s="56">
        <v>21</v>
      </c>
      <c r="B1408" s="86">
        <v>100000156372</v>
      </c>
      <c r="C1408" s="85">
        <v>0</v>
      </c>
      <c r="D1408" s="85" t="s">
        <v>1250</v>
      </c>
      <c r="E1408" s="87" t="s">
        <v>5200</v>
      </c>
      <c r="F1408" s="88">
        <v>8426</v>
      </c>
      <c r="G1408" s="88">
        <v>-8425</v>
      </c>
      <c r="H1408" s="87">
        <v>1</v>
      </c>
      <c r="I1408" s="36" t="s">
        <v>304</v>
      </c>
      <c r="J1408" s="36" t="s">
        <v>313</v>
      </c>
    </row>
    <row r="1409" spans="1:10" x14ac:dyDescent="0.45">
      <c r="A1409" s="56">
        <v>22</v>
      </c>
      <c r="B1409" s="86">
        <v>100000156373</v>
      </c>
      <c r="C1409" s="85">
        <v>0</v>
      </c>
      <c r="D1409" s="85" t="s">
        <v>1250</v>
      </c>
      <c r="E1409" s="87" t="s">
        <v>5201</v>
      </c>
      <c r="F1409" s="88">
        <v>8426</v>
      </c>
      <c r="G1409" s="88">
        <v>-8425</v>
      </c>
      <c r="H1409" s="87">
        <v>1</v>
      </c>
      <c r="I1409" s="36" t="s">
        <v>304</v>
      </c>
      <c r="J1409" s="36" t="s">
        <v>313</v>
      </c>
    </row>
    <row r="1410" spans="1:10" x14ac:dyDescent="0.45">
      <c r="A1410" s="56">
        <v>23</v>
      </c>
      <c r="B1410" s="106">
        <v>100000172635</v>
      </c>
      <c r="C1410" s="56">
        <v>0</v>
      </c>
      <c r="D1410" s="56" t="s">
        <v>5202</v>
      </c>
      <c r="E1410" s="59" t="s">
        <v>5203</v>
      </c>
      <c r="F1410" s="60">
        <v>16410</v>
      </c>
      <c r="G1410" s="60">
        <v>-16409</v>
      </c>
      <c r="H1410" s="59">
        <v>1</v>
      </c>
      <c r="I1410" s="36" t="s">
        <v>304</v>
      </c>
      <c r="J1410" s="36" t="s">
        <v>313</v>
      </c>
    </row>
    <row r="1411" spans="1:10" x14ac:dyDescent="0.45">
      <c r="A1411" s="56">
        <v>24</v>
      </c>
      <c r="B1411" s="106">
        <v>100000172636</v>
      </c>
      <c r="C1411" s="56">
        <v>0</v>
      </c>
      <c r="D1411" s="56" t="s">
        <v>5202</v>
      </c>
      <c r="E1411" s="59" t="s">
        <v>5203</v>
      </c>
      <c r="F1411" s="60">
        <v>16410</v>
      </c>
      <c r="G1411" s="60">
        <v>-16409</v>
      </c>
      <c r="H1411" s="59">
        <v>1</v>
      </c>
      <c r="I1411" s="36" t="s">
        <v>304</v>
      </c>
      <c r="J1411" s="36" t="s">
        <v>313</v>
      </c>
    </row>
    <row r="1412" spans="1:10" x14ac:dyDescent="0.45">
      <c r="A1412" s="56">
        <v>25</v>
      </c>
      <c r="B1412" s="106">
        <v>100000172637</v>
      </c>
      <c r="C1412" s="56">
        <v>0</v>
      </c>
      <c r="D1412" s="56" t="s">
        <v>5202</v>
      </c>
      <c r="E1412" s="59" t="s">
        <v>5203</v>
      </c>
      <c r="F1412" s="60">
        <v>16410</v>
      </c>
      <c r="G1412" s="60">
        <v>-16409</v>
      </c>
      <c r="H1412" s="59">
        <v>1</v>
      </c>
      <c r="I1412" s="36" t="s">
        <v>304</v>
      </c>
      <c r="J1412" s="36" t="s">
        <v>313</v>
      </c>
    </row>
    <row r="1413" spans="1:10" x14ac:dyDescent="0.45">
      <c r="A1413" s="56">
        <v>26</v>
      </c>
      <c r="B1413" s="86">
        <v>100000224950</v>
      </c>
      <c r="C1413" s="85">
        <v>0</v>
      </c>
      <c r="D1413" s="85" t="s">
        <v>716</v>
      </c>
      <c r="E1413" s="87" t="s">
        <v>1263</v>
      </c>
      <c r="F1413" s="88">
        <v>4497.5</v>
      </c>
      <c r="G1413" s="88">
        <v>-4496.5</v>
      </c>
      <c r="H1413" s="87">
        <v>1</v>
      </c>
      <c r="I1413" s="36" t="s">
        <v>304</v>
      </c>
      <c r="J1413" s="36" t="s">
        <v>313</v>
      </c>
    </row>
    <row r="1414" spans="1:10" x14ac:dyDescent="0.45">
      <c r="A1414" s="87"/>
      <c r="B1414" s="86">
        <v>100000224950</v>
      </c>
      <c r="C1414" s="85">
        <v>1</v>
      </c>
      <c r="D1414" s="85" t="s">
        <v>716</v>
      </c>
      <c r="E1414" s="87" t="s">
        <v>1263</v>
      </c>
      <c r="F1414" s="88">
        <v>4497.5</v>
      </c>
      <c r="G1414" s="88">
        <v>-4496.5</v>
      </c>
      <c r="H1414" s="87">
        <v>1</v>
      </c>
      <c r="I1414" s="36" t="s">
        <v>304</v>
      </c>
      <c r="J1414" s="36" t="s">
        <v>313</v>
      </c>
    </row>
    <row r="1415" spans="1:10" x14ac:dyDescent="0.45">
      <c r="A1415" s="85">
        <v>27</v>
      </c>
      <c r="B1415" s="86">
        <v>100000224951</v>
      </c>
      <c r="C1415" s="85">
        <v>0</v>
      </c>
      <c r="D1415" s="85" t="s">
        <v>716</v>
      </c>
      <c r="E1415" s="87" t="s">
        <v>1263</v>
      </c>
      <c r="F1415" s="88">
        <v>4497.5</v>
      </c>
      <c r="G1415" s="88">
        <v>-4496.5</v>
      </c>
      <c r="H1415" s="87">
        <v>1</v>
      </c>
      <c r="I1415" s="36" t="s">
        <v>304</v>
      </c>
      <c r="J1415" s="36" t="s">
        <v>313</v>
      </c>
    </row>
    <row r="1416" spans="1:10" x14ac:dyDescent="0.45">
      <c r="A1416" s="85"/>
      <c r="B1416" s="86">
        <v>100000224951</v>
      </c>
      <c r="C1416" s="85">
        <v>1</v>
      </c>
      <c r="D1416" s="85" t="s">
        <v>716</v>
      </c>
      <c r="E1416" s="87" t="s">
        <v>1263</v>
      </c>
      <c r="F1416" s="88">
        <v>4497.5</v>
      </c>
      <c r="G1416" s="88">
        <v>-4496.5</v>
      </c>
      <c r="H1416" s="87">
        <v>1</v>
      </c>
      <c r="I1416" s="36" t="s">
        <v>304</v>
      </c>
      <c r="J1416" s="36" t="s">
        <v>313</v>
      </c>
    </row>
    <row r="1417" spans="1:10" x14ac:dyDescent="0.45">
      <c r="A1417" s="85">
        <v>28</v>
      </c>
      <c r="B1417" s="86">
        <v>100000224952</v>
      </c>
      <c r="C1417" s="85">
        <v>0</v>
      </c>
      <c r="D1417" s="85" t="s">
        <v>716</v>
      </c>
      <c r="E1417" s="87" t="s">
        <v>1263</v>
      </c>
      <c r="F1417" s="88">
        <v>4497.5</v>
      </c>
      <c r="G1417" s="88">
        <v>-4496.5</v>
      </c>
      <c r="H1417" s="87">
        <v>1</v>
      </c>
      <c r="I1417" s="36" t="s">
        <v>304</v>
      </c>
      <c r="J1417" s="36" t="s">
        <v>313</v>
      </c>
    </row>
    <row r="1418" spans="1:10" x14ac:dyDescent="0.45">
      <c r="A1418" s="85"/>
      <c r="B1418" s="86">
        <v>100000224952</v>
      </c>
      <c r="C1418" s="85">
        <v>1</v>
      </c>
      <c r="D1418" s="85" t="s">
        <v>716</v>
      </c>
      <c r="E1418" s="87" t="s">
        <v>1263</v>
      </c>
      <c r="F1418" s="88">
        <v>4497.5</v>
      </c>
      <c r="G1418" s="88">
        <v>-4496.5</v>
      </c>
      <c r="H1418" s="87">
        <v>1</v>
      </c>
      <c r="I1418" s="36" t="s">
        <v>304</v>
      </c>
      <c r="J1418" s="36" t="s">
        <v>313</v>
      </c>
    </row>
    <row r="1419" spans="1:10" x14ac:dyDescent="0.45">
      <c r="A1419" s="85">
        <v>29</v>
      </c>
      <c r="B1419" s="86">
        <v>100000224953</v>
      </c>
      <c r="C1419" s="85">
        <v>0</v>
      </c>
      <c r="D1419" s="85" t="s">
        <v>716</v>
      </c>
      <c r="E1419" s="87" t="s">
        <v>1263</v>
      </c>
      <c r="F1419" s="88">
        <v>4497.5</v>
      </c>
      <c r="G1419" s="88">
        <v>-4496.5</v>
      </c>
      <c r="H1419" s="87">
        <v>1</v>
      </c>
      <c r="I1419" s="36" t="s">
        <v>304</v>
      </c>
      <c r="J1419" s="36" t="s">
        <v>313</v>
      </c>
    </row>
    <row r="1420" spans="1:10" x14ac:dyDescent="0.45">
      <c r="A1420" s="85"/>
      <c r="B1420" s="86">
        <v>100000224953</v>
      </c>
      <c r="C1420" s="85">
        <v>1</v>
      </c>
      <c r="D1420" s="85" t="s">
        <v>716</v>
      </c>
      <c r="E1420" s="87" t="s">
        <v>1263</v>
      </c>
      <c r="F1420" s="88">
        <v>4497.5</v>
      </c>
      <c r="G1420" s="88">
        <v>-4496.5</v>
      </c>
      <c r="H1420" s="87">
        <v>1</v>
      </c>
      <c r="I1420" s="36" t="s">
        <v>304</v>
      </c>
      <c r="J1420" s="36" t="s">
        <v>313</v>
      </c>
    </row>
    <row r="1421" spans="1:10" x14ac:dyDescent="0.45">
      <c r="A1421" s="56">
        <v>30</v>
      </c>
      <c r="B1421" s="106">
        <v>100000252288</v>
      </c>
      <c r="C1421" s="56">
        <v>0</v>
      </c>
      <c r="D1421" s="56" t="s">
        <v>152</v>
      </c>
      <c r="E1421" s="59" t="s">
        <v>5204</v>
      </c>
      <c r="F1421" s="60">
        <v>11919.8</v>
      </c>
      <c r="G1421" s="60">
        <v>-11918.8</v>
      </c>
      <c r="H1421" s="59">
        <v>1</v>
      </c>
      <c r="I1421" s="36" t="s">
        <v>304</v>
      </c>
      <c r="J1421" s="36" t="s">
        <v>313</v>
      </c>
    </row>
    <row r="1422" spans="1:10" x14ac:dyDescent="0.45">
      <c r="A1422" s="56">
        <v>31</v>
      </c>
      <c r="B1422" s="106">
        <v>100000252289</v>
      </c>
      <c r="C1422" s="56">
        <v>0</v>
      </c>
      <c r="D1422" s="56" t="s">
        <v>152</v>
      </c>
      <c r="E1422" s="59" t="s">
        <v>5204</v>
      </c>
      <c r="F1422" s="60">
        <v>11919.8</v>
      </c>
      <c r="G1422" s="60">
        <v>-11918.8</v>
      </c>
      <c r="H1422" s="59">
        <v>1</v>
      </c>
      <c r="I1422" s="36" t="s">
        <v>304</v>
      </c>
      <c r="J1422" s="36" t="s">
        <v>313</v>
      </c>
    </row>
    <row r="1423" spans="1:10" x14ac:dyDescent="0.45">
      <c r="A1423" s="56">
        <v>32</v>
      </c>
      <c r="B1423" s="106">
        <v>100000252290</v>
      </c>
      <c r="C1423" s="56">
        <v>0</v>
      </c>
      <c r="D1423" s="56" t="s">
        <v>152</v>
      </c>
      <c r="E1423" s="59" t="s">
        <v>5204</v>
      </c>
      <c r="F1423" s="60">
        <v>11919.8</v>
      </c>
      <c r="G1423" s="60">
        <v>-11918.8</v>
      </c>
      <c r="H1423" s="59">
        <v>1</v>
      </c>
      <c r="I1423" s="36" t="s">
        <v>304</v>
      </c>
      <c r="J1423" s="36" t="s">
        <v>313</v>
      </c>
    </row>
    <row r="1424" spans="1:10" x14ac:dyDescent="0.45">
      <c r="A1424" s="56">
        <v>33</v>
      </c>
      <c r="B1424" s="106">
        <v>100000252291</v>
      </c>
      <c r="C1424" s="56">
        <v>0</v>
      </c>
      <c r="D1424" s="56" t="s">
        <v>152</v>
      </c>
      <c r="E1424" s="59" t="s">
        <v>5204</v>
      </c>
      <c r="F1424" s="60">
        <v>11919.8</v>
      </c>
      <c r="G1424" s="60">
        <v>-11918.8</v>
      </c>
      <c r="H1424" s="59">
        <v>1</v>
      </c>
      <c r="I1424" s="36" t="s">
        <v>304</v>
      </c>
      <c r="J1424" s="36" t="s">
        <v>313</v>
      </c>
    </row>
    <row r="1425" spans="1:10" x14ac:dyDescent="0.45">
      <c r="A1425" s="56">
        <v>34</v>
      </c>
      <c r="B1425" s="106">
        <v>100000252292</v>
      </c>
      <c r="C1425" s="56">
        <v>0</v>
      </c>
      <c r="D1425" s="56" t="s">
        <v>152</v>
      </c>
      <c r="E1425" s="59" t="s">
        <v>5204</v>
      </c>
      <c r="F1425" s="60">
        <v>11919.8</v>
      </c>
      <c r="G1425" s="60">
        <v>-11918.8</v>
      </c>
      <c r="H1425" s="59">
        <v>1</v>
      </c>
      <c r="I1425" s="36" t="s">
        <v>304</v>
      </c>
      <c r="J1425" s="36" t="s">
        <v>313</v>
      </c>
    </row>
    <row r="1426" spans="1:10" x14ac:dyDescent="0.45">
      <c r="A1426" s="56">
        <v>35</v>
      </c>
      <c r="B1426" s="106">
        <v>100000252293</v>
      </c>
      <c r="C1426" s="56">
        <v>0</v>
      </c>
      <c r="D1426" s="56" t="s">
        <v>152</v>
      </c>
      <c r="E1426" s="59" t="s">
        <v>5204</v>
      </c>
      <c r="F1426" s="60">
        <v>11919.8</v>
      </c>
      <c r="G1426" s="60">
        <v>-11918.8</v>
      </c>
      <c r="H1426" s="59">
        <v>1</v>
      </c>
      <c r="I1426" s="36" t="s">
        <v>304</v>
      </c>
      <c r="J1426" s="36" t="s">
        <v>313</v>
      </c>
    </row>
    <row r="1427" spans="1:10" x14ac:dyDescent="0.45">
      <c r="A1427" s="56">
        <v>36</v>
      </c>
      <c r="B1427" s="106">
        <v>100000252294</v>
      </c>
      <c r="C1427" s="56">
        <v>0</v>
      </c>
      <c r="D1427" s="56" t="s">
        <v>152</v>
      </c>
      <c r="E1427" s="59" t="s">
        <v>5204</v>
      </c>
      <c r="F1427" s="60">
        <v>11919.8</v>
      </c>
      <c r="G1427" s="60">
        <v>-11918.8</v>
      </c>
      <c r="H1427" s="59">
        <v>1</v>
      </c>
      <c r="I1427" s="36" t="s">
        <v>304</v>
      </c>
      <c r="J1427" s="36" t="s">
        <v>313</v>
      </c>
    </row>
    <row r="1428" spans="1:10" x14ac:dyDescent="0.45">
      <c r="A1428" s="56">
        <v>37</v>
      </c>
      <c r="B1428" s="106">
        <v>100000252295</v>
      </c>
      <c r="C1428" s="56">
        <v>0</v>
      </c>
      <c r="D1428" s="56" t="s">
        <v>152</v>
      </c>
      <c r="E1428" s="59" t="s">
        <v>5204</v>
      </c>
      <c r="F1428" s="60">
        <v>11919.8</v>
      </c>
      <c r="G1428" s="60">
        <v>-11918.8</v>
      </c>
      <c r="H1428" s="59">
        <v>1</v>
      </c>
      <c r="I1428" s="36" t="s">
        <v>304</v>
      </c>
      <c r="J1428" s="36" t="s">
        <v>313</v>
      </c>
    </row>
    <row r="1429" spans="1:10" x14ac:dyDescent="0.45">
      <c r="A1429" s="56">
        <v>38</v>
      </c>
      <c r="B1429" s="106">
        <v>100000252296</v>
      </c>
      <c r="C1429" s="56">
        <v>0</v>
      </c>
      <c r="D1429" s="56" t="s">
        <v>152</v>
      </c>
      <c r="E1429" s="59" t="s">
        <v>5204</v>
      </c>
      <c r="F1429" s="60">
        <v>11919.8</v>
      </c>
      <c r="G1429" s="60">
        <v>-11918.8</v>
      </c>
      <c r="H1429" s="59">
        <v>1</v>
      </c>
      <c r="I1429" s="36" t="s">
        <v>304</v>
      </c>
      <c r="J1429" s="36" t="s">
        <v>313</v>
      </c>
    </row>
    <row r="1430" spans="1:10" x14ac:dyDescent="0.45">
      <c r="A1430" s="56">
        <v>39</v>
      </c>
      <c r="B1430" s="106">
        <v>100000252297</v>
      </c>
      <c r="C1430" s="56">
        <v>0</v>
      </c>
      <c r="D1430" s="56" t="s">
        <v>152</v>
      </c>
      <c r="E1430" s="59" t="s">
        <v>5204</v>
      </c>
      <c r="F1430" s="60">
        <v>11919.8</v>
      </c>
      <c r="G1430" s="60">
        <v>-11918.8</v>
      </c>
      <c r="H1430" s="59">
        <v>1</v>
      </c>
      <c r="I1430" s="36" t="s">
        <v>304</v>
      </c>
      <c r="J1430" s="36" t="s">
        <v>313</v>
      </c>
    </row>
    <row r="1431" spans="1:10" x14ac:dyDescent="0.45">
      <c r="A1431" s="56">
        <v>40</v>
      </c>
      <c r="B1431" s="106">
        <v>100000252298</v>
      </c>
      <c r="C1431" s="56">
        <v>0</v>
      </c>
      <c r="D1431" s="56" t="s">
        <v>152</v>
      </c>
      <c r="E1431" s="59" t="s">
        <v>5204</v>
      </c>
      <c r="F1431" s="60">
        <v>11919.8</v>
      </c>
      <c r="G1431" s="60">
        <v>-11918.8</v>
      </c>
      <c r="H1431" s="59">
        <v>1</v>
      </c>
      <c r="I1431" s="36" t="s">
        <v>304</v>
      </c>
      <c r="J1431" s="36" t="s">
        <v>313</v>
      </c>
    </row>
    <row r="1432" spans="1:10" x14ac:dyDescent="0.45">
      <c r="A1432" s="56">
        <v>41</v>
      </c>
      <c r="B1432" s="106">
        <v>100000252299</v>
      </c>
      <c r="C1432" s="56">
        <v>0</v>
      </c>
      <c r="D1432" s="56" t="s">
        <v>152</v>
      </c>
      <c r="E1432" s="59" t="s">
        <v>5204</v>
      </c>
      <c r="F1432" s="60">
        <v>11919.8</v>
      </c>
      <c r="G1432" s="60">
        <v>-11918.8</v>
      </c>
      <c r="H1432" s="59">
        <v>1</v>
      </c>
      <c r="I1432" s="36" t="s">
        <v>304</v>
      </c>
      <c r="J1432" s="36" t="s">
        <v>313</v>
      </c>
    </row>
    <row r="1433" spans="1:10" x14ac:dyDescent="0.45">
      <c r="A1433" s="56">
        <v>42</v>
      </c>
      <c r="B1433" s="106">
        <v>100000252300</v>
      </c>
      <c r="C1433" s="56">
        <v>0</v>
      </c>
      <c r="D1433" s="56" t="s">
        <v>152</v>
      </c>
      <c r="E1433" s="59" t="s">
        <v>5204</v>
      </c>
      <c r="F1433" s="60">
        <v>11919.8</v>
      </c>
      <c r="G1433" s="60">
        <v>-11918.8</v>
      </c>
      <c r="H1433" s="59">
        <v>1</v>
      </c>
      <c r="I1433" s="36" t="s">
        <v>304</v>
      </c>
      <c r="J1433" s="36" t="s">
        <v>313</v>
      </c>
    </row>
    <row r="1434" spans="1:10" x14ac:dyDescent="0.45">
      <c r="A1434" s="56">
        <v>43</v>
      </c>
      <c r="B1434" s="106">
        <v>100000252301</v>
      </c>
      <c r="C1434" s="56">
        <v>0</v>
      </c>
      <c r="D1434" s="56" t="s">
        <v>152</v>
      </c>
      <c r="E1434" s="59" t="s">
        <v>5204</v>
      </c>
      <c r="F1434" s="60">
        <v>11919.8</v>
      </c>
      <c r="G1434" s="60">
        <v>-11918.8</v>
      </c>
      <c r="H1434" s="59">
        <v>1</v>
      </c>
      <c r="I1434" s="36" t="s">
        <v>304</v>
      </c>
      <c r="J1434" s="36" t="s">
        <v>313</v>
      </c>
    </row>
    <row r="1435" spans="1:10" x14ac:dyDescent="0.45">
      <c r="A1435" s="56">
        <v>44</v>
      </c>
      <c r="B1435" s="106">
        <v>100000252302</v>
      </c>
      <c r="C1435" s="56">
        <v>0</v>
      </c>
      <c r="D1435" s="56" t="s">
        <v>152</v>
      </c>
      <c r="E1435" s="59" t="s">
        <v>5204</v>
      </c>
      <c r="F1435" s="60">
        <v>11919.8</v>
      </c>
      <c r="G1435" s="60">
        <v>-11918.8</v>
      </c>
      <c r="H1435" s="59">
        <v>1</v>
      </c>
      <c r="I1435" s="36" t="s">
        <v>304</v>
      </c>
      <c r="J1435" s="36" t="s">
        <v>313</v>
      </c>
    </row>
    <row r="1436" spans="1:10" x14ac:dyDescent="0.45">
      <c r="A1436" s="56">
        <v>45</v>
      </c>
      <c r="B1436" s="106">
        <v>100000252303</v>
      </c>
      <c r="C1436" s="56">
        <v>0</v>
      </c>
      <c r="D1436" s="56" t="s">
        <v>152</v>
      </c>
      <c r="E1436" s="59" t="s">
        <v>5204</v>
      </c>
      <c r="F1436" s="60">
        <v>11919.8</v>
      </c>
      <c r="G1436" s="60">
        <v>-11918.8</v>
      </c>
      <c r="H1436" s="59">
        <v>1</v>
      </c>
      <c r="I1436" s="36" t="s">
        <v>304</v>
      </c>
      <c r="J1436" s="36" t="s">
        <v>313</v>
      </c>
    </row>
    <row r="1437" spans="1:10" x14ac:dyDescent="0.45">
      <c r="A1437" s="56">
        <v>46</v>
      </c>
      <c r="B1437" s="106">
        <v>100000252304</v>
      </c>
      <c r="C1437" s="56">
        <v>0</v>
      </c>
      <c r="D1437" s="56" t="s">
        <v>152</v>
      </c>
      <c r="E1437" s="59" t="s">
        <v>5204</v>
      </c>
      <c r="F1437" s="60">
        <v>11919.8</v>
      </c>
      <c r="G1437" s="60">
        <v>-11918.8</v>
      </c>
      <c r="H1437" s="59">
        <v>1</v>
      </c>
      <c r="I1437" s="36" t="s">
        <v>304</v>
      </c>
      <c r="J1437" s="36" t="s">
        <v>313</v>
      </c>
    </row>
    <row r="1438" spans="1:10" x14ac:dyDescent="0.45">
      <c r="A1438" s="56">
        <v>47</v>
      </c>
      <c r="B1438" s="106">
        <v>100000252305</v>
      </c>
      <c r="C1438" s="56">
        <v>0</v>
      </c>
      <c r="D1438" s="56" t="s">
        <v>152</v>
      </c>
      <c r="E1438" s="59" t="s">
        <v>5204</v>
      </c>
      <c r="F1438" s="60">
        <v>11919.8</v>
      </c>
      <c r="G1438" s="60">
        <v>-11918.8</v>
      </c>
      <c r="H1438" s="59">
        <v>1</v>
      </c>
      <c r="I1438" s="36" t="s">
        <v>304</v>
      </c>
      <c r="J1438" s="36" t="s">
        <v>313</v>
      </c>
    </row>
    <row r="1439" spans="1:10" x14ac:dyDescent="0.45">
      <c r="A1439" s="56">
        <v>48</v>
      </c>
      <c r="B1439" s="106">
        <v>100000252306</v>
      </c>
      <c r="C1439" s="56">
        <v>0</v>
      </c>
      <c r="D1439" s="56" t="s">
        <v>152</v>
      </c>
      <c r="E1439" s="59" t="s">
        <v>5204</v>
      </c>
      <c r="F1439" s="60">
        <v>11919.8</v>
      </c>
      <c r="G1439" s="60">
        <v>-11918.8</v>
      </c>
      <c r="H1439" s="59">
        <v>1</v>
      </c>
      <c r="I1439" s="36" t="s">
        <v>304</v>
      </c>
      <c r="J1439" s="36" t="s">
        <v>313</v>
      </c>
    </row>
    <row r="1440" spans="1:10" x14ac:dyDescent="0.45">
      <c r="A1440" s="56">
        <v>49</v>
      </c>
      <c r="B1440" s="106">
        <v>100000252307</v>
      </c>
      <c r="C1440" s="56">
        <v>0</v>
      </c>
      <c r="D1440" s="56" t="s">
        <v>152</v>
      </c>
      <c r="E1440" s="59" t="s">
        <v>5204</v>
      </c>
      <c r="F1440" s="60">
        <v>11919.8</v>
      </c>
      <c r="G1440" s="60">
        <v>-11918.8</v>
      </c>
      <c r="H1440" s="59">
        <v>1</v>
      </c>
      <c r="I1440" s="36" t="s">
        <v>304</v>
      </c>
      <c r="J1440" s="36" t="s">
        <v>313</v>
      </c>
    </row>
    <row r="1441" spans="1:10" x14ac:dyDescent="0.45">
      <c r="A1441" s="56">
        <v>50</v>
      </c>
      <c r="B1441" s="106">
        <v>100000252308</v>
      </c>
      <c r="C1441" s="56">
        <v>0</v>
      </c>
      <c r="D1441" s="56" t="s">
        <v>152</v>
      </c>
      <c r="E1441" s="59" t="s">
        <v>5204</v>
      </c>
      <c r="F1441" s="60">
        <v>11919.8</v>
      </c>
      <c r="G1441" s="60">
        <v>-11918.8</v>
      </c>
      <c r="H1441" s="59">
        <v>1</v>
      </c>
      <c r="I1441" s="36" t="s">
        <v>304</v>
      </c>
      <c r="J1441" s="36" t="s">
        <v>313</v>
      </c>
    </row>
    <row r="1442" spans="1:10" x14ac:dyDescent="0.45">
      <c r="A1442" s="56">
        <v>51</v>
      </c>
      <c r="B1442" s="106">
        <v>100000252309</v>
      </c>
      <c r="C1442" s="56">
        <v>0</v>
      </c>
      <c r="D1442" s="56" t="s">
        <v>152</v>
      </c>
      <c r="E1442" s="59" t="s">
        <v>5204</v>
      </c>
      <c r="F1442" s="60">
        <v>11919.8</v>
      </c>
      <c r="G1442" s="60">
        <v>-11918.8</v>
      </c>
      <c r="H1442" s="59">
        <v>1</v>
      </c>
      <c r="I1442" s="36" t="s">
        <v>304</v>
      </c>
      <c r="J1442" s="36" t="s">
        <v>313</v>
      </c>
    </row>
    <row r="1443" spans="1:10" x14ac:dyDescent="0.45">
      <c r="A1443" s="56">
        <v>52</v>
      </c>
      <c r="B1443" s="106">
        <v>100000252310</v>
      </c>
      <c r="C1443" s="56">
        <v>0</v>
      </c>
      <c r="D1443" s="56" t="s">
        <v>152</v>
      </c>
      <c r="E1443" s="59" t="s">
        <v>5204</v>
      </c>
      <c r="F1443" s="60">
        <v>11919.8</v>
      </c>
      <c r="G1443" s="60">
        <v>-11918.8</v>
      </c>
      <c r="H1443" s="59">
        <v>1</v>
      </c>
      <c r="I1443" s="36" t="s">
        <v>304</v>
      </c>
      <c r="J1443" s="36" t="s">
        <v>313</v>
      </c>
    </row>
    <row r="1444" spans="1:10" x14ac:dyDescent="0.45">
      <c r="A1444" s="56">
        <v>53</v>
      </c>
      <c r="B1444" s="106">
        <v>100000252311</v>
      </c>
      <c r="C1444" s="56">
        <v>0</v>
      </c>
      <c r="D1444" s="56" t="s">
        <v>152</v>
      </c>
      <c r="E1444" s="59" t="s">
        <v>5204</v>
      </c>
      <c r="F1444" s="60">
        <v>11919.8</v>
      </c>
      <c r="G1444" s="60">
        <v>-11918.8</v>
      </c>
      <c r="H1444" s="59">
        <v>1</v>
      </c>
      <c r="I1444" s="36" t="s">
        <v>304</v>
      </c>
      <c r="J1444" s="36" t="s">
        <v>313</v>
      </c>
    </row>
    <row r="1445" spans="1:10" x14ac:dyDescent="0.45">
      <c r="A1445" s="56">
        <v>54</v>
      </c>
      <c r="B1445" s="106">
        <v>100000252312</v>
      </c>
      <c r="C1445" s="56">
        <v>0</v>
      </c>
      <c r="D1445" s="56" t="s">
        <v>152</v>
      </c>
      <c r="E1445" s="59" t="s">
        <v>5204</v>
      </c>
      <c r="F1445" s="60">
        <v>11919.8</v>
      </c>
      <c r="G1445" s="60">
        <v>-11918.8</v>
      </c>
      <c r="H1445" s="59">
        <v>1</v>
      </c>
      <c r="I1445" s="36" t="s">
        <v>304</v>
      </c>
      <c r="J1445" s="36" t="s">
        <v>313</v>
      </c>
    </row>
    <row r="1446" spans="1:10" x14ac:dyDescent="0.45">
      <c r="A1446" s="56">
        <v>55</v>
      </c>
      <c r="B1446" s="106">
        <v>100000252313</v>
      </c>
      <c r="C1446" s="56">
        <v>0</v>
      </c>
      <c r="D1446" s="56" t="s">
        <v>152</v>
      </c>
      <c r="E1446" s="59" t="s">
        <v>5204</v>
      </c>
      <c r="F1446" s="60">
        <v>11919.8</v>
      </c>
      <c r="G1446" s="60">
        <v>-11918.8</v>
      </c>
      <c r="H1446" s="59">
        <v>1</v>
      </c>
      <c r="I1446" s="36" t="s">
        <v>304</v>
      </c>
      <c r="J1446" s="36" t="s">
        <v>313</v>
      </c>
    </row>
    <row r="1447" spans="1:10" x14ac:dyDescent="0.45">
      <c r="A1447" s="56">
        <v>56</v>
      </c>
      <c r="B1447" s="106">
        <v>100000252314</v>
      </c>
      <c r="C1447" s="56">
        <v>0</v>
      </c>
      <c r="D1447" s="56" t="s">
        <v>152</v>
      </c>
      <c r="E1447" s="59" t="s">
        <v>5204</v>
      </c>
      <c r="F1447" s="60">
        <v>11919.8</v>
      </c>
      <c r="G1447" s="60">
        <v>-11918.8</v>
      </c>
      <c r="H1447" s="59">
        <v>1</v>
      </c>
      <c r="I1447" s="36" t="s">
        <v>304</v>
      </c>
      <c r="J1447" s="36" t="s">
        <v>313</v>
      </c>
    </row>
    <row r="1448" spans="1:10" x14ac:dyDescent="0.45">
      <c r="A1448" s="56">
        <v>57</v>
      </c>
      <c r="B1448" s="106">
        <v>100000252315</v>
      </c>
      <c r="C1448" s="56">
        <v>0</v>
      </c>
      <c r="D1448" s="56" t="s">
        <v>152</v>
      </c>
      <c r="E1448" s="59" t="s">
        <v>5204</v>
      </c>
      <c r="F1448" s="60">
        <v>11919.8</v>
      </c>
      <c r="G1448" s="60">
        <v>-11918.8</v>
      </c>
      <c r="H1448" s="59">
        <v>1</v>
      </c>
      <c r="I1448" s="36" t="s">
        <v>304</v>
      </c>
      <c r="J1448" s="36" t="s">
        <v>313</v>
      </c>
    </row>
    <row r="1449" spans="1:10" x14ac:dyDescent="0.45">
      <c r="A1449" s="56">
        <v>58</v>
      </c>
      <c r="B1449" s="106">
        <v>100000252316</v>
      </c>
      <c r="C1449" s="56">
        <v>0</v>
      </c>
      <c r="D1449" s="56" t="s">
        <v>152</v>
      </c>
      <c r="E1449" s="59" t="s">
        <v>5204</v>
      </c>
      <c r="F1449" s="60">
        <v>11919.8</v>
      </c>
      <c r="G1449" s="60">
        <v>-11918.8</v>
      </c>
      <c r="H1449" s="59">
        <v>1</v>
      </c>
      <c r="I1449" s="36" t="s">
        <v>304</v>
      </c>
      <c r="J1449" s="36" t="s">
        <v>313</v>
      </c>
    </row>
    <row r="1450" spans="1:10" x14ac:dyDescent="0.45">
      <c r="A1450" s="56">
        <v>59</v>
      </c>
      <c r="B1450" s="106">
        <v>100000252317</v>
      </c>
      <c r="C1450" s="56">
        <v>0</v>
      </c>
      <c r="D1450" s="56" t="s">
        <v>152</v>
      </c>
      <c r="E1450" s="59" t="s">
        <v>5204</v>
      </c>
      <c r="F1450" s="60">
        <v>11919.8</v>
      </c>
      <c r="G1450" s="60">
        <v>-11918.8</v>
      </c>
      <c r="H1450" s="59">
        <v>1</v>
      </c>
      <c r="I1450" s="36" t="s">
        <v>304</v>
      </c>
      <c r="J1450" s="36" t="s">
        <v>313</v>
      </c>
    </row>
    <row r="1451" spans="1:10" x14ac:dyDescent="0.45">
      <c r="A1451" s="56">
        <v>60</v>
      </c>
      <c r="B1451" s="106">
        <v>100000252318</v>
      </c>
      <c r="C1451" s="56">
        <v>0</v>
      </c>
      <c r="D1451" s="56" t="s">
        <v>152</v>
      </c>
      <c r="E1451" s="59" t="s">
        <v>5204</v>
      </c>
      <c r="F1451" s="60">
        <v>11919.8</v>
      </c>
      <c r="G1451" s="60">
        <v>-11918.8</v>
      </c>
      <c r="H1451" s="59">
        <v>1</v>
      </c>
      <c r="I1451" s="36" t="s">
        <v>304</v>
      </c>
      <c r="J1451" s="36" t="s">
        <v>313</v>
      </c>
    </row>
    <row r="1452" spans="1:10" x14ac:dyDescent="0.45">
      <c r="A1452" s="56">
        <v>61</v>
      </c>
      <c r="B1452" s="106">
        <v>100000252319</v>
      </c>
      <c r="C1452" s="56">
        <v>0</v>
      </c>
      <c r="D1452" s="56" t="s">
        <v>152</v>
      </c>
      <c r="E1452" s="59" t="s">
        <v>5204</v>
      </c>
      <c r="F1452" s="60">
        <v>11919.8</v>
      </c>
      <c r="G1452" s="60">
        <v>-11918.8</v>
      </c>
      <c r="H1452" s="59">
        <v>1</v>
      </c>
      <c r="I1452" s="36" t="s">
        <v>304</v>
      </c>
      <c r="J1452" s="36" t="s">
        <v>313</v>
      </c>
    </row>
    <row r="1453" spans="1:10" x14ac:dyDescent="0.45">
      <c r="A1453" s="56">
        <v>62</v>
      </c>
      <c r="B1453" s="106">
        <v>100000252320</v>
      </c>
      <c r="C1453" s="56">
        <v>0</v>
      </c>
      <c r="D1453" s="56" t="s">
        <v>152</v>
      </c>
      <c r="E1453" s="59" t="s">
        <v>5204</v>
      </c>
      <c r="F1453" s="60">
        <v>11919.8</v>
      </c>
      <c r="G1453" s="60">
        <v>-11918.8</v>
      </c>
      <c r="H1453" s="59">
        <v>1</v>
      </c>
      <c r="I1453" s="36" t="s">
        <v>304</v>
      </c>
      <c r="J1453" s="36" t="s">
        <v>313</v>
      </c>
    </row>
    <row r="1454" spans="1:10" x14ac:dyDescent="0.45">
      <c r="A1454" s="56">
        <v>63</v>
      </c>
      <c r="B1454" s="106">
        <v>100000252321</v>
      </c>
      <c r="C1454" s="56">
        <v>0</v>
      </c>
      <c r="D1454" s="56" t="s">
        <v>152</v>
      </c>
      <c r="E1454" s="59" t="s">
        <v>5204</v>
      </c>
      <c r="F1454" s="60">
        <v>11919.8</v>
      </c>
      <c r="G1454" s="60">
        <v>-11918.8</v>
      </c>
      <c r="H1454" s="59">
        <v>1</v>
      </c>
      <c r="I1454" s="36" t="s">
        <v>304</v>
      </c>
      <c r="J1454" s="36" t="s">
        <v>313</v>
      </c>
    </row>
    <row r="1455" spans="1:10" x14ac:dyDescent="0.45">
      <c r="A1455" s="56">
        <v>64</v>
      </c>
      <c r="B1455" s="106">
        <v>100000252322</v>
      </c>
      <c r="C1455" s="56">
        <v>0</v>
      </c>
      <c r="D1455" s="56" t="s">
        <v>152</v>
      </c>
      <c r="E1455" s="59" t="s">
        <v>5204</v>
      </c>
      <c r="F1455" s="60">
        <v>11919.8</v>
      </c>
      <c r="G1455" s="60">
        <v>-11918.8</v>
      </c>
      <c r="H1455" s="59">
        <v>1</v>
      </c>
      <c r="I1455" s="36" t="s">
        <v>304</v>
      </c>
      <c r="J1455" s="36" t="s">
        <v>313</v>
      </c>
    </row>
    <row r="1456" spans="1:10" x14ac:dyDescent="0.45">
      <c r="A1456" s="56">
        <v>65</v>
      </c>
      <c r="B1456" s="106">
        <v>100000252323</v>
      </c>
      <c r="C1456" s="56">
        <v>0</v>
      </c>
      <c r="D1456" s="56" t="s">
        <v>152</v>
      </c>
      <c r="E1456" s="59" t="s">
        <v>5204</v>
      </c>
      <c r="F1456" s="60">
        <v>11919.8</v>
      </c>
      <c r="G1456" s="60">
        <v>-11918.8</v>
      </c>
      <c r="H1456" s="59">
        <v>1</v>
      </c>
      <c r="I1456" s="36" t="s">
        <v>304</v>
      </c>
      <c r="J1456" s="36" t="s">
        <v>313</v>
      </c>
    </row>
    <row r="1457" spans="1:10" x14ac:dyDescent="0.45">
      <c r="A1457" s="56">
        <v>66</v>
      </c>
      <c r="B1457" s="106">
        <v>100000252324</v>
      </c>
      <c r="C1457" s="56">
        <v>0</v>
      </c>
      <c r="D1457" s="56" t="s">
        <v>152</v>
      </c>
      <c r="E1457" s="59" t="s">
        <v>5204</v>
      </c>
      <c r="F1457" s="60">
        <v>11919.8</v>
      </c>
      <c r="G1457" s="60">
        <v>-11918.8</v>
      </c>
      <c r="H1457" s="59">
        <v>1</v>
      </c>
      <c r="I1457" s="36" t="s">
        <v>304</v>
      </c>
      <c r="J1457" s="36" t="s">
        <v>313</v>
      </c>
    </row>
    <row r="1458" spans="1:10" x14ac:dyDescent="0.45">
      <c r="A1458" s="56">
        <v>67</v>
      </c>
      <c r="B1458" s="106">
        <v>100000252325</v>
      </c>
      <c r="C1458" s="56">
        <v>0</v>
      </c>
      <c r="D1458" s="56" t="s">
        <v>152</v>
      </c>
      <c r="E1458" s="59" t="s">
        <v>5204</v>
      </c>
      <c r="F1458" s="60">
        <v>11919.8</v>
      </c>
      <c r="G1458" s="60">
        <v>-11918.8</v>
      </c>
      <c r="H1458" s="59">
        <v>1</v>
      </c>
      <c r="I1458" s="36" t="s">
        <v>304</v>
      </c>
      <c r="J1458" s="36" t="s">
        <v>313</v>
      </c>
    </row>
    <row r="1459" spans="1:10" x14ac:dyDescent="0.45">
      <c r="A1459" s="56">
        <v>68</v>
      </c>
      <c r="B1459" s="106">
        <v>100000252326</v>
      </c>
      <c r="C1459" s="56">
        <v>0</v>
      </c>
      <c r="D1459" s="56" t="s">
        <v>152</v>
      </c>
      <c r="E1459" s="59" t="s">
        <v>5204</v>
      </c>
      <c r="F1459" s="60">
        <v>11919.8</v>
      </c>
      <c r="G1459" s="60">
        <v>-11918.8</v>
      </c>
      <c r="H1459" s="59">
        <v>1</v>
      </c>
      <c r="I1459" s="36" t="s">
        <v>304</v>
      </c>
      <c r="J1459" s="36" t="s">
        <v>313</v>
      </c>
    </row>
    <row r="1460" spans="1:10" x14ac:dyDescent="0.45">
      <c r="A1460" s="56">
        <v>69</v>
      </c>
      <c r="B1460" s="106">
        <v>100000252327</v>
      </c>
      <c r="C1460" s="56">
        <v>0</v>
      </c>
      <c r="D1460" s="56" t="s">
        <v>152</v>
      </c>
      <c r="E1460" s="59" t="s">
        <v>5204</v>
      </c>
      <c r="F1460" s="60">
        <v>11919.8</v>
      </c>
      <c r="G1460" s="60">
        <v>-11918.8</v>
      </c>
      <c r="H1460" s="59">
        <v>1</v>
      </c>
      <c r="I1460" s="36" t="s">
        <v>304</v>
      </c>
      <c r="J1460" s="36" t="s">
        <v>313</v>
      </c>
    </row>
    <row r="1461" spans="1:10" x14ac:dyDescent="0.45">
      <c r="A1461" s="56">
        <v>70</v>
      </c>
      <c r="B1461" s="106">
        <v>100000252328</v>
      </c>
      <c r="C1461" s="56">
        <v>0</v>
      </c>
      <c r="D1461" s="56" t="s">
        <v>152</v>
      </c>
      <c r="E1461" s="59" t="s">
        <v>5204</v>
      </c>
      <c r="F1461" s="60">
        <v>11919.8</v>
      </c>
      <c r="G1461" s="60">
        <v>-11918.8</v>
      </c>
      <c r="H1461" s="59">
        <v>1</v>
      </c>
      <c r="I1461" s="36" t="s">
        <v>304</v>
      </c>
      <c r="J1461" s="36" t="s">
        <v>313</v>
      </c>
    </row>
    <row r="1462" spans="1:10" x14ac:dyDescent="0.45">
      <c r="A1462" s="56">
        <v>71</v>
      </c>
      <c r="B1462" s="106">
        <v>100000252329</v>
      </c>
      <c r="C1462" s="56">
        <v>0</v>
      </c>
      <c r="D1462" s="56" t="s">
        <v>152</v>
      </c>
      <c r="E1462" s="59" t="s">
        <v>5204</v>
      </c>
      <c r="F1462" s="60">
        <v>11919.8</v>
      </c>
      <c r="G1462" s="60">
        <v>-11918.8</v>
      </c>
      <c r="H1462" s="59">
        <v>1</v>
      </c>
      <c r="I1462" s="36" t="s">
        <v>304</v>
      </c>
      <c r="J1462" s="36" t="s">
        <v>313</v>
      </c>
    </row>
    <row r="1463" spans="1:10" x14ac:dyDescent="0.45">
      <c r="A1463" s="56">
        <v>72</v>
      </c>
      <c r="B1463" s="106">
        <v>100000252330</v>
      </c>
      <c r="C1463" s="56">
        <v>0</v>
      </c>
      <c r="D1463" s="56" t="s">
        <v>152</v>
      </c>
      <c r="E1463" s="59" t="s">
        <v>5204</v>
      </c>
      <c r="F1463" s="60">
        <v>11919.8</v>
      </c>
      <c r="G1463" s="60">
        <v>-11918.8</v>
      </c>
      <c r="H1463" s="59">
        <v>1</v>
      </c>
      <c r="I1463" s="36" t="s">
        <v>304</v>
      </c>
      <c r="J1463" s="36" t="s">
        <v>313</v>
      </c>
    </row>
    <row r="1464" spans="1:10" x14ac:dyDescent="0.45">
      <c r="A1464" s="56">
        <v>73</v>
      </c>
      <c r="B1464" s="106">
        <v>100000252331</v>
      </c>
      <c r="C1464" s="56">
        <v>0</v>
      </c>
      <c r="D1464" s="56" t="s">
        <v>152</v>
      </c>
      <c r="E1464" s="59" t="s">
        <v>5204</v>
      </c>
      <c r="F1464" s="60">
        <v>11919.8</v>
      </c>
      <c r="G1464" s="60">
        <v>-11918.8</v>
      </c>
      <c r="H1464" s="59">
        <v>1</v>
      </c>
      <c r="I1464" s="36" t="s">
        <v>304</v>
      </c>
      <c r="J1464" s="36" t="s">
        <v>313</v>
      </c>
    </row>
    <row r="1465" spans="1:10" x14ac:dyDescent="0.45">
      <c r="A1465" s="56">
        <v>74</v>
      </c>
      <c r="B1465" s="106">
        <v>100000252332</v>
      </c>
      <c r="C1465" s="56">
        <v>0</v>
      </c>
      <c r="D1465" s="56" t="s">
        <v>152</v>
      </c>
      <c r="E1465" s="59" t="s">
        <v>5204</v>
      </c>
      <c r="F1465" s="60">
        <v>11919.8</v>
      </c>
      <c r="G1465" s="60">
        <v>-11918.8</v>
      </c>
      <c r="H1465" s="59">
        <v>1</v>
      </c>
      <c r="I1465" s="36" t="s">
        <v>304</v>
      </c>
      <c r="J1465" s="36" t="s">
        <v>313</v>
      </c>
    </row>
    <row r="1466" spans="1:10" x14ac:dyDescent="0.45">
      <c r="A1466" s="56">
        <v>75</v>
      </c>
      <c r="B1466" s="106">
        <v>100000252333</v>
      </c>
      <c r="C1466" s="56">
        <v>0</v>
      </c>
      <c r="D1466" s="56" t="s">
        <v>152</v>
      </c>
      <c r="E1466" s="59" t="s">
        <v>5204</v>
      </c>
      <c r="F1466" s="60">
        <v>11919.8</v>
      </c>
      <c r="G1466" s="60">
        <v>-11918.8</v>
      </c>
      <c r="H1466" s="59">
        <v>1</v>
      </c>
      <c r="I1466" s="36" t="s">
        <v>304</v>
      </c>
      <c r="J1466" s="36" t="s">
        <v>313</v>
      </c>
    </row>
    <row r="1467" spans="1:10" x14ac:dyDescent="0.45">
      <c r="A1467" s="56">
        <v>76</v>
      </c>
      <c r="B1467" s="106">
        <v>100000252334</v>
      </c>
      <c r="C1467" s="56">
        <v>0</v>
      </c>
      <c r="D1467" s="56" t="s">
        <v>152</v>
      </c>
      <c r="E1467" s="59" t="s">
        <v>5204</v>
      </c>
      <c r="F1467" s="60">
        <v>11919.8</v>
      </c>
      <c r="G1467" s="60">
        <v>-11918.8</v>
      </c>
      <c r="H1467" s="59">
        <v>1</v>
      </c>
      <c r="I1467" s="36" t="s">
        <v>304</v>
      </c>
      <c r="J1467" s="36" t="s">
        <v>313</v>
      </c>
    </row>
    <row r="1468" spans="1:10" x14ac:dyDescent="0.45">
      <c r="A1468" s="56">
        <v>77</v>
      </c>
      <c r="B1468" s="106">
        <v>100000252335</v>
      </c>
      <c r="C1468" s="56">
        <v>0</v>
      </c>
      <c r="D1468" s="56" t="s">
        <v>152</v>
      </c>
      <c r="E1468" s="59" t="s">
        <v>5204</v>
      </c>
      <c r="F1468" s="60">
        <v>11919.8</v>
      </c>
      <c r="G1468" s="60">
        <v>-11918.8</v>
      </c>
      <c r="H1468" s="59">
        <v>1</v>
      </c>
      <c r="I1468" s="36" t="s">
        <v>304</v>
      </c>
      <c r="J1468" s="36" t="s">
        <v>313</v>
      </c>
    </row>
    <row r="1469" spans="1:10" x14ac:dyDescent="0.45">
      <c r="A1469" s="56">
        <v>78</v>
      </c>
      <c r="B1469" s="106">
        <v>100000252336</v>
      </c>
      <c r="C1469" s="56">
        <v>0</v>
      </c>
      <c r="D1469" s="56" t="s">
        <v>152</v>
      </c>
      <c r="E1469" s="59" t="s">
        <v>5204</v>
      </c>
      <c r="F1469" s="60">
        <v>11919.8</v>
      </c>
      <c r="G1469" s="60">
        <v>-11918.8</v>
      </c>
      <c r="H1469" s="59">
        <v>1</v>
      </c>
      <c r="I1469" s="36" t="s">
        <v>304</v>
      </c>
      <c r="J1469" s="36" t="s">
        <v>313</v>
      </c>
    </row>
    <row r="1470" spans="1:10" x14ac:dyDescent="0.45">
      <c r="A1470" s="56">
        <v>79</v>
      </c>
      <c r="B1470" s="106">
        <v>100000252337</v>
      </c>
      <c r="C1470" s="56">
        <v>0</v>
      </c>
      <c r="D1470" s="56" t="s">
        <v>152</v>
      </c>
      <c r="E1470" s="59" t="s">
        <v>5204</v>
      </c>
      <c r="F1470" s="60">
        <v>11919.8</v>
      </c>
      <c r="G1470" s="60">
        <v>-11918.8</v>
      </c>
      <c r="H1470" s="59">
        <v>1</v>
      </c>
      <c r="I1470" s="36" t="s">
        <v>304</v>
      </c>
      <c r="J1470" s="36" t="s">
        <v>313</v>
      </c>
    </row>
    <row r="1471" spans="1:10" x14ac:dyDescent="0.45">
      <c r="A1471" s="56">
        <v>80</v>
      </c>
      <c r="B1471" s="106">
        <v>100000252338</v>
      </c>
      <c r="C1471" s="56">
        <v>0</v>
      </c>
      <c r="D1471" s="56" t="s">
        <v>152</v>
      </c>
      <c r="E1471" s="59" t="s">
        <v>5204</v>
      </c>
      <c r="F1471" s="60">
        <v>11919.8</v>
      </c>
      <c r="G1471" s="60">
        <v>-11918.8</v>
      </c>
      <c r="H1471" s="59">
        <v>1</v>
      </c>
      <c r="I1471" s="36" t="s">
        <v>304</v>
      </c>
      <c r="J1471" s="36" t="s">
        <v>313</v>
      </c>
    </row>
    <row r="1472" spans="1:10" x14ac:dyDescent="0.45">
      <c r="A1472" s="56">
        <v>81</v>
      </c>
      <c r="B1472" s="106">
        <v>100000252339</v>
      </c>
      <c r="C1472" s="56">
        <v>0</v>
      </c>
      <c r="D1472" s="56" t="s">
        <v>152</v>
      </c>
      <c r="E1472" s="59" t="s">
        <v>5204</v>
      </c>
      <c r="F1472" s="60">
        <v>11919.8</v>
      </c>
      <c r="G1472" s="60">
        <v>-11918.8</v>
      </c>
      <c r="H1472" s="59">
        <v>1</v>
      </c>
      <c r="I1472" s="36" t="s">
        <v>304</v>
      </c>
      <c r="J1472" s="36" t="s">
        <v>313</v>
      </c>
    </row>
    <row r="1473" spans="1:10" x14ac:dyDescent="0.45">
      <c r="A1473" s="56">
        <v>82</v>
      </c>
      <c r="B1473" s="106">
        <v>100000252340</v>
      </c>
      <c r="C1473" s="56">
        <v>0</v>
      </c>
      <c r="D1473" s="56" t="s">
        <v>152</v>
      </c>
      <c r="E1473" s="59" t="s">
        <v>5204</v>
      </c>
      <c r="F1473" s="60">
        <v>11919.8</v>
      </c>
      <c r="G1473" s="60">
        <v>-11918.8</v>
      </c>
      <c r="H1473" s="59">
        <v>1</v>
      </c>
      <c r="I1473" s="36" t="s">
        <v>304</v>
      </c>
      <c r="J1473" s="36" t="s">
        <v>313</v>
      </c>
    </row>
    <row r="1474" spans="1:10" x14ac:dyDescent="0.45">
      <c r="A1474" s="56">
        <v>83</v>
      </c>
      <c r="B1474" s="106">
        <v>100000252341</v>
      </c>
      <c r="C1474" s="56">
        <v>0</v>
      </c>
      <c r="D1474" s="56" t="s">
        <v>152</v>
      </c>
      <c r="E1474" s="59" t="s">
        <v>5204</v>
      </c>
      <c r="F1474" s="60">
        <v>11919.8</v>
      </c>
      <c r="G1474" s="60">
        <v>-11918.8</v>
      </c>
      <c r="H1474" s="59">
        <v>1</v>
      </c>
      <c r="I1474" s="36" t="s">
        <v>304</v>
      </c>
      <c r="J1474" s="36" t="s">
        <v>313</v>
      </c>
    </row>
    <row r="1475" spans="1:10" x14ac:dyDescent="0.45">
      <c r="A1475" s="56">
        <v>84</v>
      </c>
      <c r="B1475" s="106">
        <v>100000252342</v>
      </c>
      <c r="C1475" s="56">
        <v>0</v>
      </c>
      <c r="D1475" s="56" t="s">
        <v>152</v>
      </c>
      <c r="E1475" s="59" t="s">
        <v>5204</v>
      </c>
      <c r="F1475" s="60">
        <v>11919.8</v>
      </c>
      <c r="G1475" s="60">
        <v>-11918.8</v>
      </c>
      <c r="H1475" s="59">
        <v>1</v>
      </c>
      <c r="I1475" s="36" t="s">
        <v>304</v>
      </c>
      <c r="J1475" s="36" t="s">
        <v>313</v>
      </c>
    </row>
    <row r="1476" spans="1:10" x14ac:dyDescent="0.45">
      <c r="A1476" s="56">
        <v>85</v>
      </c>
      <c r="B1476" s="106">
        <v>100000252343</v>
      </c>
      <c r="C1476" s="56">
        <v>0</v>
      </c>
      <c r="D1476" s="56" t="s">
        <v>152</v>
      </c>
      <c r="E1476" s="59" t="s">
        <v>5204</v>
      </c>
      <c r="F1476" s="60">
        <v>11919.8</v>
      </c>
      <c r="G1476" s="60">
        <v>-11918.8</v>
      </c>
      <c r="H1476" s="59">
        <v>1</v>
      </c>
      <c r="I1476" s="36" t="s">
        <v>304</v>
      </c>
      <c r="J1476" s="36" t="s">
        <v>313</v>
      </c>
    </row>
    <row r="1477" spans="1:10" x14ac:dyDescent="0.45">
      <c r="A1477" s="56">
        <v>86</v>
      </c>
      <c r="B1477" s="106">
        <v>100000252344</v>
      </c>
      <c r="C1477" s="56">
        <v>0</v>
      </c>
      <c r="D1477" s="56" t="s">
        <v>152</v>
      </c>
      <c r="E1477" s="59" t="s">
        <v>5204</v>
      </c>
      <c r="F1477" s="60">
        <v>11919.8</v>
      </c>
      <c r="G1477" s="60">
        <v>-11918.8</v>
      </c>
      <c r="H1477" s="59">
        <v>1</v>
      </c>
      <c r="I1477" s="36" t="s">
        <v>304</v>
      </c>
      <c r="J1477" s="36" t="s">
        <v>313</v>
      </c>
    </row>
    <row r="1478" spans="1:10" x14ac:dyDescent="0.45">
      <c r="A1478" s="56">
        <v>87</v>
      </c>
      <c r="B1478" s="106">
        <v>100000252345</v>
      </c>
      <c r="C1478" s="56">
        <v>0</v>
      </c>
      <c r="D1478" s="56" t="s">
        <v>152</v>
      </c>
      <c r="E1478" s="59" t="s">
        <v>5204</v>
      </c>
      <c r="F1478" s="60">
        <v>11919.8</v>
      </c>
      <c r="G1478" s="60">
        <v>-11918.8</v>
      </c>
      <c r="H1478" s="59">
        <v>1</v>
      </c>
      <c r="I1478" s="36" t="s">
        <v>304</v>
      </c>
      <c r="J1478" s="36" t="s">
        <v>313</v>
      </c>
    </row>
    <row r="1479" spans="1:10" x14ac:dyDescent="0.45">
      <c r="A1479" s="56">
        <v>88</v>
      </c>
      <c r="B1479" s="106">
        <v>100000252346</v>
      </c>
      <c r="C1479" s="56">
        <v>0</v>
      </c>
      <c r="D1479" s="56" t="s">
        <v>152</v>
      </c>
      <c r="E1479" s="59" t="s">
        <v>5204</v>
      </c>
      <c r="F1479" s="60">
        <v>11919.8</v>
      </c>
      <c r="G1479" s="60">
        <v>-11918.8</v>
      </c>
      <c r="H1479" s="59">
        <v>1</v>
      </c>
      <c r="I1479" s="36" t="s">
        <v>304</v>
      </c>
      <c r="J1479" s="36" t="s">
        <v>313</v>
      </c>
    </row>
    <row r="1480" spans="1:10" x14ac:dyDescent="0.45">
      <c r="A1480" s="56">
        <v>89</v>
      </c>
      <c r="B1480" s="106">
        <v>100000252347</v>
      </c>
      <c r="C1480" s="56">
        <v>0</v>
      </c>
      <c r="D1480" s="56" t="s">
        <v>152</v>
      </c>
      <c r="E1480" s="59" t="s">
        <v>5204</v>
      </c>
      <c r="F1480" s="60">
        <v>11919.8</v>
      </c>
      <c r="G1480" s="60">
        <v>-11918.8</v>
      </c>
      <c r="H1480" s="59">
        <v>1</v>
      </c>
      <c r="I1480" s="36" t="s">
        <v>304</v>
      </c>
      <c r="J1480" s="36" t="s">
        <v>313</v>
      </c>
    </row>
    <row r="1481" spans="1:10" x14ac:dyDescent="0.45">
      <c r="A1481" s="56">
        <v>90</v>
      </c>
      <c r="B1481" s="106">
        <v>100000252348</v>
      </c>
      <c r="C1481" s="56">
        <v>0</v>
      </c>
      <c r="D1481" s="56" t="s">
        <v>152</v>
      </c>
      <c r="E1481" s="59" t="s">
        <v>5204</v>
      </c>
      <c r="F1481" s="60">
        <v>11919.8</v>
      </c>
      <c r="G1481" s="60">
        <v>-11918.8</v>
      </c>
      <c r="H1481" s="59">
        <v>1</v>
      </c>
      <c r="I1481" s="36" t="s">
        <v>304</v>
      </c>
      <c r="J1481" s="36" t="s">
        <v>313</v>
      </c>
    </row>
    <row r="1482" spans="1:10" x14ac:dyDescent="0.45">
      <c r="A1482" s="56">
        <v>91</v>
      </c>
      <c r="B1482" s="106">
        <v>100000252349</v>
      </c>
      <c r="C1482" s="56">
        <v>0</v>
      </c>
      <c r="D1482" s="56" t="s">
        <v>152</v>
      </c>
      <c r="E1482" s="59" t="s">
        <v>5204</v>
      </c>
      <c r="F1482" s="60">
        <v>11919.8</v>
      </c>
      <c r="G1482" s="60">
        <v>-11918.8</v>
      </c>
      <c r="H1482" s="59">
        <v>1</v>
      </c>
      <c r="I1482" s="36" t="s">
        <v>304</v>
      </c>
      <c r="J1482" s="36" t="s">
        <v>313</v>
      </c>
    </row>
    <row r="1483" spans="1:10" x14ac:dyDescent="0.45">
      <c r="A1483" s="56">
        <v>92</v>
      </c>
      <c r="B1483" s="106">
        <v>100000252350</v>
      </c>
      <c r="C1483" s="56">
        <v>0</v>
      </c>
      <c r="D1483" s="56" t="s">
        <v>152</v>
      </c>
      <c r="E1483" s="59" t="s">
        <v>5204</v>
      </c>
      <c r="F1483" s="60">
        <v>11919.8</v>
      </c>
      <c r="G1483" s="60">
        <v>-11918.8</v>
      </c>
      <c r="H1483" s="59">
        <v>1</v>
      </c>
      <c r="I1483" s="36" t="s">
        <v>304</v>
      </c>
      <c r="J1483" s="36" t="s">
        <v>313</v>
      </c>
    </row>
    <row r="1484" spans="1:10" x14ac:dyDescent="0.45">
      <c r="A1484" s="56">
        <v>93</v>
      </c>
      <c r="B1484" s="106">
        <v>100000252351</v>
      </c>
      <c r="C1484" s="56">
        <v>0</v>
      </c>
      <c r="D1484" s="56" t="s">
        <v>152</v>
      </c>
      <c r="E1484" s="59" t="s">
        <v>5204</v>
      </c>
      <c r="F1484" s="60">
        <v>11919.8</v>
      </c>
      <c r="G1484" s="60">
        <v>-11918.8</v>
      </c>
      <c r="H1484" s="59">
        <v>1</v>
      </c>
      <c r="I1484" s="36" t="s">
        <v>304</v>
      </c>
      <c r="J1484" s="36" t="s">
        <v>313</v>
      </c>
    </row>
    <row r="1485" spans="1:10" x14ac:dyDescent="0.45">
      <c r="A1485" s="56">
        <v>94</v>
      </c>
      <c r="B1485" s="106">
        <v>100000263053</v>
      </c>
      <c r="C1485" s="56">
        <v>0</v>
      </c>
      <c r="D1485" s="56" t="s">
        <v>9</v>
      </c>
      <c r="E1485" s="59" t="s">
        <v>1265</v>
      </c>
      <c r="F1485" s="60">
        <v>743008</v>
      </c>
      <c r="G1485" s="60">
        <v>-743007</v>
      </c>
      <c r="H1485" s="59">
        <v>1</v>
      </c>
      <c r="I1485" s="36" t="s">
        <v>304</v>
      </c>
      <c r="J1485" s="36" t="s">
        <v>313</v>
      </c>
    </row>
    <row r="1486" spans="1:10" x14ac:dyDescent="0.45">
      <c r="A1486" s="56">
        <v>95</v>
      </c>
      <c r="B1486" s="106">
        <v>100000263054</v>
      </c>
      <c r="C1486" s="56">
        <v>0</v>
      </c>
      <c r="D1486" s="56" t="s">
        <v>9</v>
      </c>
      <c r="E1486" s="59" t="s">
        <v>1265</v>
      </c>
      <c r="F1486" s="60">
        <v>743008</v>
      </c>
      <c r="G1486" s="60">
        <v>-743007</v>
      </c>
      <c r="H1486" s="59">
        <v>1</v>
      </c>
      <c r="I1486" s="36" t="s">
        <v>304</v>
      </c>
      <c r="J1486" s="36" t="s">
        <v>313</v>
      </c>
    </row>
    <row r="1487" spans="1:10" x14ac:dyDescent="0.45">
      <c r="A1487" s="61"/>
      <c r="B1487" s="61" t="s">
        <v>286</v>
      </c>
      <c r="C1487" s="61"/>
      <c r="D1487" s="61"/>
      <c r="E1487" s="61"/>
      <c r="F1487" s="63">
        <f>SUM(F1388:F1486)</f>
        <v>6958844.1999999881</v>
      </c>
      <c r="G1487" s="63">
        <f t="shared" ref="G1487:H1487" si="12">SUM(G1388:G1486)</f>
        <v>-6958745.1999999881</v>
      </c>
      <c r="H1487" s="63">
        <f t="shared" si="12"/>
        <v>99</v>
      </c>
      <c r="I1487" s="144"/>
    </row>
    <row r="1488" spans="1:10" s="17" customFormat="1" x14ac:dyDescent="0.45">
      <c r="A1488" s="177" t="s">
        <v>281</v>
      </c>
      <c r="B1488" s="178"/>
      <c r="C1488" s="178"/>
      <c r="D1488" s="178"/>
      <c r="E1488" s="179"/>
      <c r="F1488" s="16">
        <f>F1487+F1384</f>
        <v>54011938.229999989</v>
      </c>
      <c r="G1488" s="16">
        <f t="shared" ref="G1488:H1488" si="13">G1487+G1384</f>
        <v>-13281211.18999999</v>
      </c>
      <c r="H1488" s="16">
        <f t="shared" si="13"/>
        <v>40730727.040000007</v>
      </c>
      <c r="I1488" s="37"/>
      <c r="J1488" s="38"/>
    </row>
    <row r="1489" spans="1:10" x14ac:dyDescent="0.45">
      <c r="A1489" s="68" t="s">
        <v>29</v>
      </c>
      <c r="B1489" s="68" t="s">
        <v>164</v>
      </c>
      <c r="C1489" s="68"/>
      <c r="D1489" s="68"/>
      <c r="E1489" s="68"/>
      <c r="F1489" s="70">
        <v>54011938.229999997</v>
      </c>
      <c r="G1489" s="70">
        <v>-13281211.189999999</v>
      </c>
      <c r="H1489" s="70">
        <v>40730727.039999999</v>
      </c>
    </row>
    <row r="1490" spans="1:10" x14ac:dyDescent="0.45">
      <c r="A1490" s="68"/>
      <c r="B1490" s="68"/>
      <c r="C1490" s="68"/>
      <c r="D1490" s="68"/>
      <c r="E1490" s="68"/>
      <c r="F1490" s="70"/>
      <c r="G1490" s="70"/>
      <c r="H1490" s="70"/>
    </row>
    <row r="1491" spans="1:10" x14ac:dyDescent="0.45">
      <c r="A1491" s="68" t="s">
        <v>197</v>
      </c>
      <c r="B1491" s="68"/>
      <c r="C1491" s="68"/>
      <c r="D1491" s="68"/>
      <c r="E1491" s="68"/>
      <c r="F1491" s="70"/>
      <c r="G1491" s="70"/>
      <c r="H1491" s="70"/>
    </row>
    <row r="1492" spans="1:10" x14ac:dyDescent="0.45">
      <c r="A1492" s="52" t="s">
        <v>278</v>
      </c>
      <c r="B1492" s="52" t="s">
        <v>0</v>
      </c>
      <c r="C1492" s="52" t="s">
        <v>1</v>
      </c>
      <c r="D1492" s="52" t="s">
        <v>277</v>
      </c>
      <c r="E1492" s="52" t="s">
        <v>2</v>
      </c>
      <c r="F1492" s="52" t="s">
        <v>3</v>
      </c>
      <c r="G1492" s="52" t="s">
        <v>4</v>
      </c>
      <c r="H1492" s="52" t="s">
        <v>5</v>
      </c>
    </row>
    <row r="1493" spans="1:10" x14ac:dyDescent="0.45">
      <c r="A1493" s="56">
        <v>1</v>
      </c>
      <c r="B1493" s="106">
        <v>100000252628</v>
      </c>
      <c r="C1493" s="56">
        <v>0</v>
      </c>
      <c r="D1493" s="56" t="s">
        <v>5183</v>
      </c>
      <c r="E1493" s="59" t="s">
        <v>5205</v>
      </c>
      <c r="F1493" s="60">
        <v>65000</v>
      </c>
      <c r="G1493" s="60">
        <v>-53566.35</v>
      </c>
      <c r="H1493" s="60">
        <v>11433.65</v>
      </c>
      <c r="I1493" s="36" t="s">
        <v>303</v>
      </c>
      <c r="J1493" s="36" t="s">
        <v>312</v>
      </c>
    </row>
    <row r="1494" spans="1:10" x14ac:dyDescent="0.45">
      <c r="A1494" s="56">
        <v>2</v>
      </c>
      <c r="B1494" s="106">
        <v>100000252651</v>
      </c>
      <c r="C1494" s="56">
        <v>0</v>
      </c>
      <c r="D1494" s="56" t="s">
        <v>5183</v>
      </c>
      <c r="E1494" s="59" t="s">
        <v>5206</v>
      </c>
      <c r="F1494" s="60">
        <v>10000</v>
      </c>
      <c r="G1494" s="60">
        <v>-8240.98</v>
      </c>
      <c r="H1494" s="60">
        <v>1759.02</v>
      </c>
      <c r="I1494" s="36" t="s">
        <v>303</v>
      </c>
      <c r="J1494" s="36" t="s">
        <v>312</v>
      </c>
    </row>
    <row r="1495" spans="1:10" x14ac:dyDescent="0.45">
      <c r="A1495" s="56">
        <v>3</v>
      </c>
      <c r="B1495" s="106">
        <v>100000252652</v>
      </c>
      <c r="C1495" s="56">
        <v>0</v>
      </c>
      <c r="D1495" s="56" t="s">
        <v>5183</v>
      </c>
      <c r="E1495" s="59" t="s">
        <v>5206</v>
      </c>
      <c r="F1495" s="60">
        <v>10000</v>
      </c>
      <c r="G1495" s="60">
        <v>-8240.98</v>
      </c>
      <c r="H1495" s="60">
        <v>1759.02</v>
      </c>
      <c r="I1495" s="36" t="s">
        <v>303</v>
      </c>
      <c r="J1495" s="36" t="s">
        <v>312</v>
      </c>
    </row>
    <row r="1496" spans="1:10" x14ac:dyDescent="0.45">
      <c r="A1496" s="56">
        <v>4</v>
      </c>
      <c r="B1496" s="106">
        <v>100000252653</v>
      </c>
      <c r="C1496" s="56">
        <v>0</v>
      </c>
      <c r="D1496" s="56" t="s">
        <v>5183</v>
      </c>
      <c r="E1496" s="59" t="s">
        <v>5207</v>
      </c>
      <c r="F1496" s="60">
        <v>26215</v>
      </c>
      <c r="G1496" s="60">
        <v>-21603.72</v>
      </c>
      <c r="H1496" s="60">
        <v>4611.28</v>
      </c>
      <c r="I1496" s="36" t="s">
        <v>303</v>
      </c>
      <c r="J1496" s="36" t="s">
        <v>312</v>
      </c>
    </row>
    <row r="1497" spans="1:10" x14ac:dyDescent="0.45">
      <c r="A1497" s="56">
        <v>5</v>
      </c>
      <c r="B1497" s="106">
        <v>100000252654</v>
      </c>
      <c r="C1497" s="56">
        <v>0</v>
      </c>
      <c r="D1497" s="56" t="s">
        <v>5183</v>
      </c>
      <c r="E1497" s="59" t="s">
        <v>5207</v>
      </c>
      <c r="F1497" s="60">
        <v>26215</v>
      </c>
      <c r="G1497" s="60">
        <v>-21603.72</v>
      </c>
      <c r="H1497" s="60">
        <v>4611.28</v>
      </c>
      <c r="I1497" s="36" t="s">
        <v>303</v>
      </c>
      <c r="J1497" s="36" t="s">
        <v>312</v>
      </c>
    </row>
    <row r="1498" spans="1:10" x14ac:dyDescent="0.45">
      <c r="A1498" s="56">
        <v>6</v>
      </c>
      <c r="B1498" s="86">
        <v>100000255017</v>
      </c>
      <c r="C1498" s="85">
        <v>0</v>
      </c>
      <c r="D1498" s="85" t="s">
        <v>1268</v>
      </c>
      <c r="E1498" s="87" t="s">
        <v>1269</v>
      </c>
      <c r="F1498" s="88">
        <v>9000</v>
      </c>
      <c r="G1498" s="88">
        <v>-7214.79</v>
      </c>
      <c r="H1498" s="88">
        <v>1785.21</v>
      </c>
      <c r="I1498" s="36" t="s">
        <v>303</v>
      </c>
      <c r="J1498" s="36" t="s">
        <v>312</v>
      </c>
    </row>
    <row r="1499" spans="1:10" x14ac:dyDescent="0.45">
      <c r="A1499" s="56">
        <v>7</v>
      </c>
      <c r="B1499" s="86">
        <v>100000255019</v>
      </c>
      <c r="C1499" s="85">
        <v>0</v>
      </c>
      <c r="D1499" s="85" t="s">
        <v>1268</v>
      </c>
      <c r="E1499" s="87" t="s">
        <v>1269</v>
      </c>
      <c r="F1499" s="88">
        <v>9000</v>
      </c>
      <c r="G1499" s="88">
        <v>-7214.79</v>
      </c>
      <c r="H1499" s="88">
        <v>1785.21</v>
      </c>
      <c r="I1499" s="36" t="s">
        <v>303</v>
      </c>
      <c r="J1499" s="36" t="s">
        <v>312</v>
      </c>
    </row>
    <row r="1500" spans="1:10" x14ac:dyDescent="0.45">
      <c r="A1500" s="56">
        <v>8</v>
      </c>
      <c r="B1500" s="106">
        <v>100000295330</v>
      </c>
      <c r="C1500" s="56">
        <v>0</v>
      </c>
      <c r="D1500" s="56" t="s">
        <v>4770</v>
      </c>
      <c r="E1500" s="59" t="s">
        <v>5208</v>
      </c>
      <c r="F1500" s="60">
        <v>20000</v>
      </c>
      <c r="G1500" s="60">
        <v>-14597.26</v>
      </c>
      <c r="H1500" s="60">
        <v>5402.74</v>
      </c>
      <c r="I1500" s="36" t="s">
        <v>303</v>
      </c>
      <c r="J1500" s="36" t="s">
        <v>312</v>
      </c>
    </row>
    <row r="1501" spans="1:10" x14ac:dyDescent="0.45">
      <c r="A1501" s="56">
        <v>9</v>
      </c>
      <c r="B1501" s="106">
        <v>100000295331</v>
      </c>
      <c r="C1501" s="56">
        <v>0</v>
      </c>
      <c r="D1501" s="56" t="s">
        <v>4770</v>
      </c>
      <c r="E1501" s="59" t="s">
        <v>5208</v>
      </c>
      <c r="F1501" s="60">
        <v>20000</v>
      </c>
      <c r="G1501" s="60">
        <v>-14597.26</v>
      </c>
      <c r="H1501" s="60">
        <v>5402.74</v>
      </c>
      <c r="I1501" s="36" t="s">
        <v>303</v>
      </c>
      <c r="J1501" s="36" t="s">
        <v>312</v>
      </c>
    </row>
    <row r="1502" spans="1:10" x14ac:dyDescent="0.45">
      <c r="A1502" s="56">
        <v>10</v>
      </c>
      <c r="B1502" s="106">
        <v>100000295332</v>
      </c>
      <c r="C1502" s="56">
        <v>0</v>
      </c>
      <c r="D1502" s="56" t="s">
        <v>4770</v>
      </c>
      <c r="E1502" s="59" t="s">
        <v>5208</v>
      </c>
      <c r="F1502" s="60">
        <v>20000</v>
      </c>
      <c r="G1502" s="60">
        <v>-14597.26</v>
      </c>
      <c r="H1502" s="60">
        <v>5402.74</v>
      </c>
      <c r="I1502" s="36" t="s">
        <v>303</v>
      </c>
      <c r="J1502" s="36" t="s">
        <v>312</v>
      </c>
    </row>
    <row r="1503" spans="1:10" x14ac:dyDescent="0.45">
      <c r="A1503" s="56">
        <v>11</v>
      </c>
      <c r="B1503" s="106">
        <v>100000295333</v>
      </c>
      <c r="C1503" s="56">
        <v>0</v>
      </c>
      <c r="D1503" s="56" t="s">
        <v>4770</v>
      </c>
      <c r="E1503" s="59" t="s">
        <v>5208</v>
      </c>
      <c r="F1503" s="60">
        <v>20000</v>
      </c>
      <c r="G1503" s="60">
        <v>-14597.26</v>
      </c>
      <c r="H1503" s="60">
        <v>5402.74</v>
      </c>
      <c r="I1503" s="36" t="s">
        <v>303</v>
      </c>
      <c r="J1503" s="36" t="s">
        <v>312</v>
      </c>
    </row>
    <row r="1504" spans="1:10" x14ac:dyDescent="0.45">
      <c r="A1504" s="56">
        <v>12</v>
      </c>
      <c r="B1504" s="106">
        <v>100000295334</v>
      </c>
      <c r="C1504" s="56">
        <v>0</v>
      </c>
      <c r="D1504" s="56" t="s">
        <v>4770</v>
      </c>
      <c r="E1504" s="59" t="s">
        <v>5208</v>
      </c>
      <c r="F1504" s="60">
        <v>20000</v>
      </c>
      <c r="G1504" s="60">
        <v>-14597.26</v>
      </c>
      <c r="H1504" s="60">
        <v>5402.74</v>
      </c>
      <c r="I1504" s="36" t="s">
        <v>303</v>
      </c>
      <c r="J1504" s="36" t="s">
        <v>312</v>
      </c>
    </row>
    <row r="1505" spans="1:10" x14ac:dyDescent="0.45">
      <c r="A1505" s="56">
        <v>13</v>
      </c>
      <c r="B1505" s="106">
        <v>100000295335</v>
      </c>
      <c r="C1505" s="56">
        <v>0</v>
      </c>
      <c r="D1505" s="56" t="s">
        <v>4770</v>
      </c>
      <c r="E1505" s="59" t="s">
        <v>5208</v>
      </c>
      <c r="F1505" s="60">
        <v>20000</v>
      </c>
      <c r="G1505" s="60">
        <v>-14597.26</v>
      </c>
      <c r="H1505" s="60">
        <v>5402.74</v>
      </c>
      <c r="I1505" s="36" t="s">
        <v>303</v>
      </c>
      <c r="J1505" s="36" t="s">
        <v>312</v>
      </c>
    </row>
    <row r="1506" spans="1:10" x14ac:dyDescent="0.45">
      <c r="A1506" s="56">
        <v>14</v>
      </c>
      <c r="B1506" s="106">
        <v>100000295818</v>
      </c>
      <c r="C1506" s="56">
        <v>0</v>
      </c>
      <c r="D1506" s="56" t="s">
        <v>4770</v>
      </c>
      <c r="E1506" s="59" t="s">
        <v>5209</v>
      </c>
      <c r="F1506" s="60">
        <v>38000</v>
      </c>
      <c r="G1506" s="60">
        <v>-27734.79</v>
      </c>
      <c r="H1506" s="60">
        <v>10265.209999999999</v>
      </c>
      <c r="I1506" s="36" t="s">
        <v>303</v>
      </c>
      <c r="J1506" s="36" t="s">
        <v>312</v>
      </c>
    </row>
    <row r="1507" spans="1:10" x14ac:dyDescent="0.45">
      <c r="A1507" s="56">
        <v>15</v>
      </c>
      <c r="B1507" s="106">
        <v>100000295821</v>
      </c>
      <c r="C1507" s="56">
        <v>0</v>
      </c>
      <c r="D1507" s="56" t="s">
        <v>4770</v>
      </c>
      <c r="E1507" s="59" t="s">
        <v>5210</v>
      </c>
      <c r="F1507" s="60">
        <v>32500</v>
      </c>
      <c r="G1507" s="60">
        <v>-23720.55</v>
      </c>
      <c r="H1507" s="60">
        <v>8779.4500000000007</v>
      </c>
      <c r="I1507" s="36" t="s">
        <v>303</v>
      </c>
      <c r="J1507" s="36" t="s">
        <v>312</v>
      </c>
    </row>
    <row r="1508" spans="1:10" x14ac:dyDescent="0.45">
      <c r="A1508" s="56">
        <v>16</v>
      </c>
      <c r="B1508" s="106">
        <v>100000394197</v>
      </c>
      <c r="C1508" s="56">
        <v>0</v>
      </c>
      <c r="D1508" s="56" t="s">
        <v>67</v>
      </c>
      <c r="E1508" s="59" t="s">
        <v>5211</v>
      </c>
      <c r="F1508" s="60">
        <v>54400</v>
      </c>
      <c r="G1508" s="60">
        <v>-22505.21</v>
      </c>
      <c r="H1508" s="60">
        <v>31894.79</v>
      </c>
      <c r="I1508" s="36" t="s">
        <v>303</v>
      </c>
      <c r="J1508" s="36" t="s">
        <v>312</v>
      </c>
    </row>
    <row r="1509" spans="1:10" x14ac:dyDescent="0.45">
      <c r="A1509" s="56">
        <v>17</v>
      </c>
      <c r="B1509" s="106">
        <v>100000394203</v>
      </c>
      <c r="C1509" s="56">
        <v>0</v>
      </c>
      <c r="D1509" s="56" t="s">
        <v>604</v>
      </c>
      <c r="E1509" s="59" t="s">
        <v>5212</v>
      </c>
      <c r="F1509" s="60">
        <v>24000</v>
      </c>
      <c r="G1509" s="60">
        <v>-9941.92</v>
      </c>
      <c r="H1509" s="60">
        <v>14058.08</v>
      </c>
      <c r="I1509" s="36" t="s">
        <v>303</v>
      </c>
      <c r="J1509" s="36" t="s">
        <v>312</v>
      </c>
    </row>
    <row r="1510" spans="1:10" x14ac:dyDescent="0.45">
      <c r="A1510" s="56">
        <v>18</v>
      </c>
      <c r="B1510" s="106">
        <v>100000394212</v>
      </c>
      <c r="C1510" s="56">
        <v>0</v>
      </c>
      <c r="D1510" s="56" t="s">
        <v>369</v>
      </c>
      <c r="E1510" s="59" t="s">
        <v>5213</v>
      </c>
      <c r="F1510" s="60">
        <v>13100</v>
      </c>
      <c r="G1510" s="60">
        <v>-5390.74</v>
      </c>
      <c r="H1510" s="60">
        <v>7709.26</v>
      </c>
      <c r="I1510" s="36" t="s">
        <v>303</v>
      </c>
      <c r="J1510" s="36" t="s">
        <v>312</v>
      </c>
    </row>
    <row r="1511" spans="1:10" x14ac:dyDescent="0.45">
      <c r="A1511" s="56">
        <v>19</v>
      </c>
      <c r="B1511" s="106">
        <v>100000400264</v>
      </c>
      <c r="C1511" s="56">
        <v>0</v>
      </c>
      <c r="D1511" s="56" t="s">
        <v>4121</v>
      </c>
      <c r="E1511" s="59" t="s">
        <v>550</v>
      </c>
      <c r="F1511" s="60">
        <v>32000</v>
      </c>
      <c r="G1511" s="60">
        <v>-12186.3</v>
      </c>
      <c r="H1511" s="60">
        <v>19813.7</v>
      </c>
      <c r="I1511" s="36" t="s">
        <v>303</v>
      </c>
      <c r="J1511" s="36" t="s">
        <v>312</v>
      </c>
    </row>
    <row r="1512" spans="1:10" x14ac:dyDescent="0.45">
      <c r="A1512" s="56">
        <v>20</v>
      </c>
      <c r="B1512" s="106">
        <v>100000400265</v>
      </c>
      <c r="C1512" s="56">
        <v>0</v>
      </c>
      <c r="D1512" s="56" t="s">
        <v>4121</v>
      </c>
      <c r="E1512" s="59" t="s">
        <v>550</v>
      </c>
      <c r="F1512" s="60">
        <v>32000</v>
      </c>
      <c r="G1512" s="60">
        <v>-12186.3</v>
      </c>
      <c r="H1512" s="60">
        <v>19813.7</v>
      </c>
      <c r="I1512" s="36" t="s">
        <v>303</v>
      </c>
      <c r="J1512" s="36" t="s">
        <v>312</v>
      </c>
    </row>
    <row r="1513" spans="1:10" x14ac:dyDescent="0.45">
      <c r="A1513" s="56">
        <v>21</v>
      </c>
      <c r="B1513" s="106">
        <v>100000400266</v>
      </c>
      <c r="C1513" s="56">
        <v>0</v>
      </c>
      <c r="D1513" s="56" t="s">
        <v>4121</v>
      </c>
      <c r="E1513" s="59" t="s">
        <v>550</v>
      </c>
      <c r="F1513" s="60">
        <v>32000</v>
      </c>
      <c r="G1513" s="60">
        <v>-12186.3</v>
      </c>
      <c r="H1513" s="60">
        <v>19813.7</v>
      </c>
      <c r="I1513" s="36" t="s">
        <v>303</v>
      </c>
      <c r="J1513" s="36" t="s">
        <v>312</v>
      </c>
    </row>
    <row r="1514" spans="1:10" x14ac:dyDescent="0.45">
      <c r="A1514" s="56">
        <v>22</v>
      </c>
      <c r="B1514" s="106">
        <v>100000400267</v>
      </c>
      <c r="C1514" s="56">
        <v>0</v>
      </c>
      <c r="D1514" s="56" t="s">
        <v>4121</v>
      </c>
      <c r="E1514" s="59" t="s">
        <v>550</v>
      </c>
      <c r="F1514" s="60">
        <v>32000</v>
      </c>
      <c r="G1514" s="60">
        <v>-12186.3</v>
      </c>
      <c r="H1514" s="60">
        <v>19813.7</v>
      </c>
      <c r="I1514" s="36" t="s">
        <v>303</v>
      </c>
      <c r="J1514" s="36" t="s">
        <v>312</v>
      </c>
    </row>
    <row r="1515" spans="1:10" x14ac:dyDescent="0.45">
      <c r="A1515" s="56">
        <v>23</v>
      </c>
      <c r="B1515" s="106">
        <v>100000400268</v>
      </c>
      <c r="C1515" s="56">
        <v>0</v>
      </c>
      <c r="D1515" s="56" t="s">
        <v>4121</v>
      </c>
      <c r="E1515" s="59" t="s">
        <v>550</v>
      </c>
      <c r="F1515" s="60">
        <v>32000</v>
      </c>
      <c r="G1515" s="60">
        <v>-12186.3</v>
      </c>
      <c r="H1515" s="60">
        <v>19813.7</v>
      </c>
      <c r="I1515" s="36" t="s">
        <v>303</v>
      </c>
      <c r="J1515" s="36" t="s">
        <v>312</v>
      </c>
    </row>
    <row r="1516" spans="1:10" x14ac:dyDescent="0.45">
      <c r="A1516" s="56">
        <v>24</v>
      </c>
      <c r="B1516" s="106">
        <v>100000400269</v>
      </c>
      <c r="C1516" s="56">
        <v>0</v>
      </c>
      <c r="D1516" s="56" t="s">
        <v>4121</v>
      </c>
      <c r="E1516" s="59" t="s">
        <v>5214</v>
      </c>
      <c r="F1516" s="60">
        <v>42500</v>
      </c>
      <c r="G1516" s="60">
        <v>-16184.93</v>
      </c>
      <c r="H1516" s="60">
        <v>26315.07</v>
      </c>
      <c r="I1516" s="36" t="s">
        <v>303</v>
      </c>
      <c r="J1516" s="36" t="s">
        <v>312</v>
      </c>
    </row>
    <row r="1517" spans="1:10" x14ac:dyDescent="0.45">
      <c r="A1517" s="56">
        <v>25</v>
      </c>
      <c r="B1517" s="106">
        <v>100000400270</v>
      </c>
      <c r="C1517" s="56">
        <v>0</v>
      </c>
      <c r="D1517" s="56" t="s">
        <v>4121</v>
      </c>
      <c r="E1517" s="59" t="s">
        <v>5214</v>
      </c>
      <c r="F1517" s="60">
        <v>42500</v>
      </c>
      <c r="G1517" s="60">
        <v>-16184.93</v>
      </c>
      <c r="H1517" s="60">
        <v>26315.07</v>
      </c>
      <c r="I1517" s="36" t="s">
        <v>303</v>
      </c>
      <c r="J1517" s="36" t="s">
        <v>312</v>
      </c>
    </row>
    <row r="1518" spans="1:10" x14ac:dyDescent="0.45">
      <c r="A1518" s="56">
        <v>26</v>
      </c>
      <c r="B1518" s="106">
        <v>100000400271</v>
      </c>
      <c r="C1518" s="56">
        <v>0</v>
      </c>
      <c r="D1518" s="56" t="s">
        <v>4121</v>
      </c>
      <c r="E1518" s="59" t="s">
        <v>5214</v>
      </c>
      <c r="F1518" s="60">
        <v>42500</v>
      </c>
      <c r="G1518" s="60">
        <v>-16184.93</v>
      </c>
      <c r="H1518" s="60">
        <v>26315.07</v>
      </c>
      <c r="I1518" s="36" t="s">
        <v>303</v>
      </c>
      <c r="J1518" s="36" t="s">
        <v>312</v>
      </c>
    </row>
    <row r="1519" spans="1:10" x14ac:dyDescent="0.45">
      <c r="A1519" s="56">
        <v>27</v>
      </c>
      <c r="B1519" s="106">
        <v>100000400272</v>
      </c>
      <c r="C1519" s="56">
        <v>0</v>
      </c>
      <c r="D1519" s="56" t="s">
        <v>4121</v>
      </c>
      <c r="E1519" s="59" t="s">
        <v>5214</v>
      </c>
      <c r="F1519" s="60">
        <v>42500</v>
      </c>
      <c r="G1519" s="60">
        <v>-16184.93</v>
      </c>
      <c r="H1519" s="60">
        <v>26315.07</v>
      </c>
      <c r="I1519" s="36" t="s">
        <v>303</v>
      </c>
      <c r="J1519" s="36" t="s">
        <v>312</v>
      </c>
    </row>
    <row r="1520" spans="1:10" x14ac:dyDescent="0.45">
      <c r="A1520" s="56">
        <v>28</v>
      </c>
      <c r="B1520" s="106">
        <v>100000450413</v>
      </c>
      <c r="C1520" s="56">
        <v>0</v>
      </c>
      <c r="D1520" s="56" t="s">
        <v>18</v>
      </c>
      <c r="E1520" s="59" t="s">
        <v>5215</v>
      </c>
      <c r="F1520" s="60">
        <v>4966400</v>
      </c>
      <c r="G1520" s="60">
        <v>-1634825.95</v>
      </c>
      <c r="H1520" s="60">
        <v>3331574.05</v>
      </c>
      <c r="I1520" s="36" t="s">
        <v>303</v>
      </c>
      <c r="J1520" s="36" t="s">
        <v>312</v>
      </c>
    </row>
    <row r="1521" spans="1:10" x14ac:dyDescent="0.45">
      <c r="A1521" s="56">
        <v>29</v>
      </c>
      <c r="B1521" s="106">
        <v>100000451071</v>
      </c>
      <c r="C1521" s="56">
        <v>0</v>
      </c>
      <c r="D1521" s="56" t="s">
        <v>18</v>
      </c>
      <c r="E1521" s="59" t="s">
        <v>5216</v>
      </c>
      <c r="F1521" s="60">
        <v>627900</v>
      </c>
      <c r="G1521" s="60">
        <v>-178937.46</v>
      </c>
      <c r="H1521" s="60">
        <v>448962.54</v>
      </c>
      <c r="I1521" s="36" t="s">
        <v>303</v>
      </c>
      <c r="J1521" s="36" t="s">
        <v>312</v>
      </c>
    </row>
    <row r="1522" spans="1:10" x14ac:dyDescent="0.45">
      <c r="A1522" s="56">
        <v>30</v>
      </c>
      <c r="B1522" s="106">
        <v>100000451072</v>
      </c>
      <c r="C1522" s="56">
        <v>0</v>
      </c>
      <c r="D1522" s="56" t="s">
        <v>18</v>
      </c>
      <c r="E1522" s="59" t="s">
        <v>5216</v>
      </c>
      <c r="F1522" s="60">
        <v>4986800</v>
      </c>
      <c r="G1522" s="60">
        <v>-1418979.66</v>
      </c>
      <c r="H1522" s="60">
        <v>3567820.34</v>
      </c>
      <c r="I1522" s="36" t="s">
        <v>303</v>
      </c>
      <c r="J1522" s="36" t="s">
        <v>312</v>
      </c>
    </row>
    <row r="1523" spans="1:10" x14ac:dyDescent="0.45">
      <c r="A1523" s="56">
        <v>31</v>
      </c>
      <c r="B1523" s="106">
        <v>100000557439</v>
      </c>
      <c r="C1523" s="56">
        <v>0</v>
      </c>
      <c r="D1523" s="56" t="s">
        <v>494</v>
      </c>
      <c r="E1523" s="59" t="s">
        <v>4508</v>
      </c>
      <c r="F1523" s="60">
        <v>349248</v>
      </c>
      <c r="G1523" s="60">
        <v>-34510.31</v>
      </c>
      <c r="H1523" s="60">
        <v>314737.69</v>
      </c>
      <c r="I1523" s="36" t="s">
        <v>303</v>
      </c>
      <c r="J1523" s="36" t="s">
        <v>312</v>
      </c>
    </row>
    <row r="1524" spans="1:10" x14ac:dyDescent="0.45">
      <c r="A1524" s="56">
        <v>32</v>
      </c>
      <c r="B1524" s="106">
        <v>100000557440</v>
      </c>
      <c r="C1524" s="56">
        <v>0</v>
      </c>
      <c r="D1524" s="56" t="s">
        <v>494</v>
      </c>
      <c r="E1524" s="59" t="s">
        <v>5217</v>
      </c>
      <c r="F1524" s="60">
        <v>1316100</v>
      </c>
      <c r="G1524" s="60">
        <v>-130048.05</v>
      </c>
      <c r="H1524" s="60">
        <v>1186051.95</v>
      </c>
      <c r="I1524" s="36" t="s">
        <v>303</v>
      </c>
      <c r="J1524" s="36" t="s">
        <v>312</v>
      </c>
    </row>
    <row r="1525" spans="1:10" x14ac:dyDescent="0.45">
      <c r="A1525" s="61" t="s">
        <v>27</v>
      </c>
      <c r="B1525" s="61" t="s">
        <v>197</v>
      </c>
      <c r="C1525" s="61"/>
      <c r="D1525" s="61"/>
      <c r="E1525" s="61"/>
      <c r="F1525" s="63">
        <f>SUM(F1493:F1524)</f>
        <v>13013878</v>
      </c>
      <c r="G1525" s="63">
        <f t="shared" ref="G1525:H1525" si="14">SUM(G1493:G1524)</f>
        <v>-3827534.7499999995</v>
      </c>
      <c r="H1525" s="63">
        <f t="shared" si="14"/>
        <v>9186343.25</v>
      </c>
    </row>
    <row r="1526" spans="1:10" x14ac:dyDescent="0.45">
      <c r="A1526" s="68"/>
      <c r="B1526" s="68"/>
      <c r="C1526" s="68"/>
      <c r="D1526" s="68"/>
      <c r="E1526" s="68"/>
      <c r="F1526" s="70"/>
      <c r="G1526" s="70"/>
      <c r="H1526" s="70"/>
    </row>
    <row r="1527" spans="1:10" x14ac:dyDescent="0.45">
      <c r="A1527" s="68" t="s">
        <v>287</v>
      </c>
      <c r="B1527" s="68"/>
      <c r="C1527" s="68"/>
      <c r="D1527" s="68"/>
      <c r="E1527" s="68"/>
      <c r="F1527" s="70"/>
      <c r="G1527" s="70"/>
      <c r="H1527" s="70"/>
    </row>
    <row r="1528" spans="1:10" x14ac:dyDescent="0.45">
      <c r="A1528" s="52" t="s">
        <v>278</v>
      </c>
      <c r="B1528" s="52" t="s">
        <v>0</v>
      </c>
      <c r="C1528" s="52" t="s">
        <v>1</v>
      </c>
      <c r="D1528" s="52" t="s">
        <v>277</v>
      </c>
      <c r="E1528" s="52" t="s">
        <v>2</v>
      </c>
      <c r="F1528" s="52" t="s">
        <v>3</v>
      </c>
      <c r="G1528" s="52" t="s">
        <v>4</v>
      </c>
      <c r="H1528" s="52" t="s">
        <v>5</v>
      </c>
    </row>
    <row r="1529" spans="1:10" x14ac:dyDescent="0.45">
      <c r="A1529" s="56">
        <v>1</v>
      </c>
      <c r="B1529" s="106">
        <v>100000063287</v>
      </c>
      <c r="C1529" s="56">
        <v>0</v>
      </c>
      <c r="D1529" s="56" t="s">
        <v>4478</v>
      </c>
      <c r="E1529" s="59" t="s">
        <v>5218</v>
      </c>
      <c r="F1529" s="60">
        <v>111418.58</v>
      </c>
      <c r="G1529" s="60">
        <v>-111417.58</v>
      </c>
      <c r="H1529" s="59">
        <v>1</v>
      </c>
      <c r="I1529" s="36" t="s">
        <v>303</v>
      </c>
      <c r="J1529" s="36" t="s">
        <v>313</v>
      </c>
    </row>
    <row r="1530" spans="1:10" x14ac:dyDescent="0.45">
      <c r="A1530" s="56">
        <v>2</v>
      </c>
      <c r="B1530" s="106">
        <v>100000063288</v>
      </c>
      <c r="C1530" s="56">
        <v>0</v>
      </c>
      <c r="D1530" s="56" t="s">
        <v>4478</v>
      </c>
      <c r="E1530" s="59" t="s">
        <v>5218</v>
      </c>
      <c r="F1530" s="60">
        <v>111418.58</v>
      </c>
      <c r="G1530" s="60">
        <v>-111417.58</v>
      </c>
      <c r="H1530" s="59">
        <v>1</v>
      </c>
      <c r="I1530" s="36" t="s">
        <v>303</v>
      </c>
      <c r="J1530" s="36" t="s">
        <v>313</v>
      </c>
    </row>
    <row r="1531" spans="1:10" x14ac:dyDescent="0.45">
      <c r="A1531" s="56">
        <v>3</v>
      </c>
      <c r="B1531" s="106">
        <v>100000063289</v>
      </c>
      <c r="C1531" s="56">
        <v>0</v>
      </c>
      <c r="D1531" s="56" t="s">
        <v>4478</v>
      </c>
      <c r="E1531" s="59" t="s">
        <v>5218</v>
      </c>
      <c r="F1531" s="60">
        <v>111418.58</v>
      </c>
      <c r="G1531" s="60">
        <v>-111417.58</v>
      </c>
      <c r="H1531" s="59">
        <v>1</v>
      </c>
      <c r="I1531" s="36" t="s">
        <v>303</v>
      </c>
      <c r="J1531" s="36" t="s">
        <v>313</v>
      </c>
    </row>
    <row r="1532" spans="1:10" x14ac:dyDescent="0.45">
      <c r="A1532" s="56">
        <v>4</v>
      </c>
      <c r="B1532" s="106">
        <v>100000063290</v>
      </c>
      <c r="C1532" s="56">
        <v>0</v>
      </c>
      <c r="D1532" s="56" t="s">
        <v>4478</v>
      </c>
      <c r="E1532" s="59" t="s">
        <v>5218</v>
      </c>
      <c r="F1532" s="60">
        <v>111418.58</v>
      </c>
      <c r="G1532" s="60">
        <v>-111417.58</v>
      </c>
      <c r="H1532" s="59">
        <v>1</v>
      </c>
      <c r="I1532" s="36" t="s">
        <v>303</v>
      </c>
      <c r="J1532" s="36" t="s">
        <v>313</v>
      </c>
    </row>
    <row r="1533" spans="1:10" x14ac:dyDescent="0.45">
      <c r="A1533" s="56">
        <v>5</v>
      </c>
      <c r="B1533" s="106">
        <v>100000063291</v>
      </c>
      <c r="C1533" s="56">
        <v>0</v>
      </c>
      <c r="D1533" s="56" t="s">
        <v>4478</v>
      </c>
      <c r="E1533" s="59" t="s">
        <v>5218</v>
      </c>
      <c r="F1533" s="60">
        <v>111418.58</v>
      </c>
      <c r="G1533" s="60">
        <v>-111417.58</v>
      </c>
      <c r="H1533" s="59">
        <v>1</v>
      </c>
      <c r="I1533" s="36" t="s">
        <v>303</v>
      </c>
      <c r="J1533" s="36" t="s">
        <v>313</v>
      </c>
    </row>
    <row r="1534" spans="1:10" x14ac:dyDescent="0.45">
      <c r="A1534" s="56">
        <v>6</v>
      </c>
      <c r="B1534" s="106">
        <v>100000063292</v>
      </c>
      <c r="C1534" s="56">
        <v>0</v>
      </c>
      <c r="D1534" s="56" t="s">
        <v>4478</v>
      </c>
      <c r="E1534" s="59" t="s">
        <v>5218</v>
      </c>
      <c r="F1534" s="60">
        <v>111418.58</v>
      </c>
      <c r="G1534" s="60">
        <v>-111417.58</v>
      </c>
      <c r="H1534" s="59">
        <v>1</v>
      </c>
      <c r="I1534" s="36" t="s">
        <v>303</v>
      </c>
      <c r="J1534" s="36" t="s">
        <v>313</v>
      </c>
    </row>
    <row r="1535" spans="1:10" x14ac:dyDescent="0.45">
      <c r="A1535" s="56">
        <v>7</v>
      </c>
      <c r="B1535" s="106">
        <v>100000063293</v>
      </c>
      <c r="C1535" s="56">
        <v>0</v>
      </c>
      <c r="D1535" s="56" t="s">
        <v>4478</v>
      </c>
      <c r="E1535" s="59" t="s">
        <v>5218</v>
      </c>
      <c r="F1535" s="60">
        <v>111418.58</v>
      </c>
      <c r="G1535" s="60">
        <v>-111417.58</v>
      </c>
      <c r="H1535" s="59">
        <v>1</v>
      </c>
      <c r="I1535" s="36" t="s">
        <v>303</v>
      </c>
      <c r="J1535" s="36" t="s">
        <v>313</v>
      </c>
    </row>
    <row r="1536" spans="1:10" x14ac:dyDescent="0.45">
      <c r="A1536" s="56">
        <v>8</v>
      </c>
      <c r="B1536" s="106">
        <v>100000063294</v>
      </c>
      <c r="C1536" s="56">
        <v>0</v>
      </c>
      <c r="D1536" s="56" t="s">
        <v>4478</v>
      </c>
      <c r="E1536" s="59" t="s">
        <v>5218</v>
      </c>
      <c r="F1536" s="60">
        <v>111418.58</v>
      </c>
      <c r="G1536" s="60">
        <v>-111417.58</v>
      </c>
      <c r="H1536" s="59">
        <v>1</v>
      </c>
      <c r="I1536" s="36" t="s">
        <v>303</v>
      </c>
      <c r="J1536" s="36" t="s">
        <v>313</v>
      </c>
    </row>
    <row r="1537" spans="1:10" x14ac:dyDescent="0.45">
      <c r="A1537" s="56">
        <v>9</v>
      </c>
      <c r="B1537" s="106">
        <v>100000133232</v>
      </c>
      <c r="C1537" s="56">
        <v>0</v>
      </c>
      <c r="D1537" s="56" t="s">
        <v>5219</v>
      </c>
      <c r="E1537" s="59" t="s">
        <v>5220</v>
      </c>
      <c r="F1537" s="60">
        <v>6570000</v>
      </c>
      <c r="G1537" s="60">
        <v>-6569999</v>
      </c>
      <c r="H1537" s="59">
        <v>1</v>
      </c>
      <c r="I1537" s="36" t="s">
        <v>303</v>
      </c>
      <c r="J1537" s="36" t="s">
        <v>313</v>
      </c>
    </row>
    <row r="1538" spans="1:10" x14ac:dyDescent="0.45">
      <c r="A1538" s="56">
        <v>10</v>
      </c>
      <c r="B1538" s="106">
        <v>100000145921</v>
      </c>
      <c r="C1538" s="56">
        <v>0</v>
      </c>
      <c r="D1538" s="56" t="s">
        <v>75</v>
      </c>
      <c r="E1538" s="59" t="s">
        <v>2130</v>
      </c>
      <c r="F1538" s="60">
        <v>85000</v>
      </c>
      <c r="G1538" s="60">
        <v>-84999</v>
      </c>
      <c r="H1538" s="59">
        <v>1</v>
      </c>
      <c r="I1538" s="36" t="s">
        <v>303</v>
      </c>
      <c r="J1538" s="36" t="s">
        <v>313</v>
      </c>
    </row>
    <row r="1539" spans="1:10" x14ac:dyDescent="0.45">
      <c r="A1539" s="56">
        <v>11</v>
      </c>
      <c r="B1539" s="106">
        <v>100000145922</v>
      </c>
      <c r="C1539" s="56">
        <v>0</v>
      </c>
      <c r="D1539" s="56" t="s">
        <v>75</v>
      </c>
      <c r="E1539" s="59" t="s">
        <v>5221</v>
      </c>
      <c r="F1539" s="60">
        <v>38400</v>
      </c>
      <c r="G1539" s="60">
        <v>-38399</v>
      </c>
      <c r="H1539" s="59">
        <v>1</v>
      </c>
      <c r="I1539" s="36" t="s">
        <v>303</v>
      </c>
      <c r="J1539" s="36" t="s">
        <v>313</v>
      </c>
    </row>
    <row r="1540" spans="1:10" x14ac:dyDescent="0.45">
      <c r="A1540" s="56">
        <v>12</v>
      </c>
      <c r="B1540" s="106">
        <v>100000145923</v>
      </c>
      <c r="C1540" s="56">
        <v>0</v>
      </c>
      <c r="D1540" s="56" t="s">
        <v>75</v>
      </c>
      <c r="E1540" s="59" t="s">
        <v>2132</v>
      </c>
      <c r="F1540" s="60">
        <v>78389.259999999995</v>
      </c>
      <c r="G1540" s="60">
        <v>-78388.259999999995</v>
      </c>
      <c r="H1540" s="59">
        <v>1</v>
      </c>
      <c r="I1540" s="36" t="s">
        <v>303</v>
      </c>
      <c r="J1540" s="36" t="s">
        <v>313</v>
      </c>
    </row>
    <row r="1541" spans="1:10" x14ac:dyDescent="0.45">
      <c r="A1541" s="56">
        <v>13</v>
      </c>
      <c r="B1541" s="106">
        <v>100000145924</v>
      </c>
      <c r="C1541" s="56">
        <v>0</v>
      </c>
      <c r="D1541" s="56" t="s">
        <v>75</v>
      </c>
      <c r="E1541" s="59" t="s">
        <v>562</v>
      </c>
      <c r="F1541" s="60">
        <v>49900</v>
      </c>
      <c r="G1541" s="60">
        <v>-49899</v>
      </c>
      <c r="H1541" s="59">
        <v>1</v>
      </c>
      <c r="I1541" s="36" t="s">
        <v>303</v>
      </c>
      <c r="J1541" s="36" t="s">
        <v>313</v>
      </c>
    </row>
    <row r="1542" spans="1:10" x14ac:dyDescent="0.45">
      <c r="A1542" s="56">
        <v>14</v>
      </c>
      <c r="B1542" s="106">
        <v>100000176162</v>
      </c>
      <c r="C1542" s="56">
        <v>0</v>
      </c>
      <c r="D1542" s="56" t="s">
        <v>1289</v>
      </c>
      <c r="E1542" s="59" t="s">
        <v>5222</v>
      </c>
      <c r="F1542" s="60">
        <v>54677</v>
      </c>
      <c r="G1542" s="60">
        <v>-54676</v>
      </c>
      <c r="H1542" s="59">
        <v>1</v>
      </c>
      <c r="I1542" s="36" t="s">
        <v>303</v>
      </c>
      <c r="J1542" s="36" t="s">
        <v>313</v>
      </c>
    </row>
    <row r="1543" spans="1:10" x14ac:dyDescent="0.45">
      <c r="A1543" s="56">
        <v>15</v>
      </c>
      <c r="B1543" s="106">
        <v>100000310698</v>
      </c>
      <c r="C1543" s="56">
        <v>0</v>
      </c>
      <c r="D1543" s="56" t="s">
        <v>478</v>
      </c>
      <c r="E1543" s="59" t="s">
        <v>1291</v>
      </c>
      <c r="F1543" s="60">
        <v>12500</v>
      </c>
      <c r="G1543" s="60">
        <v>-12499</v>
      </c>
      <c r="H1543" s="59">
        <v>1</v>
      </c>
      <c r="I1543" s="36" t="s">
        <v>303</v>
      </c>
      <c r="J1543" s="36" t="s">
        <v>313</v>
      </c>
    </row>
    <row r="1544" spans="1:10" x14ac:dyDescent="0.45">
      <c r="A1544" s="59"/>
      <c r="B1544" s="61" t="s">
        <v>287</v>
      </c>
      <c r="C1544" s="56"/>
      <c r="D1544" s="56"/>
      <c r="E1544" s="59"/>
      <c r="F1544" s="63">
        <f>SUM(F1529:F1543)</f>
        <v>7780214.8999999994</v>
      </c>
      <c r="G1544" s="63">
        <f t="shared" ref="G1544:H1544" si="15">SUM(G1529:G1543)</f>
        <v>-7780199.8999999994</v>
      </c>
      <c r="H1544" s="63">
        <f t="shared" si="15"/>
        <v>15</v>
      </c>
    </row>
    <row r="1545" spans="1:10" s="17" customFormat="1" x14ac:dyDescent="0.45">
      <c r="A1545" s="177" t="s">
        <v>281</v>
      </c>
      <c r="B1545" s="178"/>
      <c r="C1545" s="178"/>
      <c r="D1545" s="178"/>
      <c r="E1545" s="179"/>
      <c r="F1545" s="16">
        <f>F1544+F1525</f>
        <v>20794092.899999999</v>
      </c>
      <c r="G1545" s="16">
        <f t="shared" ref="G1545:H1545" si="16">G1544+G1525</f>
        <v>-11607734.649999999</v>
      </c>
      <c r="H1545" s="16">
        <f t="shared" si="16"/>
        <v>9186358.25</v>
      </c>
      <c r="I1545" s="37"/>
      <c r="J1545" s="38"/>
    </row>
    <row r="1546" spans="1:10" x14ac:dyDescent="0.45">
      <c r="A1546" s="68" t="s">
        <v>29</v>
      </c>
      <c r="B1546" s="68" t="s">
        <v>198</v>
      </c>
      <c r="C1546" s="68"/>
      <c r="D1546" s="68"/>
      <c r="E1546" s="68"/>
      <c r="F1546" s="70">
        <v>20794092.899999999</v>
      </c>
      <c r="G1546" s="70">
        <v>-11607734.65</v>
      </c>
      <c r="H1546" s="70">
        <v>9186358.25</v>
      </c>
    </row>
    <row r="1547" spans="1:10" x14ac:dyDescent="0.45">
      <c r="A1547" s="68"/>
      <c r="B1547" s="68"/>
      <c r="C1547" s="68"/>
      <c r="D1547" s="68"/>
      <c r="E1547" s="68"/>
      <c r="F1547" s="70"/>
      <c r="G1547" s="70"/>
      <c r="H1547" s="70"/>
    </row>
    <row r="1548" spans="1:10" x14ac:dyDescent="0.45">
      <c r="A1548" s="68" t="s">
        <v>1294</v>
      </c>
      <c r="B1548" s="68"/>
      <c r="C1548" s="68"/>
      <c r="D1548" s="68"/>
      <c r="E1548" s="68"/>
      <c r="F1548" s="70"/>
      <c r="G1548" s="70"/>
      <c r="H1548" s="70"/>
    </row>
    <row r="1549" spans="1:10" x14ac:dyDescent="0.45">
      <c r="A1549" s="52" t="s">
        <v>278</v>
      </c>
      <c r="B1549" s="52" t="s">
        <v>0</v>
      </c>
      <c r="C1549" s="52" t="s">
        <v>1</v>
      </c>
      <c r="D1549" s="52" t="s">
        <v>277</v>
      </c>
      <c r="E1549" s="52" t="s">
        <v>2</v>
      </c>
      <c r="F1549" s="52" t="s">
        <v>3</v>
      </c>
      <c r="G1549" s="52" t="s">
        <v>4</v>
      </c>
      <c r="H1549" s="52" t="s">
        <v>5</v>
      </c>
    </row>
    <row r="1550" spans="1:10" x14ac:dyDescent="0.45">
      <c r="A1550" s="56">
        <v>1</v>
      </c>
      <c r="B1550" s="106">
        <v>100000315543</v>
      </c>
      <c r="C1550" s="56">
        <v>0</v>
      </c>
      <c r="D1550" s="56" t="s">
        <v>4774</v>
      </c>
      <c r="E1550" s="59" t="s">
        <v>5223</v>
      </c>
      <c r="F1550" s="60">
        <v>30000</v>
      </c>
      <c r="G1550" s="60">
        <v>-18739.73</v>
      </c>
      <c r="H1550" s="60">
        <v>11260.27</v>
      </c>
      <c r="I1550" s="36" t="s">
        <v>302</v>
      </c>
      <c r="J1550" s="36" t="s">
        <v>312</v>
      </c>
    </row>
    <row r="1551" spans="1:10" x14ac:dyDescent="0.45">
      <c r="A1551" s="56">
        <v>2</v>
      </c>
      <c r="B1551" s="106">
        <v>100000414425</v>
      </c>
      <c r="C1551" s="56">
        <v>0</v>
      </c>
      <c r="D1551" s="56" t="s">
        <v>373</v>
      </c>
      <c r="E1551" s="59" t="s">
        <v>5224</v>
      </c>
      <c r="F1551" s="60">
        <v>21500</v>
      </c>
      <c r="G1551" s="60">
        <v>-9977.4500000000007</v>
      </c>
      <c r="H1551" s="60">
        <v>11522.55</v>
      </c>
      <c r="I1551" s="36" t="s">
        <v>302</v>
      </c>
      <c r="J1551" s="36" t="s">
        <v>312</v>
      </c>
    </row>
    <row r="1552" spans="1:10" x14ac:dyDescent="0.45">
      <c r="A1552" s="85"/>
      <c r="B1552" s="86">
        <v>100000414425</v>
      </c>
      <c r="C1552" s="85">
        <v>1</v>
      </c>
      <c r="D1552" s="85" t="s">
        <v>373</v>
      </c>
      <c r="E1552" s="87" t="s">
        <v>5224</v>
      </c>
      <c r="F1552" s="88">
        <v>8500</v>
      </c>
      <c r="G1552" s="88">
        <v>-8499</v>
      </c>
      <c r="H1552" s="87">
        <v>1</v>
      </c>
      <c r="I1552" s="36" t="s">
        <v>302</v>
      </c>
      <c r="J1552" s="36" t="s">
        <v>312</v>
      </c>
    </row>
    <row r="1553" spans="1:10" x14ac:dyDescent="0.45">
      <c r="A1553" s="56">
        <v>3</v>
      </c>
      <c r="B1553" s="106">
        <v>100000414430</v>
      </c>
      <c r="C1553" s="56">
        <v>0</v>
      </c>
      <c r="D1553" s="56" t="s">
        <v>373</v>
      </c>
      <c r="E1553" s="59" t="s">
        <v>5225</v>
      </c>
      <c r="F1553" s="60">
        <v>21500</v>
      </c>
      <c r="G1553" s="60">
        <v>-9977.4500000000007</v>
      </c>
      <c r="H1553" s="60">
        <v>11522.55</v>
      </c>
      <c r="I1553" s="36" t="s">
        <v>302</v>
      </c>
      <c r="J1553" s="36" t="s">
        <v>312</v>
      </c>
    </row>
    <row r="1554" spans="1:10" x14ac:dyDescent="0.45">
      <c r="A1554" s="85"/>
      <c r="B1554" s="86">
        <v>100000414430</v>
      </c>
      <c r="C1554" s="85">
        <v>1</v>
      </c>
      <c r="D1554" s="85" t="s">
        <v>373</v>
      </c>
      <c r="E1554" s="87" t="s">
        <v>5225</v>
      </c>
      <c r="F1554" s="88">
        <v>8500</v>
      </c>
      <c r="G1554" s="88">
        <v>-8499</v>
      </c>
      <c r="H1554" s="87">
        <v>1</v>
      </c>
      <c r="I1554" s="36" t="s">
        <v>302</v>
      </c>
      <c r="J1554" s="36" t="s">
        <v>312</v>
      </c>
    </row>
    <row r="1555" spans="1:10" x14ac:dyDescent="0.45">
      <c r="A1555" s="56">
        <v>4</v>
      </c>
      <c r="B1555" s="106">
        <v>100000414431</v>
      </c>
      <c r="C1555" s="56">
        <v>0</v>
      </c>
      <c r="D1555" s="56" t="s">
        <v>373</v>
      </c>
      <c r="E1555" s="59" t="s">
        <v>5226</v>
      </c>
      <c r="F1555" s="60">
        <v>21500</v>
      </c>
      <c r="G1555" s="60">
        <v>-9977.4500000000007</v>
      </c>
      <c r="H1555" s="60">
        <v>11522.55</v>
      </c>
      <c r="I1555" s="36" t="s">
        <v>302</v>
      </c>
      <c r="J1555" s="36" t="s">
        <v>312</v>
      </c>
    </row>
    <row r="1556" spans="1:10" x14ac:dyDescent="0.45">
      <c r="A1556" s="85"/>
      <c r="B1556" s="86">
        <v>100000414431</v>
      </c>
      <c r="C1556" s="85">
        <v>1</v>
      </c>
      <c r="D1556" s="85" t="s">
        <v>373</v>
      </c>
      <c r="E1556" s="87" t="s">
        <v>5226</v>
      </c>
      <c r="F1556" s="88">
        <v>8500</v>
      </c>
      <c r="G1556" s="88">
        <v>-8499</v>
      </c>
      <c r="H1556" s="87">
        <v>1</v>
      </c>
      <c r="I1556" s="36" t="s">
        <v>302</v>
      </c>
      <c r="J1556" s="36" t="s">
        <v>312</v>
      </c>
    </row>
    <row r="1557" spans="1:10" x14ac:dyDescent="0.45">
      <c r="A1557" s="56">
        <v>5</v>
      </c>
      <c r="B1557" s="106">
        <v>100000414432</v>
      </c>
      <c r="C1557" s="56">
        <v>0</v>
      </c>
      <c r="D1557" s="56" t="s">
        <v>373</v>
      </c>
      <c r="E1557" s="59" t="s">
        <v>5227</v>
      </c>
      <c r="F1557" s="60">
        <v>21500</v>
      </c>
      <c r="G1557" s="60">
        <v>-9977.4500000000007</v>
      </c>
      <c r="H1557" s="60">
        <v>11522.55</v>
      </c>
      <c r="I1557" s="36" t="s">
        <v>302</v>
      </c>
      <c r="J1557" s="36" t="s">
        <v>312</v>
      </c>
    </row>
    <row r="1558" spans="1:10" x14ac:dyDescent="0.45">
      <c r="A1558" s="85"/>
      <c r="B1558" s="86">
        <v>100000414432</v>
      </c>
      <c r="C1558" s="85">
        <v>1</v>
      </c>
      <c r="D1558" s="85" t="s">
        <v>373</v>
      </c>
      <c r="E1558" s="87" t="s">
        <v>5227</v>
      </c>
      <c r="F1558" s="88">
        <v>8500</v>
      </c>
      <c r="G1558" s="88">
        <v>-8499</v>
      </c>
      <c r="H1558" s="87">
        <v>1</v>
      </c>
      <c r="I1558" s="36" t="s">
        <v>302</v>
      </c>
      <c r="J1558" s="36" t="s">
        <v>312</v>
      </c>
    </row>
    <row r="1559" spans="1:10" x14ac:dyDescent="0.45">
      <c r="A1559" s="61" t="s">
        <v>27</v>
      </c>
      <c r="B1559" s="61" t="s">
        <v>1294</v>
      </c>
      <c r="C1559" s="61"/>
      <c r="D1559" s="61"/>
      <c r="E1559" s="61"/>
      <c r="F1559" s="63">
        <v>150000</v>
      </c>
      <c r="G1559" s="63">
        <v>-92645.53</v>
      </c>
      <c r="H1559" s="63">
        <v>57354.47</v>
      </c>
    </row>
    <row r="1560" spans="1:10" s="17" customFormat="1" x14ac:dyDescent="0.45">
      <c r="A1560" s="177" t="s">
        <v>281</v>
      </c>
      <c r="B1560" s="178"/>
      <c r="C1560" s="178"/>
      <c r="D1560" s="178"/>
      <c r="E1560" s="179"/>
      <c r="F1560" s="16">
        <f>F1559</f>
        <v>150000</v>
      </c>
      <c r="G1560" s="16">
        <f t="shared" ref="G1560:H1560" si="17">G1559</f>
        <v>-92645.53</v>
      </c>
      <c r="H1560" s="16">
        <f t="shared" si="17"/>
        <v>57354.47</v>
      </c>
      <c r="I1560" s="37"/>
      <c r="J1560" s="38"/>
    </row>
    <row r="1561" spans="1:10" x14ac:dyDescent="0.45">
      <c r="A1561" s="68" t="s">
        <v>29</v>
      </c>
      <c r="B1561" s="68" t="s">
        <v>1296</v>
      </c>
      <c r="C1561" s="68"/>
      <c r="D1561" s="68"/>
      <c r="E1561" s="68"/>
      <c r="F1561" s="70">
        <v>150000</v>
      </c>
      <c r="G1561" s="70">
        <v>-92645.53</v>
      </c>
      <c r="H1561" s="70">
        <v>57354.47</v>
      </c>
    </row>
    <row r="1562" spans="1:10" x14ac:dyDescent="0.45">
      <c r="A1562" s="68"/>
      <c r="B1562" s="68"/>
      <c r="C1562" s="68"/>
      <c r="D1562" s="68"/>
      <c r="E1562" s="68"/>
      <c r="F1562" s="70"/>
      <c r="G1562" s="70"/>
      <c r="H1562" s="70"/>
    </row>
    <row r="1563" spans="1:10" x14ac:dyDescent="0.45">
      <c r="A1563" s="68" t="s">
        <v>5228</v>
      </c>
      <c r="B1563" s="68"/>
      <c r="C1563" s="68"/>
      <c r="D1563" s="68"/>
      <c r="E1563" s="68"/>
      <c r="F1563" s="70"/>
      <c r="G1563" s="70"/>
      <c r="H1563" s="70"/>
    </row>
    <row r="1564" spans="1:10" x14ac:dyDescent="0.45">
      <c r="A1564" s="52" t="s">
        <v>278</v>
      </c>
      <c r="B1564" s="52" t="s">
        <v>0</v>
      </c>
      <c r="C1564" s="52" t="s">
        <v>1</v>
      </c>
      <c r="D1564" s="52" t="s">
        <v>277</v>
      </c>
      <c r="E1564" s="52" t="s">
        <v>2</v>
      </c>
      <c r="F1564" s="52" t="s">
        <v>3</v>
      </c>
      <c r="G1564" s="52" t="s">
        <v>4</v>
      </c>
      <c r="H1564" s="52" t="s">
        <v>5</v>
      </c>
    </row>
    <row r="1565" spans="1:10" x14ac:dyDescent="0.45">
      <c r="A1565" s="85">
        <v>1</v>
      </c>
      <c r="B1565" s="86">
        <v>100000172250</v>
      </c>
      <c r="C1565" s="85">
        <v>0</v>
      </c>
      <c r="D1565" s="85" t="s">
        <v>5202</v>
      </c>
      <c r="E1565" s="87" t="s">
        <v>5229</v>
      </c>
      <c r="F1565" s="88">
        <v>5190</v>
      </c>
      <c r="G1565" s="88">
        <v>-5189</v>
      </c>
      <c r="H1565" s="87">
        <v>1</v>
      </c>
      <c r="I1565" s="36" t="s">
        <v>300</v>
      </c>
      <c r="J1565" s="36" t="s">
        <v>313</v>
      </c>
    </row>
    <row r="1566" spans="1:10" x14ac:dyDescent="0.45">
      <c r="A1566" s="85">
        <v>2</v>
      </c>
      <c r="B1566" s="86">
        <v>100000172251</v>
      </c>
      <c r="C1566" s="85">
        <v>0</v>
      </c>
      <c r="D1566" s="85" t="s">
        <v>5202</v>
      </c>
      <c r="E1566" s="87" t="s">
        <v>5229</v>
      </c>
      <c r="F1566" s="88">
        <v>5190</v>
      </c>
      <c r="G1566" s="88">
        <v>-5189</v>
      </c>
      <c r="H1566" s="87">
        <v>1</v>
      </c>
      <c r="I1566" s="36" t="s">
        <v>300</v>
      </c>
      <c r="J1566" s="36" t="s">
        <v>313</v>
      </c>
    </row>
    <row r="1567" spans="1:10" x14ac:dyDescent="0.45">
      <c r="A1567" s="85">
        <v>3</v>
      </c>
      <c r="B1567" s="86">
        <v>100000172252</v>
      </c>
      <c r="C1567" s="85">
        <v>0</v>
      </c>
      <c r="D1567" s="85" t="s">
        <v>5202</v>
      </c>
      <c r="E1567" s="87" t="s">
        <v>5229</v>
      </c>
      <c r="F1567" s="88">
        <v>5190</v>
      </c>
      <c r="G1567" s="88">
        <v>-5189</v>
      </c>
      <c r="H1567" s="87">
        <v>1</v>
      </c>
      <c r="I1567" s="36" t="s">
        <v>300</v>
      </c>
      <c r="J1567" s="36" t="s">
        <v>313</v>
      </c>
    </row>
    <row r="1568" spans="1:10" x14ac:dyDescent="0.45">
      <c r="A1568" s="61" t="s">
        <v>27</v>
      </c>
      <c r="B1568" s="61" t="s">
        <v>5228</v>
      </c>
      <c r="C1568" s="61"/>
      <c r="D1568" s="61"/>
      <c r="E1568" s="61"/>
      <c r="F1568" s="63">
        <v>15570</v>
      </c>
      <c r="G1568" s="63">
        <v>-15567</v>
      </c>
      <c r="H1568" s="61">
        <v>3</v>
      </c>
    </row>
    <row r="1569" spans="1:10" s="17" customFormat="1" x14ac:dyDescent="0.45">
      <c r="A1569" s="177" t="s">
        <v>281</v>
      </c>
      <c r="B1569" s="178"/>
      <c r="C1569" s="178"/>
      <c r="D1569" s="178"/>
      <c r="E1569" s="179"/>
      <c r="F1569" s="16">
        <f>F1568</f>
        <v>15570</v>
      </c>
      <c r="G1569" s="16">
        <f t="shared" ref="G1569:H1569" si="18">G1568</f>
        <v>-15567</v>
      </c>
      <c r="H1569" s="16">
        <f t="shared" si="18"/>
        <v>3</v>
      </c>
      <c r="I1569" s="37"/>
      <c r="J1569" s="38"/>
    </row>
    <row r="1570" spans="1:10" x14ac:dyDescent="0.45">
      <c r="A1570" s="68" t="s">
        <v>29</v>
      </c>
      <c r="B1570" s="68" t="s">
        <v>5230</v>
      </c>
      <c r="C1570" s="68"/>
      <c r="D1570" s="68"/>
      <c r="E1570" s="68"/>
      <c r="F1570" s="70">
        <v>15570</v>
      </c>
      <c r="G1570" s="70">
        <v>-15567</v>
      </c>
      <c r="H1570" s="68">
        <v>3</v>
      </c>
    </row>
    <row r="1571" spans="1:10" x14ac:dyDescent="0.45">
      <c r="A1571" s="68"/>
      <c r="B1571" s="68"/>
      <c r="C1571" s="68"/>
      <c r="D1571" s="68"/>
      <c r="E1571" s="68"/>
      <c r="F1571" s="70"/>
      <c r="G1571" s="70"/>
      <c r="H1571" s="68"/>
    </row>
    <row r="1572" spans="1:10" x14ac:dyDescent="0.45">
      <c r="A1572" s="68" t="s">
        <v>588</v>
      </c>
      <c r="B1572" s="68"/>
      <c r="C1572" s="68"/>
      <c r="D1572" s="68"/>
      <c r="E1572" s="68"/>
      <c r="F1572" s="70"/>
      <c r="G1572" s="70"/>
      <c r="H1572" s="68"/>
    </row>
    <row r="1573" spans="1:10" x14ac:dyDescent="0.45">
      <c r="A1573" s="52" t="s">
        <v>278</v>
      </c>
      <c r="B1573" s="52" t="s">
        <v>0</v>
      </c>
      <c r="C1573" s="52" t="s">
        <v>1</v>
      </c>
      <c r="D1573" s="52" t="s">
        <v>277</v>
      </c>
      <c r="E1573" s="52" t="s">
        <v>2</v>
      </c>
      <c r="F1573" s="52" t="s">
        <v>3</v>
      </c>
      <c r="G1573" s="52" t="s">
        <v>4</v>
      </c>
      <c r="H1573" s="52" t="s">
        <v>5</v>
      </c>
    </row>
    <row r="1574" spans="1:10" x14ac:dyDescent="0.45">
      <c r="A1574" s="56">
        <v>1</v>
      </c>
      <c r="B1574" s="106">
        <v>100000213227</v>
      </c>
      <c r="C1574" s="56">
        <v>0</v>
      </c>
      <c r="D1574" s="56" t="s">
        <v>107</v>
      </c>
      <c r="E1574" s="59" t="s">
        <v>5231</v>
      </c>
      <c r="F1574" s="60">
        <v>59150</v>
      </c>
      <c r="G1574" s="60">
        <v>-44365.02</v>
      </c>
      <c r="H1574" s="60">
        <v>14784.98</v>
      </c>
      <c r="I1574" s="36" t="s">
        <v>299</v>
      </c>
      <c r="J1574" s="36" t="s">
        <v>312</v>
      </c>
    </row>
    <row r="1575" spans="1:10" x14ac:dyDescent="0.45">
      <c r="A1575" s="56">
        <v>2</v>
      </c>
      <c r="B1575" s="106">
        <v>100000213228</v>
      </c>
      <c r="C1575" s="56">
        <v>0</v>
      </c>
      <c r="D1575" s="56" t="s">
        <v>107</v>
      </c>
      <c r="E1575" s="59" t="s">
        <v>5231</v>
      </c>
      <c r="F1575" s="60">
        <v>59150</v>
      </c>
      <c r="G1575" s="60">
        <v>-44365.02</v>
      </c>
      <c r="H1575" s="60">
        <v>14784.98</v>
      </c>
      <c r="I1575" s="36" t="s">
        <v>299</v>
      </c>
      <c r="J1575" s="36" t="s">
        <v>312</v>
      </c>
    </row>
    <row r="1576" spans="1:10" x14ac:dyDescent="0.45">
      <c r="A1576" s="56">
        <v>3</v>
      </c>
      <c r="B1576" s="106">
        <v>100000213229</v>
      </c>
      <c r="C1576" s="56">
        <v>0</v>
      </c>
      <c r="D1576" s="56" t="s">
        <v>107</v>
      </c>
      <c r="E1576" s="59" t="s">
        <v>5231</v>
      </c>
      <c r="F1576" s="60">
        <v>59150</v>
      </c>
      <c r="G1576" s="60">
        <v>-44365.02</v>
      </c>
      <c r="H1576" s="60">
        <v>14784.98</v>
      </c>
      <c r="I1576" s="36" t="s">
        <v>299</v>
      </c>
      <c r="J1576" s="36" t="s">
        <v>312</v>
      </c>
    </row>
    <row r="1577" spans="1:10" x14ac:dyDescent="0.45">
      <c r="A1577" s="56">
        <v>4</v>
      </c>
      <c r="B1577" s="106">
        <v>100000213230</v>
      </c>
      <c r="C1577" s="56">
        <v>0</v>
      </c>
      <c r="D1577" s="56" t="s">
        <v>107</v>
      </c>
      <c r="E1577" s="59" t="s">
        <v>5231</v>
      </c>
      <c r="F1577" s="60">
        <v>59150</v>
      </c>
      <c r="G1577" s="60">
        <v>-44365.02</v>
      </c>
      <c r="H1577" s="60">
        <v>14784.98</v>
      </c>
      <c r="I1577" s="36" t="s">
        <v>299</v>
      </c>
      <c r="J1577" s="36" t="s">
        <v>312</v>
      </c>
    </row>
    <row r="1578" spans="1:10" x14ac:dyDescent="0.45">
      <c r="A1578" s="56">
        <v>5</v>
      </c>
      <c r="B1578" s="106">
        <v>100000213231</v>
      </c>
      <c r="C1578" s="56">
        <v>0</v>
      </c>
      <c r="D1578" s="56" t="s">
        <v>107</v>
      </c>
      <c r="E1578" s="59" t="s">
        <v>5231</v>
      </c>
      <c r="F1578" s="60">
        <v>59150</v>
      </c>
      <c r="G1578" s="60">
        <v>-44365.02</v>
      </c>
      <c r="H1578" s="60">
        <v>14784.98</v>
      </c>
      <c r="I1578" s="36" t="s">
        <v>299</v>
      </c>
      <c r="J1578" s="36" t="s">
        <v>312</v>
      </c>
    </row>
    <row r="1579" spans="1:10" x14ac:dyDescent="0.45">
      <c r="A1579" s="56">
        <v>6</v>
      </c>
      <c r="B1579" s="106">
        <v>100000213232</v>
      </c>
      <c r="C1579" s="56">
        <v>0</v>
      </c>
      <c r="D1579" s="56" t="s">
        <v>107</v>
      </c>
      <c r="E1579" s="59" t="s">
        <v>5231</v>
      </c>
      <c r="F1579" s="60">
        <v>59150</v>
      </c>
      <c r="G1579" s="60">
        <v>-44365.02</v>
      </c>
      <c r="H1579" s="60">
        <v>14784.98</v>
      </c>
      <c r="I1579" s="36" t="s">
        <v>299</v>
      </c>
      <c r="J1579" s="36" t="s">
        <v>312</v>
      </c>
    </row>
    <row r="1580" spans="1:10" x14ac:dyDescent="0.45">
      <c r="A1580" s="56">
        <v>7</v>
      </c>
      <c r="B1580" s="106">
        <v>100000213233</v>
      </c>
      <c r="C1580" s="56">
        <v>0</v>
      </c>
      <c r="D1580" s="56" t="s">
        <v>107</v>
      </c>
      <c r="E1580" s="59" t="s">
        <v>5231</v>
      </c>
      <c r="F1580" s="60">
        <v>59150</v>
      </c>
      <c r="G1580" s="60">
        <v>-44365.02</v>
      </c>
      <c r="H1580" s="60">
        <v>14784.98</v>
      </c>
      <c r="I1580" s="36" t="s">
        <v>299</v>
      </c>
      <c r="J1580" s="36" t="s">
        <v>312</v>
      </c>
    </row>
    <row r="1581" spans="1:10" x14ac:dyDescent="0.45">
      <c r="A1581" s="61" t="s">
        <v>27</v>
      </c>
      <c r="B1581" s="61" t="s">
        <v>588</v>
      </c>
      <c r="C1581" s="61"/>
      <c r="D1581" s="61"/>
      <c r="E1581" s="61"/>
      <c r="F1581" s="63">
        <v>414050</v>
      </c>
      <c r="G1581" s="63">
        <v>-310555.14</v>
      </c>
      <c r="H1581" s="63">
        <v>103494.86</v>
      </c>
    </row>
    <row r="1582" spans="1:10" s="17" customFormat="1" x14ac:dyDescent="0.45">
      <c r="A1582" s="177" t="s">
        <v>281</v>
      </c>
      <c r="B1582" s="178"/>
      <c r="C1582" s="178"/>
      <c r="D1582" s="178"/>
      <c r="E1582" s="179"/>
      <c r="F1582" s="16">
        <f>F1581</f>
        <v>414050</v>
      </c>
      <c r="G1582" s="16">
        <f t="shared" ref="G1582:H1582" si="19">G1581</f>
        <v>-310555.14</v>
      </c>
      <c r="H1582" s="16">
        <f t="shared" si="19"/>
        <v>103494.86</v>
      </c>
      <c r="I1582" s="37"/>
      <c r="J1582" s="38"/>
    </row>
    <row r="1583" spans="1:10" x14ac:dyDescent="0.45">
      <c r="A1583" s="68" t="s">
        <v>29</v>
      </c>
      <c r="B1583" s="68" t="s">
        <v>600</v>
      </c>
      <c r="C1583" s="68"/>
      <c r="D1583" s="68"/>
      <c r="E1583" s="68"/>
      <c r="F1583" s="70">
        <v>414050</v>
      </c>
      <c r="G1583" s="70">
        <v>-310555.14</v>
      </c>
      <c r="H1583" s="70">
        <v>103494.86</v>
      </c>
    </row>
    <row r="1584" spans="1:10" x14ac:dyDescent="0.45">
      <c r="A1584" s="68"/>
      <c r="B1584" s="68"/>
      <c r="C1584" s="68"/>
      <c r="D1584" s="68"/>
      <c r="E1584" s="68"/>
      <c r="F1584" s="70"/>
      <c r="G1584" s="70"/>
      <c r="H1584" s="70"/>
    </row>
    <row r="1585" spans="1:10" x14ac:dyDescent="0.45">
      <c r="A1585" s="68" t="s">
        <v>1299</v>
      </c>
      <c r="B1585" s="68"/>
      <c r="C1585" s="68"/>
      <c r="D1585" s="68"/>
      <c r="E1585" s="68"/>
      <c r="F1585" s="70"/>
      <c r="G1585" s="70"/>
      <c r="H1585" s="70"/>
    </row>
    <row r="1586" spans="1:10" x14ac:dyDescent="0.45">
      <c r="A1586" s="52" t="s">
        <v>278</v>
      </c>
      <c r="B1586" s="52" t="s">
        <v>0</v>
      </c>
      <c r="C1586" s="52" t="s">
        <v>1</v>
      </c>
      <c r="D1586" s="52" t="s">
        <v>277</v>
      </c>
      <c r="E1586" s="52" t="s">
        <v>2</v>
      </c>
      <c r="F1586" s="52" t="s">
        <v>3</v>
      </c>
      <c r="G1586" s="52" t="s">
        <v>4</v>
      </c>
      <c r="H1586" s="52" t="s">
        <v>5</v>
      </c>
    </row>
    <row r="1587" spans="1:10" x14ac:dyDescent="0.45">
      <c r="A1587" s="56">
        <v>1</v>
      </c>
      <c r="B1587" s="106">
        <v>100000301819</v>
      </c>
      <c r="C1587" s="56">
        <v>0</v>
      </c>
      <c r="D1587" s="56" t="s">
        <v>236</v>
      </c>
      <c r="E1587" s="59" t="s">
        <v>1300</v>
      </c>
      <c r="F1587" s="60">
        <v>95900</v>
      </c>
      <c r="G1587" s="60">
        <v>-70181.53</v>
      </c>
      <c r="H1587" s="60">
        <v>25718.47</v>
      </c>
      <c r="I1587" s="36" t="s">
        <v>298</v>
      </c>
      <c r="J1587" s="36" t="s">
        <v>312</v>
      </c>
    </row>
    <row r="1588" spans="1:10" x14ac:dyDescent="0.45">
      <c r="A1588" s="56">
        <v>2</v>
      </c>
      <c r="B1588" s="106">
        <v>100000301820</v>
      </c>
      <c r="C1588" s="56">
        <v>0</v>
      </c>
      <c r="D1588" s="56" t="s">
        <v>236</v>
      </c>
      <c r="E1588" s="59" t="s">
        <v>1300</v>
      </c>
      <c r="F1588" s="60">
        <v>95900</v>
      </c>
      <c r="G1588" s="60">
        <v>-70181.53</v>
      </c>
      <c r="H1588" s="60">
        <v>25718.47</v>
      </c>
      <c r="I1588" s="36" t="s">
        <v>298</v>
      </c>
      <c r="J1588" s="36" t="s">
        <v>312</v>
      </c>
    </row>
    <row r="1589" spans="1:10" x14ac:dyDescent="0.45">
      <c r="A1589" s="56">
        <v>3</v>
      </c>
      <c r="B1589" s="106">
        <v>100000301821</v>
      </c>
      <c r="C1589" s="56">
        <v>0</v>
      </c>
      <c r="D1589" s="56" t="s">
        <v>236</v>
      </c>
      <c r="E1589" s="59" t="s">
        <v>1300</v>
      </c>
      <c r="F1589" s="60">
        <v>95900</v>
      </c>
      <c r="G1589" s="60">
        <v>-70181.53</v>
      </c>
      <c r="H1589" s="60">
        <v>25718.47</v>
      </c>
      <c r="I1589" s="36" t="s">
        <v>298</v>
      </c>
      <c r="J1589" s="36" t="s">
        <v>312</v>
      </c>
    </row>
    <row r="1590" spans="1:10" x14ac:dyDescent="0.45">
      <c r="A1590" s="56">
        <v>4</v>
      </c>
      <c r="B1590" s="106">
        <v>100000301822</v>
      </c>
      <c r="C1590" s="56">
        <v>0</v>
      </c>
      <c r="D1590" s="56" t="s">
        <v>236</v>
      </c>
      <c r="E1590" s="59" t="s">
        <v>1300</v>
      </c>
      <c r="F1590" s="60">
        <v>95900</v>
      </c>
      <c r="G1590" s="60">
        <v>-70181.53</v>
      </c>
      <c r="H1590" s="60">
        <v>25718.47</v>
      </c>
      <c r="I1590" s="36" t="s">
        <v>298</v>
      </c>
      <c r="J1590" s="36" t="s">
        <v>312</v>
      </c>
    </row>
    <row r="1591" spans="1:10" x14ac:dyDescent="0.45">
      <c r="A1591" s="56">
        <v>5</v>
      </c>
      <c r="B1591" s="106">
        <v>100000301823</v>
      </c>
      <c r="C1591" s="56">
        <v>0</v>
      </c>
      <c r="D1591" s="56" t="s">
        <v>236</v>
      </c>
      <c r="E1591" s="59" t="s">
        <v>1300</v>
      </c>
      <c r="F1591" s="60">
        <v>95900</v>
      </c>
      <c r="G1591" s="60">
        <v>-70181.53</v>
      </c>
      <c r="H1591" s="60">
        <v>25718.47</v>
      </c>
      <c r="I1591" s="36" t="s">
        <v>298</v>
      </c>
      <c r="J1591" s="36" t="s">
        <v>312</v>
      </c>
    </row>
    <row r="1592" spans="1:10" x14ac:dyDescent="0.45">
      <c r="A1592" s="61" t="s">
        <v>27</v>
      </c>
      <c r="B1592" s="61" t="s">
        <v>1299</v>
      </c>
      <c r="C1592" s="61"/>
      <c r="D1592" s="61"/>
      <c r="E1592" s="61"/>
      <c r="F1592" s="63">
        <f>SUM(F1587:F1591)</f>
        <v>479500</v>
      </c>
      <c r="G1592" s="63">
        <f t="shared" ref="G1592:H1592" si="20">SUM(G1587:G1591)</f>
        <v>-350907.65</v>
      </c>
      <c r="H1592" s="63">
        <f t="shared" si="20"/>
        <v>128592.35</v>
      </c>
    </row>
    <row r="1593" spans="1:10" x14ac:dyDescent="0.45">
      <c r="A1593" s="68"/>
      <c r="B1593" s="68"/>
      <c r="C1593" s="68"/>
      <c r="D1593" s="68"/>
      <c r="E1593" s="68"/>
      <c r="F1593" s="70"/>
      <c r="G1593" s="70"/>
      <c r="H1593" s="70"/>
    </row>
    <row r="1594" spans="1:10" x14ac:dyDescent="0.45">
      <c r="A1594" s="68" t="s">
        <v>2136</v>
      </c>
      <c r="B1594" s="68"/>
      <c r="C1594" s="68"/>
      <c r="D1594" s="68"/>
      <c r="E1594" s="68"/>
      <c r="F1594" s="70"/>
      <c r="G1594" s="70"/>
      <c r="H1594" s="70"/>
    </row>
    <row r="1595" spans="1:10" x14ac:dyDescent="0.45">
      <c r="A1595" s="52" t="s">
        <v>278</v>
      </c>
      <c r="B1595" s="52" t="s">
        <v>0</v>
      </c>
      <c r="C1595" s="52" t="s">
        <v>1</v>
      </c>
      <c r="D1595" s="52" t="s">
        <v>277</v>
      </c>
      <c r="E1595" s="52" t="s">
        <v>2</v>
      </c>
      <c r="F1595" s="52" t="s">
        <v>3</v>
      </c>
      <c r="G1595" s="52" t="s">
        <v>4</v>
      </c>
      <c r="H1595" s="52" t="s">
        <v>5</v>
      </c>
    </row>
    <row r="1596" spans="1:10" x14ac:dyDescent="0.45">
      <c r="A1596" s="56">
        <v>1</v>
      </c>
      <c r="B1596" s="106">
        <v>100000028768</v>
      </c>
      <c r="C1596" s="56">
        <v>0</v>
      </c>
      <c r="D1596" s="56" t="s">
        <v>3587</v>
      </c>
      <c r="E1596" s="59" t="s">
        <v>1303</v>
      </c>
      <c r="F1596" s="60">
        <v>49000</v>
      </c>
      <c r="G1596" s="60">
        <v>-48999</v>
      </c>
      <c r="H1596" s="59">
        <v>1</v>
      </c>
      <c r="I1596" s="36" t="s">
        <v>298</v>
      </c>
      <c r="J1596" s="36" t="s">
        <v>313</v>
      </c>
    </row>
    <row r="1597" spans="1:10" x14ac:dyDescent="0.45">
      <c r="A1597" s="56">
        <v>2</v>
      </c>
      <c r="B1597" s="106">
        <v>100000028769</v>
      </c>
      <c r="C1597" s="56">
        <v>0</v>
      </c>
      <c r="D1597" s="56" t="s">
        <v>3587</v>
      </c>
      <c r="E1597" s="59" t="s">
        <v>1303</v>
      </c>
      <c r="F1597" s="60">
        <v>49000</v>
      </c>
      <c r="G1597" s="60">
        <v>-48999</v>
      </c>
      <c r="H1597" s="59">
        <v>1</v>
      </c>
      <c r="I1597" s="36" t="s">
        <v>298</v>
      </c>
      <c r="J1597" s="36" t="s">
        <v>313</v>
      </c>
    </row>
    <row r="1598" spans="1:10" x14ac:dyDescent="0.45">
      <c r="A1598" s="56">
        <v>3</v>
      </c>
      <c r="B1598" s="106">
        <v>100000028770</v>
      </c>
      <c r="C1598" s="56">
        <v>0</v>
      </c>
      <c r="D1598" s="56" t="s">
        <v>3587</v>
      </c>
      <c r="E1598" s="59" t="s">
        <v>1303</v>
      </c>
      <c r="F1598" s="60">
        <v>49000</v>
      </c>
      <c r="G1598" s="60">
        <v>-48999</v>
      </c>
      <c r="H1598" s="59">
        <v>1</v>
      </c>
      <c r="I1598" s="36" t="s">
        <v>298</v>
      </c>
      <c r="J1598" s="36" t="s">
        <v>313</v>
      </c>
    </row>
    <row r="1599" spans="1:10" x14ac:dyDescent="0.45">
      <c r="A1599" s="56">
        <v>4</v>
      </c>
      <c r="B1599" s="106">
        <v>100000028771</v>
      </c>
      <c r="C1599" s="56">
        <v>0</v>
      </c>
      <c r="D1599" s="56" t="s">
        <v>3587</v>
      </c>
      <c r="E1599" s="59" t="s">
        <v>1303</v>
      </c>
      <c r="F1599" s="60">
        <v>49000</v>
      </c>
      <c r="G1599" s="60">
        <v>-48999</v>
      </c>
      <c r="H1599" s="59">
        <v>1</v>
      </c>
      <c r="I1599" s="36" t="s">
        <v>298</v>
      </c>
      <c r="J1599" s="36" t="s">
        <v>313</v>
      </c>
    </row>
    <row r="1600" spans="1:10" x14ac:dyDescent="0.45">
      <c r="A1600" s="56">
        <v>5</v>
      </c>
      <c r="B1600" s="106">
        <v>100000028772</v>
      </c>
      <c r="C1600" s="56">
        <v>0</v>
      </c>
      <c r="D1600" s="56" t="s">
        <v>3587</v>
      </c>
      <c r="E1600" s="59" t="s">
        <v>1303</v>
      </c>
      <c r="F1600" s="60">
        <v>49000</v>
      </c>
      <c r="G1600" s="60">
        <v>-48999</v>
      </c>
      <c r="H1600" s="59">
        <v>1</v>
      </c>
      <c r="I1600" s="36" t="s">
        <v>298</v>
      </c>
      <c r="J1600" s="36" t="s">
        <v>313</v>
      </c>
    </row>
    <row r="1601" spans="1:10" x14ac:dyDescent="0.45">
      <c r="A1601" s="56">
        <v>6</v>
      </c>
      <c r="B1601" s="106">
        <v>100000028773</v>
      </c>
      <c r="C1601" s="56">
        <v>0</v>
      </c>
      <c r="D1601" s="56" t="s">
        <v>3587</v>
      </c>
      <c r="E1601" s="59" t="s">
        <v>1303</v>
      </c>
      <c r="F1601" s="60">
        <v>49000</v>
      </c>
      <c r="G1601" s="60">
        <v>-48999</v>
      </c>
      <c r="H1601" s="59">
        <v>1</v>
      </c>
      <c r="I1601" s="36" t="s">
        <v>298</v>
      </c>
      <c r="J1601" s="36" t="s">
        <v>313</v>
      </c>
    </row>
    <row r="1602" spans="1:10" x14ac:dyDescent="0.45">
      <c r="A1602" s="56">
        <v>7</v>
      </c>
      <c r="B1602" s="106">
        <v>100000028774</v>
      </c>
      <c r="C1602" s="56">
        <v>0</v>
      </c>
      <c r="D1602" s="56" t="s">
        <v>3587</v>
      </c>
      <c r="E1602" s="59" t="s">
        <v>1303</v>
      </c>
      <c r="F1602" s="60">
        <v>49000</v>
      </c>
      <c r="G1602" s="60">
        <v>-48999</v>
      </c>
      <c r="H1602" s="59">
        <v>1</v>
      </c>
      <c r="I1602" s="36" t="s">
        <v>298</v>
      </c>
      <c r="J1602" s="36" t="s">
        <v>313</v>
      </c>
    </row>
    <row r="1603" spans="1:10" x14ac:dyDescent="0.45">
      <c r="A1603" s="56">
        <v>8</v>
      </c>
      <c r="B1603" s="106">
        <v>100000028775</v>
      </c>
      <c r="C1603" s="56">
        <v>0</v>
      </c>
      <c r="D1603" s="56" t="s">
        <v>3587</v>
      </c>
      <c r="E1603" s="59" t="s">
        <v>1303</v>
      </c>
      <c r="F1603" s="60">
        <v>49000</v>
      </c>
      <c r="G1603" s="60">
        <v>-48999</v>
      </c>
      <c r="H1603" s="59">
        <v>1</v>
      </c>
      <c r="I1603" s="36" t="s">
        <v>298</v>
      </c>
      <c r="J1603" s="36" t="s">
        <v>313</v>
      </c>
    </row>
    <row r="1604" spans="1:10" x14ac:dyDescent="0.45">
      <c r="A1604" s="56">
        <v>9</v>
      </c>
      <c r="B1604" s="106">
        <v>100000178390</v>
      </c>
      <c r="C1604" s="56">
        <v>0</v>
      </c>
      <c r="D1604" s="56" t="s">
        <v>1304</v>
      </c>
      <c r="E1604" s="59" t="s">
        <v>1305</v>
      </c>
      <c r="F1604" s="60">
        <v>1188000</v>
      </c>
      <c r="G1604" s="60">
        <v>-1187999</v>
      </c>
      <c r="H1604" s="59">
        <v>1</v>
      </c>
      <c r="I1604" s="36" t="s">
        <v>298</v>
      </c>
      <c r="J1604" s="36" t="s">
        <v>313</v>
      </c>
    </row>
    <row r="1605" spans="1:10" x14ac:dyDescent="0.45">
      <c r="A1605" s="56">
        <v>10</v>
      </c>
      <c r="B1605" s="106">
        <v>100000575330</v>
      </c>
      <c r="C1605" s="56">
        <v>0</v>
      </c>
      <c r="D1605" s="56" t="s">
        <v>49</v>
      </c>
      <c r="E1605" s="59" t="s">
        <v>1306</v>
      </c>
      <c r="F1605" s="60">
        <v>51216</v>
      </c>
      <c r="G1605" s="60">
        <v>-51215</v>
      </c>
      <c r="H1605" s="59">
        <v>1</v>
      </c>
      <c r="I1605" s="36" t="s">
        <v>298</v>
      </c>
      <c r="J1605" s="36" t="s">
        <v>313</v>
      </c>
    </row>
    <row r="1606" spans="1:10" x14ac:dyDescent="0.45">
      <c r="A1606" s="59"/>
      <c r="B1606" s="61" t="s">
        <v>2136</v>
      </c>
      <c r="C1606" s="56"/>
      <c r="D1606" s="56"/>
      <c r="E1606" s="59"/>
      <c r="F1606" s="63">
        <f>SUM(F1596:F1605)</f>
        <v>1631216</v>
      </c>
      <c r="G1606" s="63">
        <f t="shared" ref="G1606:H1606" si="21">SUM(G1596:G1605)</f>
        <v>-1631206</v>
      </c>
      <c r="H1606" s="63">
        <f t="shared" si="21"/>
        <v>10</v>
      </c>
    </row>
    <row r="1607" spans="1:10" s="17" customFormat="1" x14ac:dyDescent="0.45">
      <c r="A1607" s="177" t="s">
        <v>281</v>
      </c>
      <c r="B1607" s="178"/>
      <c r="C1607" s="178"/>
      <c r="D1607" s="178"/>
      <c r="E1607" s="179"/>
      <c r="F1607" s="16">
        <f>F1606+F1592</f>
        <v>2110716</v>
      </c>
      <c r="G1607" s="16">
        <f t="shared" ref="G1607:H1607" si="22">G1606+G1592</f>
        <v>-1982113.65</v>
      </c>
      <c r="H1607" s="16">
        <f t="shared" si="22"/>
        <v>128602.35</v>
      </c>
      <c r="I1607" s="37"/>
      <c r="J1607" s="38"/>
    </row>
    <row r="1608" spans="1:10" x14ac:dyDescent="0.45">
      <c r="A1608" s="68" t="s">
        <v>29</v>
      </c>
      <c r="B1608" s="68" t="s">
        <v>1307</v>
      </c>
      <c r="C1608" s="68"/>
      <c r="D1608" s="68"/>
      <c r="E1608" s="68"/>
      <c r="F1608" s="70">
        <v>2110716</v>
      </c>
      <c r="G1608" s="70">
        <v>-1982113.65</v>
      </c>
      <c r="H1608" s="70">
        <v>128602.35</v>
      </c>
    </row>
    <row r="1609" spans="1:10" x14ac:dyDescent="0.45">
      <c r="A1609" s="68"/>
      <c r="B1609" s="68"/>
      <c r="C1609" s="68"/>
      <c r="D1609" s="68"/>
      <c r="E1609" s="68"/>
      <c r="F1609" s="70"/>
      <c r="G1609" s="70"/>
      <c r="H1609" s="70"/>
    </row>
    <row r="1610" spans="1:10" x14ac:dyDescent="0.45">
      <c r="A1610" s="68" t="s">
        <v>246</v>
      </c>
      <c r="B1610" s="68"/>
      <c r="C1610" s="68"/>
      <c r="D1610" s="68"/>
      <c r="E1610" s="68"/>
      <c r="F1610" s="70"/>
      <c r="G1610" s="70"/>
      <c r="H1610" s="70"/>
    </row>
    <row r="1611" spans="1:10" x14ac:dyDescent="0.45">
      <c r="A1611" s="52" t="s">
        <v>278</v>
      </c>
      <c r="B1611" s="52" t="s">
        <v>0</v>
      </c>
      <c r="C1611" s="52" t="s">
        <v>1</v>
      </c>
      <c r="D1611" s="52" t="s">
        <v>277</v>
      </c>
      <c r="E1611" s="52" t="s">
        <v>2</v>
      </c>
      <c r="F1611" s="52" t="s">
        <v>3</v>
      </c>
      <c r="G1611" s="52" t="s">
        <v>4</v>
      </c>
      <c r="H1611" s="52" t="s">
        <v>5</v>
      </c>
    </row>
    <row r="1612" spans="1:10" x14ac:dyDescent="0.45">
      <c r="A1612" s="56">
        <v>1</v>
      </c>
      <c r="B1612" s="106">
        <v>100000239175</v>
      </c>
      <c r="C1612" s="56">
        <v>0</v>
      </c>
      <c r="D1612" s="56" t="s">
        <v>4754</v>
      </c>
      <c r="E1612" s="59" t="s">
        <v>297</v>
      </c>
      <c r="F1612" s="60">
        <v>23000</v>
      </c>
      <c r="G1612" s="60">
        <v>-22117.34</v>
      </c>
      <c r="H1612" s="59">
        <v>882.66</v>
      </c>
      <c r="I1612" s="36" t="s">
        <v>297</v>
      </c>
      <c r="J1612" s="36" t="s">
        <v>312</v>
      </c>
    </row>
    <row r="1613" spans="1:10" x14ac:dyDescent="0.45">
      <c r="A1613" s="56">
        <v>2</v>
      </c>
      <c r="B1613" s="106">
        <v>100000394199</v>
      </c>
      <c r="C1613" s="56">
        <v>0</v>
      </c>
      <c r="D1613" s="56" t="s">
        <v>604</v>
      </c>
      <c r="E1613" s="59" t="s">
        <v>5232</v>
      </c>
      <c r="F1613" s="60">
        <v>23000</v>
      </c>
      <c r="G1613" s="60">
        <v>-15879.45</v>
      </c>
      <c r="H1613" s="60">
        <v>7120.55</v>
      </c>
      <c r="I1613" s="36" t="s">
        <v>297</v>
      </c>
      <c r="J1613" s="36" t="s">
        <v>312</v>
      </c>
    </row>
    <row r="1614" spans="1:10" x14ac:dyDescent="0.45">
      <c r="A1614" s="56">
        <v>3</v>
      </c>
      <c r="B1614" s="106">
        <v>100000394200</v>
      </c>
      <c r="C1614" s="56">
        <v>0</v>
      </c>
      <c r="D1614" s="56" t="s">
        <v>604</v>
      </c>
      <c r="E1614" s="59" t="s">
        <v>5232</v>
      </c>
      <c r="F1614" s="60">
        <v>23000</v>
      </c>
      <c r="G1614" s="60">
        <v>-15879.45</v>
      </c>
      <c r="H1614" s="60">
        <v>7120.55</v>
      </c>
      <c r="I1614" s="36" t="s">
        <v>297</v>
      </c>
      <c r="J1614" s="36" t="s">
        <v>312</v>
      </c>
    </row>
    <row r="1615" spans="1:10" x14ac:dyDescent="0.45">
      <c r="A1615" s="56">
        <v>4</v>
      </c>
      <c r="B1615" s="106">
        <v>100000394201</v>
      </c>
      <c r="C1615" s="56">
        <v>0</v>
      </c>
      <c r="D1615" s="56" t="s">
        <v>604</v>
      </c>
      <c r="E1615" s="59" t="s">
        <v>5232</v>
      </c>
      <c r="F1615" s="60">
        <v>23000</v>
      </c>
      <c r="G1615" s="60">
        <v>-15879.45</v>
      </c>
      <c r="H1615" s="60">
        <v>7120.55</v>
      </c>
      <c r="I1615" s="36" t="s">
        <v>297</v>
      </c>
      <c r="J1615" s="36" t="s">
        <v>312</v>
      </c>
    </row>
    <row r="1616" spans="1:10" x14ac:dyDescent="0.45">
      <c r="A1616" s="56">
        <v>5</v>
      </c>
      <c r="B1616" s="106">
        <v>100000394202</v>
      </c>
      <c r="C1616" s="56">
        <v>0</v>
      </c>
      <c r="D1616" s="56" t="s">
        <v>604</v>
      </c>
      <c r="E1616" s="59" t="s">
        <v>5232</v>
      </c>
      <c r="F1616" s="60">
        <v>23000</v>
      </c>
      <c r="G1616" s="60">
        <v>-15879.45</v>
      </c>
      <c r="H1616" s="60">
        <v>7120.55</v>
      </c>
      <c r="I1616" s="36" t="s">
        <v>297</v>
      </c>
      <c r="J1616" s="36" t="s">
        <v>312</v>
      </c>
    </row>
    <row r="1617" spans="1:10" x14ac:dyDescent="0.45">
      <c r="A1617" s="56">
        <v>6</v>
      </c>
      <c r="B1617" s="86">
        <v>100000394214</v>
      </c>
      <c r="C1617" s="85">
        <v>0</v>
      </c>
      <c r="D1617" s="85" t="s">
        <v>67</v>
      </c>
      <c r="E1617" s="87" t="s">
        <v>5233</v>
      </c>
      <c r="F1617" s="88">
        <v>5700</v>
      </c>
      <c r="G1617" s="88">
        <v>-3930.14</v>
      </c>
      <c r="H1617" s="88">
        <v>1769.86</v>
      </c>
      <c r="I1617" s="36" t="s">
        <v>297</v>
      </c>
      <c r="J1617" s="36" t="s">
        <v>312</v>
      </c>
    </row>
    <row r="1618" spans="1:10" x14ac:dyDescent="0.45">
      <c r="A1618" s="56">
        <v>7</v>
      </c>
      <c r="B1618" s="86">
        <v>100000394215</v>
      </c>
      <c r="C1618" s="85">
        <v>0</v>
      </c>
      <c r="D1618" s="85" t="s">
        <v>67</v>
      </c>
      <c r="E1618" s="87" t="s">
        <v>5233</v>
      </c>
      <c r="F1618" s="88">
        <v>5700</v>
      </c>
      <c r="G1618" s="88">
        <v>-3930.14</v>
      </c>
      <c r="H1618" s="88">
        <v>1769.86</v>
      </c>
      <c r="I1618" s="36" t="s">
        <v>297</v>
      </c>
      <c r="J1618" s="36" t="s">
        <v>312</v>
      </c>
    </row>
    <row r="1619" spans="1:10" x14ac:dyDescent="0.45">
      <c r="A1619" s="56">
        <v>8</v>
      </c>
      <c r="B1619" s="86">
        <v>100000394216</v>
      </c>
      <c r="C1619" s="85">
        <v>0</v>
      </c>
      <c r="D1619" s="85" t="s">
        <v>67</v>
      </c>
      <c r="E1619" s="87" t="s">
        <v>5233</v>
      </c>
      <c r="F1619" s="88">
        <v>5700</v>
      </c>
      <c r="G1619" s="88">
        <v>-3930.14</v>
      </c>
      <c r="H1619" s="88">
        <v>1769.86</v>
      </c>
      <c r="I1619" s="36" t="s">
        <v>297</v>
      </c>
      <c r="J1619" s="36" t="s">
        <v>312</v>
      </c>
    </row>
    <row r="1620" spans="1:10" x14ac:dyDescent="0.45">
      <c r="A1620" s="56">
        <v>9</v>
      </c>
      <c r="B1620" s="86">
        <v>100000394217</v>
      </c>
      <c r="C1620" s="85">
        <v>0</v>
      </c>
      <c r="D1620" s="85" t="s">
        <v>67</v>
      </c>
      <c r="E1620" s="87" t="s">
        <v>5233</v>
      </c>
      <c r="F1620" s="88">
        <v>5700</v>
      </c>
      <c r="G1620" s="88">
        <v>-3930.14</v>
      </c>
      <c r="H1620" s="88">
        <v>1769.86</v>
      </c>
      <c r="I1620" s="36" t="s">
        <v>297</v>
      </c>
      <c r="J1620" s="36" t="s">
        <v>312</v>
      </c>
    </row>
    <row r="1621" spans="1:10" x14ac:dyDescent="0.45">
      <c r="A1621" s="56">
        <v>10</v>
      </c>
      <c r="B1621" s="86">
        <v>100000394218</v>
      </c>
      <c r="C1621" s="85">
        <v>0</v>
      </c>
      <c r="D1621" s="85" t="s">
        <v>67</v>
      </c>
      <c r="E1621" s="87" t="s">
        <v>5233</v>
      </c>
      <c r="F1621" s="88">
        <v>5700</v>
      </c>
      <c r="G1621" s="88">
        <v>-3930.14</v>
      </c>
      <c r="H1621" s="88">
        <v>1769.86</v>
      </c>
      <c r="I1621" s="36" t="s">
        <v>297</v>
      </c>
      <c r="J1621" s="36" t="s">
        <v>312</v>
      </c>
    </row>
    <row r="1622" spans="1:10" x14ac:dyDescent="0.45">
      <c r="A1622" s="56">
        <v>11</v>
      </c>
      <c r="B1622" s="86">
        <v>100000394219</v>
      </c>
      <c r="C1622" s="85">
        <v>0</v>
      </c>
      <c r="D1622" s="85" t="s">
        <v>67</v>
      </c>
      <c r="E1622" s="87" t="s">
        <v>5233</v>
      </c>
      <c r="F1622" s="88">
        <v>5700</v>
      </c>
      <c r="G1622" s="88">
        <v>-3930.14</v>
      </c>
      <c r="H1622" s="88">
        <v>1769.86</v>
      </c>
      <c r="I1622" s="36" t="s">
        <v>297</v>
      </c>
      <c r="J1622" s="36" t="s">
        <v>312</v>
      </c>
    </row>
    <row r="1623" spans="1:10" x14ac:dyDescent="0.45">
      <c r="A1623" s="56">
        <v>12</v>
      </c>
      <c r="B1623" s="106">
        <v>100000436749</v>
      </c>
      <c r="C1623" s="56">
        <v>0</v>
      </c>
      <c r="D1623" s="56" t="s">
        <v>115</v>
      </c>
      <c r="E1623" s="59" t="s">
        <v>1308</v>
      </c>
      <c r="F1623" s="60">
        <v>17227</v>
      </c>
      <c r="G1623" s="60">
        <v>-10714.1</v>
      </c>
      <c r="H1623" s="60">
        <v>6512.9</v>
      </c>
      <c r="I1623" s="36" t="s">
        <v>297</v>
      </c>
      <c r="J1623" s="36" t="s">
        <v>312</v>
      </c>
    </row>
    <row r="1624" spans="1:10" x14ac:dyDescent="0.45">
      <c r="A1624" s="56">
        <v>13</v>
      </c>
      <c r="B1624" s="106">
        <v>100000436750</v>
      </c>
      <c r="C1624" s="56">
        <v>0</v>
      </c>
      <c r="D1624" s="56" t="s">
        <v>115</v>
      </c>
      <c r="E1624" s="59" t="s">
        <v>1308</v>
      </c>
      <c r="F1624" s="60">
        <v>17227</v>
      </c>
      <c r="G1624" s="60">
        <v>-10714.11</v>
      </c>
      <c r="H1624" s="60">
        <v>6512.89</v>
      </c>
      <c r="I1624" s="36" t="s">
        <v>297</v>
      </c>
      <c r="J1624" s="36" t="s">
        <v>312</v>
      </c>
    </row>
    <row r="1625" spans="1:10" x14ac:dyDescent="0.45">
      <c r="A1625" s="56">
        <v>14</v>
      </c>
      <c r="B1625" s="106">
        <v>100000494948</v>
      </c>
      <c r="C1625" s="56">
        <v>0</v>
      </c>
      <c r="D1625" s="56" t="s">
        <v>1309</v>
      </c>
      <c r="E1625" s="59" t="s">
        <v>1310</v>
      </c>
      <c r="F1625" s="60">
        <v>931000</v>
      </c>
      <c r="G1625" s="60">
        <v>-191626.59</v>
      </c>
      <c r="H1625" s="60">
        <v>739373.41</v>
      </c>
      <c r="I1625" s="36" t="s">
        <v>297</v>
      </c>
      <c r="J1625" s="36" t="s">
        <v>312</v>
      </c>
    </row>
    <row r="1626" spans="1:10" x14ac:dyDescent="0.45">
      <c r="A1626" s="56">
        <v>15</v>
      </c>
      <c r="B1626" s="106">
        <v>100000557441</v>
      </c>
      <c r="C1626" s="56">
        <v>0</v>
      </c>
      <c r="D1626" s="56" t="s">
        <v>494</v>
      </c>
      <c r="E1626" s="59" t="s">
        <v>4517</v>
      </c>
      <c r="F1626" s="60">
        <v>2343300</v>
      </c>
      <c r="G1626" s="60">
        <v>-393406.87</v>
      </c>
      <c r="H1626" s="60">
        <v>1949893.13</v>
      </c>
      <c r="I1626" s="36" t="s">
        <v>297</v>
      </c>
      <c r="J1626" s="36" t="s">
        <v>312</v>
      </c>
    </row>
    <row r="1627" spans="1:10" x14ac:dyDescent="0.45">
      <c r="A1627" s="61" t="s">
        <v>27</v>
      </c>
      <c r="B1627" s="61" t="s">
        <v>246</v>
      </c>
      <c r="C1627" s="61"/>
      <c r="D1627" s="61"/>
      <c r="E1627" s="61"/>
      <c r="F1627" s="63">
        <f>SUM(F1612:F1626)</f>
        <v>3457954</v>
      </c>
      <c r="G1627" s="63">
        <f t="shared" ref="G1627:H1627" si="23">SUM(G1612:G1626)</f>
        <v>-715677.65</v>
      </c>
      <c r="H1627" s="63">
        <f t="shared" si="23"/>
        <v>2742276.35</v>
      </c>
    </row>
    <row r="1628" spans="1:10" x14ac:dyDescent="0.45">
      <c r="A1628" s="68"/>
      <c r="B1628" s="68"/>
      <c r="C1628" s="68"/>
      <c r="D1628" s="68"/>
      <c r="E1628" s="68"/>
      <c r="F1628" s="70"/>
      <c r="G1628" s="70"/>
      <c r="H1628" s="70"/>
    </row>
    <row r="1629" spans="1:10" x14ac:dyDescent="0.45">
      <c r="A1629" s="68" t="s">
        <v>288</v>
      </c>
      <c r="B1629" s="68"/>
      <c r="C1629" s="68"/>
      <c r="D1629" s="68"/>
      <c r="E1629" s="68"/>
      <c r="F1629" s="70"/>
      <c r="G1629" s="70"/>
      <c r="H1629" s="70"/>
    </row>
    <row r="1630" spans="1:10" x14ac:dyDescent="0.45">
      <c r="A1630" s="52" t="s">
        <v>278</v>
      </c>
      <c r="B1630" s="52" t="s">
        <v>0</v>
      </c>
      <c r="C1630" s="52" t="s">
        <v>1</v>
      </c>
      <c r="D1630" s="52" t="s">
        <v>277</v>
      </c>
      <c r="E1630" s="52" t="s">
        <v>2</v>
      </c>
      <c r="F1630" s="52" t="s">
        <v>3</v>
      </c>
      <c r="G1630" s="52" t="s">
        <v>4</v>
      </c>
      <c r="H1630" s="52" t="s">
        <v>5</v>
      </c>
    </row>
    <row r="1631" spans="1:10" x14ac:dyDescent="0.45">
      <c r="A1631" s="56">
        <v>1</v>
      </c>
      <c r="B1631" s="106">
        <v>100000028844</v>
      </c>
      <c r="C1631" s="56">
        <v>0</v>
      </c>
      <c r="D1631" s="56" t="s">
        <v>3526</v>
      </c>
      <c r="E1631" s="59" t="s">
        <v>5234</v>
      </c>
      <c r="F1631" s="60">
        <v>20186</v>
      </c>
      <c r="G1631" s="60">
        <v>-20185</v>
      </c>
      <c r="H1631" s="59">
        <v>1</v>
      </c>
      <c r="I1631" s="36" t="s">
        <v>297</v>
      </c>
      <c r="J1631" s="36" t="s">
        <v>313</v>
      </c>
    </row>
    <row r="1632" spans="1:10" x14ac:dyDescent="0.45">
      <c r="A1632" s="56">
        <v>2</v>
      </c>
      <c r="B1632" s="106">
        <v>100000029447</v>
      </c>
      <c r="C1632" s="56">
        <v>0</v>
      </c>
      <c r="D1632" s="56" t="s">
        <v>144</v>
      </c>
      <c r="E1632" s="59" t="s">
        <v>5235</v>
      </c>
      <c r="F1632" s="60">
        <v>20333.330000000002</v>
      </c>
      <c r="G1632" s="60">
        <v>-20332.330000000002</v>
      </c>
      <c r="H1632" s="59">
        <v>1</v>
      </c>
      <c r="I1632" s="36" t="s">
        <v>297</v>
      </c>
      <c r="J1632" s="36" t="s">
        <v>313</v>
      </c>
    </row>
    <row r="1633" spans="1:10" x14ac:dyDescent="0.45">
      <c r="A1633" s="56">
        <v>3</v>
      </c>
      <c r="B1633" s="106">
        <v>100000029448</v>
      </c>
      <c r="C1633" s="56">
        <v>0</v>
      </c>
      <c r="D1633" s="56" t="s">
        <v>144</v>
      </c>
      <c r="E1633" s="59" t="s">
        <v>5235</v>
      </c>
      <c r="F1633" s="60">
        <v>20333.330000000002</v>
      </c>
      <c r="G1633" s="60">
        <v>-20332.330000000002</v>
      </c>
      <c r="H1633" s="59">
        <v>1</v>
      </c>
      <c r="I1633" s="36" t="s">
        <v>297</v>
      </c>
      <c r="J1633" s="36" t="s">
        <v>313</v>
      </c>
    </row>
    <row r="1634" spans="1:10" x14ac:dyDescent="0.45">
      <c r="A1634" s="56">
        <v>4</v>
      </c>
      <c r="B1634" s="106">
        <v>100000029449</v>
      </c>
      <c r="C1634" s="56">
        <v>0</v>
      </c>
      <c r="D1634" s="56" t="s">
        <v>144</v>
      </c>
      <c r="E1634" s="59" t="s">
        <v>5235</v>
      </c>
      <c r="F1634" s="60">
        <v>20333.330000000002</v>
      </c>
      <c r="G1634" s="60">
        <v>-20332.330000000002</v>
      </c>
      <c r="H1634" s="59">
        <v>1</v>
      </c>
      <c r="I1634" s="36" t="s">
        <v>297</v>
      </c>
      <c r="J1634" s="36" t="s">
        <v>313</v>
      </c>
    </row>
    <row r="1635" spans="1:10" x14ac:dyDescent="0.45">
      <c r="A1635" s="56">
        <v>5</v>
      </c>
      <c r="B1635" s="106">
        <v>100000029450</v>
      </c>
      <c r="C1635" s="56">
        <v>0</v>
      </c>
      <c r="D1635" s="56" t="s">
        <v>144</v>
      </c>
      <c r="E1635" s="59" t="s">
        <v>5235</v>
      </c>
      <c r="F1635" s="60">
        <v>20333.330000000002</v>
      </c>
      <c r="G1635" s="60">
        <v>-20332.330000000002</v>
      </c>
      <c r="H1635" s="59">
        <v>1</v>
      </c>
      <c r="I1635" s="36" t="s">
        <v>297</v>
      </c>
      <c r="J1635" s="36" t="s">
        <v>313</v>
      </c>
    </row>
    <row r="1636" spans="1:10" x14ac:dyDescent="0.45">
      <c r="A1636" s="56">
        <v>6</v>
      </c>
      <c r="B1636" s="106">
        <v>100000029451</v>
      </c>
      <c r="C1636" s="56">
        <v>0</v>
      </c>
      <c r="D1636" s="56" t="s">
        <v>144</v>
      </c>
      <c r="E1636" s="59" t="s">
        <v>5235</v>
      </c>
      <c r="F1636" s="60">
        <v>20333.330000000002</v>
      </c>
      <c r="G1636" s="60">
        <v>-20332.330000000002</v>
      </c>
      <c r="H1636" s="59">
        <v>1</v>
      </c>
      <c r="I1636" s="36" t="s">
        <v>297</v>
      </c>
      <c r="J1636" s="36" t="s">
        <v>313</v>
      </c>
    </row>
    <row r="1637" spans="1:10" x14ac:dyDescent="0.45">
      <c r="A1637" s="56">
        <v>7</v>
      </c>
      <c r="B1637" s="106">
        <v>100000029452</v>
      </c>
      <c r="C1637" s="56">
        <v>0</v>
      </c>
      <c r="D1637" s="56" t="s">
        <v>144</v>
      </c>
      <c r="E1637" s="59" t="s">
        <v>5235</v>
      </c>
      <c r="F1637" s="60">
        <v>20333.330000000002</v>
      </c>
      <c r="G1637" s="60">
        <v>-20332.330000000002</v>
      </c>
      <c r="H1637" s="59">
        <v>1</v>
      </c>
      <c r="I1637" s="36" t="s">
        <v>297</v>
      </c>
      <c r="J1637" s="36" t="s">
        <v>313</v>
      </c>
    </row>
    <row r="1638" spans="1:10" x14ac:dyDescent="0.45">
      <c r="A1638" s="56">
        <v>8</v>
      </c>
      <c r="B1638" s="86">
        <v>100000029453</v>
      </c>
      <c r="C1638" s="85">
        <v>0</v>
      </c>
      <c r="D1638" s="85" t="s">
        <v>144</v>
      </c>
      <c r="E1638" s="87" t="s">
        <v>5236</v>
      </c>
      <c r="F1638" s="88">
        <v>8000</v>
      </c>
      <c r="G1638" s="88">
        <v>-7999</v>
      </c>
      <c r="H1638" s="87">
        <v>1</v>
      </c>
      <c r="I1638" s="36" t="s">
        <v>297</v>
      </c>
      <c r="J1638" s="36" t="s">
        <v>313</v>
      </c>
    </row>
    <row r="1639" spans="1:10" x14ac:dyDescent="0.45">
      <c r="A1639" s="56">
        <v>9</v>
      </c>
      <c r="B1639" s="86">
        <v>100000029454</v>
      </c>
      <c r="C1639" s="85">
        <v>0</v>
      </c>
      <c r="D1639" s="85" t="s">
        <v>144</v>
      </c>
      <c r="E1639" s="87" t="s">
        <v>5236</v>
      </c>
      <c r="F1639" s="88">
        <v>8000</v>
      </c>
      <c r="G1639" s="88">
        <v>-7999</v>
      </c>
      <c r="H1639" s="87">
        <v>1</v>
      </c>
      <c r="I1639" s="36" t="s">
        <v>297</v>
      </c>
      <c r="J1639" s="36" t="s">
        <v>313</v>
      </c>
    </row>
    <row r="1640" spans="1:10" x14ac:dyDescent="0.45">
      <c r="A1640" s="56">
        <v>10</v>
      </c>
      <c r="B1640" s="86">
        <v>100000029455</v>
      </c>
      <c r="C1640" s="85">
        <v>0</v>
      </c>
      <c r="D1640" s="85" t="s">
        <v>144</v>
      </c>
      <c r="E1640" s="87" t="s">
        <v>5236</v>
      </c>
      <c r="F1640" s="88">
        <v>8000</v>
      </c>
      <c r="G1640" s="88">
        <v>-7999</v>
      </c>
      <c r="H1640" s="87">
        <v>1</v>
      </c>
      <c r="I1640" s="36" t="s">
        <v>297</v>
      </c>
      <c r="J1640" s="36" t="s">
        <v>313</v>
      </c>
    </row>
    <row r="1641" spans="1:10" x14ac:dyDescent="0.45">
      <c r="A1641" s="56">
        <v>11</v>
      </c>
      <c r="B1641" s="86">
        <v>100000029456</v>
      </c>
      <c r="C1641" s="85">
        <v>0</v>
      </c>
      <c r="D1641" s="85" t="s">
        <v>144</v>
      </c>
      <c r="E1641" s="87" t="s">
        <v>5236</v>
      </c>
      <c r="F1641" s="88">
        <v>8000</v>
      </c>
      <c r="G1641" s="88">
        <v>-7999</v>
      </c>
      <c r="H1641" s="87">
        <v>1</v>
      </c>
      <c r="I1641" s="36" t="s">
        <v>297</v>
      </c>
      <c r="J1641" s="36" t="s">
        <v>313</v>
      </c>
    </row>
    <row r="1642" spans="1:10" x14ac:dyDescent="0.45">
      <c r="A1642" s="56">
        <v>12</v>
      </c>
      <c r="B1642" s="86">
        <v>100000029457</v>
      </c>
      <c r="C1642" s="85">
        <v>0</v>
      </c>
      <c r="D1642" s="85" t="s">
        <v>144</v>
      </c>
      <c r="E1642" s="87" t="s">
        <v>5236</v>
      </c>
      <c r="F1642" s="88">
        <v>8000</v>
      </c>
      <c r="G1642" s="88">
        <v>-7999</v>
      </c>
      <c r="H1642" s="87">
        <v>1</v>
      </c>
      <c r="I1642" s="36" t="s">
        <v>297</v>
      </c>
      <c r="J1642" s="36" t="s">
        <v>313</v>
      </c>
    </row>
    <row r="1643" spans="1:10" x14ac:dyDescent="0.45">
      <c r="A1643" s="56">
        <v>13</v>
      </c>
      <c r="B1643" s="86">
        <v>100000029458</v>
      </c>
      <c r="C1643" s="85">
        <v>0</v>
      </c>
      <c r="D1643" s="85" t="s">
        <v>144</v>
      </c>
      <c r="E1643" s="87" t="s">
        <v>5236</v>
      </c>
      <c r="F1643" s="88">
        <v>8000</v>
      </c>
      <c r="G1643" s="88">
        <v>-7999</v>
      </c>
      <c r="H1643" s="87">
        <v>1</v>
      </c>
      <c r="I1643" s="36" t="s">
        <v>297</v>
      </c>
      <c r="J1643" s="36" t="s">
        <v>313</v>
      </c>
    </row>
    <row r="1644" spans="1:10" x14ac:dyDescent="0.45">
      <c r="A1644" s="56">
        <v>14</v>
      </c>
      <c r="B1644" s="106">
        <v>100000043133</v>
      </c>
      <c r="C1644" s="56">
        <v>0</v>
      </c>
      <c r="D1644" s="56" t="s">
        <v>1313</v>
      </c>
      <c r="E1644" s="59" t="s">
        <v>635</v>
      </c>
      <c r="F1644" s="60">
        <v>18600</v>
      </c>
      <c r="G1644" s="60">
        <v>-18599</v>
      </c>
      <c r="H1644" s="59">
        <v>1</v>
      </c>
      <c r="I1644" s="36" t="s">
        <v>297</v>
      </c>
      <c r="J1644" s="36" t="s">
        <v>313</v>
      </c>
    </row>
    <row r="1645" spans="1:10" x14ac:dyDescent="0.45">
      <c r="A1645" s="56">
        <v>15</v>
      </c>
      <c r="B1645" s="86">
        <v>100000043140</v>
      </c>
      <c r="C1645" s="85">
        <v>0</v>
      </c>
      <c r="D1645" s="85" t="s">
        <v>1313</v>
      </c>
      <c r="E1645" s="87" t="s">
        <v>215</v>
      </c>
      <c r="F1645" s="88">
        <v>9200</v>
      </c>
      <c r="G1645" s="88">
        <v>-9199</v>
      </c>
      <c r="H1645" s="87">
        <v>1</v>
      </c>
      <c r="I1645" s="36" t="s">
        <v>297</v>
      </c>
      <c r="J1645" s="36" t="s">
        <v>313</v>
      </c>
    </row>
    <row r="1646" spans="1:10" x14ac:dyDescent="0.45">
      <c r="A1646" s="56">
        <v>16</v>
      </c>
      <c r="B1646" s="106">
        <v>100000062791</v>
      </c>
      <c r="C1646" s="56">
        <v>0</v>
      </c>
      <c r="D1646" s="56" t="s">
        <v>5237</v>
      </c>
      <c r="E1646" s="59" t="s">
        <v>5238</v>
      </c>
      <c r="F1646" s="60">
        <v>22470</v>
      </c>
      <c r="G1646" s="60">
        <v>-22469</v>
      </c>
      <c r="H1646" s="59">
        <v>1</v>
      </c>
      <c r="I1646" s="36" t="s">
        <v>297</v>
      </c>
      <c r="J1646" s="36" t="s">
        <v>313</v>
      </c>
    </row>
    <row r="1647" spans="1:10" x14ac:dyDescent="0.45">
      <c r="A1647" s="56">
        <v>17</v>
      </c>
      <c r="B1647" s="106">
        <v>100000062792</v>
      </c>
      <c r="C1647" s="56">
        <v>0</v>
      </c>
      <c r="D1647" s="56" t="s">
        <v>5237</v>
      </c>
      <c r="E1647" s="59" t="s">
        <v>5238</v>
      </c>
      <c r="F1647" s="60">
        <v>22470</v>
      </c>
      <c r="G1647" s="60">
        <v>-22469</v>
      </c>
      <c r="H1647" s="59">
        <v>1</v>
      </c>
      <c r="I1647" s="36" t="s">
        <v>297</v>
      </c>
      <c r="J1647" s="36" t="s">
        <v>313</v>
      </c>
    </row>
    <row r="1648" spans="1:10" x14ac:dyDescent="0.45">
      <c r="A1648" s="56">
        <v>18</v>
      </c>
      <c r="B1648" s="86">
        <v>100000062793</v>
      </c>
      <c r="C1648" s="85">
        <v>0</v>
      </c>
      <c r="D1648" s="85" t="s">
        <v>5237</v>
      </c>
      <c r="E1648" s="87" t="s">
        <v>5239</v>
      </c>
      <c r="F1648" s="88">
        <v>5060</v>
      </c>
      <c r="G1648" s="88">
        <v>-5059</v>
      </c>
      <c r="H1648" s="87">
        <v>1</v>
      </c>
      <c r="I1648" s="36" t="s">
        <v>297</v>
      </c>
      <c r="J1648" s="36" t="s">
        <v>313</v>
      </c>
    </row>
    <row r="1649" spans="1:10" x14ac:dyDescent="0.45">
      <c r="A1649" s="56">
        <v>19</v>
      </c>
      <c r="B1649" s="106">
        <v>100000085866</v>
      </c>
      <c r="C1649" s="56">
        <v>0</v>
      </c>
      <c r="D1649" s="56" t="s">
        <v>386</v>
      </c>
      <c r="E1649" s="59" t="s">
        <v>5240</v>
      </c>
      <c r="F1649" s="60">
        <v>35310</v>
      </c>
      <c r="G1649" s="60">
        <v>-35309</v>
      </c>
      <c r="H1649" s="59">
        <v>1</v>
      </c>
      <c r="I1649" s="36" t="s">
        <v>297</v>
      </c>
      <c r="J1649" s="36" t="s">
        <v>313</v>
      </c>
    </row>
    <row r="1650" spans="1:10" x14ac:dyDescent="0.45">
      <c r="A1650" s="56">
        <v>20</v>
      </c>
      <c r="B1650" s="86">
        <v>100000145925</v>
      </c>
      <c r="C1650" s="85">
        <v>0</v>
      </c>
      <c r="D1650" s="85" t="s">
        <v>75</v>
      </c>
      <c r="E1650" s="87" t="s">
        <v>218</v>
      </c>
      <c r="F1650" s="88">
        <v>7276</v>
      </c>
      <c r="G1650" s="88">
        <v>-7275</v>
      </c>
      <c r="H1650" s="87">
        <v>1</v>
      </c>
      <c r="I1650" s="36" t="s">
        <v>297</v>
      </c>
      <c r="J1650" s="36" t="s">
        <v>313</v>
      </c>
    </row>
    <row r="1651" spans="1:10" x14ac:dyDescent="0.45">
      <c r="A1651" s="56">
        <v>21</v>
      </c>
      <c r="B1651" s="106">
        <v>100000201914</v>
      </c>
      <c r="C1651" s="56">
        <v>0</v>
      </c>
      <c r="D1651" s="56" t="s">
        <v>1317</v>
      </c>
      <c r="E1651" s="59" t="s">
        <v>1318</v>
      </c>
      <c r="F1651" s="60">
        <v>17900</v>
      </c>
      <c r="G1651" s="60">
        <v>-17899</v>
      </c>
      <c r="H1651" s="59">
        <v>1</v>
      </c>
      <c r="I1651" s="36" t="s">
        <v>297</v>
      </c>
      <c r="J1651" s="36" t="s">
        <v>313</v>
      </c>
    </row>
    <row r="1652" spans="1:10" x14ac:dyDescent="0.45">
      <c r="A1652" s="56">
        <v>22</v>
      </c>
      <c r="B1652" s="106">
        <v>100000201919</v>
      </c>
      <c r="C1652" s="56">
        <v>0</v>
      </c>
      <c r="D1652" s="56" t="s">
        <v>1317</v>
      </c>
      <c r="E1652" s="59" t="s">
        <v>2151</v>
      </c>
      <c r="F1652" s="60">
        <v>14700</v>
      </c>
      <c r="G1652" s="60">
        <v>-14699</v>
      </c>
      <c r="H1652" s="59">
        <v>1</v>
      </c>
      <c r="I1652" s="36" t="s">
        <v>297</v>
      </c>
      <c r="J1652" s="36" t="s">
        <v>313</v>
      </c>
    </row>
    <row r="1653" spans="1:10" x14ac:dyDescent="0.45">
      <c r="A1653" s="56">
        <v>23</v>
      </c>
      <c r="B1653" s="106">
        <v>100000203923</v>
      </c>
      <c r="C1653" s="56">
        <v>0</v>
      </c>
      <c r="D1653" s="56" t="s">
        <v>1319</v>
      </c>
      <c r="E1653" s="59" t="s">
        <v>1320</v>
      </c>
      <c r="F1653" s="60">
        <v>13674.6</v>
      </c>
      <c r="G1653" s="60">
        <v>-13673.6</v>
      </c>
      <c r="H1653" s="59">
        <v>1</v>
      </c>
      <c r="I1653" s="36" t="s">
        <v>297</v>
      </c>
      <c r="J1653" s="36" t="s">
        <v>313</v>
      </c>
    </row>
    <row r="1654" spans="1:10" x14ac:dyDescent="0.45">
      <c r="A1654" s="56">
        <v>24</v>
      </c>
      <c r="B1654" s="106">
        <v>100000212834</v>
      </c>
      <c r="C1654" s="56">
        <v>0</v>
      </c>
      <c r="D1654" s="56" t="s">
        <v>696</v>
      </c>
      <c r="E1654" s="59" t="s">
        <v>697</v>
      </c>
      <c r="F1654" s="60">
        <v>34882.199999999997</v>
      </c>
      <c r="G1654" s="60">
        <v>-34881.199999999997</v>
      </c>
      <c r="H1654" s="59">
        <v>1</v>
      </c>
      <c r="I1654" s="36" t="s">
        <v>297</v>
      </c>
      <c r="J1654" s="36" t="s">
        <v>313</v>
      </c>
    </row>
    <row r="1655" spans="1:10" x14ac:dyDescent="0.45">
      <c r="A1655" s="56">
        <v>25</v>
      </c>
      <c r="B1655" s="106">
        <v>100000223937</v>
      </c>
      <c r="C1655" s="56">
        <v>0</v>
      </c>
      <c r="D1655" s="56" t="s">
        <v>2152</v>
      </c>
      <c r="E1655" s="59" t="s">
        <v>2153</v>
      </c>
      <c r="F1655" s="60">
        <v>1387200</v>
      </c>
      <c r="G1655" s="60">
        <v>-1387199</v>
      </c>
      <c r="H1655" s="59">
        <v>1</v>
      </c>
      <c r="I1655" s="36" t="s">
        <v>297</v>
      </c>
      <c r="J1655" s="36" t="s">
        <v>313</v>
      </c>
    </row>
    <row r="1656" spans="1:10" x14ac:dyDescent="0.45">
      <c r="A1656" s="56">
        <v>26</v>
      </c>
      <c r="B1656" s="106">
        <v>100000237828</v>
      </c>
      <c r="C1656" s="56">
        <v>0</v>
      </c>
      <c r="D1656" s="56" t="s">
        <v>1329</v>
      </c>
      <c r="E1656" s="59" t="s">
        <v>2154</v>
      </c>
      <c r="F1656" s="60">
        <v>11984</v>
      </c>
      <c r="G1656" s="60">
        <v>-11983</v>
      </c>
      <c r="H1656" s="59">
        <v>1</v>
      </c>
      <c r="I1656" s="36" t="s">
        <v>297</v>
      </c>
      <c r="J1656" s="36" t="s">
        <v>313</v>
      </c>
    </row>
    <row r="1657" spans="1:10" x14ac:dyDescent="0.45">
      <c r="A1657" s="56">
        <v>27</v>
      </c>
      <c r="B1657" s="86">
        <v>100000252655</v>
      </c>
      <c r="C1657" s="85">
        <v>0</v>
      </c>
      <c r="D1657" s="85" t="s">
        <v>4756</v>
      </c>
      <c r="E1657" s="87" t="s">
        <v>5241</v>
      </c>
      <c r="F1657" s="88">
        <v>7900</v>
      </c>
      <c r="G1657" s="88">
        <v>-7899</v>
      </c>
      <c r="H1657" s="87">
        <v>1</v>
      </c>
      <c r="I1657" s="36" t="s">
        <v>297</v>
      </c>
      <c r="J1657" s="36" t="s">
        <v>313</v>
      </c>
    </row>
    <row r="1658" spans="1:10" x14ac:dyDescent="0.45">
      <c r="A1658" s="56">
        <v>28</v>
      </c>
      <c r="B1658" s="86">
        <v>100000252656</v>
      </c>
      <c r="C1658" s="85">
        <v>0</v>
      </c>
      <c r="D1658" s="85" t="s">
        <v>4756</v>
      </c>
      <c r="E1658" s="87" t="s">
        <v>5241</v>
      </c>
      <c r="F1658" s="88">
        <v>7900</v>
      </c>
      <c r="G1658" s="88">
        <v>-7899</v>
      </c>
      <c r="H1658" s="87">
        <v>1</v>
      </c>
      <c r="I1658" s="36" t="s">
        <v>297</v>
      </c>
      <c r="J1658" s="36" t="s">
        <v>313</v>
      </c>
    </row>
    <row r="1659" spans="1:10" x14ac:dyDescent="0.45">
      <c r="A1659" s="56">
        <v>29</v>
      </c>
      <c r="B1659" s="86">
        <v>100000252657</v>
      </c>
      <c r="C1659" s="85">
        <v>0</v>
      </c>
      <c r="D1659" s="85" t="s">
        <v>4756</v>
      </c>
      <c r="E1659" s="87" t="s">
        <v>5241</v>
      </c>
      <c r="F1659" s="88">
        <v>7900</v>
      </c>
      <c r="G1659" s="88">
        <v>-7899</v>
      </c>
      <c r="H1659" s="87">
        <v>1</v>
      </c>
      <c r="I1659" s="36" t="s">
        <v>297</v>
      </c>
      <c r="J1659" s="36" t="s">
        <v>313</v>
      </c>
    </row>
    <row r="1660" spans="1:10" x14ac:dyDescent="0.45">
      <c r="A1660" s="56">
        <v>30</v>
      </c>
      <c r="B1660" s="86">
        <v>100000252658</v>
      </c>
      <c r="C1660" s="85">
        <v>0</v>
      </c>
      <c r="D1660" s="85" t="s">
        <v>4756</v>
      </c>
      <c r="E1660" s="87" t="s">
        <v>5241</v>
      </c>
      <c r="F1660" s="88">
        <v>7900</v>
      </c>
      <c r="G1660" s="88">
        <v>-7899</v>
      </c>
      <c r="H1660" s="87">
        <v>1</v>
      </c>
      <c r="I1660" s="36" t="s">
        <v>297</v>
      </c>
      <c r="J1660" s="36" t="s">
        <v>313</v>
      </c>
    </row>
    <row r="1661" spans="1:10" x14ac:dyDescent="0.45">
      <c r="A1661" s="56">
        <v>31</v>
      </c>
      <c r="B1661" s="86">
        <v>100000252659</v>
      </c>
      <c r="C1661" s="85">
        <v>0</v>
      </c>
      <c r="D1661" s="85" t="s">
        <v>4756</v>
      </c>
      <c r="E1661" s="87" t="s">
        <v>5241</v>
      </c>
      <c r="F1661" s="88">
        <v>7900</v>
      </c>
      <c r="G1661" s="88">
        <v>-7899</v>
      </c>
      <c r="H1661" s="87">
        <v>1</v>
      </c>
      <c r="I1661" s="36" t="s">
        <v>297</v>
      </c>
      <c r="J1661" s="36" t="s">
        <v>313</v>
      </c>
    </row>
    <row r="1662" spans="1:10" x14ac:dyDescent="0.45">
      <c r="A1662" s="56">
        <v>32</v>
      </c>
      <c r="B1662" s="86">
        <v>100000252660</v>
      </c>
      <c r="C1662" s="85">
        <v>0</v>
      </c>
      <c r="D1662" s="85" t="s">
        <v>4756</v>
      </c>
      <c r="E1662" s="87" t="s">
        <v>5241</v>
      </c>
      <c r="F1662" s="88">
        <v>7900</v>
      </c>
      <c r="G1662" s="88">
        <v>-7899</v>
      </c>
      <c r="H1662" s="87">
        <v>1</v>
      </c>
      <c r="I1662" s="36" t="s">
        <v>297</v>
      </c>
      <c r="J1662" s="36" t="s">
        <v>313</v>
      </c>
    </row>
    <row r="1663" spans="1:10" x14ac:dyDescent="0.45">
      <c r="A1663" s="56">
        <v>33</v>
      </c>
      <c r="B1663" s="86">
        <v>100000252661</v>
      </c>
      <c r="C1663" s="85">
        <v>0</v>
      </c>
      <c r="D1663" s="85" t="s">
        <v>4756</v>
      </c>
      <c r="E1663" s="87" t="s">
        <v>5241</v>
      </c>
      <c r="F1663" s="88">
        <v>7900</v>
      </c>
      <c r="G1663" s="88">
        <v>-7899</v>
      </c>
      <c r="H1663" s="87">
        <v>1</v>
      </c>
      <c r="I1663" s="36" t="s">
        <v>297</v>
      </c>
      <c r="J1663" s="36" t="s">
        <v>313</v>
      </c>
    </row>
    <row r="1664" spans="1:10" x14ac:dyDescent="0.45">
      <c r="A1664" s="56">
        <v>34</v>
      </c>
      <c r="B1664" s="86">
        <v>100000252662</v>
      </c>
      <c r="C1664" s="85">
        <v>0</v>
      </c>
      <c r="D1664" s="85" t="s">
        <v>4756</v>
      </c>
      <c r="E1664" s="87" t="s">
        <v>5241</v>
      </c>
      <c r="F1664" s="88">
        <v>7900</v>
      </c>
      <c r="G1664" s="88">
        <v>-7899</v>
      </c>
      <c r="H1664" s="87">
        <v>1</v>
      </c>
      <c r="I1664" s="36" t="s">
        <v>297</v>
      </c>
      <c r="J1664" s="36" t="s">
        <v>313</v>
      </c>
    </row>
    <row r="1665" spans="1:10" x14ac:dyDescent="0.45">
      <c r="A1665" s="56">
        <v>35</v>
      </c>
      <c r="B1665" s="86">
        <v>100000252663</v>
      </c>
      <c r="C1665" s="85">
        <v>0</v>
      </c>
      <c r="D1665" s="85" t="s">
        <v>4756</v>
      </c>
      <c r="E1665" s="87" t="s">
        <v>5241</v>
      </c>
      <c r="F1665" s="88">
        <v>7900</v>
      </c>
      <c r="G1665" s="88">
        <v>-7899</v>
      </c>
      <c r="H1665" s="87">
        <v>1</v>
      </c>
      <c r="I1665" s="36" t="s">
        <v>297</v>
      </c>
      <c r="J1665" s="36" t="s">
        <v>313</v>
      </c>
    </row>
    <row r="1666" spans="1:10" x14ac:dyDescent="0.45">
      <c r="A1666" s="56">
        <v>36</v>
      </c>
      <c r="B1666" s="86">
        <v>100000252664</v>
      </c>
      <c r="C1666" s="85">
        <v>0</v>
      </c>
      <c r="D1666" s="85" t="s">
        <v>4756</v>
      </c>
      <c r="E1666" s="87" t="s">
        <v>5241</v>
      </c>
      <c r="F1666" s="88">
        <v>7900</v>
      </c>
      <c r="G1666" s="88">
        <v>-7899</v>
      </c>
      <c r="H1666" s="87">
        <v>1</v>
      </c>
      <c r="I1666" s="36" t="s">
        <v>297</v>
      </c>
      <c r="J1666" s="36" t="s">
        <v>313</v>
      </c>
    </row>
    <row r="1667" spans="1:10" x14ac:dyDescent="0.45">
      <c r="A1667" s="56">
        <v>37</v>
      </c>
      <c r="B1667" s="86">
        <v>100000252665</v>
      </c>
      <c r="C1667" s="85">
        <v>0</v>
      </c>
      <c r="D1667" s="85" t="s">
        <v>4756</v>
      </c>
      <c r="E1667" s="87" t="s">
        <v>5241</v>
      </c>
      <c r="F1667" s="88">
        <v>7900</v>
      </c>
      <c r="G1667" s="88">
        <v>-7899</v>
      </c>
      <c r="H1667" s="87">
        <v>1</v>
      </c>
      <c r="I1667" s="36" t="s">
        <v>297</v>
      </c>
      <c r="J1667" s="36" t="s">
        <v>313</v>
      </c>
    </row>
    <row r="1668" spans="1:10" x14ac:dyDescent="0.45">
      <c r="A1668" s="56">
        <v>38</v>
      </c>
      <c r="B1668" s="86">
        <v>100000252666</v>
      </c>
      <c r="C1668" s="85">
        <v>0</v>
      </c>
      <c r="D1668" s="85" t="s">
        <v>4756</v>
      </c>
      <c r="E1668" s="87" t="s">
        <v>5241</v>
      </c>
      <c r="F1668" s="88">
        <v>7900</v>
      </c>
      <c r="G1668" s="88">
        <v>-7899</v>
      </c>
      <c r="H1668" s="87">
        <v>1</v>
      </c>
      <c r="I1668" s="36" t="s">
        <v>297</v>
      </c>
      <c r="J1668" s="36" t="s">
        <v>313</v>
      </c>
    </row>
    <row r="1669" spans="1:10" x14ac:dyDescent="0.45">
      <c r="A1669" s="56">
        <v>39</v>
      </c>
      <c r="B1669" s="86">
        <v>100000252667</v>
      </c>
      <c r="C1669" s="85">
        <v>0</v>
      </c>
      <c r="D1669" s="85" t="s">
        <v>4756</v>
      </c>
      <c r="E1669" s="87" t="s">
        <v>5241</v>
      </c>
      <c r="F1669" s="88">
        <v>7900</v>
      </c>
      <c r="G1669" s="88">
        <v>-7899</v>
      </c>
      <c r="H1669" s="87">
        <v>1</v>
      </c>
      <c r="I1669" s="36" t="s">
        <v>297</v>
      </c>
      <c r="J1669" s="36" t="s">
        <v>313</v>
      </c>
    </row>
    <row r="1670" spans="1:10" x14ac:dyDescent="0.45">
      <c r="A1670" s="56">
        <v>40</v>
      </c>
      <c r="B1670" s="86">
        <v>100000252668</v>
      </c>
      <c r="C1670" s="85">
        <v>0</v>
      </c>
      <c r="D1670" s="85" t="s">
        <v>4756</v>
      </c>
      <c r="E1670" s="87" t="s">
        <v>5241</v>
      </c>
      <c r="F1670" s="88">
        <v>7900</v>
      </c>
      <c r="G1670" s="88">
        <v>-7899</v>
      </c>
      <c r="H1670" s="87">
        <v>1</v>
      </c>
      <c r="I1670" s="36" t="s">
        <v>297</v>
      </c>
      <c r="J1670" s="36" t="s">
        <v>313</v>
      </c>
    </row>
    <row r="1671" spans="1:10" x14ac:dyDescent="0.45">
      <c r="A1671" s="56">
        <v>41</v>
      </c>
      <c r="B1671" s="86">
        <v>100000252669</v>
      </c>
      <c r="C1671" s="85">
        <v>0</v>
      </c>
      <c r="D1671" s="85" t="s">
        <v>4756</v>
      </c>
      <c r="E1671" s="87" t="s">
        <v>5241</v>
      </c>
      <c r="F1671" s="88">
        <v>7900</v>
      </c>
      <c r="G1671" s="88">
        <v>-7899</v>
      </c>
      <c r="H1671" s="87">
        <v>1</v>
      </c>
      <c r="I1671" s="36" t="s">
        <v>297</v>
      </c>
      <c r="J1671" s="36" t="s">
        <v>313</v>
      </c>
    </row>
    <row r="1672" spans="1:10" x14ac:dyDescent="0.45">
      <c r="A1672" s="56">
        <v>42</v>
      </c>
      <c r="B1672" s="106">
        <v>100000252682</v>
      </c>
      <c r="C1672" s="56">
        <v>0</v>
      </c>
      <c r="D1672" s="56" t="s">
        <v>4762</v>
      </c>
      <c r="E1672" s="59" t="s">
        <v>5242</v>
      </c>
      <c r="F1672" s="60">
        <v>15500</v>
      </c>
      <c r="G1672" s="60">
        <v>-15499</v>
      </c>
      <c r="H1672" s="59">
        <v>1</v>
      </c>
      <c r="I1672" s="36" t="s">
        <v>297</v>
      </c>
      <c r="J1672" s="36" t="s">
        <v>313</v>
      </c>
    </row>
    <row r="1673" spans="1:10" x14ac:dyDescent="0.45">
      <c r="A1673" s="56">
        <v>43</v>
      </c>
      <c r="B1673" s="106">
        <v>100000252683</v>
      </c>
      <c r="C1673" s="56">
        <v>0</v>
      </c>
      <c r="D1673" s="56" t="s">
        <v>4762</v>
      </c>
      <c r="E1673" s="59" t="s">
        <v>5242</v>
      </c>
      <c r="F1673" s="60">
        <v>15500</v>
      </c>
      <c r="G1673" s="60">
        <v>-15499</v>
      </c>
      <c r="H1673" s="59">
        <v>1</v>
      </c>
      <c r="I1673" s="36" t="s">
        <v>297</v>
      </c>
      <c r="J1673" s="36" t="s">
        <v>313</v>
      </c>
    </row>
    <row r="1674" spans="1:10" x14ac:dyDescent="0.45">
      <c r="A1674" s="56">
        <v>44</v>
      </c>
      <c r="B1674" s="106">
        <v>100000252684</v>
      </c>
      <c r="C1674" s="56">
        <v>0</v>
      </c>
      <c r="D1674" s="56" t="s">
        <v>4762</v>
      </c>
      <c r="E1674" s="59" t="s">
        <v>5242</v>
      </c>
      <c r="F1674" s="60">
        <v>15500</v>
      </c>
      <c r="G1674" s="60">
        <v>-15499</v>
      </c>
      <c r="H1674" s="59">
        <v>1</v>
      </c>
      <c r="I1674" s="36" t="s">
        <v>297</v>
      </c>
      <c r="J1674" s="36" t="s">
        <v>313</v>
      </c>
    </row>
    <row r="1675" spans="1:10" x14ac:dyDescent="0.45">
      <c r="A1675" s="56">
        <v>45</v>
      </c>
      <c r="B1675" s="106">
        <v>100000252685</v>
      </c>
      <c r="C1675" s="56">
        <v>0</v>
      </c>
      <c r="D1675" s="56" t="s">
        <v>4762</v>
      </c>
      <c r="E1675" s="59" t="s">
        <v>5242</v>
      </c>
      <c r="F1675" s="60">
        <v>15500</v>
      </c>
      <c r="G1675" s="60">
        <v>-15499</v>
      </c>
      <c r="H1675" s="59">
        <v>1</v>
      </c>
      <c r="I1675" s="36" t="s">
        <v>297</v>
      </c>
      <c r="J1675" s="36" t="s">
        <v>313</v>
      </c>
    </row>
    <row r="1676" spans="1:10" x14ac:dyDescent="0.45">
      <c r="A1676" s="56">
        <v>46</v>
      </c>
      <c r="B1676" s="106">
        <v>100000252686</v>
      </c>
      <c r="C1676" s="56">
        <v>0</v>
      </c>
      <c r="D1676" s="56" t="s">
        <v>4762</v>
      </c>
      <c r="E1676" s="59" t="s">
        <v>5242</v>
      </c>
      <c r="F1676" s="60">
        <v>15500</v>
      </c>
      <c r="G1676" s="60">
        <v>-15499</v>
      </c>
      <c r="H1676" s="59">
        <v>1</v>
      </c>
      <c r="I1676" s="36" t="s">
        <v>297</v>
      </c>
      <c r="J1676" s="36" t="s">
        <v>313</v>
      </c>
    </row>
    <row r="1677" spans="1:10" x14ac:dyDescent="0.45">
      <c r="A1677" s="56">
        <v>47</v>
      </c>
      <c r="B1677" s="106">
        <v>100000252687</v>
      </c>
      <c r="C1677" s="56">
        <v>0</v>
      </c>
      <c r="D1677" s="56" t="s">
        <v>4762</v>
      </c>
      <c r="E1677" s="59" t="s">
        <v>5242</v>
      </c>
      <c r="F1677" s="60">
        <v>15500</v>
      </c>
      <c r="G1677" s="60">
        <v>-15499</v>
      </c>
      <c r="H1677" s="59">
        <v>1</v>
      </c>
      <c r="I1677" s="36" t="s">
        <v>297</v>
      </c>
      <c r="J1677" s="36" t="s">
        <v>313</v>
      </c>
    </row>
    <row r="1678" spans="1:10" x14ac:dyDescent="0.45">
      <c r="A1678" s="56">
        <v>48</v>
      </c>
      <c r="B1678" s="106">
        <v>100000252688</v>
      </c>
      <c r="C1678" s="56">
        <v>0</v>
      </c>
      <c r="D1678" s="56" t="s">
        <v>4762</v>
      </c>
      <c r="E1678" s="59" t="s">
        <v>5242</v>
      </c>
      <c r="F1678" s="60">
        <v>15500</v>
      </c>
      <c r="G1678" s="60">
        <v>-15499</v>
      </c>
      <c r="H1678" s="59">
        <v>1</v>
      </c>
      <c r="I1678" s="36" t="s">
        <v>297</v>
      </c>
      <c r="J1678" s="36" t="s">
        <v>313</v>
      </c>
    </row>
    <row r="1679" spans="1:10" x14ac:dyDescent="0.45">
      <c r="A1679" s="56">
        <v>49</v>
      </c>
      <c r="B1679" s="106">
        <v>100000252689</v>
      </c>
      <c r="C1679" s="56">
        <v>0</v>
      </c>
      <c r="D1679" s="56" t="s">
        <v>4762</v>
      </c>
      <c r="E1679" s="59" t="s">
        <v>5242</v>
      </c>
      <c r="F1679" s="60">
        <v>15500</v>
      </c>
      <c r="G1679" s="60">
        <v>-15499</v>
      </c>
      <c r="H1679" s="59">
        <v>1</v>
      </c>
      <c r="I1679" s="36" t="s">
        <v>297</v>
      </c>
      <c r="J1679" s="36" t="s">
        <v>313</v>
      </c>
    </row>
    <row r="1680" spans="1:10" x14ac:dyDescent="0.45">
      <c r="A1680" s="56">
        <v>50</v>
      </c>
      <c r="B1680" s="106">
        <v>100000252690</v>
      </c>
      <c r="C1680" s="56">
        <v>0</v>
      </c>
      <c r="D1680" s="56" t="s">
        <v>4762</v>
      </c>
      <c r="E1680" s="59" t="s">
        <v>5242</v>
      </c>
      <c r="F1680" s="60">
        <v>15500</v>
      </c>
      <c r="G1680" s="60">
        <v>-15499</v>
      </c>
      <c r="H1680" s="59">
        <v>1</v>
      </c>
      <c r="I1680" s="36" t="s">
        <v>297</v>
      </c>
      <c r="J1680" s="36" t="s">
        <v>313</v>
      </c>
    </row>
    <row r="1681" spans="1:10" x14ac:dyDescent="0.45">
      <c r="A1681" s="56">
        <v>51</v>
      </c>
      <c r="B1681" s="106">
        <v>100000252691</v>
      </c>
      <c r="C1681" s="56">
        <v>0</v>
      </c>
      <c r="D1681" s="56" t="s">
        <v>4762</v>
      </c>
      <c r="E1681" s="59" t="s">
        <v>5242</v>
      </c>
      <c r="F1681" s="60">
        <v>15500</v>
      </c>
      <c r="G1681" s="60">
        <v>-15499</v>
      </c>
      <c r="H1681" s="59">
        <v>1</v>
      </c>
      <c r="I1681" s="36" t="s">
        <v>297</v>
      </c>
      <c r="J1681" s="36" t="s">
        <v>313</v>
      </c>
    </row>
    <row r="1682" spans="1:10" x14ac:dyDescent="0.45">
      <c r="A1682" s="56">
        <v>52</v>
      </c>
      <c r="B1682" s="106">
        <v>100000252692</v>
      </c>
      <c r="C1682" s="56">
        <v>0</v>
      </c>
      <c r="D1682" s="56" t="s">
        <v>4762</v>
      </c>
      <c r="E1682" s="59" t="s">
        <v>5242</v>
      </c>
      <c r="F1682" s="60">
        <v>15500</v>
      </c>
      <c r="G1682" s="60">
        <v>-15499</v>
      </c>
      <c r="H1682" s="59">
        <v>1</v>
      </c>
      <c r="I1682" s="36" t="s">
        <v>297</v>
      </c>
      <c r="J1682" s="36" t="s">
        <v>313</v>
      </c>
    </row>
    <row r="1683" spans="1:10" x14ac:dyDescent="0.45">
      <c r="A1683" s="56">
        <v>53</v>
      </c>
      <c r="B1683" s="106">
        <v>100000252693</v>
      </c>
      <c r="C1683" s="56">
        <v>0</v>
      </c>
      <c r="D1683" s="56" t="s">
        <v>4762</v>
      </c>
      <c r="E1683" s="59" t="s">
        <v>5242</v>
      </c>
      <c r="F1683" s="60">
        <v>15500</v>
      </c>
      <c r="G1683" s="60">
        <v>-15499</v>
      </c>
      <c r="H1683" s="59">
        <v>1</v>
      </c>
      <c r="I1683" s="36" t="s">
        <v>297</v>
      </c>
      <c r="J1683" s="36" t="s">
        <v>313</v>
      </c>
    </row>
    <row r="1684" spans="1:10" x14ac:dyDescent="0.45">
      <c r="A1684" s="56">
        <v>54</v>
      </c>
      <c r="B1684" s="106">
        <v>100000252694</v>
      </c>
      <c r="C1684" s="56">
        <v>0</v>
      </c>
      <c r="D1684" s="56" t="s">
        <v>4762</v>
      </c>
      <c r="E1684" s="59" t="s">
        <v>5242</v>
      </c>
      <c r="F1684" s="60">
        <v>15500</v>
      </c>
      <c r="G1684" s="60">
        <v>-15499</v>
      </c>
      <c r="H1684" s="59">
        <v>1</v>
      </c>
      <c r="I1684" s="36" t="s">
        <v>297</v>
      </c>
      <c r="J1684" s="36" t="s">
        <v>313</v>
      </c>
    </row>
    <row r="1685" spans="1:10" x14ac:dyDescent="0.45">
      <c r="A1685" s="56">
        <v>55</v>
      </c>
      <c r="B1685" s="106">
        <v>100000252695</v>
      </c>
      <c r="C1685" s="56">
        <v>0</v>
      </c>
      <c r="D1685" s="56" t="s">
        <v>4762</v>
      </c>
      <c r="E1685" s="59" t="s">
        <v>5242</v>
      </c>
      <c r="F1685" s="60">
        <v>15500</v>
      </c>
      <c r="G1685" s="60">
        <v>-15499</v>
      </c>
      <c r="H1685" s="59">
        <v>1</v>
      </c>
      <c r="I1685" s="36" t="s">
        <v>297</v>
      </c>
      <c r="J1685" s="36" t="s">
        <v>313</v>
      </c>
    </row>
    <row r="1686" spans="1:10" x14ac:dyDescent="0.45">
      <c r="A1686" s="56">
        <v>56</v>
      </c>
      <c r="B1686" s="106">
        <v>100000252696</v>
      </c>
      <c r="C1686" s="56">
        <v>0</v>
      </c>
      <c r="D1686" s="56" t="s">
        <v>4762</v>
      </c>
      <c r="E1686" s="59" t="s">
        <v>5242</v>
      </c>
      <c r="F1686" s="60">
        <v>15500</v>
      </c>
      <c r="G1686" s="60">
        <v>-15499</v>
      </c>
      <c r="H1686" s="59">
        <v>1</v>
      </c>
      <c r="I1686" s="36" t="s">
        <v>297</v>
      </c>
      <c r="J1686" s="36" t="s">
        <v>313</v>
      </c>
    </row>
    <row r="1687" spans="1:10" x14ac:dyDescent="0.45">
      <c r="A1687" s="56">
        <v>57</v>
      </c>
      <c r="B1687" s="106">
        <v>100000252697</v>
      </c>
      <c r="C1687" s="56">
        <v>0</v>
      </c>
      <c r="D1687" s="56" t="s">
        <v>4762</v>
      </c>
      <c r="E1687" s="59" t="s">
        <v>5242</v>
      </c>
      <c r="F1687" s="60">
        <v>15500</v>
      </c>
      <c r="G1687" s="60">
        <v>-15499</v>
      </c>
      <c r="H1687" s="59">
        <v>1</v>
      </c>
      <c r="I1687" s="36" t="s">
        <v>297</v>
      </c>
      <c r="J1687" s="36" t="s">
        <v>313</v>
      </c>
    </row>
    <row r="1688" spans="1:10" x14ac:dyDescent="0.45">
      <c r="A1688" s="56">
        <v>58</v>
      </c>
      <c r="B1688" s="106">
        <v>100000252698</v>
      </c>
      <c r="C1688" s="56">
        <v>0</v>
      </c>
      <c r="D1688" s="56" t="s">
        <v>4762</v>
      </c>
      <c r="E1688" s="59" t="s">
        <v>5242</v>
      </c>
      <c r="F1688" s="60">
        <v>15500</v>
      </c>
      <c r="G1688" s="60">
        <v>-15499</v>
      </c>
      <c r="H1688" s="59">
        <v>1</v>
      </c>
      <c r="I1688" s="36" t="s">
        <v>297</v>
      </c>
      <c r="J1688" s="36" t="s">
        <v>313</v>
      </c>
    </row>
    <row r="1689" spans="1:10" x14ac:dyDescent="0.45">
      <c r="A1689" s="56">
        <v>59</v>
      </c>
      <c r="B1689" s="106">
        <v>100000252699</v>
      </c>
      <c r="C1689" s="56">
        <v>0</v>
      </c>
      <c r="D1689" s="56" t="s">
        <v>4762</v>
      </c>
      <c r="E1689" s="59" t="s">
        <v>5242</v>
      </c>
      <c r="F1689" s="60">
        <v>15500</v>
      </c>
      <c r="G1689" s="60">
        <v>-15499</v>
      </c>
      <c r="H1689" s="59">
        <v>1</v>
      </c>
      <c r="I1689" s="36" t="s">
        <v>297</v>
      </c>
      <c r="J1689" s="36" t="s">
        <v>313</v>
      </c>
    </row>
    <row r="1690" spans="1:10" x14ac:dyDescent="0.45">
      <c r="A1690" s="56">
        <v>60</v>
      </c>
      <c r="B1690" s="106">
        <v>100000252700</v>
      </c>
      <c r="C1690" s="56">
        <v>0</v>
      </c>
      <c r="D1690" s="56" t="s">
        <v>4764</v>
      </c>
      <c r="E1690" s="59" t="s">
        <v>5242</v>
      </c>
      <c r="F1690" s="60">
        <v>15500</v>
      </c>
      <c r="G1690" s="60">
        <v>-15499</v>
      </c>
      <c r="H1690" s="59">
        <v>1</v>
      </c>
      <c r="I1690" s="36" t="s">
        <v>297</v>
      </c>
      <c r="J1690" s="36" t="s">
        <v>313</v>
      </c>
    </row>
    <row r="1691" spans="1:10" x14ac:dyDescent="0.45">
      <c r="A1691" s="56">
        <v>61</v>
      </c>
      <c r="B1691" s="106">
        <v>100000252701</v>
      </c>
      <c r="C1691" s="56">
        <v>0</v>
      </c>
      <c r="D1691" s="56" t="s">
        <v>4764</v>
      </c>
      <c r="E1691" s="59" t="s">
        <v>5242</v>
      </c>
      <c r="F1691" s="60">
        <v>15500</v>
      </c>
      <c r="G1691" s="60">
        <v>-15499</v>
      </c>
      <c r="H1691" s="59">
        <v>1</v>
      </c>
      <c r="I1691" s="36" t="s">
        <v>297</v>
      </c>
      <c r="J1691" s="36" t="s">
        <v>313</v>
      </c>
    </row>
    <row r="1692" spans="1:10" x14ac:dyDescent="0.45">
      <c r="A1692" s="56">
        <v>62</v>
      </c>
      <c r="B1692" s="106">
        <v>100000252702</v>
      </c>
      <c r="C1692" s="56">
        <v>0</v>
      </c>
      <c r="D1692" s="56" t="s">
        <v>4764</v>
      </c>
      <c r="E1692" s="59" t="s">
        <v>5242</v>
      </c>
      <c r="F1692" s="60">
        <v>15500</v>
      </c>
      <c r="G1692" s="60">
        <v>-15499</v>
      </c>
      <c r="H1692" s="59">
        <v>1</v>
      </c>
      <c r="I1692" s="36" t="s">
        <v>297</v>
      </c>
      <c r="J1692" s="36" t="s">
        <v>313</v>
      </c>
    </row>
    <row r="1693" spans="1:10" x14ac:dyDescent="0.45">
      <c r="A1693" s="56">
        <v>63</v>
      </c>
      <c r="B1693" s="106">
        <v>100000252703</v>
      </c>
      <c r="C1693" s="56">
        <v>0</v>
      </c>
      <c r="D1693" s="56" t="s">
        <v>4764</v>
      </c>
      <c r="E1693" s="59" t="s">
        <v>5242</v>
      </c>
      <c r="F1693" s="60">
        <v>15500</v>
      </c>
      <c r="G1693" s="60">
        <v>-15499</v>
      </c>
      <c r="H1693" s="59">
        <v>1</v>
      </c>
      <c r="I1693" s="36" t="s">
        <v>297</v>
      </c>
      <c r="J1693" s="36" t="s">
        <v>313</v>
      </c>
    </row>
    <row r="1694" spans="1:10" x14ac:dyDescent="0.45">
      <c r="A1694" s="56">
        <v>64</v>
      </c>
      <c r="B1694" s="106">
        <v>100000252704</v>
      </c>
      <c r="C1694" s="56">
        <v>0</v>
      </c>
      <c r="D1694" s="56" t="s">
        <v>4764</v>
      </c>
      <c r="E1694" s="59" t="s">
        <v>5242</v>
      </c>
      <c r="F1694" s="60">
        <v>15500</v>
      </c>
      <c r="G1694" s="60">
        <v>-15499</v>
      </c>
      <c r="H1694" s="59">
        <v>1</v>
      </c>
      <c r="I1694" s="36" t="s">
        <v>297</v>
      </c>
      <c r="J1694" s="36" t="s">
        <v>313</v>
      </c>
    </row>
    <row r="1695" spans="1:10" x14ac:dyDescent="0.45">
      <c r="A1695" s="56">
        <v>65</v>
      </c>
      <c r="B1695" s="106">
        <v>100000252705</v>
      </c>
      <c r="C1695" s="56">
        <v>0</v>
      </c>
      <c r="D1695" s="56" t="s">
        <v>4764</v>
      </c>
      <c r="E1695" s="59" t="s">
        <v>5242</v>
      </c>
      <c r="F1695" s="60">
        <v>15500</v>
      </c>
      <c r="G1695" s="60">
        <v>-15499</v>
      </c>
      <c r="H1695" s="59">
        <v>1</v>
      </c>
      <c r="I1695" s="36" t="s">
        <v>297</v>
      </c>
      <c r="J1695" s="36" t="s">
        <v>313</v>
      </c>
    </row>
    <row r="1696" spans="1:10" x14ac:dyDescent="0.45">
      <c r="A1696" s="56">
        <v>66</v>
      </c>
      <c r="B1696" s="106">
        <v>100000252706</v>
      </c>
      <c r="C1696" s="56">
        <v>0</v>
      </c>
      <c r="D1696" s="56" t="s">
        <v>4764</v>
      </c>
      <c r="E1696" s="59" t="s">
        <v>5242</v>
      </c>
      <c r="F1696" s="60">
        <v>15500</v>
      </c>
      <c r="G1696" s="60">
        <v>-15499</v>
      </c>
      <c r="H1696" s="59">
        <v>1</v>
      </c>
      <c r="I1696" s="36" t="s">
        <v>297</v>
      </c>
      <c r="J1696" s="36" t="s">
        <v>313</v>
      </c>
    </row>
    <row r="1697" spans="1:10" x14ac:dyDescent="0.45">
      <c r="A1697" s="56">
        <v>67</v>
      </c>
      <c r="B1697" s="106">
        <v>100000252707</v>
      </c>
      <c r="C1697" s="56">
        <v>0</v>
      </c>
      <c r="D1697" s="56" t="s">
        <v>4764</v>
      </c>
      <c r="E1697" s="59" t="s">
        <v>5242</v>
      </c>
      <c r="F1697" s="60">
        <v>15500</v>
      </c>
      <c r="G1697" s="60">
        <v>-15499</v>
      </c>
      <c r="H1697" s="59">
        <v>1</v>
      </c>
      <c r="I1697" s="36" t="s">
        <v>297</v>
      </c>
      <c r="J1697" s="36" t="s">
        <v>313</v>
      </c>
    </row>
    <row r="1698" spans="1:10" x14ac:dyDescent="0.45">
      <c r="A1698" s="56">
        <v>68</v>
      </c>
      <c r="B1698" s="106">
        <v>100000252708</v>
      </c>
      <c r="C1698" s="56">
        <v>0</v>
      </c>
      <c r="D1698" s="56" t="s">
        <v>4764</v>
      </c>
      <c r="E1698" s="59" t="s">
        <v>5242</v>
      </c>
      <c r="F1698" s="60">
        <v>15500</v>
      </c>
      <c r="G1698" s="60">
        <v>-15499</v>
      </c>
      <c r="H1698" s="59">
        <v>1</v>
      </c>
      <c r="I1698" s="36" t="s">
        <v>297</v>
      </c>
      <c r="J1698" s="36" t="s">
        <v>313</v>
      </c>
    </row>
    <row r="1699" spans="1:10" x14ac:dyDescent="0.45">
      <c r="A1699" s="56">
        <v>69</v>
      </c>
      <c r="B1699" s="106">
        <v>100000252709</v>
      </c>
      <c r="C1699" s="56">
        <v>0</v>
      </c>
      <c r="D1699" s="56" t="s">
        <v>4764</v>
      </c>
      <c r="E1699" s="59" t="s">
        <v>5242</v>
      </c>
      <c r="F1699" s="60">
        <v>15500</v>
      </c>
      <c r="G1699" s="60">
        <v>-15499</v>
      </c>
      <c r="H1699" s="59">
        <v>1</v>
      </c>
      <c r="I1699" s="36" t="s">
        <v>297</v>
      </c>
      <c r="J1699" s="36" t="s">
        <v>313</v>
      </c>
    </row>
    <row r="1700" spans="1:10" x14ac:dyDescent="0.45">
      <c r="A1700" s="56">
        <v>70</v>
      </c>
      <c r="B1700" s="106">
        <v>100000252710</v>
      </c>
      <c r="C1700" s="56">
        <v>0</v>
      </c>
      <c r="D1700" s="56" t="s">
        <v>4764</v>
      </c>
      <c r="E1700" s="59" t="s">
        <v>5242</v>
      </c>
      <c r="F1700" s="60">
        <v>15500</v>
      </c>
      <c r="G1700" s="60">
        <v>-15499</v>
      </c>
      <c r="H1700" s="59">
        <v>1</v>
      </c>
      <c r="I1700" s="36" t="s">
        <v>297</v>
      </c>
      <c r="J1700" s="36" t="s">
        <v>313</v>
      </c>
    </row>
    <row r="1701" spans="1:10" x14ac:dyDescent="0.45">
      <c r="A1701" s="56">
        <v>71</v>
      </c>
      <c r="B1701" s="106">
        <v>100000252711</v>
      </c>
      <c r="C1701" s="56">
        <v>0</v>
      </c>
      <c r="D1701" s="56" t="s">
        <v>4764</v>
      </c>
      <c r="E1701" s="59" t="s">
        <v>5242</v>
      </c>
      <c r="F1701" s="60">
        <v>15500</v>
      </c>
      <c r="G1701" s="60">
        <v>-15499</v>
      </c>
      <c r="H1701" s="59">
        <v>1</v>
      </c>
      <c r="I1701" s="36" t="s">
        <v>297</v>
      </c>
      <c r="J1701" s="36" t="s">
        <v>313</v>
      </c>
    </row>
    <row r="1702" spans="1:10" x14ac:dyDescent="0.45">
      <c r="A1702" s="56">
        <v>72</v>
      </c>
      <c r="B1702" s="106">
        <v>100000255016</v>
      </c>
      <c r="C1702" s="56">
        <v>0</v>
      </c>
      <c r="D1702" s="56" t="s">
        <v>1268</v>
      </c>
      <c r="E1702" s="59" t="s">
        <v>1322</v>
      </c>
      <c r="F1702" s="60">
        <v>28000</v>
      </c>
      <c r="G1702" s="60">
        <v>-27999</v>
      </c>
      <c r="H1702" s="59">
        <v>1</v>
      </c>
      <c r="I1702" s="36" t="s">
        <v>297</v>
      </c>
      <c r="J1702" s="36" t="s">
        <v>313</v>
      </c>
    </row>
    <row r="1703" spans="1:10" x14ac:dyDescent="0.45">
      <c r="A1703" s="56">
        <v>73</v>
      </c>
      <c r="B1703" s="106">
        <v>100000255018</v>
      </c>
      <c r="C1703" s="56">
        <v>0</v>
      </c>
      <c r="D1703" s="56" t="s">
        <v>1268</v>
      </c>
      <c r="E1703" s="59" t="s">
        <v>1322</v>
      </c>
      <c r="F1703" s="60">
        <v>28000</v>
      </c>
      <c r="G1703" s="60">
        <v>-27999</v>
      </c>
      <c r="H1703" s="59">
        <v>1</v>
      </c>
      <c r="I1703" s="36" t="s">
        <v>297</v>
      </c>
      <c r="J1703" s="36" t="s">
        <v>313</v>
      </c>
    </row>
    <row r="1704" spans="1:10" x14ac:dyDescent="0.45">
      <c r="A1704" s="56">
        <v>74</v>
      </c>
      <c r="B1704" s="106">
        <v>100000263114</v>
      </c>
      <c r="C1704" s="56">
        <v>0</v>
      </c>
      <c r="D1704" s="56" t="s">
        <v>9</v>
      </c>
      <c r="E1704" s="59" t="s">
        <v>234</v>
      </c>
      <c r="F1704" s="60">
        <v>21960</v>
      </c>
      <c r="G1704" s="60">
        <v>-21959</v>
      </c>
      <c r="H1704" s="59">
        <v>1</v>
      </c>
      <c r="I1704" s="36" t="s">
        <v>297</v>
      </c>
      <c r="J1704" s="36" t="s">
        <v>313</v>
      </c>
    </row>
    <row r="1705" spans="1:10" x14ac:dyDescent="0.45">
      <c r="A1705" s="56">
        <v>75</v>
      </c>
      <c r="B1705" s="106">
        <v>100000263115</v>
      </c>
      <c r="C1705" s="56">
        <v>0</v>
      </c>
      <c r="D1705" s="56" t="s">
        <v>9</v>
      </c>
      <c r="E1705" s="59" t="s">
        <v>234</v>
      </c>
      <c r="F1705" s="60">
        <v>21960</v>
      </c>
      <c r="G1705" s="60">
        <v>-21959</v>
      </c>
      <c r="H1705" s="59">
        <v>1</v>
      </c>
      <c r="I1705" s="36" t="s">
        <v>297</v>
      </c>
      <c r="J1705" s="36" t="s">
        <v>313</v>
      </c>
    </row>
    <row r="1706" spans="1:10" x14ac:dyDescent="0.45">
      <c r="A1706" s="56">
        <v>76</v>
      </c>
      <c r="B1706" s="106">
        <v>100000263116</v>
      </c>
      <c r="C1706" s="56">
        <v>0</v>
      </c>
      <c r="D1706" s="56" t="s">
        <v>9</v>
      </c>
      <c r="E1706" s="59" t="s">
        <v>234</v>
      </c>
      <c r="F1706" s="60">
        <v>21960</v>
      </c>
      <c r="G1706" s="60">
        <v>-21959</v>
      </c>
      <c r="H1706" s="59">
        <v>1</v>
      </c>
      <c r="I1706" s="36" t="s">
        <v>297</v>
      </c>
      <c r="J1706" s="36" t="s">
        <v>313</v>
      </c>
    </row>
    <row r="1707" spans="1:10" x14ac:dyDescent="0.45">
      <c r="A1707" s="56">
        <v>77</v>
      </c>
      <c r="B1707" s="106">
        <v>100000263117</v>
      </c>
      <c r="C1707" s="56">
        <v>0</v>
      </c>
      <c r="D1707" s="56" t="s">
        <v>9</v>
      </c>
      <c r="E1707" s="59" t="s">
        <v>234</v>
      </c>
      <c r="F1707" s="60">
        <v>21960</v>
      </c>
      <c r="G1707" s="60">
        <v>-21959</v>
      </c>
      <c r="H1707" s="59">
        <v>1</v>
      </c>
      <c r="I1707" s="36" t="s">
        <v>297</v>
      </c>
      <c r="J1707" s="36" t="s">
        <v>313</v>
      </c>
    </row>
    <row r="1708" spans="1:10" x14ac:dyDescent="0.45">
      <c r="A1708" s="56">
        <v>78</v>
      </c>
      <c r="B1708" s="86">
        <v>100000263171</v>
      </c>
      <c r="C1708" s="85">
        <v>0</v>
      </c>
      <c r="D1708" s="85" t="s">
        <v>9</v>
      </c>
      <c r="E1708" s="87" t="s">
        <v>235</v>
      </c>
      <c r="F1708" s="88">
        <v>7805</v>
      </c>
      <c r="G1708" s="88">
        <v>-7804</v>
      </c>
      <c r="H1708" s="87">
        <v>1</v>
      </c>
      <c r="I1708" s="36" t="s">
        <v>297</v>
      </c>
      <c r="J1708" s="36" t="s">
        <v>313</v>
      </c>
    </row>
    <row r="1709" spans="1:10" x14ac:dyDescent="0.45">
      <c r="A1709" s="56">
        <v>79</v>
      </c>
      <c r="B1709" s="86">
        <v>100000263172</v>
      </c>
      <c r="C1709" s="85">
        <v>0</v>
      </c>
      <c r="D1709" s="85" t="s">
        <v>9</v>
      </c>
      <c r="E1709" s="87" t="s">
        <v>235</v>
      </c>
      <c r="F1709" s="88">
        <v>7805</v>
      </c>
      <c r="G1709" s="88">
        <v>-7804</v>
      </c>
      <c r="H1709" s="87">
        <v>1</v>
      </c>
      <c r="I1709" s="36" t="s">
        <v>297</v>
      </c>
      <c r="J1709" s="36" t="s">
        <v>313</v>
      </c>
    </row>
    <row r="1710" spans="1:10" x14ac:dyDescent="0.45">
      <c r="A1710" s="56">
        <v>80</v>
      </c>
      <c r="B1710" s="86">
        <v>100000263173</v>
      </c>
      <c r="C1710" s="85">
        <v>0</v>
      </c>
      <c r="D1710" s="85" t="s">
        <v>9</v>
      </c>
      <c r="E1710" s="87" t="s">
        <v>235</v>
      </c>
      <c r="F1710" s="88">
        <v>7805</v>
      </c>
      <c r="G1710" s="88">
        <v>-7804</v>
      </c>
      <c r="H1710" s="87">
        <v>1</v>
      </c>
      <c r="I1710" s="36" t="s">
        <v>297</v>
      </c>
      <c r="J1710" s="36" t="s">
        <v>313</v>
      </c>
    </row>
    <row r="1711" spans="1:10" x14ac:dyDescent="0.45">
      <c r="A1711" s="56">
        <v>81</v>
      </c>
      <c r="B1711" s="86">
        <v>100000263174</v>
      </c>
      <c r="C1711" s="85">
        <v>0</v>
      </c>
      <c r="D1711" s="85" t="s">
        <v>9</v>
      </c>
      <c r="E1711" s="87" t="s">
        <v>235</v>
      </c>
      <c r="F1711" s="88">
        <v>7805</v>
      </c>
      <c r="G1711" s="88">
        <v>-7804</v>
      </c>
      <c r="H1711" s="87">
        <v>1</v>
      </c>
      <c r="I1711" s="36" t="s">
        <v>297</v>
      </c>
      <c r="J1711" s="36" t="s">
        <v>313</v>
      </c>
    </row>
    <row r="1712" spans="1:10" x14ac:dyDescent="0.45">
      <c r="A1712" s="56">
        <v>82</v>
      </c>
      <c r="B1712" s="106">
        <v>100000293282</v>
      </c>
      <c r="C1712" s="56">
        <v>0</v>
      </c>
      <c r="D1712" s="56" t="s">
        <v>1323</v>
      </c>
      <c r="E1712" s="59" t="s">
        <v>1324</v>
      </c>
      <c r="F1712" s="60">
        <v>12918.19</v>
      </c>
      <c r="G1712" s="60">
        <v>-12917.19</v>
      </c>
      <c r="H1712" s="59">
        <v>1</v>
      </c>
      <c r="I1712" s="36" t="s">
        <v>297</v>
      </c>
      <c r="J1712" s="36" t="s">
        <v>313</v>
      </c>
    </row>
    <row r="1713" spans="1:10" x14ac:dyDescent="0.45">
      <c r="A1713" s="56">
        <v>83</v>
      </c>
      <c r="B1713" s="106">
        <v>100000295840</v>
      </c>
      <c r="C1713" s="56">
        <v>0</v>
      </c>
      <c r="D1713" s="56" t="s">
        <v>4770</v>
      </c>
      <c r="E1713" s="59" t="s">
        <v>5243</v>
      </c>
      <c r="F1713" s="60">
        <v>45000</v>
      </c>
      <c r="G1713" s="60">
        <v>-44999</v>
      </c>
      <c r="H1713" s="59">
        <v>1</v>
      </c>
      <c r="I1713" s="36" t="s">
        <v>297</v>
      </c>
      <c r="J1713" s="36" t="s">
        <v>313</v>
      </c>
    </row>
    <row r="1714" spans="1:10" x14ac:dyDescent="0.45">
      <c r="A1714" s="56">
        <v>84</v>
      </c>
      <c r="B1714" s="106">
        <v>100000301523</v>
      </c>
      <c r="C1714" s="56">
        <v>0</v>
      </c>
      <c r="D1714" s="56" t="s">
        <v>236</v>
      </c>
      <c r="E1714" s="59" t="s">
        <v>237</v>
      </c>
      <c r="F1714" s="60">
        <v>24154.82</v>
      </c>
      <c r="G1714" s="60">
        <v>-24153.82</v>
      </c>
      <c r="H1714" s="59">
        <v>1</v>
      </c>
      <c r="I1714" s="36" t="s">
        <v>297</v>
      </c>
      <c r="J1714" s="36" t="s">
        <v>313</v>
      </c>
    </row>
    <row r="1715" spans="1:10" x14ac:dyDescent="0.45">
      <c r="A1715" s="56">
        <v>85</v>
      </c>
      <c r="B1715" s="106">
        <v>100000301524</v>
      </c>
      <c r="C1715" s="56">
        <v>0</v>
      </c>
      <c r="D1715" s="56" t="s">
        <v>236</v>
      </c>
      <c r="E1715" s="59" t="s">
        <v>237</v>
      </c>
      <c r="F1715" s="60">
        <v>24154.82</v>
      </c>
      <c r="G1715" s="60">
        <v>-24153.82</v>
      </c>
      <c r="H1715" s="59">
        <v>1</v>
      </c>
      <c r="I1715" s="36" t="s">
        <v>297</v>
      </c>
      <c r="J1715" s="36" t="s">
        <v>313</v>
      </c>
    </row>
    <row r="1716" spans="1:10" x14ac:dyDescent="0.45">
      <c r="A1716" s="56">
        <v>86</v>
      </c>
      <c r="B1716" s="106">
        <v>100000301525</v>
      </c>
      <c r="C1716" s="56">
        <v>0</v>
      </c>
      <c r="D1716" s="56" t="s">
        <v>236</v>
      </c>
      <c r="E1716" s="59" t="s">
        <v>237</v>
      </c>
      <c r="F1716" s="60">
        <v>24154.82</v>
      </c>
      <c r="G1716" s="60">
        <v>-24153.82</v>
      </c>
      <c r="H1716" s="59">
        <v>1</v>
      </c>
      <c r="I1716" s="36" t="s">
        <v>297</v>
      </c>
      <c r="J1716" s="36" t="s">
        <v>313</v>
      </c>
    </row>
    <row r="1717" spans="1:10" x14ac:dyDescent="0.45">
      <c r="A1717" s="56">
        <v>87</v>
      </c>
      <c r="B1717" s="106">
        <v>100000301526</v>
      </c>
      <c r="C1717" s="56">
        <v>0</v>
      </c>
      <c r="D1717" s="56" t="s">
        <v>236</v>
      </c>
      <c r="E1717" s="59" t="s">
        <v>237</v>
      </c>
      <c r="F1717" s="60">
        <v>24154.82</v>
      </c>
      <c r="G1717" s="60">
        <v>-24153.82</v>
      </c>
      <c r="H1717" s="59">
        <v>1</v>
      </c>
      <c r="I1717" s="36" t="s">
        <v>297</v>
      </c>
      <c r="J1717" s="36" t="s">
        <v>313</v>
      </c>
    </row>
    <row r="1718" spans="1:10" x14ac:dyDescent="0.45">
      <c r="A1718" s="56">
        <v>88</v>
      </c>
      <c r="B1718" s="106">
        <v>100000301527</v>
      </c>
      <c r="C1718" s="56">
        <v>0</v>
      </c>
      <c r="D1718" s="56" t="s">
        <v>236</v>
      </c>
      <c r="E1718" s="59" t="s">
        <v>237</v>
      </c>
      <c r="F1718" s="60">
        <v>24154.82</v>
      </c>
      <c r="G1718" s="60">
        <v>-24153.82</v>
      </c>
      <c r="H1718" s="59">
        <v>1</v>
      </c>
      <c r="I1718" s="36" t="s">
        <v>297</v>
      </c>
      <c r="J1718" s="36" t="s">
        <v>313</v>
      </c>
    </row>
    <row r="1719" spans="1:10" x14ac:dyDescent="0.45">
      <c r="A1719" s="56">
        <v>89</v>
      </c>
      <c r="B1719" s="106">
        <v>100000301528</v>
      </c>
      <c r="C1719" s="56">
        <v>0</v>
      </c>
      <c r="D1719" s="56" t="s">
        <v>236</v>
      </c>
      <c r="E1719" s="59" t="s">
        <v>237</v>
      </c>
      <c r="F1719" s="60">
        <v>24154.82</v>
      </c>
      <c r="G1719" s="60">
        <v>-24153.82</v>
      </c>
      <c r="H1719" s="59">
        <v>1</v>
      </c>
      <c r="I1719" s="36" t="s">
        <v>297</v>
      </c>
      <c r="J1719" s="36" t="s">
        <v>313</v>
      </c>
    </row>
    <row r="1720" spans="1:10" x14ac:dyDescent="0.45">
      <c r="A1720" s="56">
        <v>90</v>
      </c>
      <c r="B1720" s="106">
        <v>100000301529</v>
      </c>
      <c r="C1720" s="56">
        <v>0</v>
      </c>
      <c r="D1720" s="56" t="s">
        <v>236</v>
      </c>
      <c r="E1720" s="59" t="s">
        <v>237</v>
      </c>
      <c r="F1720" s="60">
        <v>24154.82</v>
      </c>
      <c r="G1720" s="60">
        <v>-24153.82</v>
      </c>
      <c r="H1720" s="59">
        <v>1</v>
      </c>
      <c r="I1720" s="36" t="s">
        <v>297</v>
      </c>
      <c r="J1720" s="36" t="s">
        <v>313</v>
      </c>
    </row>
    <row r="1721" spans="1:10" x14ac:dyDescent="0.45">
      <c r="A1721" s="56">
        <v>91</v>
      </c>
      <c r="B1721" s="106">
        <v>100000301530</v>
      </c>
      <c r="C1721" s="56">
        <v>0</v>
      </c>
      <c r="D1721" s="56" t="s">
        <v>236</v>
      </c>
      <c r="E1721" s="59" t="s">
        <v>237</v>
      </c>
      <c r="F1721" s="60">
        <v>24154.82</v>
      </c>
      <c r="G1721" s="60">
        <v>-24153.82</v>
      </c>
      <c r="H1721" s="59">
        <v>1</v>
      </c>
      <c r="I1721" s="36" t="s">
        <v>297</v>
      </c>
      <c r="J1721" s="36" t="s">
        <v>313</v>
      </c>
    </row>
    <row r="1722" spans="1:10" x14ac:dyDescent="0.45">
      <c r="A1722" s="56">
        <v>92</v>
      </c>
      <c r="B1722" s="106">
        <v>100000301531</v>
      </c>
      <c r="C1722" s="56">
        <v>0</v>
      </c>
      <c r="D1722" s="56" t="s">
        <v>236</v>
      </c>
      <c r="E1722" s="59" t="s">
        <v>237</v>
      </c>
      <c r="F1722" s="60">
        <v>24154.82</v>
      </c>
      <c r="G1722" s="60">
        <v>-24153.82</v>
      </c>
      <c r="H1722" s="59">
        <v>1</v>
      </c>
      <c r="I1722" s="36" t="s">
        <v>297</v>
      </c>
      <c r="J1722" s="36" t="s">
        <v>313</v>
      </c>
    </row>
    <row r="1723" spans="1:10" x14ac:dyDescent="0.45">
      <c r="A1723" s="56">
        <v>93</v>
      </c>
      <c r="B1723" s="106">
        <v>100000301532</v>
      </c>
      <c r="C1723" s="56">
        <v>0</v>
      </c>
      <c r="D1723" s="56" t="s">
        <v>236</v>
      </c>
      <c r="E1723" s="59" t="s">
        <v>237</v>
      </c>
      <c r="F1723" s="60">
        <v>24154.82</v>
      </c>
      <c r="G1723" s="60">
        <v>-24153.82</v>
      </c>
      <c r="H1723" s="59">
        <v>1</v>
      </c>
      <c r="I1723" s="36" t="s">
        <v>297</v>
      </c>
      <c r="J1723" s="36" t="s">
        <v>313</v>
      </c>
    </row>
    <row r="1724" spans="1:10" x14ac:dyDescent="0.45">
      <c r="A1724" s="56">
        <v>94</v>
      </c>
      <c r="B1724" s="106">
        <v>100000301533</v>
      </c>
      <c r="C1724" s="56">
        <v>0</v>
      </c>
      <c r="D1724" s="56" t="s">
        <v>236</v>
      </c>
      <c r="E1724" s="59" t="s">
        <v>237</v>
      </c>
      <c r="F1724" s="60">
        <v>24154.82</v>
      </c>
      <c r="G1724" s="60">
        <v>-24153.82</v>
      </c>
      <c r="H1724" s="59">
        <v>1</v>
      </c>
      <c r="I1724" s="36" t="s">
        <v>297</v>
      </c>
      <c r="J1724" s="36" t="s">
        <v>313</v>
      </c>
    </row>
    <row r="1725" spans="1:10" x14ac:dyDescent="0.45">
      <c r="A1725" s="56">
        <v>95</v>
      </c>
      <c r="B1725" s="106">
        <v>100000301534</v>
      </c>
      <c r="C1725" s="56">
        <v>0</v>
      </c>
      <c r="D1725" s="56" t="s">
        <v>236</v>
      </c>
      <c r="E1725" s="59" t="s">
        <v>237</v>
      </c>
      <c r="F1725" s="60">
        <v>24154.82</v>
      </c>
      <c r="G1725" s="60">
        <v>-24153.82</v>
      </c>
      <c r="H1725" s="59">
        <v>1</v>
      </c>
      <c r="I1725" s="36" t="s">
        <v>297</v>
      </c>
      <c r="J1725" s="36" t="s">
        <v>313</v>
      </c>
    </row>
    <row r="1726" spans="1:10" x14ac:dyDescent="0.45">
      <c r="A1726" s="56">
        <v>96</v>
      </c>
      <c r="B1726" s="106">
        <v>100000301535</v>
      </c>
      <c r="C1726" s="56">
        <v>0</v>
      </c>
      <c r="D1726" s="56" t="s">
        <v>236</v>
      </c>
      <c r="E1726" s="59" t="s">
        <v>237</v>
      </c>
      <c r="F1726" s="60">
        <v>24154.82</v>
      </c>
      <c r="G1726" s="60">
        <v>-24153.82</v>
      </c>
      <c r="H1726" s="59">
        <v>1</v>
      </c>
      <c r="I1726" s="36" t="s">
        <v>297</v>
      </c>
      <c r="J1726" s="36" t="s">
        <v>313</v>
      </c>
    </row>
    <row r="1727" spans="1:10" x14ac:dyDescent="0.45">
      <c r="A1727" s="56">
        <v>97</v>
      </c>
      <c r="B1727" s="106">
        <v>100000301536</v>
      </c>
      <c r="C1727" s="56">
        <v>0</v>
      </c>
      <c r="D1727" s="56" t="s">
        <v>236</v>
      </c>
      <c r="E1727" s="59" t="s">
        <v>237</v>
      </c>
      <c r="F1727" s="60">
        <v>24154.82</v>
      </c>
      <c r="G1727" s="60">
        <v>-24153.82</v>
      </c>
      <c r="H1727" s="59">
        <v>1</v>
      </c>
      <c r="I1727" s="36" t="s">
        <v>297</v>
      </c>
      <c r="J1727" s="36" t="s">
        <v>313</v>
      </c>
    </row>
    <row r="1728" spans="1:10" x14ac:dyDescent="0.45">
      <c r="A1728" s="56">
        <v>98</v>
      </c>
      <c r="B1728" s="106">
        <v>100000301537</v>
      </c>
      <c r="C1728" s="56">
        <v>0</v>
      </c>
      <c r="D1728" s="56" t="s">
        <v>236</v>
      </c>
      <c r="E1728" s="59" t="s">
        <v>237</v>
      </c>
      <c r="F1728" s="60">
        <v>24154.82</v>
      </c>
      <c r="G1728" s="60">
        <v>-24153.82</v>
      </c>
      <c r="H1728" s="59">
        <v>1</v>
      </c>
      <c r="I1728" s="36" t="s">
        <v>297</v>
      </c>
      <c r="J1728" s="36" t="s">
        <v>313</v>
      </c>
    </row>
    <row r="1729" spans="1:10" x14ac:dyDescent="0.45">
      <c r="A1729" s="56">
        <v>99</v>
      </c>
      <c r="B1729" s="106">
        <v>100000301538</v>
      </c>
      <c r="C1729" s="56">
        <v>0</v>
      </c>
      <c r="D1729" s="56" t="s">
        <v>236</v>
      </c>
      <c r="E1729" s="59" t="s">
        <v>237</v>
      </c>
      <c r="F1729" s="60">
        <v>24154.82</v>
      </c>
      <c r="G1729" s="60">
        <v>-24153.82</v>
      </c>
      <c r="H1729" s="59">
        <v>1</v>
      </c>
      <c r="I1729" s="36" t="s">
        <v>297</v>
      </c>
      <c r="J1729" s="36" t="s">
        <v>313</v>
      </c>
    </row>
    <row r="1730" spans="1:10" x14ac:dyDescent="0.45">
      <c r="A1730" s="56">
        <v>100</v>
      </c>
      <c r="B1730" s="106">
        <v>100000301539</v>
      </c>
      <c r="C1730" s="56">
        <v>0</v>
      </c>
      <c r="D1730" s="56" t="s">
        <v>236</v>
      </c>
      <c r="E1730" s="59" t="s">
        <v>237</v>
      </c>
      <c r="F1730" s="60">
        <v>24154.82</v>
      </c>
      <c r="G1730" s="60">
        <v>-24153.82</v>
      </c>
      <c r="H1730" s="59">
        <v>1</v>
      </c>
      <c r="I1730" s="36" t="s">
        <v>297</v>
      </c>
      <c r="J1730" s="36" t="s">
        <v>313</v>
      </c>
    </row>
    <row r="1731" spans="1:10" x14ac:dyDescent="0.45">
      <c r="A1731" s="56">
        <v>101</v>
      </c>
      <c r="B1731" s="106">
        <v>100000301540</v>
      </c>
      <c r="C1731" s="56">
        <v>0</v>
      </c>
      <c r="D1731" s="56" t="s">
        <v>236</v>
      </c>
      <c r="E1731" s="59" t="s">
        <v>237</v>
      </c>
      <c r="F1731" s="60">
        <v>24154.82</v>
      </c>
      <c r="G1731" s="60">
        <v>-24153.82</v>
      </c>
      <c r="H1731" s="59">
        <v>1</v>
      </c>
      <c r="I1731" s="36" t="s">
        <v>297</v>
      </c>
      <c r="J1731" s="36" t="s">
        <v>313</v>
      </c>
    </row>
    <row r="1732" spans="1:10" x14ac:dyDescent="0.45">
      <c r="A1732" s="56">
        <v>102</v>
      </c>
      <c r="B1732" s="106">
        <v>100000301541</v>
      </c>
      <c r="C1732" s="56">
        <v>0</v>
      </c>
      <c r="D1732" s="56" t="s">
        <v>236</v>
      </c>
      <c r="E1732" s="59" t="s">
        <v>237</v>
      </c>
      <c r="F1732" s="60">
        <v>24154.82</v>
      </c>
      <c r="G1732" s="60">
        <v>-24153.82</v>
      </c>
      <c r="H1732" s="59">
        <v>1</v>
      </c>
      <c r="I1732" s="36" t="s">
        <v>297</v>
      </c>
      <c r="J1732" s="36" t="s">
        <v>313</v>
      </c>
    </row>
    <row r="1733" spans="1:10" x14ac:dyDescent="0.45">
      <c r="A1733" s="56">
        <v>103</v>
      </c>
      <c r="B1733" s="106">
        <v>100000301542</v>
      </c>
      <c r="C1733" s="56">
        <v>0</v>
      </c>
      <c r="D1733" s="56" t="s">
        <v>236</v>
      </c>
      <c r="E1733" s="59" t="s">
        <v>237</v>
      </c>
      <c r="F1733" s="60">
        <v>24154.82</v>
      </c>
      <c r="G1733" s="60">
        <v>-24153.82</v>
      </c>
      <c r="H1733" s="59">
        <v>1</v>
      </c>
      <c r="I1733" s="36" t="s">
        <v>297</v>
      </c>
      <c r="J1733" s="36" t="s">
        <v>313</v>
      </c>
    </row>
    <row r="1734" spans="1:10" x14ac:dyDescent="0.45">
      <c r="A1734" s="56">
        <v>104</v>
      </c>
      <c r="B1734" s="106">
        <v>100000301543</v>
      </c>
      <c r="C1734" s="56">
        <v>0</v>
      </c>
      <c r="D1734" s="56" t="s">
        <v>236</v>
      </c>
      <c r="E1734" s="59" t="s">
        <v>237</v>
      </c>
      <c r="F1734" s="60">
        <v>24154.82</v>
      </c>
      <c r="G1734" s="60">
        <v>-24153.82</v>
      </c>
      <c r="H1734" s="59">
        <v>1</v>
      </c>
      <c r="I1734" s="36" t="s">
        <v>297</v>
      </c>
      <c r="J1734" s="36" t="s">
        <v>313</v>
      </c>
    </row>
    <row r="1735" spans="1:10" x14ac:dyDescent="0.45">
      <c r="A1735" s="56">
        <v>105</v>
      </c>
      <c r="B1735" s="106">
        <v>100000301544</v>
      </c>
      <c r="C1735" s="56">
        <v>0</v>
      </c>
      <c r="D1735" s="56" t="s">
        <v>236</v>
      </c>
      <c r="E1735" s="59" t="s">
        <v>237</v>
      </c>
      <c r="F1735" s="60">
        <v>24154.82</v>
      </c>
      <c r="G1735" s="60">
        <v>-24153.82</v>
      </c>
      <c r="H1735" s="59">
        <v>1</v>
      </c>
      <c r="I1735" s="36" t="s">
        <v>297</v>
      </c>
      <c r="J1735" s="36" t="s">
        <v>313</v>
      </c>
    </row>
    <row r="1736" spans="1:10" x14ac:dyDescent="0.45">
      <c r="A1736" s="56">
        <v>106</v>
      </c>
      <c r="B1736" s="106">
        <v>100000301545</v>
      </c>
      <c r="C1736" s="56">
        <v>0</v>
      </c>
      <c r="D1736" s="56" t="s">
        <v>236</v>
      </c>
      <c r="E1736" s="59" t="s">
        <v>237</v>
      </c>
      <c r="F1736" s="60">
        <v>24154.82</v>
      </c>
      <c r="G1736" s="60">
        <v>-24153.82</v>
      </c>
      <c r="H1736" s="59">
        <v>1</v>
      </c>
      <c r="I1736" s="36" t="s">
        <v>297</v>
      </c>
      <c r="J1736" s="36" t="s">
        <v>313</v>
      </c>
    </row>
    <row r="1737" spans="1:10" x14ac:dyDescent="0.45">
      <c r="A1737" s="56">
        <v>107</v>
      </c>
      <c r="B1737" s="106">
        <v>100000301546</v>
      </c>
      <c r="C1737" s="56">
        <v>0</v>
      </c>
      <c r="D1737" s="56" t="s">
        <v>236</v>
      </c>
      <c r="E1737" s="59" t="s">
        <v>237</v>
      </c>
      <c r="F1737" s="60">
        <v>24154.82</v>
      </c>
      <c r="G1737" s="60">
        <v>-24153.82</v>
      </c>
      <c r="H1737" s="59">
        <v>1</v>
      </c>
      <c r="I1737" s="36" t="s">
        <v>297</v>
      </c>
      <c r="J1737" s="36" t="s">
        <v>313</v>
      </c>
    </row>
    <row r="1738" spans="1:10" x14ac:dyDescent="0.45">
      <c r="A1738" s="56">
        <v>108</v>
      </c>
      <c r="B1738" s="106">
        <v>100000301547</v>
      </c>
      <c r="C1738" s="56">
        <v>0</v>
      </c>
      <c r="D1738" s="56" t="s">
        <v>236</v>
      </c>
      <c r="E1738" s="59" t="s">
        <v>237</v>
      </c>
      <c r="F1738" s="60">
        <v>24154.82</v>
      </c>
      <c r="G1738" s="60">
        <v>-24153.82</v>
      </c>
      <c r="H1738" s="59">
        <v>1</v>
      </c>
      <c r="I1738" s="36" t="s">
        <v>297</v>
      </c>
      <c r="J1738" s="36" t="s">
        <v>313</v>
      </c>
    </row>
    <row r="1739" spans="1:10" x14ac:dyDescent="0.45">
      <c r="A1739" s="56">
        <v>109</v>
      </c>
      <c r="B1739" s="106">
        <v>100000301548</v>
      </c>
      <c r="C1739" s="56">
        <v>0</v>
      </c>
      <c r="D1739" s="56" t="s">
        <v>236</v>
      </c>
      <c r="E1739" s="59" t="s">
        <v>237</v>
      </c>
      <c r="F1739" s="60">
        <v>24154.82</v>
      </c>
      <c r="G1739" s="60">
        <v>-24153.82</v>
      </c>
      <c r="H1739" s="59">
        <v>1</v>
      </c>
      <c r="I1739" s="36" t="s">
        <v>297</v>
      </c>
      <c r="J1739" s="36" t="s">
        <v>313</v>
      </c>
    </row>
    <row r="1740" spans="1:10" x14ac:dyDescent="0.45">
      <c r="A1740" s="56">
        <v>110</v>
      </c>
      <c r="B1740" s="106">
        <v>100000301549</v>
      </c>
      <c r="C1740" s="56">
        <v>0</v>
      </c>
      <c r="D1740" s="56" t="s">
        <v>236</v>
      </c>
      <c r="E1740" s="59" t="s">
        <v>237</v>
      </c>
      <c r="F1740" s="60">
        <v>24154.82</v>
      </c>
      <c r="G1740" s="60">
        <v>-24153.82</v>
      </c>
      <c r="H1740" s="59">
        <v>1</v>
      </c>
      <c r="I1740" s="36" t="s">
        <v>297</v>
      </c>
      <c r="J1740" s="36" t="s">
        <v>313</v>
      </c>
    </row>
    <row r="1741" spans="1:10" x14ac:dyDescent="0.45">
      <c r="A1741" s="56">
        <v>111</v>
      </c>
      <c r="B1741" s="106">
        <v>100000301550</v>
      </c>
      <c r="C1741" s="56">
        <v>0</v>
      </c>
      <c r="D1741" s="56" t="s">
        <v>236</v>
      </c>
      <c r="E1741" s="59" t="s">
        <v>237</v>
      </c>
      <c r="F1741" s="60">
        <v>24154.82</v>
      </c>
      <c r="G1741" s="60">
        <v>-24153.82</v>
      </c>
      <c r="H1741" s="59">
        <v>1</v>
      </c>
      <c r="I1741" s="36" t="s">
        <v>297</v>
      </c>
      <c r="J1741" s="36" t="s">
        <v>313</v>
      </c>
    </row>
    <row r="1742" spans="1:10" x14ac:dyDescent="0.45">
      <c r="A1742" s="56">
        <v>112</v>
      </c>
      <c r="B1742" s="106">
        <v>100000301551</v>
      </c>
      <c r="C1742" s="56">
        <v>0</v>
      </c>
      <c r="D1742" s="56" t="s">
        <v>236</v>
      </c>
      <c r="E1742" s="59" t="s">
        <v>237</v>
      </c>
      <c r="F1742" s="60">
        <v>24154.82</v>
      </c>
      <c r="G1742" s="60">
        <v>-24153.82</v>
      </c>
      <c r="H1742" s="59">
        <v>1</v>
      </c>
      <c r="I1742" s="36" t="s">
        <v>297</v>
      </c>
      <c r="J1742" s="36" t="s">
        <v>313</v>
      </c>
    </row>
    <row r="1743" spans="1:10" x14ac:dyDescent="0.45">
      <c r="A1743" s="56">
        <v>113</v>
      </c>
      <c r="B1743" s="106">
        <v>100000301552</v>
      </c>
      <c r="C1743" s="56">
        <v>0</v>
      </c>
      <c r="D1743" s="56" t="s">
        <v>236</v>
      </c>
      <c r="E1743" s="59" t="s">
        <v>237</v>
      </c>
      <c r="F1743" s="60">
        <v>24154.82</v>
      </c>
      <c r="G1743" s="60">
        <v>-24153.82</v>
      </c>
      <c r="H1743" s="59">
        <v>1</v>
      </c>
      <c r="I1743" s="36" t="s">
        <v>297</v>
      </c>
      <c r="J1743" s="36" t="s">
        <v>313</v>
      </c>
    </row>
    <row r="1744" spans="1:10" x14ac:dyDescent="0.45">
      <c r="A1744" s="56">
        <v>114</v>
      </c>
      <c r="B1744" s="106">
        <v>100000301553</v>
      </c>
      <c r="C1744" s="56">
        <v>0</v>
      </c>
      <c r="D1744" s="56" t="s">
        <v>236</v>
      </c>
      <c r="E1744" s="59" t="s">
        <v>237</v>
      </c>
      <c r="F1744" s="60">
        <v>24154.82</v>
      </c>
      <c r="G1744" s="60">
        <v>-24153.82</v>
      </c>
      <c r="H1744" s="59">
        <v>1</v>
      </c>
      <c r="I1744" s="36" t="s">
        <v>297</v>
      </c>
      <c r="J1744" s="36" t="s">
        <v>313</v>
      </c>
    </row>
    <row r="1745" spans="1:10" x14ac:dyDescent="0.45">
      <c r="A1745" s="56">
        <v>115</v>
      </c>
      <c r="B1745" s="106">
        <v>100000301554</v>
      </c>
      <c r="C1745" s="56">
        <v>0</v>
      </c>
      <c r="D1745" s="56" t="s">
        <v>236</v>
      </c>
      <c r="E1745" s="59" t="s">
        <v>237</v>
      </c>
      <c r="F1745" s="60">
        <v>24154.82</v>
      </c>
      <c r="G1745" s="60">
        <v>-24153.82</v>
      </c>
      <c r="H1745" s="59">
        <v>1</v>
      </c>
      <c r="I1745" s="36" t="s">
        <v>297</v>
      </c>
      <c r="J1745" s="36" t="s">
        <v>313</v>
      </c>
    </row>
    <row r="1746" spans="1:10" x14ac:dyDescent="0.45">
      <c r="A1746" s="56">
        <v>116</v>
      </c>
      <c r="B1746" s="106">
        <v>100000301555</v>
      </c>
      <c r="C1746" s="56">
        <v>0</v>
      </c>
      <c r="D1746" s="56" t="s">
        <v>236</v>
      </c>
      <c r="E1746" s="59" t="s">
        <v>237</v>
      </c>
      <c r="F1746" s="60">
        <v>24154.82</v>
      </c>
      <c r="G1746" s="60">
        <v>-24153.82</v>
      </c>
      <c r="H1746" s="59">
        <v>1</v>
      </c>
      <c r="I1746" s="36" t="s">
        <v>297</v>
      </c>
      <c r="J1746" s="36" t="s">
        <v>313</v>
      </c>
    </row>
    <row r="1747" spans="1:10" x14ac:dyDescent="0.45">
      <c r="A1747" s="56">
        <v>117</v>
      </c>
      <c r="B1747" s="106">
        <v>100000301556</v>
      </c>
      <c r="C1747" s="56">
        <v>0</v>
      </c>
      <c r="D1747" s="56" t="s">
        <v>236</v>
      </c>
      <c r="E1747" s="59" t="s">
        <v>237</v>
      </c>
      <c r="F1747" s="60">
        <v>24154.82</v>
      </c>
      <c r="G1747" s="60">
        <v>-24153.82</v>
      </c>
      <c r="H1747" s="59">
        <v>1</v>
      </c>
      <c r="I1747" s="36" t="s">
        <v>297</v>
      </c>
      <c r="J1747" s="36" t="s">
        <v>313</v>
      </c>
    </row>
    <row r="1748" spans="1:10" x14ac:dyDescent="0.45">
      <c r="A1748" s="56">
        <v>118</v>
      </c>
      <c r="B1748" s="106">
        <v>100000301557</v>
      </c>
      <c r="C1748" s="56">
        <v>0</v>
      </c>
      <c r="D1748" s="56" t="s">
        <v>236</v>
      </c>
      <c r="E1748" s="59" t="s">
        <v>237</v>
      </c>
      <c r="F1748" s="60">
        <v>24154.82</v>
      </c>
      <c r="G1748" s="60">
        <v>-24153.82</v>
      </c>
      <c r="H1748" s="59">
        <v>1</v>
      </c>
      <c r="I1748" s="36" t="s">
        <v>297</v>
      </c>
      <c r="J1748" s="36" t="s">
        <v>313</v>
      </c>
    </row>
    <row r="1749" spans="1:10" x14ac:dyDescent="0.45">
      <c r="A1749" s="56">
        <v>119</v>
      </c>
      <c r="B1749" s="106">
        <v>100000301558</v>
      </c>
      <c r="C1749" s="56">
        <v>0</v>
      </c>
      <c r="D1749" s="56" t="s">
        <v>236</v>
      </c>
      <c r="E1749" s="59" t="s">
        <v>237</v>
      </c>
      <c r="F1749" s="60">
        <v>24154.82</v>
      </c>
      <c r="G1749" s="60">
        <v>-24153.82</v>
      </c>
      <c r="H1749" s="59">
        <v>1</v>
      </c>
      <c r="I1749" s="36" t="s">
        <v>297</v>
      </c>
      <c r="J1749" s="36" t="s">
        <v>313</v>
      </c>
    </row>
    <row r="1750" spans="1:10" x14ac:dyDescent="0.45">
      <c r="A1750" s="56">
        <v>120</v>
      </c>
      <c r="B1750" s="106">
        <v>100000301559</v>
      </c>
      <c r="C1750" s="56">
        <v>0</v>
      </c>
      <c r="D1750" s="56" t="s">
        <v>236</v>
      </c>
      <c r="E1750" s="59" t="s">
        <v>237</v>
      </c>
      <c r="F1750" s="60">
        <v>24154.82</v>
      </c>
      <c r="G1750" s="60">
        <v>-24153.82</v>
      </c>
      <c r="H1750" s="59">
        <v>1</v>
      </c>
      <c r="I1750" s="36" t="s">
        <v>297</v>
      </c>
      <c r="J1750" s="36" t="s">
        <v>313</v>
      </c>
    </row>
    <row r="1751" spans="1:10" x14ac:dyDescent="0.45">
      <c r="A1751" s="56">
        <v>121</v>
      </c>
      <c r="B1751" s="106">
        <v>100000301560</v>
      </c>
      <c r="C1751" s="56">
        <v>0</v>
      </c>
      <c r="D1751" s="56" t="s">
        <v>236</v>
      </c>
      <c r="E1751" s="59" t="s">
        <v>237</v>
      </c>
      <c r="F1751" s="60">
        <v>24154.82</v>
      </c>
      <c r="G1751" s="60">
        <v>-24153.82</v>
      </c>
      <c r="H1751" s="59">
        <v>1</v>
      </c>
      <c r="I1751" s="36" t="s">
        <v>297</v>
      </c>
      <c r="J1751" s="36" t="s">
        <v>313</v>
      </c>
    </row>
    <row r="1752" spans="1:10" x14ac:dyDescent="0.45">
      <c r="A1752" s="56">
        <v>122</v>
      </c>
      <c r="B1752" s="86">
        <v>100000303099</v>
      </c>
      <c r="C1752" s="85">
        <v>0</v>
      </c>
      <c r="D1752" s="85" t="s">
        <v>236</v>
      </c>
      <c r="E1752" s="87" t="s">
        <v>238</v>
      </c>
      <c r="F1752" s="88">
        <v>5281.8</v>
      </c>
      <c r="G1752" s="88">
        <v>-5280.8</v>
      </c>
      <c r="H1752" s="87">
        <v>1</v>
      </c>
      <c r="I1752" s="36" t="s">
        <v>297</v>
      </c>
      <c r="J1752" s="36" t="s">
        <v>313</v>
      </c>
    </row>
    <row r="1753" spans="1:10" x14ac:dyDescent="0.45">
      <c r="A1753" s="56">
        <v>123</v>
      </c>
      <c r="B1753" s="86">
        <v>100000303100</v>
      </c>
      <c r="C1753" s="85">
        <v>0</v>
      </c>
      <c r="D1753" s="85" t="s">
        <v>236</v>
      </c>
      <c r="E1753" s="87" t="s">
        <v>238</v>
      </c>
      <c r="F1753" s="88">
        <v>5281.8</v>
      </c>
      <c r="G1753" s="88">
        <v>-5280.8</v>
      </c>
      <c r="H1753" s="87">
        <v>1</v>
      </c>
      <c r="I1753" s="36" t="s">
        <v>297</v>
      </c>
      <c r="J1753" s="36" t="s">
        <v>313</v>
      </c>
    </row>
    <row r="1754" spans="1:10" x14ac:dyDescent="0.45">
      <c r="A1754" s="56">
        <v>124</v>
      </c>
      <c r="B1754" s="86">
        <v>100000303101</v>
      </c>
      <c r="C1754" s="85">
        <v>0</v>
      </c>
      <c r="D1754" s="85" t="s">
        <v>236</v>
      </c>
      <c r="E1754" s="87" t="s">
        <v>238</v>
      </c>
      <c r="F1754" s="88">
        <v>5281.8</v>
      </c>
      <c r="G1754" s="88">
        <v>-5280.8</v>
      </c>
      <c r="H1754" s="87">
        <v>1</v>
      </c>
      <c r="I1754" s="36" t="s">
        <v>297</v>
      </c>
      <c r="J1754" s="36" t="s">
        <v>313</v>
      </c>
    </row>
    <row r="1755" spans="1:10" x14ac:dyDescent="0.45">
      <c r="A1755" s="56">
        <v>125</v>
      </c>
      <c r="B1755" s="86">
        <v>100000303102</v>
      </c>
      <c r="C1755" s="85">
        <v>0</v>
      </c>
      <c r="D1755" s="85" t="s">
        <v>236</v>
      </c>
      <c r="E1755" s="87" t="s">
        <v>238</v>
      </c>
      <c r="F1755" s="88">
        <v>5281.8</v>
      </c>
      <c r="G1755" s="88">
        <v>-5280.8</v>
      </c>
      <c r="H1755" s="87">
        <v>1</v>
      </c>
      <c r="I1755" s="36" t="s">
        <v>297</v>
      </c>
      <c r="J1755" s="36" t="s">
        <v>313</v>
      </c>
    </row>
    <row r="1756" spans="1:10" x14ac:dyDescent="0.45">
      <c r="A1756" s="56">
        <v>126</v>
      </c>
      <c r="B1756" s="86">
        <v>100000303103</v>
      </c>
      <c r="C1756" s="85">
        <v>0</v>
      </c>
      <c r="D1756" s="85" t="s">
        <v>236</v>
      </c>
      <c r="E1756" s="87" t="s">
        <v>238</v>
      </c>
      <c r="F1756" s="88">
        <v>5281.8</v>
      </c>
      <c r="G1756" s="88">
        <v>-5280.8</v>
      </c>
      <c r="H1756" s="87">
        <v>1</v>
      </c>
      <c r="I1756" s="36" t="s">
        <v>297</v>
      </c>
      <c r="J1756" s="36" t="s">
        <v>313</v>
      </c>
    </row>
    <row r="1757" spans="1:10" x14ac:dyDescent="0.45">
      <c r="A1757" s="56">
        <v>127</v>
      </c>
      <c r="B1757" s="86">
        <v>100000303104</v>
      </c>
      <c r="C1757" s="85">
        <v>0</v>
      </c>
      <c r="D1757" s="85" t="s">
        <v>236</v>
      </c>
      <c r="E1757" s="87" t="s">
        <v>238</v>
      </c>
      <c r="F1757" s="88">
        <v>5281.8</v>
      </c>
      <c r="G1757" s="88">
        <v>-5280.8</v>
      </c>
      <c r="H1757" s="87">
        <v>1</v>
      </c>
      <c r="I1757" s="36" t="s">
        <v>297</v>
      </c>
      <c r="J1757" s="36" t="s">
        <v>313</v>
      </c>
    </row>
    <row r="1758" spans="1:10" x14ac:dyDescent="0.45">
      <c r="A1758" s="56">
        <v>128</v>
      </c>
      <c r="B1758" s="86">
        <v>100000303105</v>
      </c>
      <c r="C1758" s="85">
        <v>0</v>
      </c>
      <c r="D1758" s="85" t="s">
        <v>236</v>
      </c>
      <c r="E1758" s="87" t="s">
        <v>238</v>
      </c>
      <c r="F1758" s="88">
        <v>5281.8</v>
      </c>
      <c r="G1758" s="88">
        <v>-5280.8</v>
      </c>
      <c r="H1758" s="87">
        <v>1</v>
      </c>
      <c r="I1758" s="36" t="s">
        <v>297</v>
      </c>
      <c r="J1758" s="36" t="s">
        <v>313</v>
      </c>
    </row>
    <row r="1759" spans="1:10" x14ac:dyDescent="0.45">
      <c r="A1759" s="56">
        <v>129</v>
      </c>
      <c r="B1759" s="86">
        <v>100000303106</v>
      </c>
      <c r="C1759" s="85">
        <v>0</v>
      </c>
      <c r="D1759" s="85" t="s">
        <v>236</v>
      </c>
      <c r="E1759" s="87" t="s">
        <v>238</v>
      </c>
      <c r="F1759" s="88">
        <v>5281.8</v>
      </c>
      <c r="G1759" s="88">
        <v>-5280.8</v>
      </c>
      <c r="H1759" s="87">
        <v>1</v>
      </c>
      <c r="I1759" s="36" t="s">
        <v>297</v>
      </c>
      <c r="J1759" s="36" t="s">
        <v>313</v>
      </c>
    </row>
    <row r="1760" spans="1:10" x14ac:dyDescent="0.45">
      <c r="A1760" s="56">
        <v>130</v>
      </c>
      <c r="B1760" s="86">
        <v>100000303107</v>
      </c>
      <c r="C1760" s="85">
        <v>0</v>
      </c>
      <c r="D1760" s="85" t="s">
        <v>236</v>
      </c>
      <c r="E1760" s="87" t="s">
        <v>238</v>
      </c>
      <c r="F1760" s="88">
        <v>5281.8</v>
      </c>
      <c r="G1760" s="88">
        <v>-5280.8</v>
      </c>
      <c r="H1760" s="87">
        <v>1</v>
      </c>
      <c r="I1760" s="36" t="s">
        <v>297</v>
      </c>
      <c r="J1760" s="36" t="s">
        <v>313</v>
      </c>
    </row>
    <row r="1761" spans="1:10" x14ac:dyDescent="0.45">
      <c r="A1761" s="56">
        <v>131</v>
      </c>
      <c r="B1761" s="86">
        <v>100000303108</v>
      </c>
      <c r="C1761" s="85">
        <v>0</v>
      </c>
      <c r="D1761" s="85" t="s">
        <v>236</v>
      </c>
      <c r="E1761" s="87" t="s">
        <v>238</v>
      </c>
      <c r="F1761" s="88">
        <v>5281.8</v>
      </c>
      <c r="G1761" s="88">
        <v>-5280.8</v>
      </c>
      <c r="H1761" s="87">
        <v>1</v>
      </c>
      <c r="I1761" s="36" t="s">
        <v>297</v>
      </c>
      <c r="J1761" s="36" t="s">
        <v>313</v>
      </c>
    </row>
    <row r="1762" spans="1:10" x14ac:dyDescent="0.45">
      <c r="A1762" s="56">
        <v>132</v>
      </c>
      <c r="B1762" s="86">
        <v>100000303109</v>
      </c>
      <c r="C1762" s="85">
        <v>0</v>
      </c>
      <c r="D1762" s="85" t="s">
        <v>236</v>
      </c>
      <c r="E1762" s="87" t="s">
        <v>238</v>
      </c>
      <c r="F1762" s="88">
        <v>5281.8</v>
      </c>
      <c r="G1762" s="88">
        <v>-5280.8</v>
      </c>
      <c r="H1762" s="87">
        <v>1</v>
      </c>
      <c r="I1762" s="36" t="s">
        <v>297</v>
      </c>
      <c r="J1762" s="36" t="s">
        <v>313</v>
      </c>
    </row>
    <row r="1763" spans="1:10" x14ac:dyDescent="0.45">
      <c r="A1763" s="56">
        <v>133</v>
      </c>
      <c r="B1763" s="86">
        <v>100000303110</v>
      </c>
      <c r="C1763" s="85">
        <v>0</v>
      </c>
      <c r="D1763" s="85" t="s">
        <v>236</v>
      </c>
      <c r="E1763" s="87" t="s">
        <v>238</v>
      </c>
      <c r="F1763" s="88">
        <v>5281.8</v>
      </c>
      <c r="G1763" s="88">
        <v>-5280.8</v>
      </c>
      <c r="H1763" s="87">
        <v>1</v>
      </c>
      <c r="I1763" s="36" t="s">
        <v>297</v>
      </c>
      <c r="J1763" s="36" t="s">
        <v>313</v>
      </c>
    </row>
    <row r="1764" spans="1:10" x14ac:dyDescent="0.45">
      <c r="A1764" s="56">
        <v>134</v>
      </c>
      <c r="B1764" s="86">
        <v>100000303111</v>
      </c>
      <c r="C1764" s="85">
        <v>0</v>
      </c>
      <c r="D1764" s="85" t="s">
        <v>236</v>
      </c>
      <c r="E1764" s="87" t="s">
        <v>238</v>
      </c>
      <c r="F1764" s="88">
        <v>5281.8</v>
      </c>
      <c r="G1764" s="88">
        <v>-5280.8</v>
      </c>
      <c r="H1764" s="87">
        <v>1</v>
      </c>
      <c r="I1764" s="36" t="s">
        <v>297</v>
      </c>
      <c r="J1764" s="36" t="s">
        <v>313</v>
      </c>
    </row>
    <row r="1765" spans="1:10" x14ac:dyDescent="0.45">
      <c r="A1765" s="56">
        <v>135</v>
      </c>
      <c r="B1765" s="86">
        <v>100000303112</v>
      </c>
      <c r="C1765" s="85">
        <v>0</v>
      </c>
      <c r="D1765" s="85" t="s">
        <v>236</v>
      </c>
      <c r="E1765" s="87" t="s">
        <v>238</v>
      </c>
      <c r="F1765" s="88">
        <v>5281.8</v>
      </c>
      <c r="G1765" s="88">
        <v>-5280.8</v>
      </c>
      <c r="H1765" s="87">
        <v>1</v>
      </c>
      <c r="I1765" s="36" t="s">
        <v>297</v>
      </c>
      <c r="J1765" s="36" t="s">
        <v>313</v>
      </c>
    </row>
    <row r="1766" spans="1:10" x14ac:dyDescent="0.45">
      <c r="A1766" s="56">
        <v>136</v>
      </c>
      <c r="B1766" s="86">
        <v>100000303113</v>
      </c>
      <c r="C1766" s="85">
        <v>0</v>
      </c>
      <c r="D1766" s="85" t="s">
        <v>236</v>
      </c>
      <c r="E1766" s="87" t="s">
        <v>238</v>
      </c>
      <c r="F1766" s="88">
        <v>5281.8</v>
      </c>
      <c r="G1766" s="88">
        <v>-5280.8</v>
      </c>
      <c r="H1766" s="87">
        <v>1</v>
      </c>
      <c r="I1766" s="36" t="s">
        <v>297</v>
      </c>
      <c r="J1766" s="36" t="s">
        <v>313</v>
      </c>
    </row>
    <row r="1767" spans="1:10" x14ac:dyDescent="0.45">
      <c r="A1767" s="56">
        <v>137</v>
      </c>
      <c r="B1767" s="86">
        <v>100000303114</v>
      </c>
      <c r="C1767" s="85">
        <v>0</v>
      </c>
      <c r="D1767" s="85" t="s">
        <v>236</v>
      </c>
      <c r="E1767" s="87" t="s">
        <v>238</v>
      </c>
      <c r="F1767" s="88">
        <v>5281.8</v>
      </c>
      <c r="G1767" s="88">
        <v>-5280.8</v>
      </c>
      <c r="H1767" s="87">
        <v>1</v>
      </c>
      <c r="I1767" s="36" t="s">
        <v>297</v>
      </c>
      <c r="J1767" s="36" t="s">
        <v>313</v>
      </c>
    </row>
    <row r="1768" spans="1:10" x14ac:dyDescent="0.45">
      <c r="A1768" s="56">
        <v>138</v>
      </c>
      <c r="B1768" s="86">
        <v>100000303115</v>
      </c>
      <c r="C1768" s="85">
        <v>0</v>
      </c>
      <c r="D1768" s="85" t="s">
        <v>236</v>
      </c>
      <c r="E1768" s="87" t="s">
        <v>238</v>
      </c>
      <c r="F1768" s="88">
        <v>5281.8</v>
      </c>
      <c r="G1768" s="88">
        <v>-5280.8</v>
      </c>
      <c r="H1768" s="87">
        <v>1</v>
      </c>
      <c r="I1768" s="36" t="s">
        <v>297</v>
      </c>
      <c r="J1768" s="36" t="s">
        <v>313</v>
      </c>
    </row>
    <row r="1769" spans="1:10" x14ac:dyDescent="0.45">
      <c r="A1769" s="56">
        <v>139</v>
      </c>
      <c r="B1769" s="86">
        <v>100000303116</v>
      </c>
      <c r="C1769" s="85">
        <v>0</v>
      </c>
      <c r="D1769" s="85" t="s">
        <v>236</v>
      </c>
      <c r="E1769" s="87" t="s">
        <v>238</v>
      </c>
      <c r="F1769" s="88">
        <v>5281.8</v>
      </c>
      <c r="G1769" s="88">
        <v>-5280.8</v>
      </c>
      <c r="H1769" s="87">
        <v>1</v>
      </c>
      <c r="I1769" s="36" t="s">
        <v>297</v>
      </c>
      <c r="J1769" s="36" t="s">
        <v>313</v>
      </c>
    </row>
    <row r="1770" spans="1:10" x14ac:dyDescent="0.45">
      <c r="A1770" s="56">
        <v>140</v>
      </c>
      <c r="B1770" s="86">
        <v>100000303117</v>
      </c>
      <c r="C1770" s="85">
        <v>0</v>
      </c>
      <c r="D1770" s="85" t="s">
        <v>236</v>
      </c>
      <c r="E1770" s="87" t="s">
        <v>238</v>
      </c>
      <c r="F1770" s="88">
        <v>5281.8</v>
      </c>
      <c r="G1770" s="88">
        <v>-5280.8</v>
      </c>
      <c r="H1770" s="87">
        <v>1</v>
      </c>
      <c r="I1770" s="36" t="s">
        <v>297</v>
      </c>
      <c r="J1770" s="36" t="s">
        <v>313</v>
      </c>
    </row>
    <row r="1771" spans="1:10" x14ac:dyDescent="0.45">
      <c r="A1771" s="56">
        <v>141</v>
      </c>
      <c r="B1771" s="86">
        <v>100000303118</v>
      </c>
      <c r="C1771" s="85">
        <v>0</v>
      </c>
      <c r="D1771" s="85" t="s">
        <v>236</v>
      </c>
      <c r="E1771" s="87" t="s">
        <v>238</v>
      </c>
      <c r="F1771" s="88">
        <v>5281.8</v>
      </c>
      <c r="G1771" s="88">
        <v>-5280.8</v>
      </c>
      <c r="H1771" s="87">
        <v>1</v>
      </c>
      <c r="I1771" s="36" t="s">
        <v>297</v>
      </c>
      <c r="J1771" s="36" t="s">
        <v>313</v>
      </c>
    </row>
    <row r="1772" spans="1:10" x14ac:dyDescent="0.45">
      <c r="A1772" s="56">
        <v>142</v>
      </c>
      <c r="B1772" s="86">
        <v>100000303119</v>
      </c>
      <c r="C1772" s="85">
        <v>0</v>
      </c>
      <c r="D1772" s="85" t="s">
        <v>236</v>
      </c>
      <c r="E1772" s="87" t="s">
        <v>238</v>
      </c>
      <c r="F1772" s="88">
        <v>5281.8</v>
      </c>
      <c r="G1772" s="88">
        <v>-5280.8</v>
      </c>
      <c r="H1772" s="87">
        <v>1</v>
      </c>
      <c r="I1772" s="36" t="s">
        <v>297</v>
      </c>
      <c r="J1772" s="36" t="s">
        <v>313</v>
      </c>
    </row>
    <row r="1773" spans="1:10" x14ac:dyDescent="0.45">
      <c r="A1773" s="56">
        <v>143</v>
      </c>
      <c r="B1773" s="86">
        <v>100000303120</v>
      </c>
      <c r="C1773" s="85">
        <v>0</v>
      </c>
      <c r="D1773" s="85" t="s">
        <v>236</v>
      </c>
      <c r="E1773" s="87" t="s">
        <v>238</v>
      </c>
      <c r="F1773" s="88">
        <v>5281.8</v>
      </c>
      <c r="G1773" s="88">
        <v>-5280.8</v>
      </c>
      <c r="H1773" s="87">
        <v>1</v>
      </c>
      <c r="I1773" s="36" t="s">
        <v>297</v>
      </c>
      <c r="J1773" s="36" t="s">
        <v>313</v>
      </c>
    </row>
    <row r="1774" spans="1:10" x14ac:dyDescent="0.45">
      <c r="A1774" s="56">
        <v>144</v>
      </c>
      <c r="B1774" s="86">
        <v>100000303121</v>
      </c>
      <c r="C1774" s="85">
        <v>0</v>
      </c>
      <c r="D1774" s="85" t="s">
        <v>236</v>
      </c>
      <c r="E1774" s="87" t="s">
        <v>238</v>
      </c>
      <c r="F1774" s="88">
        <v>5281.8</v>
      </c>
      <c r="G1774" s="88">
        <v>-5280.8</v>
      </c>
      <c r="H1774" s="87">
        <v>1</v>
      </c>
      <c r="I1774" s="36" t="s">
        <v>297</v>
      </c>
      <c r="J1774" s="36" t="s">
        <v>313</v>
      </c>
    </row>
    <row r="1775" spans="1:10" x14ac:dyDescent="0.45">
      <c r="A1775" s="56">
        <v>145</v>
      </c>
      <c r="B1775" s="86">
        <v>100000303122</v>
      </c>
      <c r="C1775" s="85">
        <v>0</v>
      </c>
      <c r="D1775" s="85" t="s">
        <v>236</v>
      </c>
      <c r="E1775" s="87" t="s">
        <v>238</v>
      </c>
      <c r="F1775" s="88">
        <v>5281.8</v>
      </c>
      <c r="G1775" s="88">
        <v>-5280.8</v>
      </c>
      <c r="H1775" s="87">
        <v>1</v>
      </c>
      <c r="I1775" s="36" t="s">
        <v>297</v>
      </c>
      <c r="J1775" s="36" t="s">
        <v>313</v>
      </c>
    </row>
    <row r="1776" spans="1:10" x14ac:dyDescent="0.45">
      <c r="A1776" s="56">
        <v>146</v>
      </c>
      <c r="B1776" s="86">
        <v>100000303123</v>
      </c>
      <c r="C1776" s="85">
        <v>0</v>
      </c>
      <c r="D1776" s="85" t="s">
        <v>236</v>
      </c>
      <c r="E1776" s="87" t="s">
        <v>238</v>
      </c>
      <c r="F1776" s="88">
        <v>5281.8</v>
      </c>
      <c r="G1776" s="88">
        <v>-5280.8</v>
      </c>
      <c r="H1776" s="87">
        <v>1</v>
      </c>
      <c r="I1776" s="36" t="s">
        <v>297</v>
      </c>
      <c r="J1776" s="36" t="s">
        <v>313</v>
      </c>
    </row>
    <row r="1777" spans="1:10" x14ac:dyDescent="0.45">
      <c r="A1777" s="56">
        <v>147</v>
      </c>
      <c r="B1777" s="86">
        <v>100000303124</v>
      </c>
      <c r="C1777" s="85">
        <v>0</v>
      </c>
      <c r="D1777" s="85" t="s">
        <v>236</v>
      </c>
      <c r="E1777" s="87" t="s">
        <v>238</v>
      </c>
      <c r="F1777" s="88">
        <v>5281.8</v>
      </c>
      <c r="G1777" s="88">
        <v>-5280.8</v>
      </c>
      <c r="H1777" s="87">
        <v>1</v>
      </c>
      <c r="I1777" s="36" t="s">
        <v>297</v>
      </c>
      <c r="J1777" s="36" t="s">
        <v>313</v>
      </c>
    </row>
    <row r="1778" spans="1:10" x14ac:dyDescent="0.45">
      <c r="A1778" s="56">
        <v>148</v>
      </c>
      <c r="B1778" s="86">
        <v>100000303125</v>
      </c>
      <c r="C1778" s="85">
        <v>0</v>
      </c>
      <c r="D1778" s="85" t="s">
        <v>236</v>
      </c>
      <c r="E1778" s="87" t="s">
        <v>238</v>
      </c>
      <c r="F1778" s="88">
        <v>5281.8</v>
      </c>
      <c r="G1778" s="88">
        <v>-5280.8</v>
      </c>
      <c r="H1778" s="87">
        <v>1</v>
      </c>
      <c r="I1778" s="36" t="s">
        <v>297</v>
      </c>
      <c r="J1778" s="36" t="s">
        <v>313</v>
      </c>
    </row>
    <row r="1779" spans="1:10" x14ac:dyDescent="0.45">
      <c r="A1779" s="56">
        <v>149</v>
      </c>
      <c r="B1779" s="86">
        <v>100000303126</v>
      </c>
      <c r="C1779" s="85">
        <v>0</v>
      </c>
      <c r="D1779" s="85" t="s">
        <v>236</v>
      </c>
      <c r="E1779" s="87" t="s">
        <v>238</v>
      </c>
      <c r="F1779" s="88">
        <v>5281.8</v>
      </c>
      <c r="G1779" s="88">
        <v>-5280.8</v>
      </c>
      <c r="H1779" s="87">
        <v>1</v>
      </c>
      <c r="I1779" s="36" t="s">
        <v>297</v>
      </c>
      <c r="J1779" s="36" t="s">
        <v>313</v>
      </c>
    </row>
    <row r="1780" spans="1:10" x14ac:dyDescent="0.45">
      <c r="A1780" s="56">
        <v>150</v>
      </c>
      <c r="B1780" s="86">
        <v>100000303127</v>
      </c>
      <c r="C1780" s="85">
        <v>0</v>
      </c>
      <c r="D1780" s="85" t="s">
        <v>236</v>
      </c>
      <c r="E1780" s="87" t="s">
        <v>238</v>
      </c>
      <c r="F1780" s="88">
        <v>5281.8</v>
      </c>
      <c r="G1780" s="88">
        <v>-5280.8</v>
      </c>
      <c r="H1780" s="87">
        <v>1</v>
      </c>
      <c r="I1780" s="36" t="s">
        <v>297</v>
      </c>
      <c r="J1780" s="36" t="s">
        <v>313</v>
      </c>
    </row>
    <row r="1781" spans="1:10" x14ac:dyDescent="0.45">
      <c r="A1781" s="56">
        <v>151</v>
      </c>
      <c r="B1781" s="86">
        <v>100000303128</v>
      </c>
      <c r="C1781" s="85">
        <v>0</v>
      </c>
      <c r="D1781" s="85" t="s">
        <v>236</v>
      </c>
      <c r="E1781" s="87" t="s">
        <v>238</v>
      </c>
      <c r="F1781" s="88">
        <v>5281.8</v>
      </c>
      <c r="G1781" s="88">
        <v>-5280.8</v>
      </c>
      <c r="H1781" s="87">
        <v>1</v>
      </c>
      <c r="I1781" s="36" t="s">
        <v>297</v>
      </c>
      <c r="J1781" s="36" t="s">
        <v>313</v>
      </c>
    </row>
    <row r="1782" spans="1:10" x14ac:dyDescent="0.45">
      <c r="A1782" s="56">
        <v>152</v>
      </c>
      <c r="B1782" s="86">
        <v>100000303129</v>
      </c>
      <c r="C1782" s="85">
        <v>0</v>
      </c>
      <c r="D1782" s="85" t="s">
        <v>236</v>
      </c>
      <c r="E1782" s="87" t="s">
        <v>238</v>
      </c>
      <c r="F1782" s="88">
        <v>5281.8</v>
      </c>
      <c r="G1782" s="88">
        <v>-5280.8</v>
      </c>
      <c r="H1782" s="87">
        <v>1</v>
      </c>
      <c r="I1782" s="36" t="s">
        <v>297</v>
      </c>
      <c r="J1782" s="36" t="s">
        <v>313</v>
      </c>
    </row>
    <row r="1783" spans="1:10" x14ac:dyDescent="0.45">
      <c r="A1783" s="56">
        <v>153</v>
      </c>
      <c r="B1783" s="86">
        <v>100000303130</v>
      </c>
      <c r="C1783" s="85">
        <v>0</v>
      </c>
      <c r="D1783" s="85" t="s">
        <v>236</v>
      </c>
      <c r="E1783" s="87" t="s">
        <v>238</v>
      </c>
      <c r="F1783" s="88">
        <v>5281.8</v>
      </c>
      <c r="G1783" s="88">
        <v>-5280.8</v>
      </c>
      <c r="H1783" s="87">
        <v>1</v>
      </c>
      <c r="I1783" s="36" t="s">
        <v>297</v>
      </c>
      <c r="J1783" s="36" t="s">
        <v>313</v>
      </c>
    </row>
    <row r="1784" spans="1:10" x14ac:dyDescent="0.45">
      <c r="A1784" s="56">
        <v>154</v>
      </c>
      <c r="B1784" s="86">
        <v>100000303131</v>
      </c>
      <c r="C1784" s="85">
        <v>0</v>
      </c>
      <c r="D1784" s="85" t="s">
        <v>236</v>
      </c>
      <c r="E1784" s="87" t="s">
        <v>238</v>
      </c>
      <c r="F1784" s="88">
        <v>5281.8</v>
      </c>
      <c r="G1784" s="88">
        <v>-5280.8</v>
      </c>
      <c r="H1784" s="87">
        <v>1</v>
      </c>
      <c r="I1784" s="36" t="s">
        <v>297</v>
      </c>
      <c r="J1784" s="36" t="s">
        <v>313</v>
      </c>
    </row>
    <row r="1785" spans="1:10" x14ac:dyDescent="0.45">
      <c r="A1785" s="56">
        <v>155</v>
      </c>
      <c r="B1785" s="86">
        <v>100000303132</v>
      </c>
      <c r="C1785" s="85">
        <v>0</v>
      </c>
      <c r="D1785" s="85" t="s">
        <v>236</v>
      </c>
      <c r="E1785" s="87" t="s">
        <v>238</v>
      </c>
      <c r="F1785" s="88">
        <v>5281.8</v>
      </c>
      <c r="G1785" s="88">
        <v>-5280.8</v>
      </c>
      <c r="H1785" s="87">
        <v>1</v>
      </c>
      <c r="I1785" s="36" t="s">
        <v>297</v>
      </c>
      <c r="J1785" s="36" t="s">
        <v>313</v>
      </c>
    </row>
    <row r="1786" spans="1:10" x14ac:dyDescent="0.45">
      <c r="A1786" s="56">
        <v>156</v>
      </c>
      <c r="B1786" s="86">
        <v>100000303133</v>
      </c>
      <c r="C1786" s="85">
        <v>0</v>
      </c>
      <c r="D1786" s="85" t="s">
        <v>236</v>
      </c>
      <c r="E1786" s="87" t="s">
        <v>238</v>
      </c>
      <c r="F1786" s="88">
        <v>5281.8</v>
      </c>
      <c r="G1786" s="88">
        <v>-5280.8</v>
      </c>
      <c r="H1786" s="87">
        <v>1</v>
      </c>
      <c r="I1786" s="36" t="s">
        <v>297</v>
      </c>
      <c r="J1786" s="36" t="s">
        <v>313</v>
      </c>
    </row>
    <row r="1787" spans="1:10" x14ac:dyDescent="0.45">
      <c r="A1787" s="56">
        <v>157</v>
      </c>
      <c r="B1787" s="86">
        <v>100000303136</v>
      </c>
      <c r="C1787" s="85">
        <v>0</v>
      </c>
      <c r="D1787" s="85" t="s">
        <v>236</v>
      </c>
      <c r="E1787" s="87" t="s">
        <v>238</v>
      </c>
      <c r="F1787" s="88">
        <v>5281.8</v>
      </c>
      <c r="G1787" s="88">
        <v>-5280.8</v>
      </c>
      <c r="H1787" s="87">
        <v>1</v>
      </c>
      <c r="I1787" s="36" t="s">
        <v>297</v>
      </c>
      <c r="J1787" s="36" t="s">
        <v>313</v>
      </c>
    </row>
    <row r="1788" spans="1:10" x14ac:dyDescent="0.45">
      <c r="A1788" s="56">
        <v>158</v>
      </c>
      <c r="B1788" s="86">
        <v>100000303137</v>
      </c>
      <c r="C1788" s="85">
        <v>0</v>
      </c>
      <c r="D1788" s="85" t="s">
        <v>236</v>
      </c>
      <c r="E1788" s="87" t="s">
        <v>238</v>
      </c>
      <c r="F1788" s="88">
        <v>5281.8</v>
      </c>
      <c r="G1788" s="88">
        <v>-5280.8</v>
      </c>
      <c r="H1788" s="87">
        <v>1</v>
      </c>
      <c r="I1788" s="36" t="s">
        <v>297</v>
      </c>
      <c r="J1788" s="36" t="s">
        <v>313</v>
      </c>
    </row>
    <row r="1789" spans="1:10" x14ac:dyDescent="0.45">
      <c r="A1789" s="56">
        <v>159</v>
      </c>
      <c r="B1789" s="86">
        <v>100000303138</v>
      </c>
      <c r="C1789" s="85">
        <v>0</v>
      </c>
      <c r="D1789" s="85" t="s">
        <v>236</v>
      </c>
      <c r="E1789" s="87" t="s">
        <v>238</v>
      </c>
      <c r="F1789" s="88">
        <v>5281.8</v>
      </c>
      <c r="G1789" s="88">
        <v>-5280.8</v>
      </c>
      <c r="H1789" s="87">
        <v>1</v>
      </c>
      <c r="I1789" s="36" t="s">
        <v>297</v>
      </c>
      <c r="J1789" s="36" t="s">
        <v>313</v>
      </c>
    </row>
    <row r="1790" spans="1:10" x14ac:dyDescent="0.45">
      <c r="A1790" s="56">
        <v>160</v>
      </c>
      <c r="B1790" s="106">
        <v>100000322129</v>
      </c>
      <c r="C1790" s="56">
        <v>0</v>
      </c>
      <c r="D1790" s="56" t="s">
        <v>366</v>
      </c>
      <c r="E1790" s="59" t="s">
        <v>710</v>
      </c>
      <c r="F1790" s="60">
        <v>705000</v>
      </c>
      <c r="G1790" s="60">
        <v>-704999</v>
      </c>
      <c r="H1790" s="59">
        <v>1</v>
      </c>
      <c r="I1790" s="36" t="s">
        <v>297</v>
      </c>
      <c r="J1790" s="36" t="s">
        <v>313</v>
      </c>
    </row>
    <row r="1791" spans="1:10" x14ac:dyDescent="0.45">
      <c r="A1791" s="59"/>
      <c r="B1791" s="61" t="s">
        <v>288</v>
      </c>
      <c r="C1791" s="56"/>
      <c r="D1791" s="56"/>
      <c r="E1791" s="59"/>
      <c r="F1791" s="63">
        <f>SUM(F1631:F1790)</f>
        <v>4430982.5299999863</v>
      </c>
      <c r="G1791" s="63">
        <f t="shared" ref="G1791:H1791" si="24">SUM(G1631:G1790)</f>
        <v>-4430822.5299999863</v>
      </c>
      <c r="H1791" s="63">
        <f t="shared" si="24"/>
        <v>160</v>
      </c>
    </row>
    <row r="1792" spans="1:10" s="17" customFormat="1" x14ac:dyDescent="0.45">
      <c r="A1792" s="177" t="s">
        <v>281</v>
      </c>
      <c r="B1792" s="178"/>
      <c r="C1792" s="178"/>
      <c r="D1792" s="178"/>
      <c r="E1792" s="179"/>
      <c r="F1792" s="16">
        <f>F1791+F1627</f>
        <v>7888936.5299999863</v>
      </c>
      <c r="G1792" s="16">
        <f t="shared" ref="G1792:H1792" si="25">G1791+G1627</f>
        <v>-5146500.1799999867</v>
      </c>
      <c r="H1792" s="16">
        <f t="shared" si="25"/>
        <v>2742436.35</v>
      </c>
      <c r="I1792" s="37"/>
      <c r="J1792" s="38"/>
    </row>
    <row r="1793" spans="1:10" x14ac:dyDescent="0.45">
      <c r="A1793" s="68" t="s">
        <v>29</v>
      </c>
      <c r="B1793" s="68" t="s">
        <v>247</v>
      </c>
      <c r="C1793" s="68"/>
      <c r="D1793" s="68"/>
      <c r="E1793" s="68"/>
      <c r="F1793" s="70">
        <v>7888936.5300000003</v>
      </c>
      <c r="G1793" s="70">
        <v>-5146500.18</v>
      </c>
      <c r="H1793" s="70">
        <v>2742436.35</v>
      </c>
    </row>
    <row r="1794" spans="1:10" x14ac:dyDescent="0.45">
      <c r="A1794" s="68"/>
      <c r="B1794" s="68"/>
      <c r="C1794" s="68"/>
      <c r="D1794" s="68"/>
      <c r="E1794" s="68"/>
      <c r="F1794" s="70"/>
      <c r="G1794" s="70"/>
      <c r="H1794" s="70"/>
    </row>
    <row r="1795" spans="1:10" x14ac:dyDescent="0.45">
      <c r="A1795" s="68" t="s">
        <v>290</v>
      </c>
      <c r="B1795" s="68"/>
      <c r="C1795" s="68"/>
      <c r="D1795" s="68"/>
      <c r="E1795" s="68"/>
      <c r="F1795" s="70"/>
      <c r="G1795" s="70"/>
      <c r="H1795" s="70"/>
    </row>
    <row r="1796" spans="1:10" x14ac:dyDescent="0.45">
      <c r="A1796" s="52" t="s">
        <v>278</v>
      </c>
      <c r="B1796" s="52" t="s">
        <v>0</v>
      </c>
      <c r="C1796" s="52" t="s">
        <v>1</v>
      </c>
      <c r="D1796" s="52" t="s">
        <v>277</v>
      </c>
      <c r="E1796" s="52" t="s">
        <v>2</v>
      </c>
      <c r="F1796" s="52" t="s">
        <v>3</v>
      </c>
      <c r="G1796" s="52" t="s">
        <v>4</v>
      </c>
      <c r="H1796" s="52" t="s">
        <v>5</v>
      </c>
    </row>
    <row r="1797" spans="1:10" x14ac:dyDescent="0.45">
      <c r="A1797" s="56">
        <v>1</v>
      </c>
      <c r="B1797" s="106">
        <v>100000145926</v>
      </c>
      <c r="C1797" s="56">
        <v>0</v>
      </c>
      <c r="D1797" s="56" t="s">
        <v>75</v>
      </c>
      <c r="E1797" s="59" t="s">
        <v>713</v>
      </c>
      <c r="F1797" s="60">
        <v>10000</v>
      </c>
      <c r="G1797" s="60">
        <v>-9999</v>
      </c>
      <c r="H1797" s="59">
        <v>1</v>
      </c>
      <c r="I1797" s="36" t="s">
        <v>294</v>
      </c>
      <c r="J1797" s="36" t="s">
        <v>313</v>
      </c>
    </row>
    <row r="1798" spans="1:10" x14ac:dyDescent="0.45">
      <c r="A1798" s="56">
        <v>2</v>
      </c>
      <c r="B1798" s="86">
        <v>100000145927</v>
      </c>
      <c r="C1798" s="85">
        <v>0</v>
      </c>
      <c r="D1798" s="85" t="s">
        <v>75</v>
      </c>
      <c r="E1798" s="87" t="s">
        <v>2155</v>
      </c>
      <c r="F1798" s="88">
        <v>7255</v>
      </c>
      <c r="G1798" s="88">
        <v>-7254</v>
      </c>
      <c r="H1798" s="87">
        <v>1</v>
      </c>
      <c r="I1798" s="36" t="s">
        <v>294</v>
      </c>
      <c r="J1798" s="36" t="s">
        <v>313</v>
      </c>
    </row>
    <row r="1799" spans="1:10" x14ac:dyDescent="0.45">
      <c r="A1799" s="56">
        <v>3</v>
      </c>
      <c r="B1799" s="86">
        <v>100000145928</v>
      </c>
      <c r="C1799" s="85">
        <v>0</v>
      </c>
      <c r="D1799" s="85" t="s">
        <v>75</v>
      </c>
      <c r="E1799" s="87" t="s">
        <v>2155</v>
      </c>
      <c r="F1799" s="88">
        <v>7255</v>
      </c>
      <c r="G1799" s="88">
        <v>-7254</v>
      </c>
      <c r="H1799" s="87">
        <v>1</v>
      </c>
      <c r="I1799" s="36" t="s">
        <v>294</v>
      </c>
      <c r="J1799" s="36" t="s">
        <v>313</v>
      </c>
    </row>
    <row r="1800" spans="1:10" x14ac:dyDescent="0.45">
      <c r="A1800" s="56">
        <v>4</v>
      </c>
      <c r="B1800" s="86">
        <v>100000145929</v>
      </c>
      <c r="C1800" s="85">
        <v>0</v>
      </c>
      <c r="D1800" s="85" t="s">
        <v>75</v>
      </c>
      <c r="E1800" s="87" t="s">
        <v>2155</v>
      </c>
      <c r="F1800" s="88">
        <v>7255</v>
      </c>
      <c r="G1800" s="88">
        <v>-7254</v>
      </c>
      <c r="H1800" s="87">
        <v>1</v>
      </c>
      <c r="I1800" s="36" t="s">
        <v>294</v>
      </c>
      <c r="J1800" s="36" t="s">
        <v>313</v>
      </c>
    </row>
    <row r="1801" spans="1:10" x14ac:dyDescent="0.45">
      <c r="A1801" s="56">
        <v>5</v>
      </c>
      <c r="B1801" s="86">
        <v>100000145930</v>
      </c>
      <c r="C1801" s="85">
        <v>0</v>
      </c>
      <c r="D1801" s="85" t="s">
        <v>75</v>
      </c>
      <c r="E1801" s="87" t="s">
        <v>2155</v>
      </c>
      <c r="F1801" s="88">
        <v>7255</v>
      </c>
      <c r="G1801" s="88">
        <v>-7254</v>
      </c>
      <c r="H1801" s="87">
        <v>1</v>
      </c>
      <c r="I1801" s="36" t="s">
        <v>294</v>
      </c>
      <c r="J1801" s="36" t="s">
        <v>313</v>
      </c>
    </row>
    <row r="1802" spans="1:10" x14ac:dyDescent="0.45">
      <c r="A1802" s="56">
        <v>6</v>
      </c>
      <c r="B1802" s="86">
        <v>100000145931</v>
      </c>
      <c r="C1802" s="85">
        <v>0</v>
      </c>
      <c r="D1802" s="85" t="s">
        <v>75</v>
      </c>
      <c r="E1802" s="87" t="s">
        <v>2155</v>
      </c>
      <c r="F1802" s="88">
        <v>7255</v>
      </c>
      <c r="G1802" s="88">
        <v>-7254</v>
      </c>
      <c r="H1802" s="87">
        <v>1</v>
      </c>
      <c r="I1802" s="36" t="s">
        <v>294</v>
      </c>
      <c r="J1802" s="36" t="s">
        <v>313</v>
      </c>
    </row>
    <row r="1803" spans="1:10" x14ac:dyDescent="0.45">
      <c r="A1803" s="56">
        <v>7</v>
      </c>
      <c r="B1803" s="86">
        <v>100000308650</v>
      </c>
      <c r="C1803" s="85">
        <v>0</v>
      </c>
      <c r="D1803" s="85" t="s">
        <v>478</v>
      </c>
      <c r="E1803" s="87" t="s">
        <v>4529</v>
      </c>
      <c r="F1803" s="88">
        <v>8560</v>
      </c>
      <c r="G1803" s="88">
        <v>-8559</v>
      </c>
      <c r="H1803" s="87">
        <v>1</v>
      </c>
      <c r="I1803" s="36" t="s">
        <v>294</v>
      </c>
      <c r="J1803" s="36" t="s">
        <v>313</v>
      </c>
    </row>
    <row r="1804" spans="1:10" x14ac:dyDescent="0.45">
      <c r="A1804" s="56">
        <v>8</v>
      </c>
      <c r="B1804" s="86">
        <v>100000308651</v>
      </c>
      <c r="C1804" s="85">
        <v>0</v>
      </c>
      <c r="D1804" s="85" t="s">
        <v>478</v>
      </c>
      <c r="E1804" s="87" t="s">
        <v>4529</v>
      </c>
      <c r="F1804" s="88">
        <v>8560</v>
      </c>
      <c r="G1804" s="88">
        <v>-8559</v>
      </c>
      <c r="H1804" s="87">
        <v>1</v>
      </c>
      <c r="I1804" s="36" t="s">
        <v>294</v>
      </c>
      <c r="J1804" s="36" t="s">
        <v>313</v>
      </c>
    </row>
    <row r="1805" spans="1:10" x14ac:dyDescent="0.45">
      <c r="A1805" s="61" t="s">
        <v>27</v>
      </c>
      <c r="B1805" s="61" t="s">
        <v>290</v>
      </c>
      <c r="C1805" s="61"/>
      <c r="D1805" s="61"/>
      <c r="E1805" s="61"/>
      <c r="F1805" s="63">
        <v>63395</v>
      </c>
      <c r="G1805" s="63">
        <v>-63387</v>
      </c>
      <c r="H1805" s="61">
        <v>8</v>
      </c>
    </row>
    <row r="1806" spans="1:10" s="17" customFormat="1" x14ac:dyDescent="0.45">
      <c r="A1806" s="177" t="s">
        <v>281</v>
      </c>
      <c r="B1806" s="178"/>
      <c r="C1806" s="178"/>
      <c r="D1806" s="178"/>
      <c r="E1806" s="179"/>
      <c r="F1806" s="16">
        <f>F1805</f>
        <v>63395</v>
      </c>
      <c r="G1806" s="16">
        <f t="shared" ref="G1806:H1806" si="26">G1805</f>
        <v>-63387</v>
      </c>
      <c r="H1806" s="16">
        <f t="shared" si="26"/>
        <v>8</v>
      </c>
      <c r="I1806" s="37"/>
      <c r="J1806" s="38"/>
    </row>
    <row r="1807" spans="1:10" x14ac:dyDescent="0.45">
      <c r="A1807" s="68" t="s">
        <v>29</v>
      </c>
      <c r="B1807" s="68" t="s">
        <v>261</v>
      </c>
      <c r="C1807" s="68"/>
      <c r="D1807" s="68"/>
      <c r="E1807" s="68"/>
      <c r="F1807" s="70">
        <v>63395</v>
      </c>
      <c r="G1807" s="70">
        <v>-63387</v>
      </c>
      <c r="H1807" s="68">
        <v>8</v>
      </c>
    </row>
    <row r="1808" spans="1:10" x14ac:dyDescent="0.45">
      <c r="A1808" s="68"/>
      <c r="B1808" s="68"/>
      <c r="C1808" s="68"/>
      <c r="D1808" s="68"/>
      <c r="E1808" s="68"/>
      <c r="F1808" s="70"/>
      <c r="G1808" s="70"/>
      <c r="H1808" s="68"/>
    </row>
    <row r="1809" spans="1:10" x14ac:dyDescent="0.45">
      <c r="A1809" s="68" t="s">
        <v>269</v>
      </c>
      <c r="B1809" s="68"/>
      <c r="C1809" s="68"/>
      <c r="D1809" s="68"/>
      <c r="E1809" s="68"/>
      <c r="F1809" s="70"/>
      <c r="G1809" s="70"/>
      <c r="H1809" s="68"/>
    </row>
    <row r="1810" spans="1:10" x14ac:dyDescent="0.45">
      <c r="A1810" s="52" t="s">
        <v>278</v>
      </c>
      <c r="B1810" s="52" t="s">
        <v>0</v>
      </c>
      <c r="C1810" s="52" t="s">
        <v>1</v>
      </c>
      <c r="D1810" s="52" t="s">
        <v>277</v>
      </c>
      <c r="E1810" s="52" t="s">
        <v>2</v>
      </c>
      <c r="F1810" s="52" t="s">
        <v>3</v>
      </c>
      <c r="G1810" s="52" t="s">
        <v>4</v>
      </c>
      <c r="H1810" s="52" t="s">
        <v>5</v>
      </c>
    </row>
    <row r="1811" spans="1:10" x14ac:dyDescent="0.45">
      <c r="A1811" s="56">
        <v>1</v>
      </c>
      <c r="B1811" s="106">
        <v>100000224513</v>
      </c>
      <c r="C1811" s="56">
        <v>0</v>
      </c>
      <c r="D1811" s="56" t="s">
        <v>716</v>
      </c>
      <c r="E1811" s="59" t="s">
        <v>5244</v>
      </c>
      <c r="F1811" s="60">
        <v>13375</v>
      </c>
      <c r="G1811" s="60">
        <v>-12935.03</v>
      </c>
      <c r="H1811" s="59">
        <v>439.97</v>
      </c>
      <c r="I1811" s="36" t="s">
        <v>293</v>
      </c>
      <c r="J1811" s="36" t="s">
        <v>312</v>
      </c>
    </row>
    <row r="1812" spans="1:10" x14ac:dyDescent="0.45">
      <c r="A1812" s="85"/>
      <c r="B1812" s="86">
        <v>100000224513</v>
      </c>
      <c r="C1812" s="85">
        <v>1</v>
      </c>
      <c r="D1812" s="85" t="s">
        <v>716</v>
      </c>
      <c r="E1812" s="87" t="s">
        <v>5244</v>
      </c>
      <c r="F1812" s="88">
        <v>8025</v>
      </c>
      <c r="G1812" s="88">
        <v>-8024</v>
      </c>
      <c r="H1812" s="87">
        <v>1</v>
      </c>
      <c r="I1812" s="36" t="s">
        <v>293</v>
      </c>
      <c r="J1812" s="36" t="s">
        <v>312</v>
      </c>
    </row>
    <row r="1813" spans="1:10" x14ac:dyDescent="0.45">
      <c r="A1813" s="56">
        <v>2</v>
      </c>
      <c r="B1813" s="106">
        <v>100000224514</v>
      </c>
      <c r="C1813" s="56">
        <v>0</v>
      </c>
      <c r="D1813" s="56" t="s">
        <v>716</v>
      </c>
      <c r="E1813" s="59" t="s">
        <v>5244</v>
      </c>
      <c r="F1813" s="60">
        <v>13375</v>
      </c>
      <c r="G1813" s="60">
        <v>-12935.03</v>
      </c>
      <c r="H1813" s="59">
        <v>439.97</v>
      </c>
      <c r="I1813" s="36" t="s">
        <v>293</v>
      </c>
      <c r="J1813" s="36" t="s">
        <v>312</v>
      </c>
    </row>
    <row r="1814" spans="1:10" x14ac:dyDescent="0.45">
      <c r="A1814" s="85"/>
      <c r="B1814" s="86">
        <v>100000224514</v>
      </c>
      <c r="C1814" s="85">
        <v>1</v>
      </c>
      <c r="D1814" s="85" t="s">
        <v>716</v>
      </c>
      <c r="E1814" s="87" t="s">
        <v>5244</v>
      </c>
      <c r="F1814" s="88">
        <v>8025</v>
      </c>
      <c r="G1814" s="88">
        <v>-8024</v>
      </c>
      <c r="H1814" s="87">
        <v>1</v>
      </c>
      <c r="I1814" s="36" t="s">
        <v>293</v>
      </c>
      <c r="J1814" s="36" t="s">
        <v>312</v>
      </c>
    </row>
    <row r="1815" spans="1:10" x14ac:dyDescent="0.45">
      <c r="A1815" s="56">
        <v>3</v>
      </c>
      <c r="B1815" s="106">
        <v>100000224515</v>
      </c>
      <c r="C1815" s="56">
        <v>0</v>
      </c>
      <c r="D1815" s="56" t="s">
        <v>716</v>
      </c>
      <c r="E1815" s="59" t="s">
        <v>5244</v>
      </c>
      <c r="F1815" s="60">
        <v>13375</v>
      </c>
      <c r="G1815" s="60">
        <v>-12935.03</v>
      </c>
      <c r="H1815" s="59">
        <v>439.97</v>
      </c>
      <c r="I1815" s="36" t="s">
        <v>293</v>
      </c>
      <c r="J1815" s="36" t="s">
        <v>312</v>
      </c>
    </row>
    <row r="1816" spans="1:10" x14ac:dyDescent="0.45">
      <c r="A1816" s="87"/>
      <c r="B1816" s="86">
        <v>100000224515</v>
      </c>
      <c r="C1816" s="85">
        <v>1</v>
      </c>
      <c r="D1816" s="85" t="s">
        <v>716</v>
      </c>
      <c r="E1816" s="87" t="s">
        <v>5244</v>
      </c>
      <c r="F1816" s="88">
        <v>8025</v>
      </c>
      <c r="G1816" s="88">
        <v>-8024</v>
      </c>
      <c r="H1816" s="87">
        <v>1</v>
      </c>
      <c r="I1816" s="36" t="s">
        <v>293</v>
      </c>
      <c r="J1816" s="36" t="s">
        <v>312</v>
      </c>
    </row>
    <row r="1817" spans="1:10" x14ac:dyDescent="0.45">
      <c r="A1817" s="56">
        <v>4</v>
      </c>
      <c r="B1817" s="106">
        <v>100000236659</v>
      </c>
      <c r="C1817" s="56">
        <v>0</v>
      </c>
      <c r="D1817" s="56" t="s">
        <v>1329</v>
      </c>
      <c r="E1817" s="59" t="s">
        <v>5245</v>
      </c>
      <c r="F1817" s="60">
        <v>30000</v>
      </c>
      <c r="G1817" s="60">
        <v>-27366.44</v>
      </c>
      <c r="H1817" s="60">
        <v>2633.56</v>
      </c>
      <c r="I1817" s="36" t="s">
        <v>293</v>
      </c>
      <c r="J1817" s="36" t="s">
        <v>312</v>
      </c>
    </row>
    <row r="1818" spans="1:10" x14ac:dyDescent="0.45">
      <c r="A1818" s="56">
        <v>5</v>
      </c>
      <c r="B1818" s="106">
        <v>100000236660</v>
      </c>
      <c r="C1818" s="56">
        <v>0</v>
      </c>
      <c r="D1818" s="56" t="s">
        <v>1329</v>
      </c>
      <c r="E1818" s="59" t="s">
        <v>5245</v>
      </c>
      <c r="F1818" s="60">
        <v>30000</v>
      </c>
      <c r="G1818" s="60">
        <v>-27366.44</v>
      </c>
      <c r="H1818" s="60">
        <v>2633.56</v>
      </c>
      <c r="I1818" s="36" t="s">
        <v>293</v>
      </c>
      <c r="J1818" s="36" t="s">
        <v>312</v>
      </c>
    </row>
    <row r="1819" spans="1:10" x14ac:dyDescent="0.45">
      <c r="A1819" s="56">
        <v>6</v>
      </c>
      <c r="B1819" s="106">
        <v>100000236661</v>
      </c>
      <c r="C1819" s="56">
        <v>0</v>
      </c>
      <c r="D1819" s="56" t="s">
        <v>1329</v>
      </c>
      <c r="E1819" s="59" t="s">
        <v>5245</v>
      </c>
      <c r="F1819" s="60">
        <v>30000</v>
      </c>
      <c r="G1819" s="60">
        <v>-27366.44</v>
      </c>
      <c r="H1819" s="60">
        <v>2633.56</v>
      </c>
      <c r="I1819" s="36" t="s">
        <v>293</v>
      </c>
      <c r="J1819" s="36" t="s">
        <v>312</v>
      </c>
    </row>
    <row r="1820" spans="1:10" x14ac:dyDescent="0.45">
      <c r="A1820" s="56">
        <v>7</v>
      </c>
      <c r="B1820" s="106">
        <v>100000236662</v>
      </c>
      <c r="C1820" s="56">
        <v>0</v>
      </c>
      <c r="D1820" s="56" t="s">
        <v>1329</v>
      </c>
      <c r="E1820" s="59" t="s">
        <v>5245</v>
      </c>
      <c r="F1820" s="60">
        <v>30000</v>
      </c>
      <c r="G1820" s="60">
        <v>-27366.44</v>
      </c>
      <c r="H1820" s="60">
        <v>2633.56</v>
      </c>
      <c r="I1820" s="36" t="s">
        <v>293</v>
      </c>
      <c r="J1820" s="36" t="s">
        <v>312</v>
      </c>
    </row>
    <row r="1821" spans="1:10" x14ac:dyDescent="0.45">
      <c r="A1821" s="56">
        <v>8</v>
      </c>
      <c r="B1821" s="106">
        <v>100000236663</v>
      </c>
      <c r="C1821" s="56">
        <v>0</v>
      </c>
      <c r="D1821" s="56" t="s">
        <v>1329</v>
      </c>
      <c r="E1821" s="59" t="s">
        <v>5245</v>
      </c>
      <c r="F1821" s="60">
        <v>30000</v>
      </c>
      <c r="G1821" s="60">
        <v>-27366.44</v>
      </c>
      <c r="H1821" s="60">
        <v>2633.56</v>
      </c>
      <c r="I1821" s="36" t="s">
        <v>293</v>
      </c>
      <c r="J1821" s="36" t="s">
        <v>312</v>
      </c>
    </row>
    <row r="1822" spans="1:10" x14ac:dyDescent="0.45">
      <c r="A1822" s="56">
        <v>9</v>
      </c>
      <c r="B1822" s="106">
        <v>100000236664</v>
      </c>
      <c r="C1822" s="56">
        <v>0</v>
      </c>
      <c r="D1822" s="56" t="s">
        <v>1329</v>
      </c>
      <c r="E1822" s="59" t="s">
        <v>5245</v>
      </c>
      <c r="F1822" s="60">
        <v>30000</v>
      </c>
      <c r="G1822" s="60">
        <v>-27366.44</v>
      </c>
      <c r="H1822" s="60">
        <v>2633.56</v>
      </c>
      <c r="I1822" s="36" t="s">
        <v>293</v>
      </c>
      <c r="J1822" s="36" t="s">
        <v>312</v>
      </c>
    </row>
    <row r="1823" spans="1:10" x14ac:dyDescent="0.45">
      <c r="A1823" s="56">
        <v>10</v>
      </c>
      <c r="B1823" s="106">
        <v>100000236665</v>
      </c>
      <c r="C1823" s="56">
        <v>0</v>
      </c>
      <c r="D1823" s="56" t="s">
        <v>1329</v>
      </c>
      <c r="E1823" s="59" t="s">
        <v>5245</v>
      </c>
      <c r="F1823" s="60">
        <v>30000</v>
      </c>
      <c r="G1823" s="60">
        <v>-27366.44</v>
      </c>
      <c r="H1823" s="60">
        <v>2633.56</v>
      </c>
      <c r="I1823" s="36" t="s">
        <v>293</v>
      </c>
      <c r="J1823" s="36" t="s">
        <v>312</v>
      </c>
    </row>
    <row r="1824" spans="1:10" x14ac:dyDescent="0.45">
      <c r="A1824" s="56">
        <v>11</v>
      </c>
      <c r="B1824" s="106">
        <v>100000236666</v>
      </c>
      <c r="C1824" s="56">
        <v>0</v>
      </c>
      <c r="D1824" s="56" t="s">
        <v>1329</v>
      </c>
      <c r="E1824" s="59" t="s">
        <v>5245</v>
      </c>
      <c r="F1824" s="60">
        <v>30000</v>
      </c>
      <c r="G1824" s="60">
        <v>-27366.44</v>
      </c>
      <c r="H1824" s="60">
        <v>2633.56</v>
      </c>
      <c r="I1824" s="36" t="s">
        <v>293</v>
      </c>
      <c r="J1824" s="36" t="s">
        <v>312</v>
      </c>
    </row>
    <row r="1825" spans="1:10" x14ac:dyDescent="0.45">
      <c r="A1825" s="56">
        <v>12</v>
      </c>
      <c r="B1825" s="106">
        <v>100000236667</v>
      </c>
      <c r="C1825" s="56">
        <v>0</v>
      </c>
      <c r="D1825" s="56" t="s">
        <v>1329</v>
      </c>
      <c r="E1825" s="59" t="s">
        <v>5245</v>
      </c>
      <c r="F1825" s="60">
        <v>30000</v>
      </c>
      <c r="G1825" s="60">
        <v>-27366.44</v>
      </c>
      <c r="H1825" s="60">
        <v>2633.56</v>
      </c>
      <c r="I1825" s="36" t="s">
        <v>293</v>
      </c>
      <c r="J1825" s="36" t="s">
        <v>312</v>
      </c>
    </row>
    <row r="1826" spans="1:10" x14ac:dyDescent="0.45">
      <c r="A1826" s="56">
        <v>13</v>
      </c>
      <c r="B1826" s="106">
        <v>100000236668</v>
      </c>
      <c r="C1826" s="56">
        <v>0</v>
      </c>
      <c r="D1826" s="56" t="s">
        <v>1329</v>
      </c>
      <c r="E1826" s="59" t="s">
        <v>5245</v>
      </c>
      <c r="F1826" s="60">
        <v>30000</v>
      </c>
      <c r="G1826" s="60">
        <v>-27366.44</v>
      </c>
      <c r="H1826" s="60">
        <v>2633.56</v>
      </c>
      <c r="I1826" s="36" t="s">
        <v>293</v>
      </c>
      <c r="J1826" s="36" t="s">
        <v>312</v>
      </c>
    </row>
    <row r="1827" spans="1:10" x14ac:dyDescent="0.45">
      <c r="A1827" s="56">
        <v>14</v>
      </c>
      <c r="B1827" s="106">
        <v>100000258493</v>
      </c>
      <c r="C1827" s="56">
        <v>0</v>
      </c>
      <c r="D1827" s="56" t="s">
        <v>720</v>
      </c>
      <c r="E1827" s="59" t="s">
        <v>719</v>
      </c>
      <c r="F1827" s="60">
        <v>20254.939999999999</v>
      </c>
      <c r="G1827" s="60">
        <v>-9925.06</v>
      </c>
      <c r="H1827" s="60">
        <v>10329.879999999999</v>
      </c>
      <c r="I1827" s="36" t="s">
        <v>293</v>
      </c>
      <c r="J1827" s="36" t="s">
        <v>312</v>
      </c>
    </row>
    <row r="1828" spans="1:10" x14ac:dyDescent="0.45">
      <c r="A1828" s="56">
        <v>15</v>
      </c>
      <c r="B1828" s="106">
        <v>100000258494</v>
      </c>
      <c r="C1828" s="56">
        <v>0</v>
      </c>
      <c r="D1828" s="56" t="s">
        <v>720</v>
      </c>
      <c r="E1828" s="59" t="s">
        <v>719</v>
      </c>
      <c r="F1828" s="60">
        <v>20254.939999999999</v>
      </c>
      <c r="G1828" s="60">
        <v>-9925.06</v>
      </c>
      <c r="H1828" s="60">
        <v>10329.879999999999</v>
      </c>
      <c r="I1828" s="36" t="s">
        <v>293</v>
      </c>
      <c r="J1828" s="36" t="s">
        <v>312</v>
      </c>
    </row>
    <row r="1829" spans="1:10" x14ac:dyDescent="0.45">
      <c r="A1829" s="56">
        <v>16</v>
      </c>
      <c r="B1829" s="106">
        <v>100000258495</v>
      </c>
      <c r="C1829" s="56">
        <v>0</v>
      </c>
      <c r="D1829" s="56" t="s">
        <v>720</v>
      </c>
      <c r="E1829" s="59" t="s">
        <v>719</v>
      </c>
      <c r="F1829" s="60">
        <v>20254.939999999999</v>
      </c>
      <c r="G1829" s="60">
        <v>-9925.06</v>
      </c>
      <c r="H1829" s="60">
        <v>10329.879999999999</v>
      </c>
      <c r="I1829" s="36" t="s">
        <v>293</v>
      </c>
      <c r="J1829" s="36" t="s">
        <v>312</v>
      </c>
    </row>
    <row r="1830" spans="1:10" x14ac:dyDescent="0.45">
      <c r="A1830" s="56">
        <v>17</v>
      </c>
      <c r="B1830" s="106">
        <v>100000258496</v>
      </c>
      <c r="C1830" s="56">
        <v>0</v>
      </c>
      <c r="D1830" s="56" t="s">
        <v>720</v>
      </c>
      <c r="E1830" s="59" t="s">
        <v>719</v>
      </c>
      <c r="F1830" s="60">
        <v>20254.939999999999</v>
      </c>
      <c r="G1830" s="60">
        <v>-9925.06</v>
      </c>
      <c r="H1830" s="60">
        <v>10329.879999999999</v>
      </c>
      <c r="I1830" s="36" t="s">
        <v>293</v>
      </c>
      <c r="J1830" s="36" t="s">
        <v>312</v>
      </c>
    </row>
    <row r="1831" spans="1:10" x14ac:dyDescent="0.45">
      <c r="A1831" s="56">
        <v>18</v>
      </c>
      <c r="B1831" s="106">
        <v>100000258497</v>
      </c>
      <c r="C1831" s="56">
        <v>0</v>
      </c>
      <c r="D1831" s="56" t="s">
        <v>720</v>
      </c>
      <c r="E1831" s="59" t="s">
        <v>719</v>
      </c>
      <c r="F1831" s="60">
        <v>20254.939999999999</v>
      </c>
      <c r="G1831" s="60">
        <v>-9925.06</v>
      </c>
      <c r="H1831" s="60">
        <v>10329.879999999999</v>
      </c>
      <c r="I1831" s="36" t="s">
        <v>293</v>
      </c>
      <c r="J1831" s="36" t="s">
        <v>312</v>
      </c>
    </row>
    <row r="1832" spans="1:10" x14ac:dyDescent="0.45">
      <c r="A1832" s="56">
        <v>19</v>
      </c>
      <c r="B1832" s="106">
        <v>100000258498</v>
      </c>
      <c r="C1832" s="56">
        <v>0</v>
      </c>
      <c r="D1832" s="56" t="s">
        <v>720</v>
      </c>
      <c r="E1832" s="59" t="s">
        <v>719</v>
      </c>
      <c r="F1832" s="60">
        <v>20254.939999999999</v>
      </c>
      <c r="G1832" s="60">
        <v>-9925.06</v>
      </c>
      <c r="H1832" s="60">
        <v>10329.879999999999</v>
      </c>
      <c r="I1832" s="36" t="s">
        <v>293</v>
      </c>
      <c r="J1832" s="36" t="s">
        <v>312</v>
      </c>
    </row>
    <row r="1833" spans="1:10" x14ac:dyDescent="0.45">
      <c r="A1833" s="56">
        <v>20</v>
      </c>
      <c r="B1833" s="106">
        <v>100000258499</v>
      </c>
      <c r="C1833" s="56">
        <v>0</v>
      </c>
      <c r="D1833" s="56" t="s">
        <v>720</v>
      </c>
      <c r="E1833" s="59" t="s">
        <v>719</v>
      </c>
      <c r="F1833" s="60">
        <v>20254.939999999999</v>
      </c>
      <c r="G1833" s="60">
        <v>-9925.06</v>
      </c>
      <c r="H1833" s="60">
        <v>10329.879999999999</v>
      </c>
      <c r="I1833" s="36" t="s">
        <v>293</v>
      </c>
      <c r="J1833" s="36" t="s">
        <v>312</v>
      </c>
    </row>
    <row r="1834" spans="1:10" x14ac:dyDescent="0.45">
      <c r="A1834" s="56">
        <v>21</v>
      </c>
      <c r="B1834" s="106">
        <v>100000258500</v>
      </c>
      <c r="C1834" s="56">
        <v>0</v>
      </c>
      <c r="D1834" s="56" t="s">
        <v>720</v>
      </c>
      <c r="E1834" s="59" t="s">
        <v>719</v>
      </c>
      <c r="F1834" s="60">
        <v>20254.939999999999</v>
      </c>
      <c r="G1834" s="60">
        <v>-9925.06</v>
      </c>
      <c r="H1834" s="60">
        <v>10329.879999999999</v>
      </c>
      <c r="I1834" s="36" t="s">
        <v>293</v>
      </c>
      <c r="J1834" s="36" t="s">
        <v>312</v>
      </c>
    </row>
    <row r="1835" spans="1:10" x14ac:dyDescent="0.45">
      <c r="A1835" s="56">
        <v>22</v>
      </c>
      <c r="B1835" s="106">
        <v>100000258501</v>
      </c>
      <c r="C1835" s="56">
        <v>0</v>
      </c>
      <c r="D1835" s="56" t="s">
        <v>720</v>
      </c>
      <c r="E1835" s="59" t="s">
        <v>719</v>
      </c>
      <c r="F1835" s="60">
        <v>20254.939999999999</v>
      </c>
      <c r="G1835" s="60">
        <v>-9925.06</v>
      </c>
      <c r="H1835" s="60">
        <v>10329.879999999999</v>
      </c>
      <c r="I1835" s="36" t="s">
        <v>293</v>
      </c>
      <c r="J1835" s="36" t="s">
        <v>312</v>
      </c>
    </row>
    <row r="1836" spans="1:10" x14ac:dyDescent="0.45">
      <c r="A1836" s="56">
        <v>23</v>
      </c>
      <c r="B1836" s="106">
        <v>100000258502</v>
      </c>
      <c r="C1836" s="56">
        <v>0</v>
      </c>
      <c r="D1836" s="56" t="s">
        <v>720</v>
      </c>
      <c r="E1836" s="59" t="s">
        <v>719</v>
      </c>
      <c r="F1836" s="60">
        <v>20254.939999999999</v>
      </c>
      <c r="G1836" s="60">
        <v>-9925.06</v>
      </c>
      <c r="H1836" s="60">
        <v>10329.879999999999</v>
      </c>
      <c r="I1836" s="36" t="s">
        <v>293</v>
      </c>
      <c r="J1836" s="36" t="s">
        <v>312</v>
      </c>
    </row>
    <row r="1837" spans="1:10" x14ac:dyDescent="0.45">
      <c r="A1837" s="56">
        <v>24</v>
      </c>
      <c r="B1837" s="106">
        <v>100000258503</v>
      </c>
      <c r="C1837" s="56">
        <v>0</v>
      </c>
      <c r="D1837" s="56" t="s">
        <v>720</v>
      </c>
      <c r="E1837" s="59" t="s">
        <v>719</v>
      </c>
      <c r="F1837" s="60">
        <v>20254.939999999999</v>
      </c>
      <c r="G1837" s="60">
        <v>-9925.06</v>
      </c>
      <c r="H1837" s="60">
        <v>10329.879999999999</v>
      </c>
      <c r="I1837" s="36" t="s">
        <v>293</v>
      </c>
      <c r="J1837" s="36" t="s">
        <v>312</v>
      </c>
    </row>
    <row r="1838" spans="1:10" x14ac:dyDescent="0.45">
      <c r="A1838" s="56">
        <v>25</v>
      </c>
      <c r="B1838" s="106">
        <v>100000258881</v>
      </c>
      <c r="C1838" s="56">
        <v>0</v>
      </c>
      <c r="D1838" s="56" t="s">
        <v>720</v>
      </c>
      <c r="E1838" s="59" t="s">
        <v>719</v>
      </c>
      <c r="F1838" s="60">
        <v>23900</v>
      </c>
      <c r="G1838" s="60">
        <v>-14255.2</v>
      </c>
      <c r="H1838" s="60">
        <v>9644.7999999999993</v>
      </c>
      <c r="I1838" s="36" t="s">
        <v>293</v>
      </c>
      <c r="J1838" s="36" t="s">
        <v>312</v>
      </c>
    </row>
    <row r="1839" spans="1:10" x14ac:dyDescent="0.45">
      <c r="A1839" s="56">
        <v>26</v>
      </c>
      <c r="B1839" s="106">
        <v>100000258882</v>
      </c>
      <c r="C1839" s="56">
        <v>0</v>
      </c>
      <c r="D1839" s="56" t="s">
        <v>720</v>
      </c>
      <c r="E1839" s="59" t="s">
        <v>719</v>
      </c>
      <c r="F1839" s="60">
        <v>23900</v>
      </c>
      <c r="G1839" s="60">
        <v>-14255.2</v>
      </c>
      <c r="H1839" s="60">
        <v>9644.7999999999993</v>
      </c>
      <c r="I1839" s="36" t="s">
        <v>293</v>
      </c>
      <c r="J1839" s="36" t="s">
        <v>312</v>
      </c>
    </row>
    <row r="1840" spans="1:10" x14ac:dyDescent="0.45">
      <c r="A1840" s="56">
        <v>27</v>
      </c>
      <c r="B1840" s="106">
        <v>100000258883</v>
      </c>
      <c r="C1840" s="56">
        <v>0</v>
      </c>
      <c r="D1840" s="56" t="s">
        <v>720</v>
      </c>
      <c r="E1840" s="59" t="s">
        <v>719</v>
      </c>
      <c r="F1840" s="60">
        <v>23900</v>
      </c>
      <c r="G1840" s="60">
        <v>-14255.2</v>
      </c>
      <c r="H1840" s="60">
        <v>9644.7999999999993</v>
      </c>
      <c r="I1840" s="36" t="s">
        <v>293</v>
      </c>
      <c r="J1840" s="36" t="s">
        <v>312</v>
      </c>
    </row>
    <row r="1841" spans="1:10" x14ac:dyDescent="0.45">
      <c r="A1841" s="56">
        <v>28</v>
      </c>
      <c r="B1841" s="106">
        <v>100000258884</v>
      </c>
      <c r="C1841" s="56">
        <v>0</v>
      </c>
      <c r="D1841" s="56" t="s">
        <v>720</v>
      </c>
      <c r="E1841" s="59" t="s">
        <v>719</v>
      </c>
      <c r="F1841" s="60">
        <v>23900</v>
      </c>
      <c r="G1841" s="60">
        <v>-14255.2</v>
      </c>
      <c r="H1841" s="60">
        <v>9644.7999999999993</v>
      </c>
      <c r="I1841" s="36" t="s">
        <v>293</v>
      </c>
      <c r="J1841" s="36" t="s">
        <v>312</v>
      </c>
    </row>
    <row r="1842" spans="1:10" x14ac:dyDescent="0.45">
      <c r="A1842" s="56">
        <v>29</v>
      </c>
      <c r="B1842" s="106">
        <v>100000258885</v>
      </c>
      <c r="C1842" s="56">
        <v>0</v>
      </c>
      <c r="D1842" s="56" t="s">
        <v>720</v>
      </c>
      <c r="E1842" s="59" t="s">
        <v>719</v>
      </c>
      <c r="F1842" s="60">
        <v>23900</v>
      </c>
      <c r="G1842" s="60">
        <v>-14255.2</v>
      </c>
      <c r="H1842" s="60">
        <v>9644.7999999999993</v>
      </c>
      <c r="I1842" s="36" t="s">
        <v>293</v>
      </c>
      <c r="J1842" s="36" t="s">
        <v>312</v>
      </c>
    </row>
    <row r="1843" spans="1:10" x14ac:dyDescent="0.45">
      <c r="A1843" s="56">
        <v>30</v>
      </c>
      <c r="B1843" s="106">
        <v>100000258886</v>
      </c>
      <c r="C1843" s="56">
        <v>0</v>
      </c>
      <c r="D1843" s="56" t="s">
        <v>720</v>
      </c>
      <c r="E1843" s="59" t="s">
        <v>719</v>
      </c>
      <c r="F1843" s="60">
        <v>23900</v>
      </c>
      <c r="G1843" s="60">
        <v>-14255.2</v>
      </c>
      <c r="H1843" s="60">
        <v>9644.7999999999993</v>
      </c>
      <c r="I1843" s="36" t="s">
        <v>293</v>
      </c>
      <c r="J1843" s="36" t="s">
        <v>312</v>
      </c>
    </row>
    <row r="1844" spans="1:10" x14ac:dyDescent="0.45">
      <c r="A1844" s="56">
        <v>31</v>
      </c>
      <c r="B1844" s="106">
        <v>100000258887</v>
      </c>
      <c r="C1844" s="56">
        <v>0</v>
      </c>
      <c r="D1844" s="56" t="s">
        <v>720</v>
      </c>
      <c r="E1844" s="59" t="s">
        <v>719</v>
      </c>
      <c r="F1844" s="60">
        <v>23900</v>
      </c>
      <c r="G1844" s="60">
        <v>-14255.2</v>
      </c>
      <c r="H1844" s="60">
        <v>9644.7999999999993</v>
      </c>
      <c r="I1844" s="36" t="s">
        <v>293</v>
      </c>
      <c r="J1844" s="36" t="s">
        <v>312</v>
      </c>
    </row>
    <row r="1845" spans="1:10" x14ac:dyDescent="0.45">
      <c r="A1845" s="56">
        <v>32</v>
      </c>
      <c r="B1845" s="106">
        <v>100000258888</v>
      </c>
      <c r="C1845" s="56">
        <v>0</v>
      </c>
      <c r="D1845" s="56" t="s">
        <v>720</v>
      </c>
      <c r="E1845" s="59" t="s">
        <v>719</v>
      </c>
      <c r="F1845" s="60">
        <v>23900</v>
      </c>
      <c r="G1845" s="60">
        <v>-14255.2</v>
      </c>
      <c r="H1845" s="60">
        <v>9644.7999999999993</v>
      </c>
      <c r="I1845" s="36" t="s">
        <v>293</v>
      </c>
      <c r="J1845" s="36" t="s">
        <v>312</v>
      </c>
    </row>
    <row r="1846" spans="1:10" x14ac:dyDescent="0.45">
      <c r="A1846" s="56">
        <v>33</v>
      </c>
      <c r="B1846" s="106">
        <v>100000258889</v>
      </c>
      <c r="C1846" s="56">
        <v>0</v>
      </c>
      <c r="D1846" s="56" t="s">
        <v>720</v>
      </c>
      <c r="E1846" s="59" t="s">
        <v>719</v>
      </c>
      <c r="F1846" s="60">
        <v>23900</v>
      </c>
      <c r="G1846" s="60">
        <v>-14255.2</v>
      </c>
      <c r="H1846" s="60">
        <v>9644.7999999999993</v>
      </c>
      <c r="I1846" s="36" t="s">
        <v>293</v>
      </c>
      <c r="J1846" s="36" t="s">
        <v>312</v>
      </c>
    </row>
    <row r="1847" spans="1:10" x14ac:dyDescent="0.45">
      <c r="A1847" s="56">
        <v>34</v>
      </c>
      <c r="B1847" s="106">
        <v>100000258890</v>
      </c>
      <c r="C1847" s="56">
        <v>0</v>
      </c>
      <c r="D1847" s="56" t="s">
        <v>720</v>
      </c>
      <c r="E1847" s="59" t="s">
        <v>719</v>
      </c>
      <c r="F1847" s="60">
        <v>23900</v>
      </c>
      <c r="G1847" s="60">
        <v>-14255.2</v>
      </c>
      <c r="H1847" s="60">
        <v>9644.7999999999993</v>
      </c>
      <c r="I1847" s="36" t="s">
        <v>293</v>
      </c>
      <c r="J1847" s="36" t="s">
        <v>312</v>
      </c>
    </row>
    <row r="1848" spans="1:10" x14ac:dyDescent="0.45">
      <c r="A1848" s="56">
        <v>35</v>
      </c>
      <c r="B1848" s="106">
        <v>100000258891</v>
      </c>
      <c r="C1848" s="56">
        <v>0</v>
      </c>
      <c r="D1848" s="56" t="s">
        <v>720</v>
      </c>
      <c r="E1848" s="59" t="s">
        <v>719</v>
      </c>
      <c r="F1848" s="60">
        <v>23900</v>
      </c>
      <c r="G1848" s="60">
        <v>-14255.2</v>
      </c>
      <c r="H1848" s="60">
        <v>9644.7999999999993</v>
      </c>
      <c r="I1848" s="36" t="s">
        <v>293</v>
      </c>
      <c r="J1848" s="36" t="s">
        <v>312</v>
      </c>
    </row>
    <row r="1849" spans="1:10" x14ac:dyDescent="0.45">
      <c r="A1849" s="56">
        <v>36</v>
      </c>
      <c r="B1849" s="106">
        <v>100000258892</v>
      </c>
      <c r="C1849" s="56">
        <v>0</v>
      </c>
      <c r="D1849" s="56" t="s">
        <v>720</v>
      </c>
      <c r="E1849" s="59" t="s">
        <v>719</v>
      </c>
      <c r="F1849" s="60">
        <v>23900</v>
      </c>
      <c r="G1849" s="60">
        <v>-14255.2</v>
      </c>
      <c r="H1849" s="60">
        <v>9644.7999999999993</v>
      </c>
      <c r="I1849" s="36" t="s">
        <v>293</v>
      </c>
      <c r="J1849" s="36" t="s">
        <v>312</v>
      </c>
    </row>
    <row r="1850" spans="1:10" x14ac:dyDescent="0.45">
      <c r="A1850" s="56">
        <v>37</v>
      </c>
      <c r="B1850" s="106">
        <v>100000259056</v>
      </c>
      <c r="C1850" s="56">
        <v>0</v>
      </c>
      <c r="D1850" s="56" t="s">
        <v>720</v>
      </c>
      <c r="E1850" s="59" t="s">
        <v>719</v>
      </c>
      <c r="F1850" s="60">
        <v>23900</v>
      </c>
      <c r="G1850" s="60">
        <v>-12701.89</v>
      </c>
      <c r="H1850" s="60">
        <v>11198.11</v>
      </c>
      <c r="I1850" s="36" t="s">
        <v>293</v>
      </c>
      <c r="J1850" s="36" t="s">
        <v>312</v>
      </c>
    </row>
    <row r="1851" spans="1:10" x14ac:dyDescent="0.45">
      <c r="A1851" s="56">
        <v>38</v>
      </c>
      <c r="B1851" s="106">
        <v>100000259057</v>
      </c>
      <c r="C1851" s="56">
        <v>0</v>
      </c>
      <c r="D1851" s="56" t="s">
        <v>720</v>
      </c>
      <c r="E1851" s="59" t="s">
        <v>719</v>
      </c>
      <c r="F1851" s="60">
        <v>23900</v>
      </c>
      <c r="G1851" s="60">
        <v>-12701.9</v>
      </c>
      <c r="H1851" s="60">
        <v>11198.1</v>
      </c>
      <c r="I1851" s="36" t="s">
        <v>293</v>
      </c>
      <c r="J1851" s="36" t="s">
        <v>312</v>
      </c>
    </row>
    <row r="1852" spans="1:10" x14ac:dyDescent="0.45">
      <c r="A1852" s="56">
        <v>39</v>
      </c>
      <c r="B1852" s="106">
        <v>100000259058</v>
      </c>
      <c r="C1852" s="56">
        <v>0</v>
      </c>
      <c r="D1852" s="56" t="s">
        <v>720</v>
      </c>
      <c r="E1852" s="59" t="s">
        <v>719</v>
      </c>
      <c r="F1852" s="60">
        <v>23900</v>
      </c>
      <c r="G1852" s="60">
        <v>-12701.9</v>
      </c>
      <c r="H1852" s="60">
        <v>11198.1</v>
      </c>
      <c r="I1852" s="36" t="s">
        <v>293</v>
      </c>
      <c r="J1852" s="36" t="s">
        <v>312</v>
      </c>
    </row>
    <row r="1853" spans="1:10" x14ac:dyDescent="0.45">
      <c r="A1853" s="56">
        <v>40</v>
      </c>
      <c r="B1853" s="106">
        <v>100000259059</v>
      </c>
      <c r="C1853" s="56">
        <v>0</v>
      </c>
      <c r="D1853" s="56" t="s">
        <v>720</v>
      </c>
      <c r="E1853" s="59" t="s">
        <v>719</v>
      </c>
      <c r="F1853" s="60">
        <v>23900</v>
      </c>
      <c r="G1853" s="60">
        <v>-12701.89</v>
      </c>
      <c r="H1853" s="60">
        <v>11198.11</v>
      </c>
      <c r="I1853" s="36" t="s">
        <v>293</v>
      </c>
      <c r="J1853" s="36" t="s">
        <v>312</v>
      </c>
    </row>
    <row r="1854" spans="1:10" x14ac:dyDescent="0.45">
      <c r="A1854" s="56">
        <v>41</v>
      </c>
      <c r="B1854" s="106">
        <v>100000259060</v>
      </c>
      <c r="C1854" s="56">
        <v>0</v>
      </c>
      <c r="D1854" s="56" t="s">
        <v>720</v>
      </c>
      <c r="E1854" s="59" t="s">
        <v>719</v>
      </c>
      <c r="F1854" s="60">
        <v>23900</v>
      </c>
      <c r="G1854" s="60">
        <v>-12701.89</v>
      </c>
      <c r="H1854" s="60">
        <v>11198.11</v>
      </c>
      <c r="I1854" s="36" t="s">
        <v>293</v>
      </c>
      <c r="J1854" s="36" t="s">
        <v>312</v>
      </c>
    </row>
    <row r="1855" spans="1:10" x14ac:dyDescent="0.45">
      <c r="A1855" s="56">
        <v>42</v>
      </c>
      <c r="B1855" s="106">
        <v>100000259061</v>
      </c>
      <c r="C1855" s="56">
        <v>0</v>
      </c>
      <c r="D1855" s="56" t="s">
        <v>720</v>
      </c>
      <c r="E1855" s="59" t="s">
        <v>719</v>
      </c>
      <c r="F1855" s="60">
        <v>23900</v>
      </c>
      <c r="G1855" s="60">
        <v>-12701.9</v>
      </c>
      <c r="H1855" s="60">
        <v>11198.1</v>
      </c>
      <c r="I1855" s="36" t="s">
        <v>293</v>
      </c>
      <c r="J1855" s="36" t="s">
        <v>312</v>
      </c>
    </row>
    <row r="1856" spans="1:10" x14ac:dyDescent="0.45">
      <c r="A1856" s="56">
        <v>43</v>
      </c>
      <c r="B1856" s="106">
        <v>100000259062</v>
      </c>
      <c r="C1856" s="56">
        <v>0</v>
      </c>
      <c r="D1856" s="56" t="s">
        <v>720</v>
      </c>
      <c r="E1856" s="59" t="s">
        <v>719</v>
      </c>
      <c r="F1856" s="60">
        <v>23900</v>
      </c>
      <c r="G1856" s="60">
        <v>-12701.9</v>
      </c>
      <c r="H1856" s="60">
        <v>11198.1</v>
      </c>
      <c r="I1856" s="36" t="s">
        <v>293</v>
      </c>
      <c r="J1856" s="36" t="s">
        <v>312</v>
      </c>
    </row>
    <row r="1857" spans="1:10" x14ac:dyDescent="0.45">
      <c r="A1857" s="56">
        <v>44</v>
      </c>
      <c r="B1857" s="106">
        <v>100000259063</v>
      </c>
      <c r="C1857" s="56">
        <v>0</v>
      </c>
      <c r="D1857" s="56" t="s">
        <v>720</v>
      </c>
      <c r="E1857" s="59" t="s">
        <v>719</v>
      </c>
      <c r="F1857" s="60">
        <v>23900</v>
      </c>
      <c r="G1857" s="60">
        <v>-12701.89</v>
      </c>
      <c r="H1857" s="60">
        <v>11198.11</v>
      </c>
      <c r="I1857" s="36" t="s">
        <v>293</v>
      </c>
      <c r="J1857" s="36" t="s">
        <v>312</v>
      </c>
    </row>
    <row r="1858" spans="1:10" x14ac:dyDescent="0.45">
      <c r="A1858" s="56">
        <v>45</v>
      </c>
      <c r="B1858" s="106">
        <v>100000259064</v>
      </c>
      <c r="C1858" s="56">
        <v>0</v>
      </c>
      <c r="D1858" s="56" t="s">
        <v>720</v>
      </c>
      <c r="E1858" s="59" t="s">
        <v>719</v>
      </c>
      <c r="F1858" s="60">
        <v>23900</v>
      </c>
      <c r="G1858" s="60">
        <v>-12701.89</v>
      </c>
      <c r="H1858" s="60">
        <v>11198.11</v>
      </c>
      <c r="I1858" s="36" t="s">
        <v>293</v>
      </c>
      <c r="J1858" s="36" t="s">
        <v>312</v>
      </c>
    </row>
    <row r="1859" spans="1:10" x14ac:dyDescent="0.45">
      <c r="A1859" s="56">
        <v>46</v>
      </c>
      <c r="B1859" s="106">
        <v>100000259065</v>
      </c>
      <c r="C1859" s="56">
        <v>0</v>
      </c>
      <c r="D1859" s="56" t="s">
        <v>720</v>
      </c>
      <c r="E1859" s="59" t="s">
        <v>719</v>
      </c>
      <c r="F1859" s="60">
        <v>23900</v>
      </c>
      <c r="G1859" s="60">
        <v>-12701.9</v>
      </c>
      <c r="H1859" s="60">
        <v>11198.1</v>
      </c>
      <c r="I1859" s="36" t="s">
        <v>293</v>
      </c>
      <c r="J1859" s="36" t="s">
        <v>312</v>
      </c>
    </row>
    <row r="1860" spans="1:10" x14ac:dyDescent="0.45">
      <c r="A1860" s="56">
        <v>47</v>
      </c>
      <c r="B1860" s="106">
        <v>100000259649</v>
      </c>
      <c r="C1860" s="56">
        <v>0</v>
      </c>
      <c r="D1860" s="56" t="s">
        <v>720</v>
      </c>
      <c r="E1860" s="59" t="s">
        <v>260</v>
      </c>
      <c r="F1860" s="60">
        <v>94800</v>
      </c>
      <c r="G1860" s="60">
        <v>-86940.31</v>
      </c>
      <c r="H1860" s="60">
        <v>7859.69</v>
      </c>
      <c r="I1860" s="36" t="s">
        <v>293</v>
      </c>
      <c r="J1860" s="36" t="s">
        <v>312</v>
      </c>
    </row>
    <row r="1861" spans="1:10" x14ac:dyDescent="0.45">
      <c r="A1861" s="56">
        <v>48</v>
      </c>
      <c r="B1861" s="106">
        <v>100000259650</v>
      </c>
      <c r="C1861" s="56">
        <v>0</v>
      </c>
      <c r="D1861" s="56" t="s">
        <v>720</v>
      </c>
      <c r="E1861" s="59" t="s">
        <v>260</v>
      </c>
      <c r="F1861" s="60">
        <v>110600</v>
      </c>
      <c r="G1861" s="60">
        <v>-101430.36</v>
      </c>
      <c r="H1861" s="60">
        <v>9169.64</v>
      </c>
      <c r="I1861" s="36" t="s">
        <v>293</v>
      </c>
      <c r="J1861" s="36" t="s">
        <v>312</v>
      </c>
    </row>
    <row r="1862" spans="1:10" x14ac:dyDescent="0.45">
      <c r="A1862" s="56">
        <v>49</v>
      </c>
      <c r="B1862" s="106">
        <v>100000401219</v>
      </c>
      <c r="C1862" s="56">
        <v>0</v>
      </c>
      <c r="D1862" s="56" t="s">
        <v>158</v>
      </c>
      <c r="E1862" s="59" t="s">
        <v>2158</v>
      </c>
      <c r="F1862" s="60">
        <v>2759000</v>
      </c>
      <c r="G1862" s="60">
        <v>-1129045.0900000001</v>
      </c>
      <c r="H1862" s="60">
        <v>1629954.91</v>
      </c>
      <c r="I1862" s="36" t="s">
        <v>293</v>
      </c>
      <c r="J1862" s="36" t="s">
        <v>312</v>
      </c>
    </row>
    <row r="1863" spans="1:10" x14ac:dyDescent="0.45">
      <c r="A1863" s="56">
        <v>50</v>
      </c>
      <c r="B1863" s="106">
        <v>100000401227</v>
      </c>
      <c r="C1863" s="56">
        <v>0</v>
      </c>
      <c r="D1863" s="56" t="s">
        <v>158</v>
      </c>
      <c r="E1863" s="59" t="s">
        <v>1331</v>
      </c>
      <c r="F1863" s="60">
        <v>401785</v>
      </c>
      <c r="G1863" s="60">
        <v>-148871.04999999999</v>
      </c>
      <c r="H1863" s="60">
        <v>252913.95</v>
      </c>
      <c r="I1863" s="36" t="s">
        <v>293</v>
      </c>
      <c r="J1863" s="36" t="s">
        <v>312</v>
      </c>
    </row>
    <row r="1864" spans="1:10" x14ac:dyDescent="0.45">
      <c r="A1864" s="56">
        <v>51</v>
      </c>
      <c r="B1864" s="106">
        <v>100000401234</v>
      </c>
      <c r="C1864" s="56">
        <v>0</v>
      </c>
      <c r="D1864" s="56" t="s">
        <v>158</v>
      </c>
      <c r="E1864" s="59" t="s">
        <v>262</v>
      </c>
      <c r="F1864" s="60">
        <v>292000</v>
      </c>
      <c r="G1864" s="60">
        <v>-108612.07</v>
      </c>
      <c r="H1864" s="60">
        <v>183387.93</v>
      </c>
      <c r="I1864" s="36" t="s">
        <v>293</v>
      </c>
      <c r="J1864" s="36" t="s">
        <v>312</v>
      </c>
    </row>
    <row r="1865" spans="1:10" x14ac:dyDescent="0.45">
      <c r="A1865" s="56">
        <v>52</v>
      </c>
      <c r="B1865" s="106">
        <v>100000413175</v>
      </c>
      <c r="C1865" s="56">
        <v>0</v>
      </c>
      <c r="D1865" s="56" t="s">
        <v>373</v>
      </c>
      <c r="E1865" s="59" t="s">
        <v>1332</v>
      </c>
      <c r="F1865" s="60">
        <v>23900</v>
      </c>
      <c r="G1865" s="60">
        <v>-10012.01</v>
      </c>
      <c r="H1865" s="60">
        <v>13887.99</v>
      </c>
      <c r="I1865" s="36" t="s">
        <v>293</v>
      </c>
      <c r="J1865" s="36" t="s">
        <v>312</v>
      </c>
    </row>
    <row r="1866" spans="1:10" x14ac:dyDescent="0.45">
      <c r="A1866" s="56">
        <v>53</v>
      </c>
      <c r="B1866" s="106">
        <v>100000413176</v>
      </c>
      <c r="C1866" s="56">
        <v>0</v>
      </c>
      <c r="D1866" s="56" t="s">
        <v>373</v>
      </c>
      <c r="E1866" s="59" t="s">
        <v>1332</v>
      </c>
      <c r="F1866" s="60">
        <v>23900</v>
      </c>
      <c r="G1866" s="60">
        <v>-10012</v>
      </c>
      <c r="H1866" s="60">
        <v>13888</v>
      </c>
      <c r="I1866" s="36" t="s">
        <v>293</v>
      </c>
      <c r="J1866" s="36" t="s">
        <v>312</v>
      </c>
    </row>
    <row r="1867" spans="1:10" x14ac:dyDescent="0.45">
      <c r="A1867" s="56">
        <v>54</v>
      </c>
      <c r="B1867" s="106">
        <v>100000413177</v>
      </c>
      <c r="C1867" s="56">
        <v>0</v>
      </c>
      <c r="D1867" s="56" t="s">
        <v>373</v>
      </c>
      <c r="E1867" s="59" t="s">
        <v>1332</v>
      </c>
      <c r="F1867" s="60">
        <v>23900</v>
      </c>
      <c r="G1867" s="60">
        <v>-10012.01</v>
      </c>
      <c r="H1867" s="60">
        <v>13887.99</v>
      </c>
      <c r="I1867" s="36" t="s">
        <v>293</v>
      </c>
      <c r="J1867" s="36" t="s">
        <v>312</v>
      </c>
    </row>
    <row r="1868" spans="1:10" x14ac:dyDescent="0.45">
      <c r="A1868" s="56">
        <v>55</v>
      </c>
      <c r="B1868" s="106">
        <v>100000413178</v>
      </c>
      <c r="C1868" s="56">
        <v>0</v>
      </c>
      <c r="D1868" s="56" t="s">
        <v>373</v>
      </c>
      <c r="E1868" s="59" t="s">
        <v>1332</v>
      </c>
      <c r="F1868" s="60">
        <v>23900</v>
      </c>
      <c r="G1868" s="60">
        <v>-10012</v>
      </c>
      <c r="H1868" s="60">
        <v>13888</v>
      </c>
      <c r="I1868" s="36" t="s">
        <v>293</v>
      </c>
      <c r="J1868" s="36" t="s">
        <v>312</v>
      </c>
    </row>
    <row r="1869" spans="1:10" x14ac:dyDescent="0.45">
      <c r="A1869" s="56">
        <v>56</v>
      </c>
      <c r="B1869" s="106">
        <v>100000413179</v>
      </c>
      <c r="C1869" s="56">
        <v>0</v>
      </c>
      <c r="D1869" s="56" t="s">
        <v>373</v>
      </c>
      <c r="E1869" s="59" t="s">
        <v>1332</v>
      </c>
      <c r="F1869" s="60">
        <v>23900</v>
      </c>
      <c r="G1869" s="60">
        <v>-10012.01</v>
      </c>
      <c r="H1869" s="60">
        <v>13887.99</v>
      </c>
      <c r="I1869" s="36" t="s">
        <v>293</v>
      </c>
      <c r="J1869" s="36" t="s">
        <v>312</v>
      </c>
    </row>
    <row r="1870" spans="1:10" x14ac:dyDescent="0.45">
      <c r="A1870" s="56">
        <v>57</v>
      </c>
      <c r="B1870" s="106">
        <v>100000413180</v>
      </c>
      <c r="C1870" s="56">
        <v>0</v>
      </c>
      <c r="D1870" s="56" t="s">
        <v>373</v>
      </c>
      <c r="E1870" s="59" t="s">
        <v>1332</v>
      </c>
      <c r="F1870" s="60">
        <v>23900</v>
      </c>
      <c r="G1870" s="60">
        <v>-10012</v>
      </c>
      <c r="H1870" s="60">
        <v>13888</v>
      </c>
      <c r="I1870" s="36" t="s">
        <v>293</v>
      </c>
      <c r="J1870" s="36" t="s">
        <v>312</v>
      </c>
    </row>
    <row r="1871" spans="1:10" x14ac:dyDescent="0.45">
      <c r="A1871" s="56">
        <v>58</v>
      </c>
      <c r="B1871" s="106">
        <v>100000413181</v>
      </c>
      <c r="C1871" s="56">
        <v>0</v>
      </c>
      <c r="D1871" s="56" t="s">
        <v>373</v>
      </c>
      <c r="E1871" s="59" t="s">
        <v>1332</v>
      </c>
      <c r="F1871" s="60">
        <v>23900</v>
      </c>
      <c r="G1871" s="60">
        <v>-10012.01</v>
      </c>
      <c r="H1871" s="60">
        <v>13887.99</v>
      </c>
      <c r="I1871" s="36" t="s">
        <v>293</v>
      </c>
      <c r="J1871" s="36" t="s">
        <v>312</v>
      </c>
    </row>
    <row r="1872" spans="1:10" x14ac:dyDescent="0.45">
      <c r="A1872" s="56">
        <v>59</v>
      </c>
      <c r="B1872" s="106">
        <v>100000413182</v>
      </c>
      <c r="C1872" s="56">
        <v>0</v>
      </c>
      <c r="D1872" s="56" t="s">
        <v>373</v>
      </c>
      <c r="E1872" s="59" t="s">
        <v>1332</v>
      </c>
      <c r="F1872" s="60">
        <v>23900</v>
      </c>
      <c r="G1872" s="60">
        <v>-10012</v>
      </c>
      <c r="H1872" s="60">
        <v>13888</v>
      </c>
      <c r="I1872" s="36" t="s">
        <v>293</v>
      </c>
      <c r="J1872" s="36" t="s">
        <v>312</v>
      </c>
    </row>
    <row r="1873" spans="1:10" x14ac:dyDescent="0.45">
      <c r="A1873" s="56">
        <v>60</v>
      </c>
      <c r="B1873" s="106">
        <v>100000413183</v>
      </c>
      <c r="C1873" s="56">
        <v>0</v>
      </c>
      <c r="D1873" s="56" t="s">
        <v>373</v>
      </c>
      <c r="E1873" s="59" t="s">
        <v>1332</v>
      </c>
      <c r="F1873" s="60">
        <v>23900</v>
      </c>
      <c r="G1873" s="60">
        <v>-10012.01</v>
      </c>
      <c r="H1873" s="60">
        <v>13887.99</v>
      </c>
      <c r="I1873" s="36" t="s">
        <v>293</v>
      </c>
      <c r="J1873" s="36" t="s">
        <v>312</v>
      </c>
    </row>
    <row r="1874" spans="1:10" x14ac:dyDescent="0.45">
      <c r="A1874" s="56">
        <v>61</v>
      </c>
      <c r="B1874" s="106">
        <v>100000413184</v>
      </c>
      <c r="C1874" s="56">
        <v>0</v>
      </c>
      <c r="D1874" s="56" t="s">
        <v>373</v>
      </c>
      <c r="E1874" s="59" t="s">
        <v>1332</v>
      </c>
      <c r="F1874" s="60">
        <v>23900</v>
      </c>
      <c r="G1874" s="60">
        <v>-10012</v>
      </c>
      <c r="H1874" s="60">
        <v>13888</v>
      </c>
      <c r="I1874" s="36" t="s">
        <v>293</v>
      </c>
      <c r="J1874" s="36" t="s">
        <v>312</v>
      </c>
    </row>
    <row r="1875" spans="1:10" x14ac:dyDescent="0.45">
      <c r="A1875" s="56">
        <v>62</v>
      </c>
      <c r="B1875" s="106">
        <v>100000413185</v>
      </c>
      <c r="C1875" s="56">
        <v>0</v>
      </c>
      <c r="D1875" s="56" t="s">
        <v>373</v>
      </c>
      <c r="E1875" s="59" t="s">
        <v>1332</v>
      </c>
      <c r="F1875" s="60">
        <v>23900</v>
      </c>
      <c r="G1875" s="60">
        <v>-10012.01</v>
      </c>
      <c r="H1875" s="60">
        <v>13887.99</v>
      </c>
      <c r="I1875" s="36" t="s">
        <v>293</v>
      </c>
      <c r="J1875" s="36" t="s">
        <v>312</v>
      </c>
    </row>
    <row r="1876" spans="1:10" x14ac:dyDescent="0.45">
      <c r="A1876" s="56">
        <v>63</v>
      </c>
      <c r="B1876" s="106">
        <v>100000413186</v>
      </c>
      <c r="C1876" s="56">
        <v>0</v>
      </c>
      <c r="D1876" s="56" t="s">
        <v>373</v>
      </c>
      <c r="E1876" s="59" t="s">
        <v>1332</v>
      </c>
      <c r="F1876" s="60">
        <v>23900</v>
      </c>
      <c r="G1876" s="60">
        <v>-10012</v>
      </c>
      <c r="H1876" s="60">
        <v>13888</v>
      </c>
      <c r="I1876" s="36" t="s">
        <v>293</v>
      </c>
      <c r="J1876" s="36" t="s">
        <v>312</v>
      </c>
    </row>
    <row r="1877" spans="1:10" x14ac:dyDescent="0.45">
      <c r="A1877" s="56">
        <v>64</v>
      </c>
      <c r="B1877" s="106">
        <v>100000413187</v>
      </c>
      <c r="C1877" s="56">
        <v>0</v>
      </c>
      <c r="D1877" s="56" t="s">
        <v>373</v>
      </c>
      <c r="E1877" s="59" t="s">
        <v>1332</v>
      </c>
      <c r="F1877" s="60">
        <v>23900</v>
      </c>
      <c r="G1877" s="60">
        <v>-10012.01</v>
      </c>
      <c r="H1877" s="60">
        <v>13887.99</v>
      </c>
      <c r="I1877" s="36" t="s">
        <v>293</v>
      </c>
      <c r="J1877" s="36" t="s">
        <v>312</v>
      </c>
    </row>
    <row r="1878" spans="1:10" x14ac:dyDescent="0.45">
      <c r="A1878" s="56">
        <v>65</v>
      </c>
      <c r="B1878" s="106">
        <v>100000413188</v>
      </c>
      <c r="C1878" s="56">
        <v>0</v>
      </c>
      <c r="D1878" s="56" t="s">
        <v>373</v>
      </c>
      <c r="E1878" s="59" t="s">
        <v>1332</v>
      </c>
      <c r="F1878" s="60">
        <v>23900</v>
      </c>
      <c r="G1878" s="60">
        <v>-10012</v>
      </c>
      <c r="H1878" s="60">
        <v>13888</v>
      </c>
      <c r="I1878" s="36" t="s">
        <v>293</v>
      </c>
      <c r="J1878" s="36" t="s">
        <v>312</v>
      </c>
    </row>
    <row r="1879" spans="1:10" x14ac:dyDescent="0.45">
      <c r="A1879" s="56">
        <v>66</v>
      </c>
      <c r="B1879" s="106">
        <v>100000413189</v>
      </c>
      <c r="C1879" s="56">
        <v>0</v>
      </c>
      <c r="D1879" s="56" t="s">
        <v>373</v>
      </c>
      <c r="E1879" s="59" t="s">
        <v>1332</v>
      </c>
      <c r="F1879" s="60">
        <v>23900</v>
      </c>
      <c r="G1879" s="60">
        <v>-10012.01</v>
      </c>
      <c r="H1879" s="60">
        <v>13887.99</v>
      </c>
      <c r="I1879" s="36" t="s">
        <v>293</v>
      </c>
      <c r="J1879" s="36" t="s">
        <v>312</v>
      </c>
    </row>
    <row r="1880" spans="1:10" x14ac:dyDescent="0.45">
      <c r="A1880" s="56">
        <v>67</v>
      </c>
      <c r="B1880" s="106">
        <v>100000413190</v>
      </c>
      <c r="C1880" s="56">
        <v>0</v>
      </c>
      <c r="D1880" s="56" t="s">
        <v>373</v>
      </c>
      <c r="E1880" s="59" t="s">
        <v>1332</v>
      </c>
      <c r="F1880" s="60">
        <v>23900</v>
      </c>
      <c r="G1880" s="60">
        <v>-10012.01</v>
      </c>
      <c r="H1880" s="60">
        <v>13887.99</v>
      </c>
      <c r="I1880" s="36" t="s">
        <v>293</v>
      </c>
      <c r="J1880" s="36" t="s">
        <v>312</v>
      </c>
    </row>
    <row r="1881" spans="1:10" x14ac:dyDescent="0.45">
      <c r="A1881" s="56">
        <v>68</v>
      </c>
      <c r="B1881" s="106">
        <v>100000413191</v>
      </c>
      <c r="C1881" s="56">
        <v>0</v>
      </c>
      <c r="D1881" s="56" t="s">
        <v>373</v>
      </c>
      <c r="E1881" s="59" t="s">
        <v>1332</v>
      </c>
      <c r="F1881" s="60">
        <v>23900</v>
      </c>
      <c r="G1881" s="60">
        <v>-10012</v>
      </c>
      <c r="H1881" s="60">
        <v>13888</v>
      </c>
      <c r="I1881" s="36" t="s">
        <v>293</v>
      </c>
      <c r="J1881" s="36" t="s">
        <v>312</v>
      </c>
    </row>
    <row r="1882" spans="1:10" x14ac:dyDescent="0.45">
      <c r="A1882" s="56">
        <v>69</v>
      </c>
      <c r="B1882" s="106">
        <v>100000413192</v>
      </c>
      <c r="C1882" s="56">
        <v>0</v>
      </c>
      <c r="D1882" s="56" t="s">
        <v>373</v>
      </c>
      <c r="E1882" s="59" t="s">
        <v>1332</v>
      </c>
      <c r="F1882" s="60">
        <v>23900</v>
      </c>
      <c r="G1882" s="60">
        <v>-10012.01</v>
      </c>
      <c r="H1882" s="60">
        <v>13887.99</v>
      </c>
      <c r="I1882" s="36" t="s">
        <v>293</v>
      </c>
      <c r="J1882" s="36" t="s">
        <v>312</v>
      </c>
    </row>
    <row r="1883" spans="1:10" x14ac:dyDescent="0.45">
      <c r="A1883" s="56">
        <v>70</v>
      </c>
      <c r="B1883" s="106">
        <v>100000413193</v>
      </c>
      <c r="C1883" s="56">
        <v>0</v>
      </c>
      <c r="D1883" s="56" t="s">
        <v>373</v>
      </c>
      <c r="E1883" s="59" t="s">
        <v>1332</v>
      </c>
      <c r="F1883" s="60">
        <v>23900</v>
      </c>
      <c r="G1883" s="60">
        <v>-10012</v>
      </c>
      <c r="H1883" s="60">
        <v>13888</v>
      </c>
      <c r="I1883" s="36" t="s">
        <v>293</v>
      </c>
      <c r="J1883" s="36" t="s">
        <v>312</v>
      </c>
    </row>
    <row r="1884" spans="1:10" x14ac:dyDescent="0.45">
      <c r="A1884" s="56">
        <v>71</v>
      </c>
      <c r="B1884" s="106">
        <v>100000413194</v>
      </c>
      <c r="C1884" s="56">
        <v>0</v>
      </c>
      <c r="D1884" s="56" t="s">
        <v>373</v>
      </c>
      <c r="E1884" s="59" t="s">
        <v>1332</v>
      </c>
      <c r="F1884" s="60">
        <v>23900</v>
      </c>
      <c r="G1884" s="60">
        <v>-10012</v>
      </c>
      <c r="H1884" s="60">
        <v>13888</v>
      </c>
      <c r="I1884" s="36" t="s">
        <v>293</v>
      </c>
      <c r="J1884" s="36" t="s">
        <v>312</v>
      </c>
    </row>
    <row r="1885" spans="1:10" x14ac:dyDescent="0.45">
      <c r="A1885" s="56">
        <v>72</v>
      </c>
      <c r="B1885" s="106">
        <v>100000413195</v>
      </c>
      <c r="C1885" s="56">
        <v>0</v>
      </c>
      <c r="D1885" s="56" t="s">
        <v>373</v>
      </c>
      <c r="E1885" s="59" t="s">
        <v>1332</v>
      </c>
      <c r="F1885" s="60">
        <v>23900</v>
      </c>
      <c r="G1885" s="60">
        <v>-10012.01</v>
      </c>
      <c r="H1885" s="60">
        <v>13887.99</v>
      </c>
      <c r="I1885" s="36" t="s">
        <v>293</v>
      </c>
      <c r="J1885" s="36" t="s">
        <v>312</v>
      </c>
    </row>
    <row r="1886" spans="1:10" x14ac:dyDescent="0.45">
      <c r="A1886" s="56">
        <v>73</v>
      </c>
      <c r="B1886" s="106">
        <v>100000413196</v>
      </c>
      <c r="C1886" s="56">
        <v>0</v>
      </c>
      <c r="D1886" s="56" t="s">
        <v>373</v>
      </c>
      <c r="E1886" s="59" t="s">
        <v>1332</v>
      </c>
      <c r="F1886" s="60">
        <v>23900</v>
      </c>
      <c r="G1886" s="60">
        <v>-10012.01</v>
      </c>
      <c r="H1886" s="60">
        <v>13887.99</v>
      </c>
      <c r="I1886" s="36" t="s">
        <v>293</v>
      </c>
      <c r="J1886" s="36" t="s">
        <v>312</v>
      </c>
    </row>
    <row r="1887" spans="1:10" x14ac:dyDescent="0.45">
      <c r="A1887" s="56">
        <v>74</v>
      </c>
      <c r="B1887" s="106">
        <v>100000413197</v>
      </c>
      <c r="C1887" s="56">
        <v>0</v>
      </c>
      <c r="D1887" s="56" t="s">
        <v>373</v>
      </c>
      <c r="E1887" s="59" t="s">
        <v>1332</v>
      </c>
      <c r="F1887" s="60">
        <v>23900</v>
      </c>
      <c r="G1887" s="60">
        <v>-10012</v>
      </c>
      <c r="H1887" s="60">
        <v>13888</v>
      </c>
      <c r="I1887" s="36" t="s">
        <v>293</v>
      </c>
      <c r="J1887" s="36" t="s">
        <v>312</v>
      </c>
    </row>
    <row r="1888" spans="1:10" x14ac:dyDescent="0.45">
      <c r="A1888" s="56">
        <v>75</v>
      </c>
      <c r="B1888" s="106">
        <v>100000413198</v>
      </c>
      <c r="C1888" s="56">
        <v>0</v>
      </c>
      <c r="D1888" s="56" t="s">
        <v>373</v>
      </c>
      <c r="E1888" s="59" t="s">
        <v>1332</v>
      </c>
      <c r="F1888" s="60">
        <v>23900</v>
      </c>
      <c r="G1888" s="60">
        <v>-10012</v>
      </c>
      <c r="H1888" s="60">
        <v>13888</v>
      </c>
      <c r="I1888" s="36" t="s">
        <v>293</v>
      </c>
      <c r="J1888" s="36" t="s">
        <v>312</v>
      </c>
    </row>
    <row r="1889" spans="1:10" x14ac:dyDescent="0.45">
      <c r="A1889" s="56">
        <v>76</v>
      </c>
      <c r="B1889" s="106">
        <v>100000413199</v>
      </c>
      <c r="C1889" s="56">
        <v>0</v>
      </c>
      <c r="D1889" s="56" t="s">
        <v>373</v>
      </c>
      <c r="E1889" s="59" t="s">
        <v>1332</v>
      </c>
      <c r="F1889" s="60">
        <v>23900</v>
      </c>
      <c r="G1889" s="60">
        <v>-10012.01</v>
      </c>
      <c r="H1889" s="60">
        <v>13887.99</v>
      </c>
      <c r="I1889" s="36" t="s">
        <v>293</v>
      </c>
      <c r="J1889" s="36" t="s">
        <v>312</v>
      </c>
    </row>
    <row r="1890" spans="1:10" x14ac:dyDescent="0.45">
      <c r="A1890" s="56">
        <v>77</v>
      </c>
      <c r="B1890" s="106">
        <v>100000413200</v>
      </c>
      <c r="C1890" s="56">
        <v>0</v>
      </c>
      <c r="D1890" s="56" t="s">
        <v>373</v>
      </c>
      <c r="E1890" s="59" t="s">
        <v>1332</v>
      </c>
      <c r="F1890" s="60">
        <v>23900</v>
      </c>
      <c r="G1890" s="60">
        <v>-10012.01</v>
      </c>
      <c r="H1890" s="60">
        <v>13887.99</v>
      </c>
      <c r="I1890" s="36" t="s">
        <v>293</v>
      </c>
      <c r="J1890" s="36" t="s">
        <v>312</v>
      </c>
    </row>
    <row r="1891" spans="1:10" x14ac:dyDescent="0.45">
      <c r="A1891" s="56">
        <v>78</v>
      </c>
      <c r="B1891" s="106">
        <v>100000413201</v>
      </c>
      <c r="C1891" s="56">
        <v>0</v>
      </c>
      <c r="D1891" s="56" t="s">
        <v>373</v>
      </c>
      <c r="E1891" s="59" t="s">
        <v>1332</v>
      </c>
      <c r="F1891" s="60">
        <v>23900</v>
      </c>
      <c r="G1891" s="60">
        <v>-10012</v>
      </c>
      <c r="H1891" s="60">
        <v>13888</v>
      </c>
      <c r="I1891" s="36" t="s">
        <v>293</v>
      </c>
      <c r="J1891" s="36" t="s">
        <v>312</v>
      </c>
    </row>
    <row r="1892" spans="1:10" x14ac:dyDescent="0.45">
      <c r="A1892" s="56">
        <v>79</v>
      </c>
      <c r="B1892" s="106">
        <v>100000413202</v>
      </c>
      <c r="C1892" s="56">
        <v>0</v>
      </c>
      <c r="D1892" s="56" t="s">
        <v>373</v>
      </c>
      <c r="E1892" s="59" t="s">
        <v>1332</v>
      </c>
      <c r="F1892" s="60">
        <v>23900</v>
      </c>
      <c r="G1892" s="60">
        <v>-10012</v>
      </c>
      <c r="H1892" s="60">
        <v>13888</v>
      </c>
      <c r="I1892" s="36" t="s">
        <v>293</v>
      </c>
      <c r="J1892" s="36" t="s">
        <v>312</v>
      </c>
    </row>
    <row r="1893" spans="1:10" x14ac:dyDescent="0.45">
      <c r="A1893" s="56">
        <v>80</v>
      </c>
      <c r="B1893" s="106">
        <v>100000413203</v>
      </c>
      <c r="C1893" s="56">
        <v>0</v>
      </c>
      <c r="D1893" s="56" t="s">
        <v>373</v>
      </c>
      <c r="E1893" s="59" t="s">
        <v>1332</v>
      </c>
      <c r="F1893" s="60">
        <v>23900</v>
      </c>
      <c r="G1893" s="60">
        <v>-10012.01</v>
      </c>
      <c r="H1893" s="60">
        <v>13887.99</v>
      </c>
      <c r="I1893" s="36" t="s">
        <v>293</v>
      </c>
      <c r="J1893" s="36" t="s">
        <v>312</v>
      </c>
    </row>
    <row r="1894" spans="1:10" x14ac:dyDescent="0.45">
      <c r="A1894" s="56">
        <v>81</v>
      </c>
      <c r="B1894" s="106">
        <v>100000413204</v>
      </c>
      <c r="C1894" s="56">
        <v>0</v>
      </c>
      <c r="D1894" s="56" t="s">
        <v>373</v>
      </c>
      <c r="E1894" s="59" t="s">
        <v>1332</v>
      </c>
      <c r="F1894" s="60">
        <v>23900</v>
      </c>
      <c r="G1894" s="60">
        <v>-10012</v>
      </c>
      <c r="H1894" s="60">
        <v>13888</v>
      </c>
      <c r="I1894" s="36" t="s">
        <v>293</v>
      </c>
      <c r="J1894" s="36" t="s">
        <v>312</v>
      </c>
    </row>
    <row r="1895" spans="1:10" x14ac:dyDescent="0.45">
      <c r="A1895" s="56">
        <v>82</v>
      </c>
      <c r="B1895" s="106">
        <v>100000413205</v>
      </c>
      <c r="C1895" s="56">
        <v>0</v>
      </c>
      <c r="D1895" s="56" t="s">
        <v>373</v>
      </c>
      <c r="E1895" s="59" t="s">
        <v>1332</v>
      </c>
      <c r="F1895" s="60">
        <v>23900</v>
      </c>
      <c r="G1895" s="60">
        <v>-10012.01</v>
      </c>
      <c r="H1895" s="60">
        <v>13887.99</v>
      </c>
      <c r="I1895" s="36" t="s">
        <v>293</v>
      </c>
      <c r="J1895" s="36" t="s">
        <v>312</v>
      </c>
    </row>
    <row r="1896" spans="1:10" x14ac:dyDescent="0.45">
      <c r="A1896" s="56">
        <v>83</v>
      </c>
      <c r="B1896" s="106">
        <v>100000413206</v>
      </c>
      <c r="C1896" s="56">
        <v>0</v>
      </c>
      <c r="D1896" s="56" t="s">
        <v>373</v>
      </c>
      <c r="E1896" s="59" t="s">
        <v>1332</v>
      </c>
      <c r="F1896" s="60">
        <v>23900</v>
      </c>
      <c r="G1896" s="60">
        <v>-10012</v>
      </c>
      <c r="H1896" s="60">
        <v>13888</v>
      </c>
      <c r="I1896" s="36" t="s">
        <v>293</v>
      </c>
      <c r="J1896" s="36" t="s">
        <v>312</v>
      </c>
    </row>
    <row r="1897" spans="1:10" x14ac:dyDescent="0.45">
      <c r="A1897" s="56">
        <v>84</v>
      </c>
      <c r="B1897" s="106">
        <v>100000413207</v>
      </c>
      <c r="C1897" s="56">
        <v>0</v>
      </c>
      <c r="D1897" s="56" t="s">
        <v>373</v>
      </c>
      <c r="E1897" s="59" t="s">
        <v>1332</v>
      </c>
      <c r="F1897" s="60">
        <v>23900</v>
      </c>
      <c r="G1897" s="60">
        <v>-10012.01</v>
      </c>
      <c r="H1897" s="60">
        <v>13887.99</v>
      </c>
      <c r="I1897" s="36" t="s">
        <v>293</v>
      </c>
      <c r="J1897" s="36" t="s">
        <v>312</v>
      </c>
    </row>
    <row r="1898" spans="1:10" x14ac:dyDescent="0.45">
      <c r="A1898" s="56">
        <v>85</v>
      </c>
      <c r="B1898" s="106">
        <v>100000413208</v>
      </c>
      <c r="C1898" s="56">
        <v>0</v>
      </c>
      <c r="D1898" s="56" t="s">
        <v>373</v>
      </c>
      <c r="E1898" s="59" t="s">
        <v>1332</v>
      </c>
      <c r="F1898" s="60">
        <v>23900</v>
      </c>
      <c r="G1898" s="60">
        <v>-10012</v>
      </c>
      <c r="H1898" s="60">
        <v>13888</v>
      </c>
      <c r="I1898" s="36" t="s">
        <v>293</v>
      </c>
      <c r="J1898" s="36" t="s">
        <v>312</v>
      </c>
    </row>
    <row r="1899" spans="1:10" x14ac:dyDescent="0.45">
      <c r="A1899" s="56">
        <v>86</v>
      </c>
      <c r="B1899" s="106">
        <v>100000413209</v>
      </c>
      <c r="C1899" s="56">
        <v>0</v>
      </c>
      <c r="D1899" s="56" t="s">
        <v>373</v>
      </c>
      <c r="E1899" s="59" t="s">
        <v>1332</v>
      </c>
      <c r="F1899" s="60">
        <v>23900</v>
      </c>
      <c r="G1899" s="60">
        <v>-10012.01</v>
      </c>
      <c r="H1899" s="60">
        <v>13887.99</v>
      </c>
      <c r="I1899" s="36" t="s">
        <v>293</v>
      </c>
      <c r="J1899" s="36" t="s">
        <v>312</v>
      </c>
    </row>
    <row r="1900" spans="1:10" x14ac:dyDescent="0.45">
      <c r="A1900" s="56">
        <v>87</v>
      </c>
      <c r="B1900" s="106">
        <v>100000413210</v>
      </c>
      <c r="C1900" s="56">
        <v>0</v>
      </c>
      <c r="D1900" s="56" t="s">
        <v>373</v>
      </c>
      <c r="E1900" s="59" t="s">
        <v>1332</v>
      </c>
      <c r="F1900" s="60">
        <v>23900</v>
      </c>
      <c r="G1900" s="60">
        <v>-10012</v>
      </c>
      <c r="H1900" s="60">
        <v>13888</v>
      </c>
      <c r="I1900" s="36" t="s">
        <v>293</v>
      </c>
      <c r="J1900" s="36" t="s">
        <v>312</v>
      </c>
    </row>
    <row r="1901" spans="1:10" x14ac:dyDescent="0.45">
      <c r="A1901" s="56">
        <v>88</v>
      </c>
      <c r="B1901" s="106">
        <v>100000413211</v>
      </c>
      <c r="C1901" s="56">
        <v>0</v>
      </c>
      <c r="D1901" s="56" t="s">
        <v>373</v>
      </c>
      <c r="E1901" s="59" t="s">
        <v>1332</v>
      </c>
      <c r="F1901" s="60">
        <v>23900</v>
      </c>
      <c r="G1901" s="60">
        <v>-10012.01</v>
      </c>
      <c r="H1901" s="60">
        <v>13887.99</v>
      </c>
      <c r="I1901" s="36" t="s">
        <v>293</v>
      </c>
      <c r="J1901" s="36" t="s">
        <v>312</v>
      </c>
    </row>
    <row r="1902" spans="1:10" x14ac:dyDescent="0.45">
      <c r="A1902" s="56">
        <v>89</v>
      </c>
      <c r="B1902" s="106">
        <v>100000413212</v>
      </c>
      <c r="C1902" s="56">
        <v>0</v>
      </c>
      <c r="D1902" s="56" t="s">
        <v>373</v>
      </c>
      <c r="E1902" s="59" t="s">
        <v>1332</v>
      </c>
      <c r="F1902" s="60">
        <v>23900</v>
      </c>
      <c r="G1902" s="60">
        <v>-10012.01</v>
      </c>
      <c r="H1902" s="60">
        <v>13887.99</v>
      </c>
      <c r="I1902" s="36" t="s">
        <v>293</v>
      </c>
      <c r="J1902" s="36" t="s">
        <v>312</v>
      </c>
    </row>
    <row r="1903" spans="1:10" x14ac:dyDescent="0.45">
      <c r="A1903" s="56">
        <v>90</v>
      </c>
      <c r="B1903" s="106">
        <v>100000413213</v>
      </c>
      <c r="C1903" s="56">
        <v>0</v>
      </c>
      <c r="D1903" s="56" t="s">
        <v>373</v>
      </c>
      <c r="E1903" s="59" t="s">
        <v>1332</v>
      </c>
      <c r="F1903" s="60">
        <v>23900</v>
      </c>
      <c r="G1903" s="60">
        <v>-10012</v>
      </c>
      <c r="H1903" s="60">
        <v>13888</v>
      </c>
      <c r="I1903" s="36" t="s">
        <v>293</v>
      </c>
      <c r="J1903" s="36" t="s">
        <v>312</v>
      </c>
    </row>
    <row r="1904" spans="1:10" x14ac:dyDescent="0.45">
      <c r="A1904" s="56">
        <v>91</v>
      </c>
      <c r="B1904" s="106">
        <v>100000413214</v>
      </c>
      <c r="C1904" s="56">
        <v>0</v>
      </c>
      <c r="D1904" s="56" t="s">
        <v>373</v>
      </c>
      <c r="E1904" s="59" t="s">
        <v>1332</v>
      </c>
      <c r="F1904" s="60">
        <v>23900</v>
      </c>
      <c r="G1904" s="60">
        <v>-10012.01</v>
      </c>
      <c r="H1904" s="60">
        <v>13887.99</v>
      </c>
      <c r="I1904" s="36" t="s">
        <v>293</v>
      </c>
      <c r="J1904" s="36" t="s">
        <v>312</v>
      </c>
    </row>
    <row r="1905" spans="1:10" x14ac:dyDescent="0.45">
      <c r="A1905" s="56">
        <v>92</v>
      </c>
      <c r="B1905" s="106">
        <v>100000413472</v>
      </c>
      <c r="C1905" s="56">
        <v>0</v>
      </c>
      <c r="D1905" s="56" t="s">
        <v>373</v>
      </c>
      <c r="E1905" s="59" t="s">
        <v>5246</v>
      </c>
      <c r="F1905" s="60">
        <v>5925760</v>
      </c>
      <c r="G1905" s="60">
        <v>-2081175.81</v>
      </c>
      <c r="H1905" s="60">
        <v>3844584.19</v>
      </c>
      <c r="I1905" s="36" t="s">
        <v>293</v>
      </c>
      <c r="J1905" s="36" t="s">
        <v>312</v>
      </c>
    </row>
    <row r="1906" spans="1:10" x14ac:dyDescent="0.45">
      <c r="A1906" s="56">
        <v>93</v>
      </c>
      <c r="B1906" s="106">
        <v>100000413833</v>
      </c>
      <c r="C1906" s="56">
        <v>0</v>
      </c>
      <c r="D1906" s="56" t="s">
        <v>373</v>
      </c>
      <c r="E1906" s="59" t="s">
        <v>1334</v>
      </c>
      <c r="F1906" s="60">
        <v>21500</v>
      </c>
      <c r="G1906" s="60">
        <v>-7337.71</v>
      </c>
      <c r="H1906" s="60">
        <v>14162.29</v>
      </c>
      <c r="I1906" s="36" t="s">
        <v>293</v>
      </c>
      <c r="J1906" s="36" t="s">
        <v>312</v>
      </c>
    </row>
    <row r="1907" spans="1:10" x14ac:dyDescent="0.45">
      <c r="A1907" s="56">
        <v>94</v>
      </c>
      <c r="B1907" s="106">
        <v>100000413834</v>
      </c>
      <c r="C1907" s="56">
        <v>0</v>
      </c>
      <c r="D1907" s="56" t="s">
        <v>373</v>
      </c>
      <c r="E1907" s="59" t="s">
        <v>1334</v>
      </c>
      <c r="F1907" s="60">
        <v>21500</v>
      </c>
      <c r="G1907" s="60">
        <v>-7337.71</v>
      </c>
      <c r="H1907" s="60">
        <v>14162.29</v>
      </c>
      <c r="I1907" s="36" t="s">
        <v>293</v>
      </c>
      <c r="J1907" s="36" t="s">
        <v>312</v>
      </c>
    </row>
    <row r="1908" spans="1:10" x14ac:dyDescent="0.45">
      <c r="A1908" s="56">
        <v>95</v>
      </c>
      <c r="B1908" s="106">
        <v>100000413835</v>
      </c>
      <c r="C1908" s="56">
        <v>0</v>
      </c>
      <c r="D1908" s="56" t="s">
        <v>373</v>
      </c>
      <c r="E1908" s="59" t="s">
        <v>1334</v>
      </c>
      <c r="F1908" s="60">
        <v>21500</v>
      </c>
      <c r="G1908" s="60">
        <v>-7337.71</v>
      </c>
      <c r="H1908" s="60">
        <v>14162.29</v>
      </c>
      <c r="I1908" s="36" t="s">
        <v>293</v>
      </c>
      <c r="J1908" s="36" t="s">
        <v>312</v>
      </c>
    </row>
    <row r="1909" spans="1:10" x14ac:dyDescent="0.45">
      <c r="A1909" s="56">
        <v>96</v>
      </c>
      <c r="B1909" s="106">
        <v>100000413836</v>
      </c>
      <c r="C1909" s="56">
        <v>0</v>
      </c>
      <c r="D1909" s="56" t="s">
        <v>373</v>
      </c>
      <c r="E1909" s="59" t="s">
        <v>1334</v>
      </c>
      <c r="F1909" s="60">
        <v>21500</v>
      </c>
      <c r="G1909" s="60">
        <v>-7337.71</v>
      </c>
      <c r="H1909" s="60">
        <v>14162.29</v>
      </c>
      <c r="I1909" s="36" t="s">
        <v>293</v>
      </c>
      <c r="J1909" s="36" t="s">
        <v>312</v>
      </c>
    </row>
    <row r="1910" spans="1:10" x14ac:dyDescent="0.45">
      <c r="A1910" s="56">
        <v>97</v>
      </c>
      <c r="B1910" s="106">
        <v>100000413837</v>
      </c>
      <c r="C1910" s="56">
        <v>0</v>
      </c>
      <c r="D1910" s="56" t="s">
        <v>373</v>
      </c>
      <c r="E1910" s="59" t="s">
        <v>1334</v>
      </c>
      <c r="F1910" s="60">
        <v>21500</v>
      </c>
      <c r="G1910" s="60">
        <v>-7337.71</v>
      </c>
      <c r="H1910" s="60">
        <v>14162.29</v>
      </c>
      <c r="I1910" s="36" t="s">
        <v>293</v>
      </c>
      <c r="J1910" s="36" t="s">
        <v>312</v>
      </c>
    </row>
    <row r="1911" spans="1:10" x14ac:dyDescent="0.45">
      <c r="A1911" s="56">
        <v>98</v>
      </c>
      <c r="B1911" s="106">
        <v>100000413838</v>
      </c>
      <c r="C1911" s="56">
        <v>0</v>
      </c>
      <c r="D1911" s="56" t="s">
        <v>373</v>
      </c>
      <c r="E1911" s="59" t="s">
        <v>1334</v>
      </c>
      <c r="F1911" s="60">
        <v>21500</v>
      </c>
      <c r="G1911" s="60">
        <v>-7337.71</v>
      </c>
      <c r="H1911" s="60">
        <v>14162.29</v>
      </c>
      <c r="I1911" s="36" t="s">
        <v>293</v>
      </c>
      <c r="J1911" s="36" t="s">
        <v>312</v>
      </c>
    </row>
    <row r="1912" spans="1:10" x14ac:dyDescent="0.45">
      <c r="A1912" s="56">
        <v>99</v>
      </c>
      <c r="B1912" s="106">
        <v>100000413839</v>
      </c>
      <c r="C1912" s="56">
        <v>0</v>
      </c>
      <c r="D1912" s="56" t="s">
        <v>373</v>
      </c>
      <c r="E1912" s="59" t="s">
        <v>1334</v>
      </c>
      <c r="F1912" s="60">
        <v>21500</v>
      </c>
      <c r="G1912" s="60">
        <v>-7337.71</v>
      </c>
      <c r="H1912" s="60">
        <v>14162.29</v>
      </c>
      <c r="I1912" s="36" t="s">
        <v>293</v>
      </c>
      <c r="J1912" s="36" t="s">
        <v>312</v>
      </c>
    </row>
    <row r="1913" spans="1:10" x14ac:dyDescent="0.45">
      <c r="A1913" s="56">
        <v>100</v>
      </c>
      <c r="B1913" s="106">
        <v>100000413840</v>
      </c>
      <c r="C1913" s="56">
        <v>0</v>
      </c>
      <c r="D1913" s="56" t="s">
        <v>373</v>
      </c>
      <c r="E1913" s="59" t="s">
        <v>1334</v>
      </c>
      <c r="F1913" s="60">
        <v>21500</v>
      </c>
      <c r="G1913" s="60">
        <v>-7337.71</v>
      </c>
      <c r="H1913" s="60">
        <v>14162.29</v>
      </c>
      <c r="I1913" s="36" t="s">
        <v>293</v>
      </c>
      <c r="J1913" s="36" t="s">
        <v>312</v>
      </c>
    </row>
    <row r="1914" spans="1:10" x14ac:dyDescent="0.45">
      <c r="A1914" s="56">
        <v>101</v>
      </c>
      <c r="B1914" s="106">
        <v>100000413841</v>
      </c>
      <c r="C1914" s="56">
        <v>0</v>
      </c>
      <c r="D1914" s="56" t="s">
        <v>373</v>
      </c>
      <c r="E1914" s="59" t="s">
        <v>1334</v>
      </c>
      <c r="F1914" s="60">
        <v>21500</v>
      </c>
      <c r="G1914" s="60">
        <v>-7337.72</v>
      </c>
      <c r="H1914" s="60">
        <v>14162.28</v>
      </c>
      <c r="I1914" s="36" t="s">
        <v>293</v>
      </c>
      <c r="J1914" s="36" t="s">
        <v>312</v>
      </c>
    </row>
    <row r="1915" spans="1:10" x14ac:dyDescent="0.45">
      <c r="A1915" s="56">
        <v>102</v>
      </c>
      <c r="B1915" s="106">
        <v>100000413842</v>
      </c>
      <c r="C1915" s="56">
        <v>0</v>
      </c>
      <c r="D1915" s="56" t="s">
        <v>373</v>
      </c>
      <c r="E1915" s="59" t="s">
        <v>1334</v>
      </c>
      <c r="F1915" s="60">
        <v>21500</v>
      </c>
      <c r="G1915" s="60">
        <v>-7337.71</v>
      </c>
      <c r="H1915" s="60">
        <v>14162.29</v>
      </c>
      <c r="I1915" s="36" t="s">
        <v>293</v>
      </c>
      <c r="J1915" s="36" t="s">
        <v>312</v>
      </c>
    </row>
    <row r="1916" spans="1:10" x14ac:dyDescent="0.45">
      <c r="A1916" s="56">
        <v>103</v>
      </c>
      <c r="B1916" s="106">
        <v>100000413843</v>
      </c>
      <c r="C1916" s="56">
        <v>0</v>
      </c>
      <c r="D1916" s="56" t="s">
        <v>373</v>
      </c>
      <c r="E1916" s="59" t="s">
        <v>1334</v>
      </c>
      <c r="F1916" s="60">
        <v>21500</v>
      </c>
      <c r="G1916" s="60">
        <v>-7337.72</v>
      </c>
      <c r="H1916" s="60">
        <v>14162.28</v>
      </c>
      <c r="I1916" s="36" t="s">
        <v>293</v>
      </c>
      <c r="J1916" s="36" t="s">
        <v>312</v>
      </c>
    </row>
    <row r="1917" spans="1:10" x14ac:dyDescent="0.45">
      <c r="A1917" s="56">
        <v>104</v>
      </c>
      <c r="B1917" s="106">
        <v>100000413844</v>
      </c>
      <c r="C1917" s="56">
        <v>0</v>
      </c>
      <c r="D1917" s="56" t="s">
        <v>373</v>
      </c>
      <c r="E1917" s="59" t="s">
        <v>1334</v>
      </c>
      <c r="F1917" s="60">
        <v>21500</v>
      </c>
      <c r="G1917" s="60">
        <v>-7337.71</v>
      </c>
      <c r="H1917" s="60">
        <v>14162.29</v>
      </c>
      <c r="I1917" s="36" t="s">
        <v>293</v>
      </c>
      <c r="J1917" s="36" t="s">
        <v>312</v>
      </c>
    </row>
    <row r="1918" spans="1:10" x14ac:dyDescent="0.45">
      <c r="A1918" s="56">
        <v>105</v>
      </c>
      <c r="B1918" s="106">
        <v>100000413845</v>
      </c>
      <c r="C1918" s="56">
        <v>0</v>
      </c>
      <c r="D1918" s="56" t="s">
        <v>373</v>
      </c>
      <c r="E1918" s="59" t="s">
        <v>1334</v>
      </c>
      <c r="F1918" s="60">
        <v>21500</v>
      </c>
      <c r="G1918" s="60">
        <v>-7337.72</v>
      </c>
      <c r="H1918" s="60">
        <v>14162.28</v>
      </c>
      <c r="I1918" s="36" t="s">
        <v>293</v>
      </c>
      <c r="J1918" s="36" t="s">
        <v>312</v>
      </c>
    </row>
    <row r="1919" spans="1:10" x14ac:dyDescent="0.45">
      <c r="A1919" s="56">
        <v>106</v>
      </c>
      <c r="B1919" s="106">
        <v>100000413846</v>
      </c>
      <c r="C1919" s="56">
        <v>0</v>
      </c>
      <c r="D1919" s="56" t="s">
        <v>373</v>
      </c>
      <c r="E1919" s="59" t="s">
        <v>1334</v>
      </c>
      <c r="F1919" s="60">
        <v>21500</v>
      </c>
      <c r="G1919" s="60">
        <v>-7337.71</v>
      </c>
      <c r="H1919" s="60">
        <v>14162.29</v>
      </c>
      <c r="I1919" s="36" t="s">
        <v>293</v>
      </c>
      <c r="J1919" s="36" t="s">
        <v>312</v>
      </c>
    </row>
    <row r="1920" spans="1:10" x14ac:dyDescent="0.45">
      <c r="A1920" s="56">
        <v>107</v>
      </c>
      <c r="B1920" s="106">
        <v>100000413847</v>
      </c>
      <c r="C1920" s="56">
        <v>0</v>
      </c>
      <c r="D1920" s="56" t="s">
        <v>373</v>
      </c>
      <c r="E1920" s="59" t="s">
        <v>1334</v>
      </c>
      <c r="F1920" s="60">
        <v>21500</v>
      </c>
      <c r="G1920" s="60">
        <v>-7337.72</v>
      </c>
      <c r="H1920" s="60">
        <v>14162.28</v>
      </c>
      <c r="I1920" s="36" t="s">
        <v>293</v>
      </c>
      <c r="J1920" s="36" t="s">
        <v>312</v>
      </c>
    </row>
    <row r="1921" spans="1:10" x14ac:dyDescent="0.45">
      <c r="A1921" s="56">
        <v>108</v>
      </c>
      <c r="B1921" s="106">
        <v>100000413848</v>
      </c>
      <c r="C1921" s="56">
        <v>0</v>
      </c>
      <c r="D1921" s="56" t="s">
        <v>373</v>
      </c>
      <c r="E1921" s="59" t="s">
        <v>1334</v>
      </c>
      <c r="F1921" s="60">
        <v>21500</v>
      </c>
      <c r="G1921" s="60">
        <v>-7337.71</v>
      </c>
      <c r="H1921" s="60">
        <v>14162.29</v>
      </c>
      <c r="I1921" s="36" t="s">
        <v>293</v>
      </c>
      <c r="J1921" s="36" t="s">
        <v>312</v>
      </c>
    </row>
    <row r="1922" spans="1:10" x14ac:dyDescent="0.45">
      <c r="A1922" s="56">
        <v>109</v>
      </c>
      <c r="B1922" s="106">
        <v>100000413849</v>
      </c>
      <c r="C1922" s="56">
        <v>0</v>
      </c>
      <c r="D1922" s="56" t="s">
        <v>373</v>
      </c>
      <c r="E1922" s="59" t="s">
        <v>1334</v>
      </c>
      <c r="F1922" s="60">
        <v>21500</v>
      </c>
      <c r="G1922" s="60">
        <v>-7337.72</v>
      </c>
      <c r="H1922" s="60">
        <v>14162.28</v>
      </c>
      <c r="I1922" s="36" t="s">
        <v>293</v>
      </c>
      <c r="J1922" s="36" t="s">
        <v>312</v>
      </c>
    </row>
    <row r="1923" spans="1:10" x14ac:dyDescent="0.45">
      <c r="A1923" s="56">
        <v>110</v>
      </c>
      <c r="B1923" s="106">
        <v>100000413850</v>
      </c>
      <c r="C1923" s="56">
        <v>0</v>
      </c>
      <c r="D1923" s="56" t="s">
        <v>373</v>
      </c>
      <c r="E1923" s="59" t="s">
        <v>1334</v>
      </c>
      <c r="F1923" s="60">
        <v>21500</v>
      </c>
      <c r="G1923" s="60">
        <v>-7337.71</v>
      </c>
      <c r="H1923" s="60">
        <v>14162.29</v>
      </c>
      <c r="I1923" s="36" t="s">
        <v>293</v>
      </c>
      <c r="J1923" s="36" t="s">
        <v>312</v>
      </c>
    </row>
    <row r="1924" spans="1:10" x14ac:dyDescent="0.45">
      <c r="A1924" s="56">
        <v>111</v>
      </c>
      <c r="B1924" s="106">
        <v>100000413851</v>
      </c>
      <c r="C1924" s="56">
        <v>0</v>
      </c>
      <c r="D1924" s="56" t="s">
        <v>373</v>
      </c>
      <c r="E1924" s="59" t="s">
        <v>1334</v>
      </c>
      <c r="F1924" s="60">
        <v>21500</v>
      </c>
      <c r="G1924" s="60">
        <v>-7337.72</v>
      </c>
      <c r="H1924" s="60">
        <v>14162.28</v>
      </c>
      <c r="I1924" s="36" t="s">
        <v>293</v>
      </c>
      <c r="J1924" s="36" t="s">
        <v>312</v>
      </c>
    </row>
    <row r="1925" spans="1:10" x14ac:dyDescent="0.45">
      <c r="A1925" s="56">
        <v>112</v>
      </c>
      <c r="B1925" s="106">
        <v>100000413852</v>
      </c>
      <c r="C1925" s="56">
        <v>0</v>
      </c>
      <c r="D1925" s="56" t="s">
        <v>373</v>
      </c>
      <c r="E1925" s="59" t="s">
        <v>1334</v>
      </c>
      <c r="F1925" s="60">
        <v>21500</v>
      </c>
      <c r="G1925" s="60">
        <v>-7337.72</v>
      </c>
      <c r="H1925" s="60">
        <v>14162.28</v>
      </c>
      <c r="I1925" s="36" t="s">
        <v>293</v>
      </c>
      <c r="J1925" s="36" t="s">
        <v>312</v>
      </c>
    </row>
    <row r="1926" spans="1:10" x14ac:dyDescent="0.45">
      <c r="A1926" s="56">
        <v>113</v>
      </c>
      <c r="B1926" s="106">
        <v>100000413853</v>
      </c>
      <c r="C1926" s="56">
        <v>0</v>
      </c>
      <c r="D1926" s="56" t="s">
        <v>373</v>
      </c>
      <c r="E1926" s="59" t="s">
        <v>1334</v>
      </c>
      <c r="F1926" s="60">
        <v>21500</v>
      </c>
      <c r="G1926" s="60">
        <v>-7337.71</v>
      </c>
      <c r="H1926" s="60">
        <v>14162.29</v>
      </c>
      <c r="I1926" s="36" t="s">
        <v>293</v>
      </c>
      <c r="J1926" s="36" t="s">
        <v>312</v>
      </c>
    </row>
    <row r="1927" spans="1:10" x14ac:dyDescent="0.45">
      <c r="A1927" s="56">
        <v>114</v>
      </c>
      <c r="B1927" s="106">
        <v>100000413854</v>
      </c>
      <c r="C1927" s="56">
        <v>0</v>
      </c>
      <c r="D1927" s="56" t="s">
        <v>373</v>
      </c>
      <c r="E1927" s="59" t="s">
        <v>1334</v>
      </c>
      <c r="F1927" s="60">
        <v>21500</v>
      </c>
      <c r="G1927" s="60">
        <v>-7337.72</v>
      </c>
      <c r="H1927" s="60">
        <v>14162.28</v>
      </c>
      <c r="I1927" s="36" t="s">
        <v>293</v>
      </c>
      <c r="J1927" s="36" t="s">
        <v>312</v>
      </c>
    </row>
    <row r="1928" spans="1:10" x14ac:dyDescent="0.45">
      <c r="A1928" s="56">
        <v>115</v>
      </c>
      <c r="B1928" s="106">
        <v>100000413855</v>
      </c>
      <c r="C1928" s="56">
        <v>0</v>
      </c>
      <c r="D1928" s="56" t="s">
        <v>373</v>
      </c>
      <c r="E1928" s="59" t="s">
        <v>1334</v>
      </c>
      <c r="F1928" s="60">
        <v>21500</v>
      </c>
      <c r="G1928" s="60">
        <v>-7337.71</v>
      </c>
      <c r="H1928" s="60">
        <v>14162.29</v>
      </c>
      <c r="I1928" s="36" t="s">
        <v>293</v>
      </c>
      <c r="J1928" s="36" t="s">
        <v>312</v>
      </c>
    </row>
    <row r="1929" spans="1:10" x14ac:dyDescent="0.45">
      <c r="A1929" s="56">
        <v>116</v>
      </c>
      <c r="B1929" s="106">
        <v>100000413856</v>
      </c>
      <c r="C1929" s="56">
        <v>0</v>
      </c>
      <c r="D1929" s="56" t="s">
        <v>373</v>
      </c>
      <c r="E1929" s="59" t="s">
        <v>1334</v>
      </c>
      <c r="F1929" s="60">
        <v>21500</v>
      </c>
      <c r="G1929" s="60">
        <v>-7337.71</v>
      </c>
      <c r="H1929" s="60">
        <v>14162.29</v>
      </c>
      <c r="I1929" s="36" t="s">
        <v>293</v>
      </c>
      <c r="J1929" s="36" t="s">
        <v>312</v>
      </c>
    </row>
    <row r="1930" spans="1:10" x14ac:dyDescent="0.45">
      <c r="A1930" s="56">
        <v>117</v>
      </c>
      <c r="B1930" s="106">
        <v>100000413857</v>
      </c>
      <c r="C1930" s="56">
        <v>0</v>
      </c>
      <c r="D1930" s="56" t="s">
        <v>373</v>
      </c>
      <c r="E1930" s="59" t="s">
        <v>1334</v>
      </c>
      <c r="F1930" s="60">
        <v>21500</v>
      </c>
      <c r="G1930" s="60">
        <v>-7337.72</v>
      </c>
      <c r="H1930" s="60">
        <v>14162.28</v>
      </c>
      <c r="I1930" s="36" t="s">
        <v>293</v>
      </c>
      <c r="J1930" s="36" t="s">
        <v>312</v>
      </c>
    </row>
    <row r="1931" spans="1:10" x14ac:dyDescent="0.45">
      <c r="A1931" s="56">
        <v>118</v>
      </c>
      <c r="B1931" s="106">
        <v>100000413858</v>
      </c>
      <c r="C1931" s="56">
        <v>0</v>
      </c>
      <c r="D1931" s="56" t="s">
        <v>373</v>
      </c>
      <c r="E1931" s="59" t="s">
        <v>1334</v>
      </c>
      <c r="F1931" s="60">
        <v>21500</v>
      </c>
      <c r="G1931" s="60">
        <v>-7337.72</v>
      </c>
      <c r="H1931" s="60">
        <v>14162.28</v>
      </c>
      <c r="I1931" s="36" t="s">
        <v>293</v>
      </c>
      <c r="J1931" s="36" t="s">
        <v>312</v>
      </c>
    </row>
    <row r="1932" spans="1:10" x14ac:dyDescent="0.45">
      <c r="A1932" s="56">
        <v>119</v>
      </c>
      <c r="B1932" s="106">
        <v>100000413859</v>
      </c>
      <c r="C1932" s="56">
        <v>0</v>
      </c>
      <c r="D1932" s="56" t="s">
        <v>373</v>
      </c>
      <c r="E1932" s="59" t="s">
        <v>1334</v>
      </c>
      <c r="F1932" s="60">
        <v>21500</v>
      </c>
      <c r="G1932" s="60">
        <v>-7337.71</v>
      </c>
      <c r="H1932" s="60">
        <v>14162.29</v>
      </c>
      <c r="I1932" s="36" t="s">
        <v>293</v>
      </c>
      <c r="J1932" s="36" t="s">
        <v>312</v>
      </c>
    </row>
    <row r="1933" spans="1:10" x14ac:dyDescent="0.45">
      <c r="A1933" s="56">
        <v>120</v>
      </c>
      <c r="B1933" s="106">
        <v>100000413860</v>
      </c>
      <c r="C1933" s="56">
        <v>0</v>
      </c>
      <c r="D1933" s="56" t="s">
        <v>373</v>
      </c>
      <c r="E1933" s="59" t="s">
        <v>1334</v>
      </c>
      <c r="F1933" s="60">
        <v>21500</v>
      </c>
      <c r="G1933" s="60">
        <v>-7337.71</v>
      </c>
      <c r="H1933" s="60">
        <v>14162.29</v>
      </c>
      <c r="I1933" s="36" t="s">
        <v>293</v>
      </c>
      <c r="J1933" s="36" t="s">
        <v>312</v>
      </c>
    </row>
    <row r="1934" spans="1:10" x14ac:dyDescent="0.45">
      <c r="A1934" s="56">
        <v>121</v>
      </c>
      <c r="B1934" s="106">
        <v>100000413861</v>
      </c>
      <c r="C1934" s="56">
        <v>0</v>
      </c>
      <c r="D1934" s="56" t="s">
        <v>373</v>
      </c>
      <c r="E1934" s="59" t="s">
        <v>1334</v>
      </c>
      <c r="F1934" s="60">
        <v>21500</v>
      </c>
      <c r="G1934" s="60">
        <v>-7337.72</v>
      </c>
      <c r="H1934" s="60">
        <v>14162.28</v>
      </c>
      <c r="I1934" s="36" t="s">
        <v>293</v>
      </c>
      <c r="J1934" s="36" t="s">
        <v>312</v>
      </c>
    </row>
    <row r="1935" spans="1:10" x14ac:dyDescent="0.45">
      <c r="A1935" s="56">
        <v>122</v>
      </c>
      <c r="B1935" s="106">
        <v>100000413862</v>
      </c>
      <c r="C1935" s="56">
        <v>0</v>
      </c>
      <c r="D1935" s="56" t="s">
        <v>373</v>
      </c>
      <c r="E1935" s="59" t="s">
        <v>1334</v>
      </c>
      <c r="F1935" s="60">
        <v>21500</v>
      </c>
      <c r="G1935" s="60">
        <v>-7337.72</v>
      </c>
      <c r="H1935" s="60">
        <v>14162.28</v>
      </c>
      <c r="I1935" s="36" t="s">
        <v>293</v>
      </c>
      <c r="J1935" s="36" t="s">
        <v>312</v>
      </c>
    </row>
    <row r="1936" spans="1:10" x14ac:dyDescent="0.45">
      <c r="A1936" s="56">
        <v>123</v>
      </c>
      <c r="B1936" s="106">
        <v>100000413863</v>
      </c>
      <c r="C1936" s="56">
        <v>0</v>
      </c>
      <c r="D1936" s="56" t="s">
        <v>373</v>
      </c>
      <c r="E1936" s="59" t="s">
        <v>1334</v>
      </c>
      <c r="F1936" s="60">
        <v>21500</v>
      </c>
      <c r="G1936" s="60">
        <v>-7337.71</v>
      </c>
      <c r="H1936" s="60">
        <v>14162.29</v>
      </c>
      <c r="I1936" s="36" t="s">
        <v>293</v>
      </c>
      <c r="J1936" s="36" t="s">
        <v>312</v>
      </c>
    </row>
    <row r="1937" spans="1:10" x14ac:dyDescent="0.45">
      <c r="A1937" s="56">
        <v>124</v>
      </c>
      <c r="B1937" s="106">
        <v>100000413864</v>
      </c>
      <c r="C1937" s="56">
        <v>0</v>
      </c>
      <c r="D1937" s="56" t="s">
        <v>373</v>
      </c>
      <c r="E1937" s="59" t="s">
        <v>1334</v>
      </c>
      <c r="F1937" s="60">
        <v>21500</v>
      </c>
      <c r="G1937" s="60">
        <v>-7337.71</v>
      </c>
      <c r="H1937" s="60">
        <v>14162.29</v>
      </c>
      <c r="I1937" s="36" t="s">
        <v>293</v>
      </c>
      <c r="J1937" s="36" t="s">
        <v>312</v>
      </c>
    </row>
    <row r="1938" spans="1:10" x14ac:dyDescent="0.45">
      <c r="A1938" s="56">
        <v>125</v>
      </c>
      <c r="B1938" s="106">
        <v>100000413865</v>
      </c>
      <c r="C1938" s="56">
        <v>0</v>
      </c>
      <c r="D1938" s="56" t="s">
        <v>373</v>
      </c>
      <c r="E1938" s="59" t="s">
        <v>1334</v>
      </c>
      <c r="F1938" s="60">
        <v>21500</v>
      </c>
      <c r="G1938" s="60">
        <v>-7337.72</v>
      </c>
      <c r="H1938" s="60">
        <v>14162.28</v>
      </c>
      <c r="I1938" s="36" t="s">
        <v>293</v>
      </c>
      <c r="J1938" s="36" t="s">
        <v>312</v>
      </c>
    </row>
    <row r="1939" spans="1:10" x14ac:dyDescent="0.45">
      <c r="A1939" s="56">
        <v>126</v>
      </c>
      <c r="B1939" s="106">
        <v>100000413866</v>
      </c>
      <c r="C1939" s="56">
        <v>0</v>
      </c>
      <c r="D1939" s="56" t="s">
        <v>373</v>
      </c>
      <c r="E1939" s="59" t="s">
        <v>1334</v>
      </c>
      <c r="F1939" s="60">
        <v>21500</v>
      </c>
      <c r="G1939" s="60">
        <v>-7337.71</v>
      </c>
      <c r="H1939" s="60">
        <v>14162.29</v>
      </c>
      <c r="I1939" s="36" t="s">
        <v>293</v>
      </c>
      <c r="J1939" s="36" t="s">
        <v>312</v>
      </c>
    </row>
    <row r="1940" spans="1:10" x14ac:dyDescent="0.45">
      <c r="A1940" s="56">
        <v>127</v>
      </c>
      <c r="B1940" s="106">
        <v>100000413867</v>
      </c>
      <c r="C1940" s="56">
        <v>0</v>
      </c>
      <c r="D1940" s="56" t="s">
        <v>373</v>
      </c>
      <c r="E1940" s="59" t="s">
        <v>1334</v>
      </c>
      <c r="F1940" s="60">
        <v>21500</v>
      </c>
      <c r="G1940" s="60">
        <v>-7337.72</v>
      </c>
      <c r="H1940" s="60">
        <v>14162.28</v>
      </c>
      <c r="I1940" s="36" t="s">
        <v>293</v>
      </c>
      <c r="J1940" s="36" t="s">
        <v>312</v>
      </c>
    </row>
    <row r="1941" spans="1:10" x14ac:dyDescent="0.45">
      <c r="A1941" s="56">
        <v>128</v>
      </c>
      <c r="B1941" s="106">
        <v>100000413868</v>
      </c>
      <c r="C1941" s="56">
        <v>0</v>
      </c>
      <c r="D1941" s="56" t="s">
        <v>373</v>
      </c>
      <c r="E1941" s="59" t="s">
        <v>1334</v>
      </c>
      <c r="F1941" s="60">
        <v>21500</v>
      </c>
      <c r="G1941" s="60">
        <v>-7337.71</v>
      </c>
      <c r="H1941" s="60">
        <v>14162.29</v>
      </c>
      <c r="I1941" s="36" t="s">
        <v>293</v>
      </c>
      <c r="J1941" s="36" t="s">
        <v>312</v>
      </c>
    </row>
    <row r="1942" spans="1:10" x14ac:dyDescent="0.45">
      <c r="A1942" s="56">
        <v>129</v>
      </c>
      <c r="B1942" s="106">
        <v>100000413869</v>
      </c>
      <c r="C1942" s="56">
        <v>0</v>
      </c>
      <c r="D1942" s="56" t="s">
        <v>373</v>
      </c>
      <c r="E1942" s="59" t="s">
        <v>1334</v>
      </c>
      <c r="F1942" s="60">
        <v>21500</v>
      </c>
      <c r="G1942" s="60">
        <v>-7337.72</v>
      </c>
      <c r="H1942" s="60">
        <v>14162.28</v>
      </c>
      <c r="I1942" s="36" t="s">
        <v>293</v>
      </c>
      <c r="J1942" s="36" t="s">
        <v>312</v>
      </c>
    </row>
    <row r="1943" spans="1:10" x14ac:dyDescent="0.45">
      <c r="A1943" s="56">
        <v>130</v>
      </c>
      <c r="B1943" s="106">
        <v>100000413870</v>
      </c>
      <c r="C1943" s="56">
        <v>0</v>
      </c>
      <c r="D1943" s="56" t="s">
        <v>373</v>
      </c>
      <c r="E1943" s="59" t="s">
        <v>1334</v>
      </c>
      <c r="F1943" s="60">
        <v>21500</v>
      </c>
      <c r="G1943" s="60">
        <v>-7337.71</v>
      </c>
      <c r="H1943" s="60">
        <v>14162.29</v>
      </c>
      <c r="I1943" s="36" t="s">
        <v>293</v>
      </c>
      <c r="J1943" s="36" t="s">
        <v>312</v>
      </c>
    </row>
    <row r="1944" spans="1:10" x14ac:dyDescent="0.45">
      <c r="A1944" s="56">
        <v>131</v>
      </c>
      <c r="B1944" s="106">
        <v>100000413871</v>
      </c>
      <c r="C1944" s="56">
        <v>0</v>
      </c>
      <c r="D1944" s="56" t="s">
        <v>373</v>
      </c>
      <c r="E1944" s="59" t="s">
        <v>1334</v>
      </c>
      <c r="F1944" s="60">
        <v>21500</v>
      </c>
      <c r="G1944" s="60">
        <v>-7337.72</v>
      </c>
      <c r="H1944" s="60">
        <v>14162.28</v>
      </c>
      <c r="I1944" s="36" t="s">
        <v>293</v>
      </c>
      <c r="J1944" s="36" t="s">
        <v>312</v>
      </c>
    </row>
    <row r="1945" spans="1:10" x14ac:dyDescent="0.45">
      <c r="A1945" s="56">
        <v>132</v>
      </c>
      <c r="B1945" s="106">
        <v>100000413872</v>
      </c>
      <c r="C1945" s="56">
        <v>0</v>
      </c>
      <c r="D1945" s="56" t="s">
        <v>373</v>
      </c>
      <c r="E1945" s="59" t="s">
        <v>1334</v>
      </c>
      <c r="F1945" s="60">
        <v>21500</v>
      </c>
      <c r="G1945" s="60">
        <v>-7337.71</v>
      </c>
      <c r="H1945" s="60">
        <v>14162.29</v>
      </c>
      <c r="I1945" s="36" t="s">
        <v>293</v>
      </c>
      <c r="J1945" s="36" t="s">
        <v>312</v>
      </c>
    </row>
    <row r="1946" spans="1:10" x14ac:dyDescent="0.45">
      <c r="A1946" s="56">
        <v>133</v>
      </c>
      <c r="B1946" s="106">
        <v>100000413873</v>
      </c>
      <c r="C1946" s="56">
        <v>0</v>
      </c>
      <c r="D1946" s="56" t="s">
        <v>373</v>
      </c>
      <c r="E1946" s="59" t="s">
        <v>1334</v>
      </c>
      <c r="F1946" s="60">
        <v>21500</v>
      </c>
      <c r="G1946" s="60">
        <v>-7337.72</v>
      </c>
      <c r="H1946" s="60">
        <v>14162.28</v>
      </c>
      <c r="I1946" s="36" t="s">
        <v>293</v>
      </c>
      <c r="J1946" s="36" t="s">
        <v>312</v>
      </c>
    </row>
    <row r="1947" spans="1:10" x14ac:dyDescent="0.45">
      <c r="A1947" s="56">
        <v>134</v>
      </c>
      <c r="B1947" s="106">
        <v>100000413874</v>
      </c>
      <c r="C1947" s="56">
        <v>0</v>
      </c>
      <c r="D1947" s="56" t="s">
        <v>373</v>
      </c>
      <c r="E1947" s="59" t="s">
        <v>1334</v>
      </c>
      <c r="F1947" s="60">
        <v>21500</v>
      </c>
      <c r="G1947" s="60">
        <v>-7337.72</v>
      </c>
      <c r="H1947" s="60">
        <v>14162.28</v>
      </c>
      <c r="I1947" s="36" t="s">
        <v>293</v>
      </c>
      <c r="J1947" s="36" t="s">
        <v>312</v>
      </c>
    </row>
    <row r="1948" spans="1:10" x14ac:dyDescent="0.45">
      <c r="A1948" s="56">
        <v>135</v>
      </c>
      <c r="B1948" s="106">
        <v>100000413875</v>
      </c>
      <c r="C1948" s="56">
        <v>0</v>
      </c>
      <c r="D1948" s="56" t="s">
        <v>373</v>
      </c>
      <c r="E1948" s="59" t="s">
        <v>1334</v>
      </c>
      <c r="F1948" s="60">
        <v>21500</v>
      </c>
      <c r="G1948" s="60">
        <v>-7337.71</v>
      </c>
      <c r="H1948" s="60">
        <v>14162.29</v>
      </c>
      <c r="I1948" s="36" t="s">
        <v>293</v>
      </c>
      <c r="J1948" s="36" t="s">
        <v>312</v>
      </c>
    </row>
    <row r="1949" spans="1:10" x14ac:dyDescent="0.45">
      <c r="A1949" s="56">
        <v>136</v>
      </c>
      <c r="B1949" s="106">
        <v>100000413876</v>
      </c>
      <c r="C1949" s="56">
        <v>0</v>
      </c>
      <c r="D1949" s="56" t="s">
        <v>373</v>
      </c>
      <c r="E1949" s="59" t="s">
        <v>1334</v>
      </c>
      <c r="F1949" s="60">
        <v>21500</v>
      </c>
      <c r="G1949" s="60">
        <v>-7337.72</v>
      </c>
      <c r="H1949" s="60">
        <v>14162.28</v>
      </c>
      <c r="I1949" s="36" t="s">
        <v>293</v>
      </c>
      <c r="J1949" s="36" t="s">
        <v>312</v>
      </c>
    </row>
    <row r="1950" spans="1:10" x14ac:dyDescent="0.45">
      <c r="A1950" s="56">
        <v>137</v>
      </c>
      <c r="B1950" s="106">
        <v>100000413877</v>
      </c>
      <c r="C1950" s="56">
        <v>0</v>
      </c>
      <c r="D1950" s="56" t="s">
        <v>373</v>
      </c>
      <c r="E1950" s="59" t="s">
        <v>1334</v>
      </c>
      <c r="F1950" s="60">
        <v>21500</v>
      </c>
      <c r="G1950" s="60">
        <v>-7337.71</v>
      </c>
      <c r="H1950" s="60">
        <v>14162.29</v>
      </c>
      <c r="I1950" s="36" t="s">
        <v>293</v>
      </c>
      <c r="J1950" s="36" t="s">
        <v>312</v>
      </c>
    </row>
    <row r="1951" spans="1:10" x14ac:dyDescent="0.45">
      <c r="A1951" s="56">
        <v>138</v>
      </c>
      <c r="B1951" s="106">
        <v>100000413878</v>
      </c>
      <c r="C1951" s="56">
        <v>0</v>
      </c>
      <c r="D1951" s="56" t="s">
        <v>373</v>
      </c>
      <c r="E1951" s="59" t="s">
        <v>1334</v>
      </c>
      <c r="F1951" s="60">
        <v>21500</v>
      </c>
      <c r="G1951" s="60">
        <v>-7337.72</v>
      </c>
      <c r="H1951" s="60">
        <v>14162.28</v>
      </c>
      <c r="I1951" s="36" t="s">
        <v>293</v>
      </c>
      <c r="J1951" s="36" t="s">
        <v>312</v>
      </c>
    </row>
    <row r="1952" spans="1:10" x14ac:dyDescent="0.45">
      <c r="A1952" s="56">
        <v>139</v>
      </c>
      <c r="B1952" s="106">
        <v>100000413879</v>
      </c>
      <c r="C1952" s="56">
        <v>0</v>
      </c>
      <c r="D1952" s="56" t="s">
        <v>373</v>
      </c>
      <c r="E1952" s="59" t="s">
        <v>1334</v>
      </c>
      <c r="F1952" s="60">
        <v>21500</v>
      </c>
      <c r="G1952" s="60">
        <v>-7337.71</v>
      </c>
      <c r="H1952" s="60">
        <v>14162.29</v>
      </c>
      <c r="I1952" s="36" t="s">
        <v>293</v>
      </c>
      <c r="J1952" s="36" t="s">
        <v>312</v>
      </c>
    </row>
    <row r="1953" spans="1:10" x14ac:dyDescent="0.45">
      <c r="A1953" s="56">
        <v>140</v>
      </c>
      <c r="B1953" s="106">
        <v>100000413880</v>
      </c>
      <c r="C1953" s="56">
        <v>0</v>
      </c>
      <c r="D1953" s="56" t="s">
        <v>373</v>
      </c>
      <c r="E1953" s="59" t="s">
        <v>1334</v>
      </c>
      <c r="F1953" s="60">
        <v>21500</v>
      </c>
      <c r="G1953" s="60">
        <v>-7337.72</v>
      </c>
      <c r="H1953" s="60">
        <v>14162.28</v>
      </c>
      <c r="I1953" s="36" t="s">
        <v>293</v>
      </c>
      <c r="J1953" s="36" t="s">
        <v>312</v>
      </c>
    </row>
    <row r="1954" spans="1:10" x14ac:dyDescent="0.45">
      <c r="A1954" s="56">
        <v>141</v>
      </c>
      <c r="B1954" s="106">
        <v>100000413881</v>
      </c>
      <c r="C1954" s="56">
        <v>0</v>
      </c>
      <c r="D1954" s="56" t="s">
        <v>373</v>
      </c>
      <c r="E1954" s="59" t="s">
        <v>1334</v>
      </c>
      <c r="F1954" s="60">
        <v>21500</v>
      </c>
      <c r="G1954" s="60">
        <v>-7337.71</v>
      </c>
      <c r="H1954" s="60">
        <v>14162.29</v>
      </c>
      <c r="I1954" s="36" t="s">
        <v>293</v>
      </c>
      <c r="J1954" s="36" t="s">
        <v>312</v>
      </c>
    </row>
    <row r="1955" spans="1:10" x14ac:dyDescent="0.45">
      <c r="A1955" s="56">
        <v>142</v>
      </c>
      <c r="B1955" s="106">
        <v>100000413882</v>
      </c>
      <c r="C1955" s="56">
        <v>0</v>
      </c>
      <c r="D1955" s="56" t="s">
        <v>373</v>
      </c>
      <c r="E1955" s="59" t="s">
        <v>1334</v>
      </c>
      <c r="F1955" s="60">
        <v>21500</v>
      </c>
      <c r="G1955" s="60">
        <v>-7337.71</v>
      </c>
      <c r="H1955" s="60">
        <v>14162.29</v>
      </c>
      <c r="I1955" s="36" t="s">
        <v>293</v>
      </c>
      <c r="J1955" s="36" t="s">
        <v>312</v>
      </c>
    </row>
    <row r="1956" spans="1:10" x14ac:dyDescent="0.45">
      <c r="A1956" s="56">
        <v>143</v>
      </c>
      <c r="B1956" s="106">
        <v>100000413883</v>
      </c>
      <c r="C1956" s="56">
        <v>0</v>
      </c>
      <c r="D1956" s="56" t="s">
        <v>373</v>
      </c>
      <c r="E1956" s="59" t="s">
        <v>1334</v>
      </c>
      <c r="F1956" s="60">
        <v>21500</v>
      </c>
      <c r="G1956" s="60">
        <v>-7337.72</v>
      </c>
      <c r="H1956" s="60">
        <v>14162.28</v>
      </c>
      <c r="I1956" s="36" t="s">
        <v>293</v>
      </c>
      <c r="J1956" s="36" t="s">
        <v>312</v>
      </c>
    </row>
    <row r="1957" spans="1:10" x14ac:dyDescent="0.45">
      <c r="A1957" s="56">
        <v>144</v>
      </c>
      <c r="B1957" s="106">
        <v>100000413884</v>
      </c>
      <c r="C1957" s="56">
        <v>0</v>
      </c>
      <c r="D1957" s="56" t="s">
        <v>373</v>
      </c>
      <c r="E1957" s="59" t="s">
        <v>1334</v>
      </c>
      <c r="F1957" s="60">
        <v>21500</v>
      </c>
      <c r="G1957" s="60">
        <v>-7337.72</v>
      </c>
      <c r="H1957" s="60">
        <v>14162.28</v>
      </c>
      <c r="I1957" s="36" t="s">
        <v>293</v>
      </c>
      <c r="J1957" s="36" t="s">
        <v>312</v>
      </c>
    </row>
    <row r="1958" spans="1:10" x14ac:dyDescent="0.45">
      <c r="A1958" s="56">
        <v>145</v>
      </c>
      <c r="B1958" s="106">
        <v>100000413885</v>
      </c>
      <c r="C1958" s="56">
        <v>0</v>
      </c>
      <c r="D1958" s="56" t="s">
        <v>373</v>
      </c>
      <c r="E1958" s="59" t="s">
        <v>1334</v>
      </c>
      <c r="F1958" s="60">
        <v>21500</v>
      </c>
      <c r="G1958" s="60">
        <v>-7337.71</v>
      </c>
      <c r="H1958" s="60">
        <v>14162.29</v>
      </c>
      <c r="I1958" s="36" t="s">
        <v>293</v>
      </c>
      <c r="J1958" s="36" t="s">
        <v>312</v>
      </c>
    </row>
    <row r="1959" spans="1:10" x14ac:dyDescent="0.45">
      <c r="A1959" s="56">
        <v>146</v>
      </c>
      <c r="B1959" s="106">
        <v>100000468708</v>
      </c>
      <c r="C1959" s="56">
        <v>0</v>
      </c>
      <c r="D1959" s="56" t="s">
        <v>333</v>
      </c>
      <c r="E1959" s="59" t="s">
        <v>1335</v>
      </c>
      <c r="F1959" s="60">
        <v>1459500</v>
      </c>
      <c r="G1959" s="60">
        <v>-377834.88</v>
      </c>
      <c r="H1959" s="60">
        <v>1081665.1200000001</v>
      </c>
      <c r="I1959" s="36" t="s">
        <v>293</v>
      </c>
      <c r="J1959" s="36" t="s">
        <v>312</v>
      </c>
    </row>
    <row r="1960" spans="1:10" x14ac:dyDescent="0.45">
      <c r="A1960" s="56">
        <v>147</v>
      </c>
      <c r="B1960" s="106">
        <v>100000470080</v>
      </c>
      <c r="C1960" s="56">
        <v>0</v>
      </c>
      <c r="D1960" s="56" t="s">
        <v>333</v>
      </c>
      <c r="E1960" s="59" t="s">
        <v>1336</v>
      </c>
      <c r="F1960" s="60">
        <v>43290</v>
      </c>
      <c r="G1960" s="60">
        <v>-6652.41</v>
      </c>
      <c r="H1960" s="60">
        <v>36637.589999999997</v>
      </c>
      <c r="I1960" s="36" t="s">
        <v>293</v>
      </c>
      <c r="J1960" s="36" t="s">
        <v>312</v>
      </c>
    </row>
    <row r="1961" spans="1:10" x14ac:dyDescent="0.45">
      <c r="A1961" s="56">
        <v>148</v>
      </c>
      <c r="B1961" s="106">
        <v>100000470081</v>
      </c>
      <c r="C1961" s="56">
        <v>0</v>
      </c>
      <c r="D1961" s="56" t="s">
        <v>333</v>
      </c>
      <c r="E1961" s="59" t="s">
        <v>1336</v>
      </c>
      <c r="F1961" s="60">
        <v>43290</v>
      </c>
      <c r="G1961" s="60">
        <v>-6652.4</v>
      </c>
      <c r="H1961" s="60">
        <v>36637.599999999999</v>
      </c>
      <c r="I1961" s="36" t="s">
        <v>293</v>
      </c>
      <c r="J1961" s="36" t="s">
        <v>312</v>
      </c>
    </row>
    <row r="1962" spans="1:10" x14ac:dyDescent="0.45">
      <c r="A1962" s="56">
        <v>149</v>
      </c>
      <c r="B1962" s="106">
        <v>100000510441</v>
      </c>
      <c r="C1962" s="56">
        <v>0</v>
      </c>
      <c r="D1962" s="56" t="s">
        <v>130</v>
      </c>
      <c r="E1962" s="59" t="s">
        <v>5247</v>
      </c>
      <c r="F1962" s="60">
        <v>1900139.6</v>
      </c>
      <c r="G1962" s="60">
        <v>-641049.34</v>
      </c>
      <c r="H1962" s="60">
        <v>1259090.26</v>
      </c>
      <c r="I1962" s="36" t="s">
        <v>293</v>
      </c>
      <c r="J1962" s="36" t="s">
        <v>312</v>
      </c>
    </row>
    <row r="1963" spans="1:10" x14ac:dyDescent="0.45">
      <c r="A1963" s="56">
        <v>150</v>
      </c>
      <c r="B1963" s="106">
        <v>100000510617</v>
      </c>
      <c r="C1963" s="56">
        <v>0</v>
      </c>
      <c r="D1963" s="56" t="s">
        <v>130</v>
      </c>
      <c r="E1963" s="59" t="s">
        <v>5248</v>
      </c>
      <c r="F1963" s="60">
        <v>871401.6</v>
      </c>
      <c r="G1963" s="60">
        <v>-295464.55</v>
      </c>
      <c r="H1963" s="60">
        <v>575937.05000000005</v>
      </c>
      <c r="I1963" s="36" t="s">
        <v>293</v>
      </c>
      <c r="J1963" s="36" t="s">
        <v>312</v>
      </c>
    </row>
    <row r="1964" spans="1:10" x14ac:dyDescent="0.45">
      <c r="A1964" s="56">
        <v>151</v>
      </c>
      <c r="B1964" s="106">
        <v>100000530569</v>
      </c>
      <c r="C1964" s="56">
        <v>0</v>
      </c>
      <c r="D1964" s="56" t="s">
        <v>132</v>
      </c>
      <c r="E1964" s="59" t="s">
        <v>5249</v>
      </c>
      <c r="F1964" s="60">
        <v>52798.84</v>
      </c>
      <c r="G1964" s="60">
        <v>-12813.03</v>
      </c>
      <c r="H1964" s="60">
        <v>39985.81</v>
      </c>
      <c r="I1964" s="36" t="s">
        <v>293</v>
      </c>
      <c r="J1964" s="36" t="s">
        <v>312</v>
      </c>
    </row>
    <row r="1965" spans="1:10" x14ac:dyDescent="0.45">
      <c r="A1965" s="56">
        <v>152</v>
      </c>
      <c r="B1965" s="106">
        <v>100000537524</v>
      </c>
      <c r="C1965" s="56">
        <v>0</v>
      </c>
      <c r="D1965" s="56" t="s">
        <v>132</v>
      </c>
      <c r="E1965" s="59" t="s">
        <v>260</v>
      </c>
      <c r="F1965" s="60">
        <v>21500</v>
      </c>
      <c r="G1965" s="60">
        <v>-4252.63</v>
      </c>
      <c r="H1965" s="60">
        <v>17247.37</v>
      </c>
      <c r="I1965" s="36" t="s">
        <v>293</v>
      </c>
      <c r="J1965" s="36" t="s">
        <v>312</v>
      </c>
    </row>
    <row r="1966" spans="1:10" x14ac:dyDescent="0.45">
      <c r="A1966" s="56">
        <v>153</v>
      </c>
      <c r="B1966" s="106">
        <v>100000537525</v>
      </c>
      <c r="C1966" s="56">
        <v>0</v>
      </c>
      <c r="D1966" s="56" t="s">
        <v>132</v>
      </c>
      <c r="E1966" s="59" t="s">
        <v>260</v>
      </c>
      <c r="F1966" s="60">
        <v>21500</v>
      </c>
      <c r="G1966" s="60">
        <v>-4252.63</v>
      </c>
      <c r="H1966" s="60">
        <v>17247.37</v>
      </c>
      <c r="I1966" s="36" t="s">
        <v>293</v>
      </c>
      <c r="J1966" s="36" t="s">
        <v>312</v>
      </c>
    </row>
    <row r="1967" spans="1:10" x14ac:dyDescent="0.45">
      <c r="A1967" s="56">
        <v>154</v>
      </c>
      <c r="B1967" s="106">
        <v>100000537526</v>
      </c>
      <c r="C1967" s="56">
        <v>0</v>
      </c>
      <c r="D1967" s="56" t="s">
        <v>132</v>
      </c>
      <c r="E1967" s="59" t="s">
        <v>260</v>
      </c>
      <c r="F1967" s="60">
        <v>21500</v>
      </c>
      <c r="G1967" s="60">
        <v>-4252.63</v>
      </c>
      <c r="H1967" s="60">
        <v>17247.37</v>
      </c>
      <c r="I1967" s="36" t="s">
        <v>293</v>
      </c>
      <c r="J1967" s="36" t="s">
        <v>312</v>
      </c>
    </row>
    <row r="1968" spans="1:10" x14ac:dyDescent="0.45">
      <c r="A1968" s="56">
        <v>155</v>
      </c>
      <c r="B1968" s="106">
        <v>100000537527</v>
      </c>
      <c r="C1968" s="56">
        <v>0</v>
      </c>
      <c r="D1968" s="56" t="s">
        <v>132</v>
      </c>
      <c r="E1968" s="59" t="s">
        <v>260</v>
      </c>
      <c r="F1968" s="60">
        <v>21500</v>
      </c>
      <c r="G1968" s="60">
        <v>-4252.63</v>
      </c>
      <c r="H1968" s="60">
        <v>17247.37</v>
      </c>
      <c r="I1968" s="36" t="s">
        <v>293</v>
      </c>
      <c r="J1968" s="36" t="s">
        <v>312</v>
      </c>
    </row>
    <row r="1969" spans="1:10" x14ac:dyDescent="0.45">
      <c r="A1969" s="56">
        <v>156</v>
      </c>
      <c r="B1969" s="106">
        <v>100000537528</v>
      </c>
      <c r="C1969" s="56">
        <v>0</v>
      </c>
      <c r="D1969" s="56" t="s">
        <v>132</v>
      </c>
      <c r="E1969" s="59" t="s">
        <v>260</v>
      </c>
      <c r="F1969" s="60">
        <v>21500</v>
      </c>
      <c r="G1969" s="60">
        <v>-4252.63</v>
      </c>
      <c r="H1969" s="60">
        <v>17247.37</v>
      </c>
      <c r="I1969" s="36" t="s">
        <v>293</v>
      </c>
      <c r="J1969" s="36" t="s">
        <v>312</v>
      </c>
    </row>
    <row r="1970" spans="1:10" x14ac:dyDescent="0.45">
      <c r="A1970" s="56">
        <v>157</v>
      </c>
      <c r="B1970" s="106">
        <v>100000537529</v>
      </c>
      <c r="C1970" s="56">
        <v>0</v>
      </c>
      <c r="D1970" s="56" t="s">
        <v>132</v>
      </c>
      <c r="E1970" s="59" t="s">
        <v>260</v>
      </c>
      <c r="F1970" s="60">
        <v>21500</v>
      </c>
      <c r="G1970" s="60">
        <v>-4252.63</v>
      </c>
      <c r="H1970" s="60">
        <v>17247.37</v>
      </c>
      <c r="I1970" s="36" t="s">
        <v>293</v>
      </c>
      <c r="J1970" s="36" t="s">
        <v>312</v>
      </c>
    </row>
    <row r="1971" spans="1:10" x14ac:dyDescent="0.45">
      <c r="A1971" s="56">
        <v>158</v>
      </c>
      <c r="B1971" s="106">
        <v>100000537530</v>
      </c>
      <c r="C1971" s="56">
        <v>0</v>
      </c>
      <c r="D1971" s="56" t="s">
        <v>132</v>
      </c>
      <c r="E1971" s="59" t="s">
        <v>260</v>
      </c>
      <c r="F1971" s="60">
        <v>21500</v>
      </c>
      <c r="G1971" s="60">
        <v>-4252.63</v>
      </c>
      <c r="H1971" s="60">
        <v>17247.37</v>
      </c>
      <c r="I1971" s="36" t="s">
        <v>293</v>
      </c>
      <c r="J1971" s="36" t="s">
        <v>312</v>
      </c>
    </row>
    <row r="1972" spans="1:10" x14ac:dyDescent="0.45">
      <c r="A1972" s="56">
        <v>159</v>
      </c>
      <c r="B1972" s="106">
        <v>100000537531</v>
      </c>
      <c r="C1972" s="56">
        <v>0</v>
      </c>
      <c r="D1972" s="56" t="s">
        <v>132</v>
      </c>
      <c r="E1972" s="59" t="s">
        <v>260</v>
      </c>
      <c r="F1972" s="60">
        <v>21500</v>
      </c>
      <c r="G1972" s="60">
        <v>-4252.63</v>
      </c>
      <c r="H1972" s="60">
        <v>17247.37</v>
      </c>
      <c r="I1972" s="36" t="s">
        <v>293</v>
      </c>
      <c r="J1972" s="36" t="s">
        <v>312</v>
      </c>
    </row>
    <row r="1973" spans="1:10" x14ac:dyDescent="0.45">
      <c r="A1973" s="56">
        <v>160</v>
      </c>
      <c r="B1973" s="106">
        <v>100000537532</v>
      </c>
      <c r="C1973" s="56">
        <v>0</v>
      </c>
      <c r="D1973" s="56" t="s">
        <v>132</v>
      </c>
      <c r="E1973" s="59" t="s">
        <v>260</v>
      </c>
      <c r="F1973" s="60">
        <v>21500</v>
      </c>
      <c r="G1973" s="60">
        <v>-4252.63</v>
      </c>
      <c r="H1973" s="60">
        <v>17247.37</v>
      </c>
      <c r="I1973" s="36" t="s">
        <v>293</v>
      </c>
      <c r="J1973" s="36" t="s">
        <v>312</v>
      </c>
    </row>
    <row r="1974" spans="1:10" x14ac:dyDescent="0.45">
      <c r="A1974" s="56">
        <v>161</v>
      </c>
      <c r="B1974" s="106">
        <v>100000537533</v>
      </c>
      <c r="C1974" s="56">
        <v>0</v>
      </c>
      <c r="D1974" s="56" t="s">
        <v>132</v>
      </c>
      <c r="E1974" s="59" t="s">
        <v>260</v>
      </c>
      <c r="F1974" s="60">
        <v>21500</v>
      </c>
      <c r="G1974" s="60">
        <v>-4252.63</v>
      </c>
      <c r="H1974" s="60">
        <v>17247.37</v>
      </c>
      <c r="I1974" s="36" t="s">
        <v>293</v>
      </c>
      <c r="J1974" s="36" t="s">
        <v>312</v>
      </c>
    </row>
    <row r="1975" spans="1:10" x14ac:dyDescent="0.45">
      <c r="A1975" s="56">
        <v>162</v>
      </c>
      <c r="B1975" s="106">
        <v>100000537534</v>
      </c>
      <c r="C1975" s="56">
        <v>0</v>
      </c>
      <c r="D1975" s="56" t="s">
        <v>132</v>
      </c>
      <c r="E1975" s="59" t="s">
        <v>260</v>
      </c>
      <c r="F1975" s="60">
        <v>21500</v>
      </c>
      <c r="G1975" s="60">
        <v>-4252.63</v>
      </c>
      <c r="H1975" s="60">
        <v>17247.37</v>
      </c>
      <c r="I1975" s="36" t="s">
        <v>293</v>
      </c>
      <c r="J1975" s="36" t="s">
        <v>312</v>
      </c>
    </row>
    <row r="1976" spans="1:10" x14ac:dyDescent="0.45">
      <c r="A1976" s="56">
        <v>163</v>
      </c>
      <c r="B1976" s="106">
        <v>100000537535</v>
      </c>
      <c r="C1976" s="56">
        <v>0</v>
      </c>
      <c r="D1976" s="56" t="s">
        <v>132</v>
      </c>
      <c r="E1976" s="59" t="s">
        <v>260</v>
      </c>
      <c r="F1976" s="60">
        <v>21500</v>
      </c>
      <c r="G1976" s="60">
        <v>-4252.63</v>
      </c>
      <c r="H1976" s="60">
        <v>17247.37</v>
      </c>
      <c r="I1976" s="36" t="s">
        <v>293</v>
      </c>
      <c r="J1976" s="36" t="s">
        <v>312</v>
      </c>
    </row>
    <row r="1977" spans="1:10" x14ac:dyDescent="0.45">
      <c r="A1977" s="56">
        <v>164</v>
      </c>
      <c r="B1977" s="106">
        <v>100000537536</v>
      </c>
      <c r="C1977" s="56">
        <v>0</v>
      </c>
      <c r="D1977" s="56" t="s">
        <v>132</v>
      </c>
      <c r="E1977" s="59" t="s">
        <v>260</v>
      </c>
      <c r="F1977" s="60">
        <v>21500</v>
      </c>
      <c r="G1977" s="60">
        <v>-4252.63</v>
      </c>
      <c r="H1977" s="60">
        <v>17247.37</v>
      </c>
      <c r="I1977" s="36" t="s">
        <v>293</v>
      </c>
      <c r="J1977" s="36" t="s">
        <v>312</v>
      </c>
    </row>
    <row r="1978" spans="1:10" x14ac:dyDescent="0.45">
      <c r="A1978" s="56">
        <v>165</v>
      </c>
      <c r="B1978" s="106">
        <v>100000537537</v>
      </c>
      <c r="C1978" s="56">
        <v>0</v>
      </c>
      <c r="D1978" s="56" t="s">
        <v>132</v>
      </c>
      <c r="E1978" s="59" t="s">
        <v>260</v>
      </c>
      <c r="F1978" s="60">
        <v>21500</v>
      </c>
      <c r="G1978" s="60">
        <v>-4252.63</v>
      </c>
      <c r="H1978" s="60">
        <v>17247.37</v>
      </c>
      <c r="I1978" s="36" t="s">
        <v>293</v>
      </c>
      <c r="J1978" s="36" t="s">
        <v>312</v>
      </c>
    </row>
    <row r="1979" spans="1:10" x14ac:dyDescent="0.45">
      <c r="A1979" s="56">
        <v>166</v>
      </c>
      <c r="B1979" s="106">
        <v>100000537538</v>
      </c>
      <c r="C1979" s="56">
        <v>0</v>
      </c>
      <c r="D1979" s="56" t="s">
        <v>132</v>
      </c>
      <c r="E1979" s="59" t="s">
        <v>260</v>
      </c>
      <c r="F1979" s="60">
        <v>21500</v>
      </c>
      <c r="G1979" s="60">
        <v>-4252.63</v>
      </c>
      <c r="H1979" s="60">
        <v>17247.37</v>
      </c>
      <c r="I1979" s="36" t="s">
        <v>293</v>
      </c>
      <c r="J1979" s="36" t="s">
        <v>312</v>
      </c>
    </row>
    <row r="1980" spans="1:10" x14ac:dyDescent="0.45">
      <c r="A1980" s="56">
        <v>167</v>
      </c>
      <c r="B1980" s="106">
        <v>100000537539</v>
      </c>
      <c r="C1980" s="56">
        <v>0</v>
      </c>
      <c r="D1980" s="56" t="s">
        <v>132</v>
      </c>
      <c r="E1980" s="59" t="s">
        <v>260</v>
      </c>
      <c r="F1980" s="60">
        <v>21500</v>
      </c>
      <c r="G1980" s="60">
        <v>-4252.63</v>
      </c>
      <c r="H1980" s="60">
        <v>17247.37</v>
      </c>
      <c r="I1980" s="36" t="s">
        <v>293</v>
      </c>
      <c r="J1980" s="36" t="s">
        <v>312</v>
      </c>
    </row>
    <row r="1981" spans="1:10" x14ac:dyDescent="0.45">
      <c r="A1981" s="56">
        <v>168</v>
      </c>
      <c r="B1981" s="106">
        <v>100000537540</v>
      </c>
      <c r="C1981" s="56">
        <v>0</v>
      </c>
      <c r="D1981" s="56" t="s">
        <v>132</v>
      </c>
      <c r="E1981" s="59" t="s">
        <v>260</v>
      </c>
      <c r="F1981" s="60">
        <v>21500</v>
      </c>
      <c r="G1981" s="60">
        <v>-4252.63</v>
      </c>
      <c r="H1981" s="60">
        <v>17247.37</v>
      </c>
      <c r="I1981" s="36" t="s">
        <v>293</v>
      </c>
      <c r="J1981" s="36" t="s">
        <v>312</v>
      </c>
    </row>
    <row r="1982" spans="1:10" x14ac:dyDescent="0.45">
      <c r="A1982" s="56">
        <v>169</v>
      </c>
      <c r="B1982" s="106">
        <v>100000537541</v>
      </c>
      <c r="C1982" s="56">
        <v>0</v>
      </c>
      <c r="D1982" s="56" t="s">
        <v>132</v>
      </c>
      <c r="E1982" s="59" t="s">
        <v>260</v>
      </c>
      <c r="F1982" s="60">
        <v>21500</v>
      </c>
      <c r="G1982" s="60">
        <v>-4252.63</v>
      </c>
      <c r="H1982" s="60">
        <v>17247.37</v>
      </c>
      <c r="I1982" s="36" t="s">
        <v>293</v>
      </c>
      <c r="J1982" s="36" t="s">
        <v>312</v>
      </c>
    </row>
    <row r="1983" spans="1:10" x14ac:dyDescent="0.45">
      <c r="A1983" s="56">
        <v>170</v>
      </c>
      <c r="B1983" s="106">
        <v>100000537542</v>
      </c>
      <c r="C1983" s="56">
        <v>0</v>
      </c>
      <c r="D1983" s="56" t="s">
        <v>132</v>
      </c>
      <c r="E1983" s="59" t="s">
        <v>260</v>
      </c>
      <c r="F1983" s="60">
        <v>21500</v>
      </c>
      <c r="G1983" s="60">
        <v>-4252.63</v>
      </c>
      <c r="H1983" s="60">
        <v>17247.37</v>
      </c>
      <c r="I1983" s="36" t="s">
        <v>293</v>
      </c>
      <c r="J1983" s="36" t="s">
        <v>312</v>
      </c>
    </row>
    <row r="1984" spans="1:10" x14ac:dyDescent="0.45">
      <c r="A1984" s="56">
        <v>171</v>
      </c>
      <c r="B1984" s="106">
        <v>100000537543</v>
      </c>
      <c r="C1984" s="56">
        <v>0</v>
      </c>
      <c r="D1984" s="56" t="s">
        <v>132</v>
      </c>
      <c r="E1984" s="59" t="s">
        <v>260</v>
      </c>
      <c r="F1984" s="60">
        <v>21500</v>
      </c>
      <c r="G1984" s="60">
        <v>-4252.63</v>
      </c>
      <c r="H1984" s="60">
        <v>17247.37</v>
      </c>
      <c r="I1984" s="36" t="s">
        <v>293</v>
      </c>
      <c r="J1984" s="36" t="s">
        <v>312</v>
      </c>
    </row>
    <row r="1985" spans="1:10" x14ac:dyDescent="0.45">
      <c r="A1985" s="56">
        <v>172</v>
      </c>
      <c r="B1985" s="106">
        <v>100000537544</v>
      </c>
      <c r="C1985" s="56">
        <v>0</v>
      </c>
      <c r="D1985" s="56" t="s">
        <v>132</v>
      </c>
      <c r="E1985" s="59" t="s">
        <v>260</v>
      </c>
      <c r="F1985" s="60">
        <v>21500</v>
      </c>
      <c r="G1985" s="60">
        <v>-4252.63</v>
      </c>
      <c r="H1985" s="60">
        <v>17247.37</v>
      </c>
      <c r="I1985" s="36" t="s">
        <v>293</v>
      </c>
      <c r="J1985" s="36" t="s">
        <v>312</v>
      </c>
    </row>
    <row r="1986" spans="1:10" x14ac:dyDescent="0.45">
      <c r="A1986" s="56">
        <v>173</v>
      </c>
      <c r="B1986" s="106">
        <v>100000537545</v>
      </c>
      <c r="C1986" s="56">
        <v>0</v>
      </c>
      <c r="D1986" s="56" t="s">
        <v>132</v>
      </c>
      <c r="E1986" s="59" t="s">
        <v>260</v>
      </c>
      <c r="F1986" s="60">
        <v>21500</v>
      </c>
      <c r="G1986" s="60">
        <v>-4252.63</v>
      </c>
      <c r="H1986" s="60">
        <v>17247.37</v>
      </c>
      <c r="I1986" s="36" t="s">
        <v>293</v>
      </c>
      <c r="J1986" s="36" t="s">
        <v>312</v>
      </c>
    </row>
    <row r="1987" spans="1:10" x14ac:dyDescent="0.45">
      <c r="A1987" s="56">
        <v>174</v>
      </c>
      <c r="B1987" s="106">
        <v>100000537546</v>
      </c>
      <c r="C1987" s="56">
        <v>0</v>
      </c>
      <c r="D1987" s="56" t="s">
        <v>132</v>
      </c>
      <c r="E1987" s="59" t="s">
        <v>260</v>
      </c>
      <c r="F1987" s="60">
        <v>21500</v>
      </c>
      <c r="G1987" s="60">
        <v>-4252.63</v>
      </c>
      <c r="H1987" s="60">
        <v>17247.37</v>
      </c>
      <c r="I1987" s="36" t="s">
        <v>293</v>
      </c>
      <c r="J1987" s="36" t="s">
        <v>312</v>
      </c>
    </row>
    <row r="1988" spans="1:10" x14ac:dyDescent="0.45">
      <c r="A1988" s="56">
        <v>175</v>
      </c>
      <c r="B1988" s="106">
        <v>100000537547</v>
      </c>
      <c r="C1988" s="56">
        <v>0</v>
      </c>
      <c r="D1988" s="56" t="s">
        <v>132</v>
      </c>
      <c r="E1988" s="59" t="s">
        <v>260</v>
      </c>
      <c r="F1988" s="60">
        <v>21500</v>
      </c>
      <c r="G1988" s="60">
        <v>-4252.63</v>
      </c>
      <c r="H1988" s="60">
        <v>17247.37</v>
      </c>
      <c r="I1988" s="36" t="s">
        <v>293</v>
      </c>
      <c r="J1988" s="36" t="s">
        <v>312</v>
      </c>
    </row>
    <row r="1989" spans="1:10" x14ac:dyDescent="0.45">
      <c r="A1989" s="56">
        <v>176</v>
      </c>
      <c r="B1989" s="106">
        <v>100000537548</v>
      </c>
      <c r="C1989" s="56">
        <v>0</v>
      </c>
      <c r="D1989" s="56" t="s">
        <v>132</v>
      </c>
      <c r="E1989" s="59" t="s">
        <v>260</v>
      </c>
      <c r="F1989" s="60">
        <v>21500</v>
      </c>
      <c r="G1989" s="60">
        <v>-4252.63</v>
      </c>
      <c r="H1989" s="60">
        <v>17247.37</v>
      </c>
      <c r="I1989" s="36" t="s">
        <v>293</v>
      </c>
      <c r="J1989" s="36" t="s">
        <v>312</v>
      </c>
    </row>
    <row r="1990" spans="1:10" x14ac:dyDescent="0.45">
      <c r="A1990" s="56">
        <v>177</v>
      </c>
      <c r="B1990" s="106">
        <v>100000537549</v>
      </c>
      <c r="C1990" s="56">
        <v>0</v>
      </c>
      <c r="D1990" s="56" t="s">
        <v>132</v>
      </c>
      <c r="E1990" s="59" t="s">
        <v>260</v>
      </c>
      <c r="F1990" s="60">
        <v>21500</v>
      </c>
      <c r="G1990" s="60">
        <v>-4252.63</v>
      </c>
      <c r="H1990" s="60">
        <v>17247.37</v>
      </c>
      <c r="I1990" s="36" t="s">
        <v>293</v>
      </c>
      <c r="J1990" s="36" t="s">
        <v>312</v>
      </c>
    </row>
    <row r="1991" spans="1:10" x14ac:dyDescent="0.45">
      <c r="A1991" s="56">
        <v>178</v>
      </c>
      <c r="B1991" s="106">
        <v>100000537550</v>
      </c>
      <c r="C1991" s="56">
        <v>0</v>
      </c>
      <c r="D1991" s="56" t="s">
        <v>132</v>
      </c>
      <c r="E1991" s="59" t="s">
        <v>260</v>
      </c>
      <c r="F1991" s="60">
        <v>21500</v>
      </c>
      <c r="G1991" s="60">
        <v>-4252.63</v>
      </c>
      <c r="H1991" s="60">
        <v>17247.37</v>
      </c>
      <c r="I1991" s="36" t="s">
        <v>293</v>
      </c>
      <c r="J1991" s="36" t="s">
        <v>312</v>
      </c>
    </row>
    <row r="1992" spans="1:10" x14ac:dyDescent="0.45">
      <c r="A1992" s="56">
        <v>179</v>
      </c>
      <c r="B1992" s="106">
        <v>100000537551</v>
      </c>
      <c r="C1992" s="56">
        <v>0</v>
      </c>
      <c r="D1992" s="56" t="s">
        <v>132</v>
      </c>
      <c r="E1992" s="59" t="s">
        <v>260</v>
      </c>
      <c r="F1992" s="60">
        <v>21500</v>
      </c>
      <c r="G1992" s="60">
        <v>-4252.63</v>
      </c>
      <c r="H1992" s="60">
        <v>17247.37</v>
      </c>
      <c r="I1992" s="36" t="s">
        <v>293</v>
      </c>
      <c r="J1992" s="36" t="s">
        <v>312</v>
      </c>
    </row>
    <row r="1993" spans="1:10" x14ac:dyDescent="0.45">
      <c r="A1993" s="56">
        <v>180</v>
      </c>
      <c r="B1993" s="106">
        <v>100000537552</v>
      </c>
      <c r="C1993" s="56">
        <v>0</v>
      </c>
      <c r="D1993" s="56" t="s">
        <v>132</v>
      </c>
      <c r="E1993" s="59" t="s">
        <v>260</v>
      </c>
      <c r="F1993" s="60">
        <v>21500</v>
      </c>
      <c r="G1993" s="60">
        <v>-4252.63</v>
      </c>
      <c r="H1993" s="60">
        <v>17247.37</v>
      </c>
      <c r="I1993" s="36" t="s">
        <v>293</v>
      </c>
      <c r="J1993" s="36" t="s">
        <v>312</v>
      </c>
    </row>
    <row r="1994" spans="1:10" x14ac:dyDescent="0.45">
      <c r="A1994" s="56">
        <v>181</v>
      </c>
      <c r="B1994" s="106">
        <v>100000537553</v>
      </c>
      <c r="C1994" s="56">
        <v>0</v>
      </c>
      <c r="D1994" s="56" t="s">
        <v>132</v>
      </c>
      <c r="E1994" s="59" t="s">
        <v>260</v>
      </c>
      <c r="F1994" s="60">
        <v>21500</v>
      </c>
      <c r="G1994" s="60">
        <v>-4252.63</v>
      </c>
      <c r="H1994" s="60">
        <v>17247.37</v>
      </c>
      <c r="I1994" s="36" t="s">
        <v>293</v>
      </c>
      <c r="J1994" s="36" t="s">
        <v>312</v>
      </c>
    </row>
    <row r="1995" spans="1:10" x14ac:dyDescent="0.45">
      <c r="A1995" s="56">
        <v>182</v>
      </c>
      <c r="B1995" s="106">
        <v>100000537554</v>
      </c>
      <c r="C1995" s="56">
        <v>0</v>
      </c>
      <c r="D1995" s="56" t="s">
        <v>132</v>
      </c>
      <c r="E1995" s="59" t="s">
        <v>260</v>
      </c>
      <c r="F1995" s="60">
        <v>21500</v>
      </c>
      <c r="G1995" s="60">
        <v>-4252.63</v>
      </c>
      <c r="H1995" s="60">
        <v>17247.37</v>
      </c>
      <c r="I1995" s="36" t="s">
        <v>293</v>
      </c>
      <c r="J1995" s="36" t="s">
        <v>312</v>
      </c>
    </row>
    <row r="1996" spans="1:10" x14ac:dyDescent="0.45">
      <c r="A1996" s="56">
        <v>183</v>
      </c>
      <c r="B1996" s="106">
        <v>100000537555</v>
      </c>
      <c r="C1996" s="56">
        <v>0</v>
      </c>
      <c r="D1996" s="56" t="s">
        <v>132</v>
      </c>
      <c r="E1996" s="59" t="s">
        <v>260</v>
      </c>
      <c r="F1996" s="60">
        <v>21500</v>
      </c>
      <c r="G1996" s="60">
        <v>-4252.63</v>
      </c>
      <c r="H1996" s="60">
        <v>17247.37</v>
      </c>
      <c r="I1996" s="36" t="s">
        <v>293</v>
      </c>
      <c r="J1996" s="36" t="s">
        <v>312</v>
      </c>
    </row>
    <row r="1997" spans="1:10" x14ac:dyDescent="0.45">
      <c r="A1997" s="56">
        <v>184</v>
      </c>
      <c r="B1997" s="106">
        <v>100000537556</v>
      </c>
      <c r="C1997" s="56">
        <v>0</v>
      </c>
      <c r="D1997" s="56" t="s">
        <v>132</v>
      </c>
      <c r="E1997" s="59" t="s">
        <v>260</v>
      </c>
      <c r="F1997" s="60">
        <v>21500</v>
      </c>
      <c r="G1997" s="60">
        <v>-4252.63</v>
      </c>
      <c r="H1997" s="60">
        <v>17247.37</v>
      </c>
      <c r="I1997" s="36" t="s">
        <v>293</v>
      </c>
      <c r="J1997" s="36" t="s">
        <v>312</v>
      </c>
    </row>
    <row r="1998" spans="1:10" x14ac:dyDescent="0.45">
      <c r="A1998" s="56">
        <v>185</v>
      </c>
      <c r="B1998" s="106">
        <v>100000537557</v>
      </c>
      <c r="C1998" s="56">
        <v>0</v>
      </c>
      <c r="D1998" s="56" t="s">
        <v>132</v>
      </c>
      <c r="E1998" s="59" t="s">
        <v>260</v>
      </c>
      <c r="F1998" s="60">
        <v>21500</v>
      </c>
      <c r="G1998" s="60">
        <v>-4252.63</v>
      </c>
      <c r="H1998" s="60">
        <v>17247.37</v>
      </c>
      <c r="I1998" s="36" t="s">
        <v>293</v>
      </c>
      <c r="J1998" s="36" t="s">
        <v>312</v>
      </c>
    </row>
    <row r="1999" spans="1:10" x14ac:dyDescent="0.45">
      <c r="A1999" s="56">
        <v>186</v>
      </c>
      <c r="B1999" s="106">
        <v>100000537558</v>
      </c>
      <c r="C1999" s="56">
        <v>0</v>
      </c>
      <c r="D1999" s="56" t="s">
        <v>132</v>
      </c>
      <c r="E1999" s="59" t="s">
        <v>260</v>
      </c>
      <c r="F1999" s="60">
        <v>21500</v>
      </c>
      <c r="G1999" s="60">
        <v>-4252.63</v>
      </c>
      <c r="H1999" s="60">
        <v>17247.37</v>
      </c>
      <c r="I1999" s="36" t="s">
        <v>293</v>
      </c>
      <c r="J1999" s="36" t="s">
        <v>312</v>
      </c>
    </row>
    <row r="2000" spans="1:10" x14ac:dyDescent="0.45">
      <c r="A2000" s="56">
        <v>187</v>
      </c>
      <c r="B2000" s="106">
        <v>100000537559</v>
      </c>
      <c r="C2000" s="56">
        <v>0</v>
      </c>
      <c r="D2000" s="56" t="s">
        <v>132</v>
      </c>
      <c r="E2000" s="59" t="s">
        <v>260</v>
      </c>
      <c r="F2000" s="60">
        <v>21500</v>
      </c>
      <c r="G2000" s="60">
        <v>-4252.63</v>
      </c>
      <c r="H2000" s="60">
        <v>17247.37</v>
      </c>
      <c r="I2000" s="36" t="s">
        <v>293</v>
      </c>
      <c r="J2000" s="36" t="s">
        <v>312</v>
      </c>
    </row>
    <row r="2001" spans="1:10" x14ac:dyDescent="0.45">
      <c r="A2001" s="56">
        <v>188</v>
      </c>
      <c r="B2001" s="106">
        <v>100000537560</v>
      </c>
      <c r="C2001" s="56">
        <v>0</v>
      </c>
      <c r="D2001" s="56" t="s">
        <v>132</v>
      </c>
      <c r="E2001" s="59" t="s">
        <v>260</v>
      </c>
      <c r="F2001" s="60">
        <v>21500</v>
      </c>
      <c r="G2001" s="60">
        <v>-4252.63</v>
      </c>
      <c r="H2001" s="60">
        <v>17247.37</v>
      </c>
      <c r="I2001" s="36" t="s">
        <v>293</v>
      </c>
      <c r="J2001" s="36" t="s">
        <v>312</v>
      </c>
    </row>
    <row r="2002" spans="1:10" x14ac:dyDescent="0.45">
      <c r="A2002" s="56">
        <v>189</v>
      </c>
      <c r="B2002" s="106">
        <v>100000537561</v>
      </c>
      <c r="C2002" s="56">
        <v>0</v>
      </c>
      <c r="D2002" s="56" t="s">
        <v>132</v>
      </c>
      <c r="E2002" s="59" t="s">
        <v>260</v>
      </c>
      <c r="F2002" s="60">
        <v>21500</v>
      </c>
      <c r="G2002" s="60">
        <v>-4252.63</v>
      </c>
      <c r="H2002" s="60">
        <v>17247.37</v>
      </c>
      <c r="I2002" s="36" t="s">
        <v>293</v>
      </c>
      <c r="J2002" s="36" t="s">
        <v>312</v>
      </c>
    </row>
    <row r="2003" spans="1:10" x14ac:dyDescent="0.45">
      <c r="A2003" s="56">
        <v>190</v>
      </c>
      <c r="B2003" s="106">
        <v>100000537562</v>
      </c>
      <c r="C2003" s="56">
        <v>0</v>
      </c>
      <c r="D2003" s="56" t="s">
        <v>132</v>
      </c>
      <c r="E2003" s="59" t="s">
        <v>260</v>
      </c>
      <c r="F2003" s="60">
        <v>21500</v>
      </c>
      <c r="G2003" s="60">
        <v>-4252.63</v>
      </c>
      <c r="H2003" s="60">
        <v>17247.37</v>
      </c>
      <c r="I2003" s="36" t="s">
        <v>293</v>
      </c>
      <c r="J2003" s="36" t="s">
        <v>312</v>
      </c>
    </row>
    <row r="2004" spans="1:10" x14ac:dyDescent="0.45">
      <c r="A2004" s="56">
        <v>191</v>
      </c>
      <c r="B2004" s="106">
        <v>100000537563</v>
      </c>
      <c r="C2004" s="56">
        <v>0</v>
      </c>
      <c r="D2004" s="56" t="s">
        <v>132</v>
      </c>
      <c r="E2004" s="59" t="s">
        <v>260</v>
      </c>
      <c r="F2004" s="60">
        <v>21500</v>
      </c>
      <c r="G2004" s="60">
        <v>-4252.63</v>
      </c>
      <c r="H2004" s="60">
        <v>17247.37</v>
      </c>
      <c r="I2004" s="36" t="s">
        <v>293</v>
      </c>
      <c r="J2004" s="36" t="s">
        <v>312</v>
      </c>
    </row>
    <row r="2005" spans="1:10" x14ac:dyDescent="0.45">
      <c r="A2005" s="56">
        <v>192</v>
      </c>
      <c r="B2005" s="106">
        <v>100000537564</v>
      </c>
      <c r="C2005" s="56">
        <v>0</v>
      </c>
      <c r="D2005" s="56" t="s">
        <v>132</v>
      </c>
      <c r="E2005" s="59" t="s">
        <v>260</v>
      </c>
      <c r="F2005" s="60">
        <v>21500</v>
      </c>
      <c r="G2005" s="60">
        <v>-4252.63</v>
      </c>
      <c r="H2005" s="60">
        <v>17247.37</v>
      </c>
      <c r="I2005" s="36" t="s">
        <v>293</v>
      </c>
      <c r="J2005" s="36" t="s">
        <v>312</v>
      </c>
    </row>
    <row r="2006" spans="1:10" x14ac:dyDescent="0.45">
      <c r="A2006" s="56">
        <v>193</v>
      </c>
      <c r="B2006" s="106">
        <v>100000537565</v>
      </c>
      <c r="C2006" s="56">
        <v>0</v>
      </c>
      <c r="D2006" s="56" t="s">
        <v>132</v>
      </c>
      <c r="E2006" s="59" t="s">
        <v>260</v>
      </c>
      <c r="F2006" s="60">
        <v>21500</v>
      </c>
      <c r="G2006" s="60">
        <v>-4252.63</v>
      </c>
      <c r="H2006" s="60">
        <v>17247.37</v>
      </c>
      <c r="I2006" s="36" t="s">
        <v>293</v>
      </c>
      <c r="J2006" s="36" t="s">
        <v>312</v>
      </c>
    </row>
    <row r="2007" spans="1:10" x14ac:dyDescent="0.45">
      <c r="A2007" s="56">
        <v>194</v>
      </c>
      <c r="B2007" s="106">
        <v>100000537566</v>
      </c>
      <c r="C2007" s="56">
        <v>0</v>
      </c>
      <c r="D2007" s="56" t="s">
        <v>132</v>
      </c>
      <c r="E2007" s="59" t="s">
        <v>260</v>
      </c>
      <c r="F2007" s="60">
        <v>21500</v>
      </c>
      <c r="G2007" s="60">
        <v>-4252.63</v>
      </c>
      <c r="H2007" s="60">
        <v>17247.37</v>
      </c>
      <c r="I2007" s="36" t="s">
        <v>293</v>
      </c>
      <c r="J2007" s="36" t="s">
        <v>312</v>
      </c>
    </row>
    <row r="2008" spans="1:10" x14ac:dyDescent="0.45">
      <c r="A2008" s="56">
        <v>195</v>
      </c>
      <c r="B2008" s="106">
        <v>100000537567</v>
      </c>
      <c r="C2008" s="56">
        <v>0</v>
      </c>
      <c r="D2008" s="56" t="s">
        <v>132</v>
      </c>
      <c r="E2008" s="59" t="s">
        <v>260</v>
      </c>
      <c r="F2008" s="60">
        <v>21500</v>
      </c>
      <c r="G2008" s="60">
        <v>-4252.63</v>
      </c>
      <c r="H2008" s="60">
        <v>17247.37</v>
      </c>
      <c r="I2008" s="36" t="s">
        <v>293</v>
      </c>
      <c r="J2008" s="36" t="s">
        <v>312</v>
      </c>
    </row>
    <row r="2009" spans="1:10" x14ac:dyDescent="0.45">
      <c r="A2009" s="56">
        <v>196</v>
      </c>
      <c r="B2009" s="106">
        <v>100000537568</v>
      </c>
      <c r="C2009" s="56">
        <v>0</v>
      </c>
      <c r="D2009" s="56" t="s">
        <v>132</v>
      </c>
      <c r="E2009" s="59" t="s">
        <v>260</v>
      </c>
      <c r="F2009" s="60">
        <v>21500</v>
      </c>
      <c r="G2009" s="60">
        <v>-4252.63</v>
      </c>
      <c r="H2009" s="60">
        <v>17247.37</v>
      </c>
      <c r="I2009" s="36" t="s">
        <v>293</v>
      </c>
      <c r="J2009" s="36" t="s">
        <v>312</v>
      </c>
    </row>
    <row r="2010" spans="1:10" x14ac:dyDescent="0.45">
      <c r="A2010" s="56">
        <v>197</v>
      </c>
      <c r="B2010" s="106">
        <v>100000537569</v>
      </c>
      <c r="C2010" s="56">
        <v>0</v>
      </c>
      <c r="D2010" s="56" t="s">
        <v>132</v>
      </c>
      <c r="E2010" s="59" t="s">
        <v>260</v>
      </c>
      <c r="F2010" s="60">
        <v>21500</v>
      </c>
      <c r="G2010" s="60">
        <v>-4252.63</v>
      </c>
      <c r="H2010" s="60">
        <v>17247.37</v>
      </c>
      <c r="I2010" s="36" t="s">
        <v>293</v>
      </c>
      <c r="J2010" s="36" t="s">
        <v>312</v>
      </c>
    </row>
    <row r="2011" spans="1:10" x14ac:dyDescent="0.45">
      <c r="A2011" s="56">
        <v>198</v>
      </c>
      <c r="B2011" s="106">
        <v>100000537570</v>
      </c>
      <c r="C2011" s="56">
        <v>0</v>
      </c>
      <c r="D2011" s="56" t="s">
        <v>132</v>
      </c>
      <c r="E2011" s="59" t="s">
        <v>260</v>
      </c>
      <c r="F2011" s="60">
        <v>21500</v>
      </c>
      <c r="G2011" s="60">
        <v>-4252.63</v>
      </c>
      <c r="H2011" s="60">
        <v>17247.37</v>
      </c>
      <c r="I2011" s="36" t="s">
        <v>293</v>
      </c>
      <c r="J2011" s="36" t="s">
        <v>312</v>
      </c>
    </row>
    <row r="2012" spans="1:10" x14ac:dyDescent="0.45">
      <c r="A2012" s="56">
        <v>199</v>
      </c>
      <c r="B2012" s="106">
        <v>100000537571</v>
      </c>
      <c r="C2012" s="56">
        <v>0</v>
      </c>
      <c r="D2012" s="56" t="s">
        <v>132</v>
      </c>
      <c r="E2012" s="59" t="s">
        <v>260</v>
      </c>
      <c r="F2012" s="60">
        <v>21500</v>
      </c>
      <c r="G2012" s="60">
        <v>-4252.63</v>
      </c>
      <c r="H2012" s="60">
        <v>17247.37</v>
      </c>
      <c r="I2012" s="36" t="s">
        <v>293</v>
      </c>
      <c r="J2012" s="36" t="s">
        <v>312</v>
      </c>
    </row>
    <row r="2013" spans="1:10" x14ac:dyDescent="0.45">
      <c r="A2013" s="56">
        <v>200</v>
      </c>
      <c r="B2013" s="106">
        <v>100000537572</v>
      </c>
      <c r="C2013" s="56">
        <v>0</v>
      </c>
      <c r="D2013" s="56" t="s">
        <v>132</v>
      </c>
      <c r="E2013" s="59" t="s">
        <v>260</v>
      </c>
      <c r="F2013" s="60">
        <v>21500</v>
      </c>
      <c r="G2013" s="60">
        <v>-4252.63</v>
      </c>
      <c r="H2013" s="60">
        <v>17247.37</v>
      </c>
      <c r="I2013" s="36" t="s">
        <v>293</v>
      </c>
      <c r="J2013" s="36" t="s">
        <v>312</v>
      </c>
    </row>
    <row r="2014" spans="1:10" x14ac:dyDescent="0.45">
      <c r="A2014" s="56">
        <v>201</v>
      </c>
      <c r="B2014" s="106">
        <v>100000537573</v>
      </c>
      <c r="C2014" s="56">
        <v>0</v>
      </c>
      <c r="D2014" s="56" t="s">
        <v>132</v>
      </c>
      <c r="E2014" s="59" t="s">
        <v>260</v>
      </c>
      <c r="F2014" s="60">
        <v>21500</v>
      </c>
      <c r="G2014" s="60">
        <v>-4252.63</v>
      </c>
      <c r="H2014" s="60">
        <v>17247.37</v>
      </c>
      <c r="I2014" s="36" t="s">
        <v>293</v>
      </c>
      <c r="J2014" s="36" t="s">
        <v>312</v>
      </c>
    </row>
    <row r="2015" spans="1:10" x14ac:dyDescent="0.45">
      <c r="A2015" s="56">
        <v>202</v>
      </c>
      <c r="B2015" s="106">
        <v>100000537574</v>
      </c>
      <c r="C2015" s="56">
        <v>0</v>
      </c>
      <c r="D2015" s="56" t="s">
        <v>132</v>
      </c>
      <c r="E2015" s="59" t="s">
        <v>260</v>
      </c>
      <c r="F2015" s="60">
        <v>21500</v>
      </c>
      <c r="G2015" s="60">
        <v>-4252.63</v>
      </c>
      <c r="H2015" s="60">
        <v>17247.37</v>
      </c>
      <c r="I2015" s="36" t="s">
        <v>293</v>
      </c>
      <c r="J2015" s="36" t="s">
        <v>312</v>
      </c>
    </row>
    <row r="2016" spans="1:10" x14ac:dyDescent="0.45">
      <c r="A2016" s="56">
        <v>203</v>
      </c>
      <c r="B2016" s="106">
        <v>100000537575</v>
      </c>
      <c r="C2016" s="56">
        <v>0</v>
      </c>
      <c r="D2016" s="56" t="s">
        <v>132</v>
      </c>
      <c r="E2016" s="59" t="s">
        <v>260</v>
      </c>
      <c r="F2016" s="60">
        <v>21500</v>
      </c>
      <c r="G2016" s="60">
        <v>-4252.63</v>
      </c>
      <c r="H2016" s="60">
        <v>17247.37</v>
      </c>
      <c r="I2016" s="36" t="s">
        <v>293</v>
      </c>
      <c r="J2016" s="36" t="s">
        <v>312</v>
      </c>
    </row>
    <row r="2017" spans="1:10" x14ac:dyDescent="0.45">
      <c r="A2017" s="56">
        <v>204</v>
      </c>
      <c r="B2017" s="106">
        <v>100000537576</v>
      </c>
      <c r="C2017" s="56">
        <v>0</v>
      </c>
      <c r="D2017" s="56" t="s">
        <v>132</v>
      </c>
      <c r="E2017" s="59" t="s">
        <v>260</v>
      </c>
      <c r="F2017" s="60">
        <v>21500</v>
      </c>
      <c r="G2017" s="60">
        <v>-4252.63</v>
      </c>
      <c r="H2017" s="60">
        <v>17247.37</v>
      </c>
      <c r="I2017" s="36" t="s">
        <v>293</v>
      </c>
      <c r="J2017" s="36" t="s">
        <v>312</v>
      </c>
    </row>
    <row r="2018" spans="1:10" x14ac:dyDescent="0.45">
      <c r="A2018" s="56">
        <v>205</v>
      </c>
      <c r="B2018" s="106">
        <v>100000537577</v>
      </c>
      <c r="C2018" s="56">
        <v>0</v>
      </c>
      <c r="D2018" s="56" t="s">
        <v>132</v>
      </c>
      <c r="E2018" s="59" t="s">
        <v>260</v>
      </c>
      <c r="F2018" s="60">
        <v>21500</v>
      </c>
      <c r="G2018" s="60">
        <v>-4252.63</v>
      </c>
      <c r="H2018" s="60">
        <v>17247.37</v>
      </c>
      <c r="I2018" s="36" t="s">
        <v>293</v>
      </c>
      <c r="J2018" s="36" t="s">
        <v>312</v>
      </c>
    </row>
    <row r="2019" spans="1:10" x14ac:dyDescent="0.45">
      <c r="A2019" s="56">
        <v>206</v>
      </c>
      <c r="B2019" s="106">
        <v>100000537578</v>
      </c>
      <c r="C2019" s="56">
        <v>0</v>
      </c>
      <c r="D2019" s="56" t="s">
        <v>132</v>
      </c>
      <c r="E2019" s="59" t="s">
        <v>260</v>
      </c>
      <c r="F2019" s="60">
        <v>21500</v>
      </c>
      <c r="G2019" s="60">
        <v>-4252.63</v>
      </c>
      <c r="H2019" s="60">
        <v>17247.37</v>
      </c>
      <c r="I2019" s="36" t="s">
        <v>293</v>
      </c>
      <c r="J2019" s="36" t="s">
        <v>312</v>
      </c>
    </row>
    <row r="2020" spans="1:10" x14ac:dyDescent="0.45">
      <c r="A2020" s="56">
        <v>207</v>
      </c>
      <c r="B2020" s="106">
        <v>100000537579</v>
      </c>
      <c r="C2020" s="56">
        <v>0</v>
      </c>
      <c r="D2020" s="56" t="s">
        <v>132</v>
      </c>
      <c r="E2020" s="59" t="s">
        <v>260</v>
      </c>
      <c r="F2020" s="60">
        <v>21500</v>
      </c>
      <c r="G2020" s="60">
        <v>-4252.63</v>
      </c>
      <c r="H2020" s="60">
        <v>17247.37</v>
      </c>
      <c r="I2020" s="36" t="s">
        <v>293</v>
      </c>
      <c r="J2020" s="36" t="s">
        <v>312</v>
      </c>
    </row>
    <row r="2021" spans="1:10" x14ac:dyDescent="0.45">
      <c r="A2021" s="56">
        <v>208</v>
      </c>
      <c r="B2021" s="106">
        <v>100000537580</v>
      </c>
      <c r="C2021" s="56">
        <v>0</v>
      </c>
      <c r="D2021" s="56" t="s">
        <v>132</v>
      </c>
      <c r="E2021" s="59" t="s">
        <v>260</v>
      </c>
      <c r="F2021" s="60">
        <v>21500</v>
      </c>
      <c r="G2021" s="60">
        <v>-4252.63</v>
      </c>
      <c r="H2021" s="60">
        <v>17247.37</v>
      </c>
      <c r="I2021" s="36" t="s">
        <v>293</v>
      </c>
      <c r="J2021" s="36" t="s">
        <v>312</v>
      </c>
    </row>
    <row r="2022" spans="1:10" x14ac:dyDescent="0.45">
      <c r="A2022" s="56">
        <v>209</v>
      </c>
      <c r="B2022" s="106">
        <v>100000537581</v>
      </c>
      <c r="C2022" s="56">
        <v>0</v>
      </c>
      <c r="D2022" s="56" t="s">
        <v>132</v>
      </c>
      <c r="E2022" s="59" t="s">
        <v>260</v>
      </c>
      <c r="F2022" s="60">
        <v>21500</v>
      </c>
      <c r="G2022" s="60">
        <v>-4252.63</v>
      </c>
      <c r="H2022" s="60">
        <v>17247.37</v>
      </c>
      <c r="I2022" s="36" t="s">
        <v>293</v>
      </c>
      <c r="J2022" s="36" t="s">
        <v>312</v>
      </c>
    </row>
    <row r="2023" spans="1:10" x14ac:dyDescent="0.45">
      <c r="A2023" s="56">
        <v>210</v>
      </c>
      <c r="B2023" s="106">
        <v>100000537582</v>
      </c>
      <c r="C2023" s="56">
        <v>0</v>
      </c>
      <c r="D2023" s="56" t="s">
        <v>132</v>
      </c>
      <c r="E2023" s="59" t="s">
        <v>260</v>
      </c>
      <c r="F2023" s="60">
        <v>21500</v>
      </c>
      <c r="G2023" s="60">
        <v>-4252.63</v>
      </c>
      <c r="H2023" s="60">
        <v>17247.37</v>
      </c>
      <c r="I2023" s="36" t="s">
        <v>293</v>
      </c>
      <c r="J2023" s="36" t="s">
        <v>312</v>
      </c>
    </row>
    <row r="2024" spans="1:10" x14ac:dyDescent="0.45">
      <c r="A2024" s="56">
        <v>211</v>
      </c>
      <c r="B2024" s="106">
        <v>100000537583</v>
      </c>
      <c r="C2024" s="56">
        <v>0</v>
      </c>
      <c r="D2024" s="56" t="s">
        <v>132</v>
      </c>
      <c r="E2024" s="59" t="s">
        <v>260</v>
      </c>
      <c r="F2024" s="60">
        <v>21500</v>
      </c>
      <c r="G2024" s="60">
        <v>-4252.63</v>
      </c>
      <c r="H2024" s="60">
        <v>17247.37</v>
      </c>
      <c r="I2024" s="36" t="s">
        <v>293</v>
      </c>
      <c r="J2024" s="36" t="s">
        <v>312</v>
      </c>
    </row>
    <row r="2025" spans="1:10" x14ac:dyDescent="0.45">
      <c r="A2025" s="56">
        <v>212</v>
      </c>
      <c r="B2025" s="106">
        <v>100000537584</v>
      </c>
      <c r="C2025" s="56">
        <v>0</v>
      </c>
      <c r="D2025" s="56" t="s">
        <v>132</v>
      </c>
      <c r="E2025" s="59" t="s">
        <v>260</v>
      </c>
      <c r="F2025" s="60">
        <v>21500</v>
      </c>
      <c r="G2025" s="60">
        <v>-4252.63</v>
      </c>
      <c r="H2025" s="60">
        <v>17247.37</v>
      </c>
      <c r="I2025" s="36" t="s">
        <v>293</v>
      </c>
      <c r="J2025" s="36" t="s">
        <v>312</v>
      </c>
    </row>
    <row r="2026" spans="1:10" x14ac:dyDescent="0.45">
      <c r="A2026" s="56">
        <v>213</v>
      </c>
      <c r="B2026" s="106">
        <v>100000537585</v>
      </c>
      <c r="C2026" s="56">
        <v>0</v>
      </c>
      <c r="D2026" s="56" t="s">
        <v>132</v>
      </c>
      <c r="E2026" s="59" t="s">
        <v>260</v>
      </c>
      <c r="F2026" s="60">
        <v>21500</v>
      </c>
      <c r="G2026" s="60">
        <v>-4252.63</v>
      </c>
      <c r="H2026" s="60">
        <v>17247.37</v>
      </c>
      <c r="I2026" s="36" t="s">
        <v>293</v>
      </c>
      <c r="J2026" s="36" t="s">
        <v>312</v>
      </c>
    </row>
    <row r="2027" spans="1:10" x14ac:dyDescent="0.45">
      <c r="A2027" s="56">
        <v>214</v>
      </c>
      <c r="B2027" s="106">
        <v>100000537586</v>
      </c>
      <c r="C2027" s="56">
        <v>0</v>
      </c>
      <c r="D2027" s="56" t="s">
        <v>132</v>
      </c>
      <c r="E2027" s="59" t="s">
        <v>260</v>
      </c>
      <c r="F2027" s="60">
        <v>21500</v>
      </c>
      <c r="G2027" s="60">
        <v>-4252.63</v>
      </c>
      <c r="H2027" s="60">
        <v>17247.37</v>
      </c>
      <c r="I2027" s="36" t="s">
        <v>293</v>
      </c>
      <c r="J2027" s="36" t="s">
        <v>312</v>
      </c>
    </row>
    <row r="2028" spans="1:10" x14ac:dyDescent="0.45">
      <c r="A2028" s="56">
        <v>215</v>
      </c>
      <c r="B2028" s="106">
        <v>100000537587</v>
      </c>
      <c r="C2028" s="56">
        <v>0</v>
      </c>
      <c r="D2028" s="56" t="s">
        <v>132</v>
      </c>
      <c r="E2028" s="59" t="s">
        <v>260</v>
      </c>
      <c r="F2028" s="60">
        <v>21500</v>
      </c>
      <c r="G2028" s="60">
        <v>-4252.63</v>
      </c>
      <c r="H2028" s="60">
        <v>17247.37</v>
      </c>
      <c r="I2028" s="36" t="s">
        <v>293</v>
      </c>
      <c r="J2028" s="36" t="s">
        <v>312</v>
      </c>
    </row>
    <row r="2029" spans="1:10" x14ac:dyDescent="0.45">
      <c r="A2029" s="56">
        <v>216</v>
      </c>
      <c r="B2029" s="106">
        <v>100000537588</v>
      </c>
      <c r="C2029" s="56">
        <v>0</v>
      </c>
      <c r="D2029" s="56" t="s">
        <v>132</v>
      </c>
      <c r="E2029" s="59" t="s">
        <v>260</v>
      </c>
      <c r="F2029" s="60">
        <v>21500</v>
      </c>
      <c r="G2029" s="60">
        <v>-4252.63</v>
      </c>
      <c r="H2029" s="60">
        <v>17247.37</v>
      </c>
      <c r="I2029" s="36" t="s">
        <v>293</v>
      </c>
      <c r="J2029" s="36" t="s">
        <v>312</v>
      </c>
    </row>
    <row r="2030" spans="1:10" x14ac:dyDescent="0.45">
      <c r="A2030" s="56">
        <v>217</v>
      </c>
      <c r="B2030" s="106">
        <v>100000537589</v>
      </c>
      <c r="C2030" s="56">
        <v>0</v>
      </c>
      <c r="D2030" s="56" t="s">
        <v>132</v>
      </c>
      <c r="E2030" s="59" t="s">
        <v>260</v>
      </c>
      <c r="F2030" s="60">
        <v>21500</v>
      </c>
      <c r="G2030" s="60">
        <v>-4252.63</v>
      </c>
      <c r="H2030" s="60">
        <v>17247.37</v>
      </c>
      <c r="I2030" s="36" t="s">
        <v>293</v>
      </c>
      <c r="J2030" s="36" t="s">
        <v>312</v>
      </c>
    </row>
    <row r="2031" spans="1:10" x14ac:dyDescent="0.45">
      <c r="A2031" s="56">
        <v>218</v>
      </c>
      <c r="B2031" s="106">
        <v>100000537590</v>
      </c>
      <c r="C2031" s="56">
        <v>0</v>
      </c>
      <c r="D2031" s="56" t="s">
        <v>132</v>
      </c>
      <c r="E2031" s="59" t="s">
        <v>260</v>
      </c>
      <c r="F2031" s="60">
        <v>21500</v>
      </c>
      <c r="G2031" s="60">
        <v>-4252.63</v>
      </c>
      <c r="H2031" s="60">
        <v>17247.37</v>
      </c>
      <c r="I2031" s="36" t="s">
        <v>293</v>
      </c>
      <c r="J2031" s="36" t="s">
        <v>312</v>
      </c>
    </row>
    <row r="2032" spans="1:10" x14ac:dyDescent="0.45">
      <c r="A2032" s="56">
        <v>219</v>
      </c>
      <c r="B2032" s="106">
        <v>100000537591</v>
      </c>
      <c r="C2032" s="56">
        <v>0</v>
      </c>
      <c r="D2032" s="56" t="s">
        <v>132</v>
      </c>
      <c r="E2032" s="59" t="s">
        <v>260</v>
      </c>
      <c r="F2032" s="60">
        <v>21500</v>
      </c>
      <c r="G2032" s="60">
        <v>-4252.63</v>
      </c>
      <c r="H2032" s="60">
        <v>17247.37</v>
      </c>
      <c r="I2032" s="36" t="s">
        <v>293</v>
      </c>
      <c r="J2032" s="36" t="s">
        <v>312</v>
      </c>
    </row>
    <row r="2033" spans="1:10" x14ac:dyDescent="0.45">
      <c r="A2033" s="56">
        <v>220</v>
      </c>
      <c r="B2033" s="106">
        <v>100000537592</v>
      </c>
      <c r="C2033" s="56">
        <v>0</v>
      </c>
      <c r="D2033" s="56" t="s">
        <v>132</v>
      </c>
      <c r="E2033" s="59" t="s">
        <v>260</v>
      </c>
      <c r="F2033" s="60">
        <v>21500</v>
      </c>
      <c r="G2033" s="60">
        <v>-4252.63</v>
      </c>
      <c r="H2033" s="60">
        <v>17247.37</v>
      </c>
      <c r="I2033" s="36" t="s">
        <v>293</v>
      </c>
      <c r="J2033" s="36" t="s">
        <v>312</v>
      </c>
    </row>
    <row r="2034" spans="1:10" x14ac:dyDescent="0.45">
      <c r="A2034" s="56">
        <v>221</v>
      </c>
      <c r="B2034" s="106">
        <v>100000537593</v>
      </c>
      <c r="C2034" s="56">
        <v>0</v>
      </c>
      <c r="D2034" s="56" t="s">
        <v>132</v>
      </c>
      <c r="E2034" s="59" t="s">
        <v>260</v>
      </c>
      <c r="F2034" s="60">
        <v>21500</v>
      </c>
      <c r="G2034" s="60">
        <v>-4252.63</v>
      </c>
      <c r="H2034" s="60">
        <v>17247.37</v>
      </c>
      <c r="I2034" s="36" t="s">
        <v>293</v>
      </c>
      <c r="J2034" s="36" t="s">
        <v>312</v>
      </c>
    </row>
    <row r="2035" spans="1:10" x14ac:dyDescent="0.45">
      <c r="A2035" s="56">
        <v>222</v>
      </c>
      <c r="B2035" s="106">
        <v>100000537594</v>
      </c>
      <c r="C2035" s="56">
        <v>0</v>
      </c>
      <c r="D2035" s="56" t="s">
        <v>132</v>
      </c>
      <c r="E2035" s="59" t="s">
        <v>260</v>
      </c>
      <c r="F2035" s="60">
        <v>21500</v>
      </c>
      <c r="G2035" s="60">
        <v>-4252.63</v>
      </c>
      <c r="H2035" s="60">
        <v>17247.37</v>
      </c>
      <c r="I2035" s="36" t="s">
        <v>293</v>
      </c>
      <c r="J2035" s="36" t="s">
        <v>312</v>
      </c>
    </row>
    <row r="2036" spans="1:10" x14ac:dyDescent="0.45">
      <c r="A2036" s="56">
        <v>223</v>
      </c>
      <c r="B2036" s="106">
        <v>100000537595</v>
      </c>
      <c r="C2036" s="56">
        <v>0</v>
      </c>
      <c r="D2036" s="56" t="s">
        <v>132</v>
      </c>
      <c r="E2036" s="59" t="s">
        <v>260</v>
      </c>
      <c r="F2036" s="60">
        <v>21500</v>
      </c>
      <c r="G2036" s="60">
        <v>-4252.63</v>
      </c>
      <c r="H2036" s="60">
        <v>17247.37</v>
      </c>
      <c r="I2036" s="36" t="s">
        <v>293</v>
      </c>
      <c r="J2036" s="36" t="s">
        <v>312</v>
      </c>
    </row>
    <row r="2037" spans="1:10" x14ac:dyDescent="0.45">
      <c r="A2037" s="56">
        <v>224</v>
      </c>
      <c r="B2037" s="106">
        <v>100000537596</v>
      </c>
      <c r="C2037" s="56">
        <v>0</v>
      </c>
      <c r="D2037" s="56" t="s">
        <v>132</v>
      </c>
      <c r="E2037" s="59" t="s">
        <v>260</v>
      </c>
      <c r="F2037" s="60">
        <v>21500</v>
      </c>
      <c r="G2037" s="60">
        <v>-4252.63</v>
      </c>
      <c r="H2037" s="60">
        <v>17247.37</v>
      </c>
      <c r="I2037" s="36" t="s">
        <v>293</v>
      </c>
      <c r="J2037" s="36" t="s">
        <v>312</v>
      </c>
    </row>
    <row r="2038" spans="1:10" x14ac:dyDescent="0.45">
      <c r="A2038" s="56">
        <v>225</v>
      </c>
      <c r="B2038" s="106">
        <v>100000537597</v>
      </c>
      <c r="C2038" s="56">
        <v>0</v>
      </c>
      <c r="D2038" s="56" t="s">
        <v>132</v>
      </c>
      <c r="E2038" s="59" t="s">
        <v>260</v>
      </c>
      <c r="F2038" s="60">
        <v>21500</v>
      </c>
      <c r="G2038" s="60">
        <v>-4252.63</v>
      </c>
      <c r="H2038" s="60">
        <v>17247.37</v>
      </c>
      <c r="I2038" s="36" t="s">
        <v>293</v>
      </c>
      <c r="J2038" s="36" t="s">
        <v>312</v>
      </c>
    </row>
    <row r="2039" spans="1:10" x14ac:dyDescent="0.45">
      <c r="A2039" s="56">
        <v>226</v>
      </c>
      <c r="B2039" s="106">
        <v>100000537598</v>
      </c>
      <c r="C2039" s="56">
        <v>0</v>
      </c>
      <c r="D2039" s="56" t="s">
        <v>132</v>
      </c>
      <c r="E2039" s="59" t="s">
        <v>260</v>
      </c>
      <c r="F2039" s="60">
        <v>21500</v>
      </c>
      <c r="G2039" s="60">
        <v>-4252.63</v>
      </c>
      <c r="H2039" s="60">
        <v>17247.37</v>
      </c>
      <c r="I2039" s="36" t="s">
        <v>293</v>
      </c>
      <c r="J2039" s="36" t="s">
        <v>312</v>
      </c>
    </row>
    <row r="2040" spans="1:10" x14ac:dyDescent="0.45">
      <c r="A2040" s="56">
        <v>227</v>
      </c>
      <c r="B2040" s="106">
        <v>100000537599</v>
      </c>
      <c r="C2040" s="56">
        <v>0</v>
      </c>
      <c r="D2040" s="56" t="s">
        <v>132</v>
      </c>
      <c r="E2040" s="59" t="s">
        <v>260</v>
      </c>
      <c r="F2040" s="60">
        <v>21500</v>
      </c>
      <c r="G2040" s="60">
        <v>-4252.63</v>
      </c>
      <c r="H2040" s="60">
        <v>17247.37</v>
      </c>
      <c r="I2040" s="36" t="s">
        <v>293</v>
      </c>
      <c r="J2040" s="36" t="s">
        <v>312</v>
      </c>
    </row>
    <row r="2041" spans="1:10" x14ac:dyDescent="0.45">
      <c r="A2041" s="56">
        <v>228</v>
      </c>
      <c r="B2041" s="106">
        <v>100000537600</v>
      </c>
      <c r="C2041" s="56">
        <v>0</v>
      </c>
      <c r="D2041" s="56" t="s">
        <v>132</v>
      </c>
      <c r="E2041" s="59" t="s">
        <v>260</v>
      </c>
      <c r="F2041" s="60">
        <v>21500</v>
      </c>
      <c r="G2041" s="60">
        <v>-4252.63</v>
      </c>
      <c r="H2041" s="60">
        <v>17247.37</v>
      </c>
      <c r="I2041" s="36" t="s">
        <v>293</v>
      </c>
      <c r="J2041" s="36" t="s">
        <v>312</v>
      </c>
    </row>
    <row r="2042" spans="1:10" s="68" customFormat="1" x14ac:dyDescent="0.45">
      <c r="A2042" s="56">
        <v>229</v>
      </c>
      <c r="B2042" s="106">
        <v>100000537601</v>
      </c>
      <c r="C2042" s="56">
        <v>0</v>
      </c>
      <c r="D2042" s="56" t="s">
        <v>132</v>
      </c>
      <c r="E2042" s="59" t="s">
        <v>260</v>
      </c>
      <c r="F2042" s="60">
        <v>21500</v>
      </c>
      <c r="G2042" s="60">
        <v>-4252.63</v>
      </c>
      <c r="H2042" s="60">
        <v>17247.37</v>
      </c>
      <c r="I2042" s="36" t="s">
        <v>293</v>
      </c>
      <c r="J2042" s="36" t="s">
        <v>312</v>
      </c>
    </row>
    <row r="2043" spans="1:10" s="68" customFormat="1" x14ac:dyDescent="0.45">
      <c r="A2043" s="56">
        <v>230</v>
      </c>
      <c r="B2043" s="106">
        <v>100000537602</v>
      </c>
      <c r="C2043" s="56">
        <v>0</v>
      </c>
      <c r="D2043" s="56" t="s">
        <v>132</v>
      </c>
      <c r="E2043" s="59" t="s">
        <v>260</v>
      </c>
      <c r="F2043" s="60">
        <v>21500</v>
      </c>
      <c r="G2043" s="60">
        <v>-4252.63</v>
      </c>
      <c r="H2043" s="60">
        <v>17247.37</v>
      </c>
      <c r="I2043" s="36" t="s">
        <v>293</v>
      </c>
      <c r="J2043" s="36" t="s">
        <v>312</v>
      </c>
    </row>
    <row r="2044" spans="1:10" s="68" customFormat="1" x14ac:dyDescent="0.45">
      <c r="A2044" s="56">
        <v>231</v>
      </c>
      <c r="B2044" s="106">
        <v>100000537603</v>
      </c>
      <c r="C2044" s="56">
        <v>0</v>
      </c>
      <c r="D2044" s="56" t="s">
        <v>132</v>
      </c>
      <c r="E2044" s="59" t="s">
        <v>260</v>
      </c>
      <c r="F2044" s="60">
        <v>21500</v>
      </c>
      <c r="G2044" s="60">
        <v>-4252.62</v>
      </c>
      <c r="H2044" s="60">
        <v>17247.38</v>
      </c>
      <c r="I2044" s="36" t="s">
        <v>293</v>
      </c>
      <c r="J2044" s="36" t="s">
        <v>312</v>
      </c>
    </row>
    <row r="2045" spans="1:10" s="68" customFormat="1" x14ac:dyDescent="0.45">
      <c r="A2045" s="56">
        <v>232</v>
      </c>
      <c r="B2045" s="106">
        <v>100000537604</v>
      </c>
      <c r="C2045" s="56">
        <v>0</v>
      </c>
      <c r="D2045" s="56" t="s">
        <v>132</v>
      </c>
      <c r="E2045" s="59" t="s">
        <v>260</v>
      </c>
      <c r="F2045" s="60">
        <v>21500</v>
      </c>
      <c r="G2045" s="60">
        <v>-4252.62</v>
      </c>
      <c r="H2045" s="60">
        <v>17247.38</v>
      </c>
      <c r="I2045" s="36" t="s">
        <v>293</v>
      </c>
      <c r="J2045" s="36" t="s">
        <v>312</v>
      </c>
    </row>
    <row r="2046" spans="1:10" s="68" customFormat="1" x14ac:dyDescent="0.45">
      <c r="A2046" s="56">
        <v>233</v>
      </c>
      <c r="B2046" s="106">
        <v>100000537605</v>
      </c>
      <c r="C2046" s="56">
        <v>0</v>
      </c>
      <c r="D2046" s="56" t="s">
        <v>132</v>
      </c>
      <c r="E2046" s="59" t="s">
        <v>260</v>
      </c>
      <c r="F2046" s="60">
        <v>21500</v>
      </c>
      <c r="G2046" s="60">
        <v>-4252.63</v>
      </c>
      <c r="H2046" s="60">
        <v>17247.37</v>
      </c>
      <c r="I2046" s="36" t="s">
        <v>293</v>
      </c>
      <c r="J2046" s="36" t="s">
        <v>312</v>
      </c>
    </row>
    <row r="2047" spans="1:10" s="68" customFormat="1" x14ac:dyDescent="0.45">
      <c r="A2047" s="56">
        <v>234</v>
      </c>
      <c r="B2047" s="106">
        <v>100000537606</v>
      </c>
      <c r="C2047" s="56">
        <v>0</v>
      </c>
      <c r="D2047" s="56" t="s">
        <v>132</v>
      </c>
      <c r="E2047" s="59" t="s">
        <v>260</v>
      </c>
      <c r="F2047" s="60">
        <v>21500</v>
      </c>
      <c r="G2047" s="60">
        <v>-4252.62</v>
      </c>
      <c r="H2047" s="60">
        <v>17247.38</v>
      </c>
      <c r="I2047" s="36" t="s">
        <v>293</v>
      </c>
      <c r="J2047" s="36" t="s">
        <v>312</v>
      </c>
    </row>
    <row r="2048" spans="1:10" s="68" customFormat="1" x14ac:dyDescent="0.45">
      <c r="A2048" s="56">
        <v>235</v>
      </c>
      <c r="B2048" s="106">
        <v>100000537607</v>
      </c>
      <c r="C2048" s="56">
        <v>0</v>
      </c>
      <c r="D2048" s="56" t="s">
        <v>132</v>
      </c>
      <c r="E2048" s="59" t="s">
        <v>260</v>
      </c>
      <c r="F2048" s="60">
        <v>21500</v>
      </c>
      <c r="G2048" s="60">
        <v>-4252.63</v>
      </c>
      <c r="H2048" s="60">
        <v>17247.37</v>
      </c>
      <c r="I2048" s="36" t="s">
        <v>293</v>
      </c>
      <c r="J2048" s="36" t="s">
        <v>312</v>
      </c>
    </row>
    <row r="2049" spans="1:10" s="68" customFormat="1" x14ac:dyDescent="0.45">
      <c r="A2049" s="56">
        <v>236</v>
      </c>
      <c r="B2049" s="106">
        <v>100000537608</v>
      </c>
      <c r="C2049" s="56">
        <v>0</v>
      </c>
      <c r="D2049" s="56" t="s">
        <v>132</v>
      </c>
      <c r="E2049" s="59" t="s">
        <v>260</v>
      </c>
      <c r="F2049" s="60">
        <v>21500</v>
      </c>
      <c r="G2049" s="60">
        <v>-4252.62</v>
      </c>
      <c r="H2049" s="60">
        <v>17247.38</v>
      </c>
      <c r="I2049" s="36" t="s">
        <v>293</v>
      </c>
      <c r="J2049" s="36" t="s">
        <v>312</v>
      </c>
    </row>
    <row r="2050" spans="1:10" s="68" customFormat="1" x14ac:dyDescent="0.45">
      <c r="A2050" s="56">
        <v>237</v>
      </c>
      <c r="B2050" s="106">
        <v>100000537609</v>
      </c>
      <c r="C2050" s="56">
        <v>0</v>
      </c>
      <c r="D2050" s="56" t="s">
        <v>132</v>
      </c>
      <c r="E2050" s="59" t="s">
        <v>260</v>
      </c>
      <c r="F2050" s="60">
        <v>21500</v>
      </c>
      <c r="G2050" s="60">
        <v>-4252.63</v>
      </c>
      <c r="H2050" s="60">
        <v>17247.37</v>
      </c>
      <c r="I2050" s="36" t="s">
        <v>293</v>
      </c>
      <c r="J2050" s="36" t="s">
        <v>312</v>
      </c>
    </row>
    <row r="2051" spans="1:10" s="68" customFormat="1" x14ac:dyDescent="0.45">
      <c r="A2051" s="56">
        <v>238</v>
      </c>
      <c r="B2051" s="106">
        <v>100000537610</v>
      </c>
      <c r="C2051" s="56">
        <v>0</v>
      </c>
      <c r="D2051" s="56" t="s">
        <v>132</v>
      </c>
      <c r="E2051" s="59" t="s">
        <v>260</v>
      </c>
      <c r="F2051" s="60">
        <v>21500</v>
      </c>
      <c r="G2051" s="60">
        <v>-4252.63</v>
      </c>
      <c r="H2051" s="60">
        <v>17247.37</v>
      </c>
      <c r="I2051" s="36" t="s">
        <v>293</v>
      </c>
      <c r="J2051" s="36" t="s">
        <v>312</v>
      </c>
    </row>
    <row r="2052" spans="1:10" s="68" customFormat="1" x14ac:dyDescent="0.45">
      <c r="A2052" s="56">
        <v>239</v>
      </c>
      <c r="B2052" s="106">
        <v>100000537611</v>
      </c>
      <c r="C2052" s="56">
        <v>0</v>
      </c>
      <c r="D2052" s="56" t="s">
        <v>132</v>
      </c>
      <c r="E2052" s="59" t="s">
        <v>260</v>
      </c>
      <c r="F2052" s="60">
        <v>21500</v>
      </c>
      <c r="G2052" s="60">
        <v>-4252.62</v>
      </c>
      <c r="H2052" s="60">
        <v>17247.38</v>
      </c>
      <c r="I2052" s="36" t="s">
        <v>293</v>
      </c>
      <c r="J2052" s="36" t="s">
        <v>312</v>
      </c>
    </row>
    <row r="2053" spans="1:10" s="68" customFormat="1" x14ac:dyDescent="0.45">
      <c r="A2053" s="56">
        <v>240</v>
      </c>
      <c r="B2053" s="106">
        <v>100000537612</v>
      </c>
      <c r="C2053" s="56">
        <v>0</v>
      </c>
      <c r="D2053" s="56" t="s">
        <v>132</v>
      </c>
      <c r="E2053" s="59" t="s">
        <v>260</v>
      </c>
      <c r="F2053" s="60">
        <v>21500</v>
      </c>
      <c r="G2053" s="60">
        <v>-4252.63</v>
      </c>
      <c r="H2053" s="60">
        <v>17247.37</v>
      </c>
      <c r="I2053" s="36" t="s">
        <v>293</v>
      </c>
      <c r="J2053" s="36" t="s">
        <v>312</v>
      </c>
    </row>
    <row r="2054" spans="1:10" s="68" customFormat="1" x14ac:dyDescent="0.45">
      <c r="A2054" s="56">
        <v>241</v>
      </c>
      <c r="B2054" s="106">
        <v>100000537613</v>
      </c>
      <c r="C2054" s="56">
        <v>0</v>
      </c>
      <c r="D2054" s="56" t="s">
        <v>132</v>
      </c>
      <c r="E2054" s="59" t="s">
        <v>260</v>
      </c>
      <c r="F2054" s="60">
        <v>21500</v>
      </c>
      <c r="G2054" s="60">
        <v>-4252.62</v>
      </c>
      <c r="H2054" s="60">
        <v>17247.38</v>
      </c>
      <c r="I2054" s="36" t="s">
        <v>293</v>
      </c>
      <c r="J2054" s="36" t="s">
        <v>312</v>
      </c>
    </row>
    <row r="2055" spans="1:10" s="68" customFormat="1" x14ac:dyDescent="0.45">
      <c r="A2055" s="56">
        <v>242</v>
      </c>
      <c r="B2055" s="106">
        <v>100000537614</v>
      </c>
      <c r="C2055" s="56">
        <v>0</v>
      </c>
      <c r="D2055" s="56" t="s">
        <v>132</v>
      </c>
      <c r="E2055" s="59" t="s">
        <v>260</v>
      </c>
      <c r="F2055" s="60">
        <v>21500</v>
      </c>
      <c r="G2055" s="60">
        <v>-4252.62</v>
      </c>
      <c r="H2055" s="60">
        <v>17247.38</v>
      </c>
      <c r="I2055" s="36" t="s">
        <v>293</v>
      </c>
      <c r="J2055" s="36" t="s">
        <v>312</v>
      </c>
    </row>
    <row r="2056" spans="1:10" s="68" customFormat="1" x14ac:dyDescent="0.45">
      <c r="A2056" s="56">
        <v>243</v>
      </c>
      <c r="B2056" s="106">
        <v>100000537615</v>
      </c>
      <c r="C2056" s="56">
        <v>0</v>
      </c>
      <c r="D2056" s="56" t="s">
        <v>132</v>
      </c>
      <c r="E2056" s="59" t="s">
        <v>260</v>
      </c>
      <c r="F2056" s="60">
        <v>21500</v>
      </c>
      <c r="G2056" s="60">
        <v>-4252.63</v>
      </c>
      <c r="H2056" s="60">
        <v>17247.37</v>
      </c>
      <c r="I2056" s="36" t="s">
        <v>293</v>
      </c>
      <c r="J2056" s="36" t="s">
        <v>312</v>
      </c>
    </row>
    <row r="2057" spans="1:10" s="68" customFormat="1" x14ac:dyDescent="0.45">
      <c r="A2057" s="56">
        <v>244</v>
      </c>
      <c r="B2057" s="106">
        <v>100000537616</v>
      </c>
      <c r="C2057" s="56">
        <v>0</v>
      </c>
      <c r="D2057" s="56" t="s">
        <v>132</v>
      </c>
      <c r="E2057" s="59" t="s">
        <v>260</v>
      </c>
      <c r="F2057" s="60">
        <v>21500</v>
      </c>
      <c r="G2057" s="60">
        <v>-4252.62</v>
      </c>
      <c r="H2057" s="60">
        <v>17247.38</v>
      </c>
      <c r="I2057" s="36" t="s">
        <v>293</v>
      </c>
      <c r="J2057" s="36" t="s">
        <v>312</v>
      </c>
    </row>
    <row r="2058" spans="1:10" s="68" customFormat="1" x14ac:dyDescent="0.45">
      <c r="A2058" s="56">
        <v>245</v>
      </c>
      <c r="B2058" s="106">
        <v>100000537617</v>
      </c>
      <c r="C2058" s="56">
        <v>0</v>
      </c>
      <c r="D2058" s="56" t="s">
        <v>132</v>
      </c>
      <c r="E2058" s="59" t="s">
        <v>260</v>
      </c>
      <c r="F2058" s="60">
        <v>21500</v>
      </c>
      <c r="G2058" s="60">
        <v>-4252.63</v>
      </c>
      <c r="H2058" s="60">
        <v>17247.37</v>
      </c>
      <c r="I2058" s="36" t="s">
        <v>293</v>
      </c>
      <c r="J2058" s="36" t="s">
        <v>312</v>
      </c>
    </row>
    <row r="2059" spans="1:10" s="68" customFormat="1" x14ac:dyDescent="0.45">
      <c r="A2059" s="56">
        <v>246</v>
      </c>
      <c r="B2059" s="106">
        <v>100000537618</v>
      </c>
      <c r="C2059" s="56">
        <v>0</v>
      </c>
      <c r="D2059" s="56" t="s">
        <v>132</v>
      </c>
      <c r="E2059" s="59" t="s">
        <v>260</v>
      </c>
      <c r="F2059" s="60">
        <v>21500</v>
      </c>
      <c r="G2059" s="60">
        <v>-4252.63</v>
      </c>
      <c r="H2059" s="60">
        <v>17247.37</v>
      </c>
      <c r="I2059" s="36" t="s">
        <v>293</v>
      </c>
      <c r="J2059" s="36" t="s">
        <v>312</v>
      </c>
    </row>
    <row r="2060" spans="1:10" s="68" customFormat="1" x14ac:dyDescent="0.45">
      <c r="A2060" s="56">
        <v>247</v>
      </c>
      <c r="B2060" s="106">
        <v>100000537619</v>
      </c>
      <c r="C2060" s="56">
        <v>0</v>
      </c>
      <c r="D2060" s="56" t="s">
        <v>132</v>
      </c>
      <c r="E2060" s="59" t="s">
        <v>260</v>
      </c>
      <c r="F2060" s="60">
        <v>21500</v>
      </c>
      <c r="G2060" s="60">
        <v>-4252.62</v>
      </c>
      <c r="H2060" s="60">
        <v>17247.38</v>
      </c>
      <c r="I2060" s="36" t="s">
        <v>293</v>
      </c>
      <c r="J2060" s="36" t="s">
        <v>312</v>
      </c>
    </row>
    <row r="2061" spans="1:10" s="68" customFormat="1" x14ac:dyDescent="0.45">
      <c r="A2061" s="56">
        <v>248</v>
      </c>
      <c r="B2061" s="106">
        <v>100000537620</v>
      </c>
      <c r="C2061" s="56">
        <v>0</v>
      </c>
      <c r="D2061" s="56" t="s">
        <v>132</v>
      </c>
      <c r="E2061" s="59" t="s">
        <v>260</v>
      </c>
      <c r="F2061" s="60">
        <v>21500</v>
      </c>
      <c r="G2061" s="60">
        <v>-4252.62</v>
      </c>
      <c r="H2061" s="60">
        <v>17247.38</v>
      </c>
      <c r="I2061" s="36" t="s">
        <v>293</v>
      </c>
      <c r="J2061" s="36" t="s">
        <v>312</v>
      </c>
    </row>
    <row r="2062" spans="1:10" s="68" customFormat="1" x14ac:dyDescent="0.45">
      <c r="A2062" s="56">
        <v>249</v>
      </c>
      <c r="B2062" s="106">
        <v>100000537621</v>
      </c>
      <c r="C2062" s="56">
        <v>0</v>
      </c>
      <c r="D2062" s="56" t="s">
        <v>132</v>
      </c>
      <c r="E2062" s="59" t="s">
        <v>260</v>
      </c>
      <c r="F2062" s="60">
        <v>21500</v>
      </c>
      <c r="G2062" s="60">
        <v>-4252.63</v>
      </c>
      <c r="H2062" s="60">
        <v>17247.37</v>
      </c>
      <c r="I2062" s="36" t="s">
        <v>293</v>
      </c>
      <c r="J2062" s="36" t="s">
        <v>312</v>
      </c>
    </row>
    <row r="2063" spans="1:10" s="68" customFormat="1" x14ac:dyDescent="0.45">
      <c r="A2063" s="56">
        <v>250</v>
      </c>
      <c r="B2063" s="106">
        <v>100000537622</v>
      </c>
      <c r="C2063" s="56">
        <v>0</v>
      </c>
      <c r="D2063" s="56" t="s">
        <v>132</v>
      </c>
      <c r="E2063" s="59" t="s">
        <v>260</v>
      </c>
      <c r="F2063" s="60">
        <v>21500</v>
      </c>
      <c r="G2063" s="60">
        <v>-4252.62</v>
      </c>
      <c r="H2063" s="60">
        <v>17247.38</v>
      </c>
      <c r="I2063" s="36" t="s">
        <v>293</v>
      </c>
      <c r="J2063" s="36" t="s">
        <v>312</v>
      </c>
    </row>
    <row r="2064" spans="1:10" s="68" customFormat="1" x14ac:dyDescent="0.45">
      <c r="A2064" s="56">
        <v>251</v>
      </c>
      <c r="B2064" s="106">
        <v>100000537623</v>
      </c>
      <c r="C2064" s="56">
        <v>0</v>
      </c>
      <c r="D2064" s="56" t="s">
        <v>132</v>
      </c>
      <c r="E2064" s="59" t="s">
        <v>260</v>
      </c>
      <c r="F2064" s="60">
        <v>21500</v>
      </c>
      <c r="G2064" s="60">
        <v>-4252.63</v>
      </c>
      <c r="H2064" s="60">
        <v>17247.37</v>
      </c>
      <c r="I2064" s="36" t="s">
        <v>293</v>
      </c>
      <c r="J2064" s="36" t="s">
        <v>312</v>
      </c>
    </row>
    <row r="2065" spans="1:10" s="68" customFormat="1" x14ac:dyDescent="0.45">
      <c r="A2065" s="56">
        <v>252</v>
      </c>
      <c r="B2065" s="106">
        <v>100000537624</v>
      </c>
      <c r="C2065" s="56">
        <v>0</v>
      </c>
      <c r="D2065" s="56" t="s">
        <v>132</v>
      </c>
      <c r="E2065" s="59" t="s">
        <v>260</v>
      </c>
      <c r="F2065" s="60">
        <v>21500</v>
      </c>
      <c r="G2065" s="60">
        <v>-4252.63</v>
      </c>
      <c r="H2065" s="60">
        <v>17247.37</v>
      </c>
      <c r="I2065" s="36" t="s">
        <v>293</v>
      </c>
      <c r="J2065" s="36" t="s">
        <v>312</v>
      </c>
    </row>
    <row r="2066" spans="1:10" s="68" customFormat="1" x14ac:dyDescent="0.45">
      <c r="A2066" s="56">
        <v>253</v>
      </c>
      <c r="B2066" s="106">
        <v>100000537625</v>
      </c>
      <c r="C2066" s="56">
        <v>0</v>
      </c>
      <c r="D2066" s="56" t="s">
        <v>132</v>
      </c>
      <c r="E2066" s="59" t="s">
        <v>260</v>
      </c>
      <c r="F2066" s="60">
        <v>21500</v>
      </c>
      <c r="G2066" s="60">
        <v>-4252.62</v>
      </c>
      <c r="H2066" s="60">
        <v>17247.38</v>
      </c>
      <c r="I2066" s="36" t="s">
        <v>293</v>
      </c>
      <c r="J2066" s="36" t="s">
        <v>312</v>
      </c>
    </row>
    <row r="2067" spans="1:10" s="68" customFormat="1" x14ac:dyDescent="0.45">
      <c r="A2067" s="56">
        <v>254</v>
      </c>
      <c r="B2067" s="106">
        <v>100000537626</v>
      </c>
      <c r="C2067" s="56">
        <v>0</v>
      </c>
      <c r="D2067" s="56" t="s">
        <v>132</v>
      </c>
      <c r="E2067" s="59" t="s">
        <v>260</v>
      </c>
      <c r="F2067" s="60">
        <v>21500</v>
      </c>
      <c r="G2067" s="60">
        <v>-4252.62</v>
      </c>
      <c r="H2067" s="60">
        <v>17247.38</v>
      </c>
      <c r="I2067" s="36" t="s">
        <v>293</v>
      </c>
      <c r="J2067" s="36" t="s">
        <v>312</v>
      </c>
    </row>
    <row r="2068" spans="1:10" s="68" customFormat="1" x14ac:dyDescent="0.45">
      <c r="A2068" s="56">
        <v>255</v>
      </c>
      <c r="B2068" s="106">
        <v>100000537627</v>
      </c>
      <c r="C2068" s="56">
        <v>0</v>
      </c>
      <c r="D2068" s="56" t="s">
        <v>132</v>
      </c>
      <c r="E2068" s="59" t="s">
        <v>260</v>
      </c>
      <c r="F2068" s="60">
        <v>21500</v>
      </c>
      <c r="G2068" s="60">
        <v>-4252.63</v>
      </c>
      <c r="H2068" s="60">
        <v>17247.37</v>
      </c>
      <c r="I2068" s="36" t="s">
        <v>293</v>
      </c>
      <c r="J2068" s="36" t="s">
        <v>312</v>
      </c>
    </row>
    <row r="2069" spans="1:10" s="68" customFormat="1" x14ac:dyDescent="0.45">
      <c r="A2069" s="56">
        <v>256</v>
      </c>
      <c r="B2069" s="106">
        <v>100000537628</v>
      </c>
      <c r="C2069" s="56">
        <v>0</v>
      </c>
      <c r="D2069" s="56" t="s">
        <v>132</v>
      </c>
      <c r="E2069" s="59" t="s">
        <v>260</v>
      </c>
      <c r="F2069" s="60">
        <v>21500</v>
      </c>
      <c r="G2069" s="60">
        <v>-4252.63</v>
      </c>
      <c r="H2069" s="60">
        <v>17247.37</v>
      </c>
      <c r="I2069" s="36" t="s">
        <v>293</v>
      </c>
      <c r="J2069" s="36" t="s">
        <v>312</v>
      </c>
    </row>
    <row r="2070" spans="1:10" s="68" customFormat="1" x14ac:dyDescent="0.45">
      <c r="A2070" s="56">
        <v>257</v>
      </c>
      <c r="B2070" s="106">
        <v>100000537629</v>
      </c>
      <c r="C2070" s="56">
        <v>0</v>
      </c>
      <c r="D2070" s="56" t="s">
        <v>132</v>
      </c>
      <c r="E2070" s="59" t="s">
        <v>260</v>
      </c>
      <c r="F2070" s="60">
        <v>21500</v>
      </c>
      <c r="G2070" s="60">
        <v>-4252.62</v>
      </c>
      <c r="H2070" s="60">
        <v>17247.38</v>
      </c>
      <c r="I2070" s="36" t="s">
        <v>293</v>
      </c>
      <c r="J2070" s="36" t="s">
        <v>312</v>
      </c>
    </row>
    <row r="2071" spans="1:10" s="68" customFormat="1" x14ac:dyDescent="0.45">
      <c r="A2071" s="56">
        <v>258</v>
      </c>
      <c r="B2071" s="106">
        <v>100000540090</v>
      </c>
      <c r="C2071" s="56">
        <v>0</v>
      </c>
      <c r="D2071" s="56" t="s">
        <v>132</v>
      </c>
      <c r="E2071" s="59" t="s">
        <v>1340</v>
      </c>
      <c r="F2071" s="60">
        <v>456500</v>
      </c>
      <c r="G2071" s="60">
        <v>-110580.72</v>
      </c>
      <c r="H2071" s="60">
        <v>345919.28</v>
      </c>
      <c r="I2071" s="36" t="s">
        <v>293</v>
      </c>
      <c r="J2071" s="36" t="s">
        <v>312</v>
      </c>
    </row>
    <row r="2072" spans="1:10" s="68" customFormat="1" x14ac:dyDescent="0.45">
      <c r="A2072" s="56">
        <v>259</v>
      </c>
      <c r="B2072" s="106">
        <v>100000540091</v>
      </c>
      <c r="C2072" s="56">
        <v>0</v>
      </c>
      <c r="D2072" s="56" t="s">
        <v>132</v>
      </c>
      <c r="E2072" s="59" t="s">
        <v>1340</v>
      </c>
      <c r="F2072" s="60">
        <v>456500</v>
      </c>
      <c r="G2072" s="60">
        <v>-110580.7</v>
      </c>
      <c r="H2072" s="60">
        <v>345919.3</v>
      </c>
      <c r="I2072" s="36" t="s">
        <v>293</v>
      </c>
      <c r="J2072" s="36" t="s">
        <v>312</v>
      </c>
    </row>
    <row r="2073" spans="1:10" s="68" customFormat="1" x14ac:dyDescent="0.45">
      <c r="A2073" s="56">
        <v>260</v>
      </c>
      <c r="B2073" s="106">
        <v>100000540092</v>
      </c>
      <c r="C2073" s="56">
        <v>0</v>
      </c>
      <c r="D2073" s="56" t="s">
        <v>132</v>
      </c>
      <c r="E2073" s="59" t="s">
        <v>1340</v>
      </c>
      <c r="F2073" s="60">
        <v>456500</v>
      </c>
      <c r="G2073" s="60">
        <v>-110580.72</v>
      </c>
      <c r="H2073" s="60">
        <v>345919.28</v>
      </c>
      <c r="I2073" s="36" t="s">
        <v>293</v>
      </c>
      <c r="J2073" s="36" t="s">
        <v>312</v>
      </c>
    </row>
    <row r="2074" spans="1:10" s="68" customFormat="1" x14ac:dyDescent="0.45">
      <c r="A2074" s="56">
        <v>261</v>
      </c>
      <c r="B2074" s="106">
        <v>100000540093</v>
      </c>
      <c r="C2074" s="56">
        <v>0</v>
      </c>
      <c r="D2074" s="56" t="s">
        <v>132</v>
      </c>
      <c r="E2074" s="59" t="s">
        <v>1340</v>
      </c>
      <c r="F2074" s="60">
        <v>456500</v>
      </c>
      <c r="G2074" s="60">
        <v>-110580.72</v>
      </c>
      <c r="H2074" s="60">
        <v>345919.28</v>
      </c>
      <c r="I2074" s="36" t="s">
        <v>293</v>
      </c>
      <c r="J2074" s="36" t="s">
        <v>312</v>
      </c>
    </row>
    <row r="2075" spans="1:10" s="68" customFormat="1" x14ac:dyDescent="0.45">
      <c r="A2075" s="56">
        <v>262</v>
      </c>
      <c r="B2075" s="106">
        <v>100000556209</v>
      </c>
      <c r="C2075" s="56">
        <v>0</v>
      </c>
      <c r="D2075" s="56" t="s">
        <v>494</v>
      </c>
      <c r="E2075" s="59" t="s">
        <v>1341</v>
      </c>
      <c r="F2075" s="60">
        <v>369000</v>
      </c>
      <c r="G2075" s="60">
        <v>-53372.57</v>
      </c>
      <c r="H2075" s="60">
        <v>315627.43</v>
      </c>
      <c r="I2075" s="36" t="s">
        <v>293</v>
      </c>
      <c r="J2075" s="36" t="s">
        <v>312</v>
      </c>
    </row>
    <row r="2076" spans="1:10" s="68" customFormat="1" x14ac:dyDescent="0.45">
      <c r="A2076" s="56">
        <v>263</v>
      </c>
      <c r="B2076" s="106">
        <v>100000556444</v>
      </c>
      <c r="C2076" s="56">
        <v>0</v>
      </c>
      <c r="D2076" s="56" t="s">
        <v>494</v>
      </c>
      <c r="E2076" s="59" t="s">
        <v>5250</v>
      </c>
      <c r="F2076" s="60">
        <v>179000</v>
      </c>
      <c r="G2076" s="60">
        <v>-25947.81</v>
      </c>
      <c r="H2076" s="60">
        <v>153052.19</v>
      </c>
      <c r="I2076" s="36" t="s">
        <v>293</v>
      </c>
      <c r="J2076" s="36" t="s">
        <v>312</v>
      </c>
    </row>
    <row r="2077" spans="1:10" s="75" customFormat="1" x14ac:dyDescent="0.45">
      <c r="A2077" s="61" t="s">
        <v>27</v>
      </c>
      <c r="B2077" s="61" t="s">
        <v>269</v>
      </c>
      <c r="C2077" s="61"/>
      <c r="D2077" s="61"/>
      <c r="E2077" s="61"/>
      <c r="F2077" s="63">
        <f>SUM(F1811:F2076)</f>
        <v>21815669.379999999</v>
      </c>
      <c r="G2077" s="63">
        <f t="shared" ref="G2077:H2077" si="27">SUM(G1811:G2076)</f>
        <v>-7502140.7499999786</v>
      </c>
      <c r="H2077" s="63">
        <f t="shared" si="27"/>
        <v>14313528.629999947</v>
      </c>
      <c r="I2077" s="41"/>
      <c r="J2077" s="41"/>
    </row>
    <row r="2078" spans="1:10" s="75" customFormat="1" x14ac:dyDescent="0.45">
      <c r="A2078" s="68"/>
      <c r="B2078" s="68"/>
      <c r="C2078" s="68"/>
      <c r="D2078" s="68"/>
      <c r="E2078" s="68"/>
      <c r="F2078" s="70"/>
      <c r="G2078" s="70"/>
      <c r="H2078" s="70"/>
      <c r="I2078" s="41"/>
      <c r="J2078" s="41"/>
    </row>
    <row r="2079" spans="1:10" x14ac:dyDescent="0.45">
      <c r="A2079" s="68" t="s">
        <v>291</v>
      </c>
      <c r="B2079" s="68"/>
      <c r="C2079" s="68"/>
      <c r="D2079" s="68"/>
      <c r="E2079" s="68"/>
      <c r="F2079" s="70"/>
      <c r="G2079" s="70"/>
      <c r="H2079" s="68"/>
    </row>
    <row r="2080" spans="1:10" x14ac:dyDescent="0.45">
      <c r="A2080" s="52" t="s">
        <v>278</v>
      </c>
      <c r="B2080" s="52" t="s">
        <v>0</v>
      </c>
      <c r="C2080" s="52" t="s">
        <v>1</v>
      </c>
      <c r="D2080" s="52" t="s">
        <v>277</v>
      </c>
      <c r="E2080" s="52" t="s">
        <v>2</v>
      </c>
      <c r="F2080" s="52" t="s">
        <v>3</v>
      </c>
      <c r="G2080" s="52" t="s">
        <v>4</v>
      </c>
      <c r="H2080" s="52" t="s">
        <v>5</v>
      </c>
    </row>
    <row r="2081" spans="1:10" x14ac:dyDescent="0.45">
      <c r="A2081" s="56">
        <v>1</v>
      </c>
      <c r="B2081" s="106">
        <v>100000145932</v>
      </c>
      <c r="C2081" s="56">
        <v>0</v>
      </c>
      <c r="D2081" s="56" t="s">
        <v>75</v>
      </c>
      <c r="E2081" s="59" t="s">
        <v>4159</v>
      </c>
      <c r="F2081" s="60">
        <v>330000</v>
      </c>
      <c r="G2081" s="60">
        <v>-329999</v>
      </c>
      <c r="H2081" s="59">
        <v>1</v>
      </c>
      <c r="I2081" s="36" t="s">
        <v>293</v>
      </c>
      <c r="J2081" s="36" t="s">
        <v>313</v>
      </c>
    </row>
    <row r="2082" spans="1:10" x14ac:dyDescent="0.45">
      <c r="A2082" s="56">
        <v>2</v>
      </c>
      <c r="B2082" s="106">
        <v>100000145933</v>
      </c>
      <c r="C2082" s="56">
        <v>0</v>
      </c>
      <c r="D2082" s="56" t="s">
        <v>75</v>
      </c>
      <c r="E2082" s="59" t="s">
        <v>4159</v>
      </c>
      <c r="F2082" s="60">
        <v>330000</v>
      </c>
      <c r="G2082" s="60">
        <v>-329999</v>
      </c>
      <c r="H2082" s="59">
        <v>1</v>
      </c>
      <c r="I2082" s="36" t="s">
        <v>293</v>
      </c>
      <c r="J2082" s="36" t="s">
        <v>313</v>
      </c>
    </row>
    <row r="2083" spans="1:10" x14ac:dyDescent="0.45">
      <c r="A2083" s="56">
        <v>3</v>
      </c>
      <c r="B2083" s="106">
        <v>100000237293</v>
      </c>
      <c r="C2083" s="56">
        <v>0</v>
      </c>
      <c r="D2083" s="56" t="s">
        <v>740</v>
      </c>
      <c r="E2083" s="59" t="s">
        <v>5251</v>
      </c>
      <c r="F2083" s="60">
        <v>15800</v>
      </c>
      <c r="G2083" s="60">
        <v>-15799</v>
      </c>
      <c r="H2083" s="59">
        <v>1</v>
      </c>
      <c r="I2083" s="36" t="s">
        <v>293</v>
      </c>
      <c r="J2083" s="36" t="s">
        <v>313</v>
      </c>
    </row>
    <row r="2084" spans="1:10" x14ac:dyDescent="0.45">
      <c r="A2084" s="56">
        <v>4</v>
      </c>
      <c r="B2084" s="106">
        <v>100000237294</v>
      </c>
      <c r="C2084" s="56">
        <v>0</v>
      </c>
      <c r="D2084" s="56" t="s">
        <v>1329</v>
      </c>
      <c r="E2084" s="59" t="s">
        <v>5251</v>
      </c>
      <c r="F2084" s="60">
        <v>15800</v>
      </c>
      <c r="G2084" s="60">
        <v>-15799</v>
      </c>
      <c r="H2084" s="59">
        <v>1</v>
      </c>
      <c r="I2084" s="36" t="s">
        <v>293</v>
      </c>
      <c r="J2084" s="36" t="s">
        <v>313</v>
      </c>
    </row>
    <row r="2085" spans="1:10" x14ac:dyDescent="0.45">
      <c r="A2085" s="56">
        <v>5</v>
      </c>
      <c r="B2085" s="106">
        <v>100000237295</v>
      </c>
      <c r="C2085" s="56">
        <v>0</v>
      </c>
      <c r="D2085" s="56" t="s">
        <v>1329</v>
      </c>
      <c r="E2085" s="59" t="s">
        <v>5251</v>
      </c>
      <c r="F2085" s="60">
        <v>15800</v>
      </c>
      <c r="G2085" s="60">
        <v>-15799</v>
      </c>
      <c r="H2085" s="59">
        <v>1</v>
      </c>
      <c r="I2085" s="36" t="s">
        <v>293</v>
      </c>
      <c r="J2085" s="36" t="s">
        <v>313</v>
      </c>
    </row>
    <row r="2086" spans="1:10" x14ac:dyDescent="0.45">
      <c r="A2086" s="56">
        <v>6</v>
      </c>
      <c r="B2086" s="106">
        <v>100000237296</v>
      </c>
      <c r="C2086" s="56">
        <v>0</v>
      </c>
      <c r="D2086" s="56" t="s">
        <v>1329</v>
      </c>
      <c r="E2086" s="59" t="s">
        <v>5251</v>
      </c>
      <c r="F2086" s="60">
        <v>15800</v>
      </c>
      <c r="G2086" s="60">
        <v>-15799</v>
      </c>
      <c r="H2086" s="59">
        <v>1</v>
      </c>
      <c r="I2086" s="36" t="s">
        <v>293</v>
      </c>
      <c r="J2086" s="36" t="s">
        <v>313</v>
      </c>
    </row>
    <row r="2087" spans="1:10" x14ac:dyDescent="0.45">
      <c r="A2087" s="56">
        <v>7</v>
      </c>
      <c r="B2087" s="106">
        <v>100000237297</v>
      </c>
      <c r="C2087" s="56">
        <v>0</v>
      </c>
      <c r="D2087" s="56" t="s">
        <v>1329</v>
      </c>
      <c r="E2087" s="59" t="s">
        <v>5251</v>
      </c>
      <c r="F2087" s="60">
        <v>15800</v>
      </c>
      <c r="G2087" s="60">
        <v>-15799</v>
      </c>
      <c r="H2087" s="59">
        <v>1</v>
      </c>
      <c r="I2087" s="36" t="s">
        <v>293</v>
      </c>
      <c r="J2087" s="36" t="s">
        <v>313</v>
      </c>
    </row>
    <row r="2088" spans="1:10" x14ac:dyDescent="0.45">
      <c r="A2088" s="56">
        <v>8</v>
      </c>
      <c r="B2088" s="106">
        <v>100000237298</v>
      </c>
      <c r="C2088" s="56">
        <v>0</v>
      </c>
      <c r="D2088" s="56" t="s">
        <v>1329</v>
      </c>
      <c r="E2088" s="59" t="s">
        <v>5251</v>
      </c>
      <c r="F2088" s="60">
        <v>15800</v>
      </c>
      <c r="G2088" s="60">
        <v>-15799</v>
      </c>
      <c r="H2088" s="59">
        <v>1</v>
      </c>
      <c r="I2088" s="36" t="s">
        <v>293</v>
      </c>
      <c r="J2088" s="36" t="s">
        <v>313</v>
      </c>
    </row>
    <row r="2089" spans="1:10" x14ac:dyDescent="0.45">
      <c r="A2089" s="56">
        <v>9</v>
      </c>
      <c r="B2089" s="106">
        <v>100000237299</v>
      </c>
      <c r="C2089" s="56">
        <v>0</v>
      </c>
      <c r="D2089" s="56" t="s">
        <v>1329</v>
      </c>
      <c r="E2089" s="59" t="s">
        <v>5251</v>
      </c>
      <c r="F2089" s="60">
        <v>15800</v>
      </c>
      <c r="G2089" s="60">
        <v>-15799</v>
      </c>
      <c r="H2089" s="59">
        <v>1</v>
      </c>
      <c r="I2089" s="36" t="s">
        <v>293</v>
      </c>
      <c r="J2089" s="36" t="s">
        <v>313</v>
      </c>
    </row>
    <row r="2090" spans="1:10" x14ac:dyDescent="0.45">
      <c r="A2090" s="56">
        <v>10</v>
      </c>
      <c r="B2090" s="106">
        <v>100000237300</v>
      </c>
      <c r="C2090" s="56">
        <v>0</v>
      </c>
      <c r="D2090" s="56" t="s">
        <v>1329</v>
      </c>
      <c r="E2090" s="59" t="s">
        <v>5251</v>
      </c>
      <c r="F2090" s="60">
        <v>15800</v>
      </c>
      <c r="G2090" s="60">
        <v>-15799</v>
      </c>
      <c r="H2090" s="59">
        <v>1</v>
      </c>
      <c r="I2090" s="36" t="s">
        <v>293</v>
      </c>
      <c r="J2090" s="36" t="s">
        <v>313</v>
      </c>
    </row>
    <row r="2091" spans="1:10" x14ac:dyDescent="0.45">
      <c r="A2091" s="56">
        <v>11</v>
      </c>
      <c r="B2091" s="106">
        <v>100000237301</v>
      </c>
      <c r="C2091" s="56">
        <v>0</v>
      </c>
      <c r="D2091" s="56" t="s">
        <v>1329</v>
      </c>
      <c r="E2091" s="59" t="s">
        <v>5251</v>
      </c>
      <c r="F2091" s="60">
        <v>15800</v>
      </c>
      <c r="G2091" s="60">
        <v>-15799</v>
      </c>
      <c r="H2091" s="59">
        <v>1</v>
      </c>
      <c r="I2091" s="36" t="s">
        <v>293</v>
      </c>
      <c r="J2091" s="36" t="s">
        <v>313</v>
      </c>
    </row>
    <row r="2092" spans="1:10" x14ac:dyDescent="0.45">
      <c r="A2092" s="56">
        <v>12</v>
      </c>
      <c r="B2092" s="106">
        <v>100000237302</v>
      </c>
      <c r="C2092" s="56">
        <v>0</v>
      </c>
      <c r="D2092" s="56" t="s">
        <v>1329</v>
      </c>
      <c r="E2092" s="59" t="s">
        <v>5251</v>
      </c>
      <c r="F2092" s="60">
        <v>15800</v>
      </c>
      <c r="G2092" s="60">
        <v>-15799</v>
      </c>
      <c r="H2092" s="59">
        <v>1</v>
      </c>
      <c r="I2092" s="36" t="s">
        <v>293</v>
      </c>
      <c r="J2092" s="36" t="s">
        <v>313</v>
      </c>
    </row>
    <row r="2093" spans="1:10" x14ac:dyDescent="0.45">
      <c r="A2093" s="56">
        <v>13</v>
      </c>
      <c r="B2093" s="106">
        <v>100000237303</v>
      </c>
      <c r="C2093" s="56">
        <v>0</v>
      </c>
      <c r="D2093" s="56" t="s">
        <v>1329</v>
      </c>
      <c r="E2093" s="59" t="s">
        <v>5251</v>
      </c>
      <c r="F2093" s="60">
        <v>15800</v>
      </c>
      <c r="G2093" s="60">
        <v>-15799</v>
      </c>
      <c r="H2093" s="59">
        <v>1</v>
      </c>
      <c r="I2093" s="36" t="s">
        <v>293</v>
      </c>
      <c r="J2093" s="36" t="s">
        <v>313</v>
      </c>
    </row>
    <row r="2094" spans="1:10" x14ac:dyDescent="0.45">
      <c r="A2094" s="56">
        <v>14</v>
      </c>
      <c r="B2094" s="106">
        <v>100000237304</v>
      </c>
      <c r="C2094" s="56">
        <v>0</v>
      </c>
      <c r="D2094" s="56" t="s">
        <v>1329</v>
      </c>
      <c r="E2094" s="59" t="s">
        <v>5251</v>
      </c>
      <c r="F2094" s="60">
        <v>15800</v>
      </c>
      <c r="G2094" s="60">
        <v>-15799</v>
      </c>
      <c r="H2094" s="59">
        <v>1</v>
      </c>
      <c r="I2094" s="36" t="s">
        <v>293</v>
      </c>
      <c r="J2094" s="36" t="s">
        <v>313</v>
      </c>
    </row>
    <row r="2095" spans="1:10" x14ac:dyDescent="0.45">
      <c r="A2095" s="56">
        <v>15</v>
      </c>
      <c r="B2095" s="106">
        <v>100000237305</v>
      </c>
      <c r="C2095" s="56">
        <v>0</v>
      </c>
      <c r="D2095" s="56" t="s">
        <v>1329</v>
      </c>
      <c r="E2095" s="59" t="s">
        <v>5251</v>
      </c>
      <c r="F2095" s="60">
        <v>15800</v>
      </c>
      <c r="G2095" s="60">
        <v>-15799</v>
      </c>
      <c r="H2095" s="59">
        <v>1</v>
      </c>
      <c r="I2095" s="36" t="s">
        <v>293</v>
      </c>
      <c r="J2095" s="36" t="s">
        <v>313</v>
      </c>
    </row>
    <row r="2096" spans="1:10" x14ac:dyDescent="0.45">
      <c r="A2096" s="56">
        <v>16</v>
      </c>
      <c r="B2096" s="106">
        <v>100000237306</v>
      </c>
      <c r="C2096" s="56">
        <v>0</v>
      </c>
      <c r="D2096" s="56" t="s">
        <v>1329</v>
      </c>
      <c r="E2096" s="59" t="s">
        <v>5251</v>
      </c>
      <c r="F2096" s="60">
        <v>15800</v>
      </c>
      <c r="G2096" s="60">
        <v>-15799</v>
      </c>
      <c r="H2096" s="59">
        <v>1</v>
      </c>
      <c r="I2096" s="36" t="s">
        <v>293</v>
      </c>
      <c r="J2096" s="36" t="s">
        <v>313</v>
      </c>
    </row>
    <row r="2097" spans="1:10" x14ac:dyDescent="0.45">
      <c r="A2097" s="56">
        <v>17</v>
      </c>
      <c r="B2097" s="106">
        <v>100000237307</v>
      </c>
      <c r="C2097" s="56">
        <v>0</v>
      </c>
      <c r="D2097" s="56" t="s">
        <v>1329</v>
      </c>
      <c r="E2097" s="59" t="s">
        <v>5251</v>
      </c>
      <c r="F2097" s="60">
        <v>15800</v>
      </c>
      <c r="G2097" s="60">
        <v>-15799</v>
      </c>
      <c r="H2097" s="59">
        <v>1</v>
      </c>
      <c r="I2097" s="36" t="s">
        <v>293</v>
      </c>
      <c r="J2097" s="36" t="s">
        <v>313</v>
      </c>
    </row>
    <row r="2098" spans="1:10" x14ac:dyDescent="0.45">
      <c r="A2098" s="56">
        <v>18</v>
      </c>
      <c r="B2098" s="106">
        <v>100000237308</v>
      </c>
      <c r="C2098" s="56">
        <v>0</v>
      </c>
      <c r="D2098" s="56" t="s">
        <v>1329</v>
      </c>
      <c r="E2098" s="59" t="s">
        <v>5251</v>
      </c>
      <c r="F2098" s="60">
        <v>15800</v>
      </c>
      <c r="G2098" s="60">
        <v>-15799</v>
      </c>
      <c r="H2098" s="59">
        <v>1</v>
      </c>
      <c r="I2098" s="36" t="s">
        <v>293</v>
      </c>
      <c r="J2098" s="36" t="s">
        <v>313</v>
      </c>
    </row>
    <row r="2099" spans="1:10" x14ac:dyDescent="0.45">
      <c r="A2099" s="56">
        <v>19</v>
      </c>
      <c r="B2099" s="106">
        <v>100000237309</v>
      </c>
      <c r="C2099" s="56">
        <v>0</v>
      </c>
      <c r="D2099" s="56" t="s">
        <v>1329</v>
      </c>
      <c r="E2099" s="59" t="s">
        <v>5251</v>
      </c>
      <c r="F2099" s="60">
        <v>15800</v>
      </c>
      <c r="G2099" s="60">
        <v>-15799</v>
      </c>
      <c r="H2099" s="59">
        <v>1</v>
      </c>
      <c r="I2099" s="36" t="s">
        <v>293</v>
      </c>
      <c r="J2099" s="36" t="s">
        <v>313</v>
      </c>
    </row>
    <row r="2100" spans="1:10" x14ac:dyDescent="0.45">
      <c r="A2100" s="56">
        <v>20</v>
      </c>
      <c r="B2100" s="106">
        <v>100000237310</v>
      </c>
      <c r="C2100" s="56">
        <v>0</v>
      </c>
      <c r="D2100" s="56" t="s">
        <v>1329</v>
      </c>
      <c r="E2100" s="59" t="s">
        <v>5251</v>
      </c>
      <c r="F2100" s="60">
        <v>15800</v>
      </c>
      <c r="G2100" s="60">
        <v>-15799</v>
      </c>
      <c r="H2100" s="59">
        <v>1</v>
      </c>
      <c r="I2100" s="36" t="s">
        <v>293</v>
      </c>
      <c r="J2100" s="36" t="s">
        <v>313</v>
      </c>
    </row>
    <row r="2101" spans="1:10" x14ac:dyDescent="0.45">
      <c r="A2101" s="56">
        <v>21</v>
      </c>
      <c r="B2101" s="106">
        <v>100000237311</v>
      </c>
      <c r="C2101" s="56">
        <v>0</v>
      </c>
      <c r="D2101" s="56" t="s">
        <v>1329</v>
      </c>
      <c r="E2101" s="59" t="s">
        <v>5251</v>
      </c>
      <c r="F2101" s="60">
        <v>15800</v>
      </c>
      <c r="G2101" s="60">
        <v>-15799</v>
      </c>
      <c r="H2101" s="59">
        <v>1</v>
      </c>
      <c r="I2101" s="36" t="s">
        <v>293</v>
      </c>
      <c r="J2101" s="36" t="s">
        <v>313</v>
      </c>
    </row>
    <row r="2102" spans="1:10" x14ac:dyDescent="0.45">
      <c r="A2102" s="56">
        <v>22</v>
      </c>
      <c r="B2102" s="106">
        <v>100000237312</v>
      </c>
      <c r="C2102" s="56">
        <v>0</v>
      </c>
      <c r="D2102" s="56" t="s">
        <v>1329</v>
      </c>
      <c r="E2102" s="59" t="s">
        <v>5251</v>
      </c>
      <c r="F2102" s="60">
        <v>15800</v>
      </c>
      <c r="G2102" s="60">
        <v>-15799</v>
      </c>
      <c r="H2102" s="59">
        <v>1</v>
      </c>
      <c r="I2102" s="36" t="s">
        <v>293</v>
      </c>
      <c r="J2102" s="36" t="s">
        <v>313</v>
      </c>
    </row>
    <row r="2103" spans="1:10" x14ac:dyDescent="0.45">
      <c r="A2103" s="56">
        <v>23</v>
      </c>
      <c r="B2103" s="106">
        <v>100000237313</v>
      </c>
      <c r="C2103" s="56">
        <v>0</v>
      </c>
      <c r="D2103" s="56" t="s">
        <v>1329</v>
      </c>
      <c r="E2103" s="59" t="s">
        <v>5251</v>
      </c>
      <c r="F2103" s="60">
        <v>15800</v>
      </c>
      <c r="G2103" s="60">
        <v>-15799</v>
      </c>
      <c r="H2103" s="59">
        <v>1</v>
      </c>
      <c r="I2103" s="36" t="s">
        <v>293</v>
      </c>
      <c r="J2103" s="36" t="s">
        <v>313</v>
      </c>
    </row>
    <row r="2104" spans="1:10" x14ac:dyDescent="0.45">
      <c r="A2104" s="56">
        <v>24</v>
      </c>
      <c r="B2104" s="106">
        <v>100000237314</v>
      </c>
      <c r="C2104" s="56">
        <v>0</v>
      </c>
      <c r="D2104" s="56" t="s">
        <v>1329</v>
      </c>
      <c r="E2104" s="59" t="s">
        <v>5251</v>
      </c>
      <c r="F2104" s="60">
        <v>15800</v>
      </c>
      <c r="G2104" s="60">
        <v>-15799</v>
      </c>
      <c r="H2104" s="59">
        <v>1</v>
      </c>
      <c r="I2104" s="36" t="s">
        <v>293</v>
      </c>
      <c r="J2104" s="36" t="s">
        <v>313</v>
      </c>
    </row>
    <row r="2105" spans="1:10" x14ac:dyDescent="0.45">
      <c r="A2105" s="56">
        <v>25</v>
      </c>
      <c r="B2105" s="106">
        <v>100000237315</v>
      </c>
      <c r="C2105" s="56">
        <v>0</v>
      </c>
      <c r="D2105" s="56" t="s">
        <v>1329</v>
      </c>
      <c r="E2105" s="59" t="s">
        <v>5251</v>
      </c>
      <c r="F2105" s="60">
        <v>15800</v>
      </c>
      <c r="G2105" s="60">
        <v>-15799</v>
      </c>
      <c r="H2105" s="59">
        <v>1</v>
      </c>
      <c r="I2105" s="36" t="s">
        <v>293</v>
      </c>
      <c r="J2105" s="36" t="s">
        <v>313</v>
      </c>
    </row>
    <row r="2106" spans="1:10" x14ac:dyDescent="0.45">
      <c r="A2106" s="56">
        <v>26</v>
      </c>
      <c r="B2106" s="106">
        <v>100000237316</v>
      </c>
      <c r="C2106" s="56">
        <v>0</v>
      </c>
      <c r="D2106" s="56" t="s">
        <v>1329</v>
      </c>
      <c r="E2106" s="59" t="s">
        <v>5251</v>
      </c>
      <c r="F2106" s="60">
        <v>15800</v>
      </c>
      <c r="G2106" s="60">
        <v>-15799</v>
      </c>
      <c r="H2106" s="59">
        <v>1</v>
      </c>
      <c r="I2106" s="36" t="s">
        <v>293</v>
      </c>
      <c r="J2106" s="36" t="s">
        <v>313</v>
      </c>
    </row>
    <row r="2107" spans="1:10" x14ac:dyDescent="0.45">
      <c r="A2107" s="56">
        <v>27</v>
      </c>
      <c r="B2107" s="106">
        <v>100000237317</v>
      </c>
      <c r="C2107" s="56">
        <v>0</v>
      </c>
      <c r="D2107" s="56" t="s">
        <v>1329</v>
      </c>
      <c r="E2107" s="59" t="s">
        <v>5251</v>
      </c>
      <c r="F2107" s="60">
        <v>15800</v>
      </c>
      <c r="G2107" s="60">
        <v>-15799</v>
      </c>
      <c r="H2107" s="59">
        <v>1</v>
      </c>
      <c r="I2107" s="36" t="s">
        <v>293</v>
      </c>
      <c r="J2107" s="36" t="s">
        <v>313</v>
      </c>
    </row>
    <row r="2108" spans="1:10" x14ac:dyDescent="0.45">
      <c r="A2108" s="56">
        <v>28</v>
      </c>
      <c r="B2108" s="106">
        <v>100000237318</v>
      </c>
      <c r="C2108" s="56">
        <v>0</v>
      </c>
      <c r="D2108" s="56" t="s">
        <v>1329</v>
      </c>
      <c r="E2108" s="59" t="s">
        <v>5251</v>
      </c>
      <c r="F2108" s="60">
        <v>15800</v>
      </c>
      <c r="G2108" s="60">
        <v>-15799</v>
      </c>
      <c r="H2108" s="59">
        <v>1</v>
      </c>
      <c r="I2108" s="36" t="s">
        <v>293</v>
      </c>
      <c r="J2108" s="36" t="s">
        <v>313</v>
      </c>
    </row>
    <row r="2109" spans="1:10" x14ac:dyDescent="0.45">
      <c r="A2109" s="56">
        <v>29</v>
      </c>
      <c r="B2109" s="106">
        <v>100000237319</v>
      </c>
      <c r="C2109" s="56">
        <v>0</v>
      </c>
      <c r="D2109" s="56" t="s">
        <v>1329</v>
      </c>
      <c r="E2109" s="59" t="s">
        <v>5251</v>
      </c>
      <c r="F2109" s="60">
        <v>15800</v>
      </c>
      <c r="G2109" s="60">
        <v>-15799</v>
      </c>
      <c r="H2109" s="59">
        <v>1</v>
      </c>
      <c r="I2109" s="36" t="s">
        <v>293</v>
      </c>
      <c r="J2109" s="36" t="s">
        <v>313</v>
      </c>
    </row>
    <row r="2110" spans="1:10" x14ac:dyDescent="0.45">
      <c r="A2110" s="56">
        <v>30</v>
      </c>
      <c r="B2110" s="106">
        <v>100000237320</v>
      </c>
      <c r="C2110" s="56">
        <v>0</v>
      </c>
      <c r="D2110" s="56" t="s">
        <v>1329</v>
      </c>
      <c r="E2110" s="59" t="s">
        <v>5251</v>
      </c>
      <c r="F2110" s="60">
        <v>15800</v>
      </c>
      <c r="G2110" s="60">
        <v>-15799</v>
      </c>
      <c r="H2110" s="59">
        <v>1</v>
      </c>
      <c r="I2110" s="36" t="s">
        <v>293</v>
      </c>
      <c r="J2110" s="36" t="s">
        <v>313</v>
      </c>
    </row>
    <row r="2111" spans="1:10" x14ac:dyDescent="0.45">
      <c r="A2111" s="56">
        <v>31</v>
      </c>
      <c r="B2111" s="106">
        <v>100000237321</v>
      </c>
      <c r="C2111" s="56">
        <v>0</v>
      </c>
      <c r="D2111" s="56" t="s">
        <v>1329</v>
      </c>
      <c r="E2111" s="59" t="s">
        <v>5251</v>
      </c>
      <c r="F2111" s="60">
        <v>15800</v>
      </c>
      <c r="G2111" s="60">
        <v>-15799</v>
      </c>
      <c r="H2111" s="59">
        <v>1</v>
      </c>
      <c r="I2111" s="36" t="s">
        <v>293</v>
      </c>
      <c r="J2111" s="36" t="s">
        <v>313</v>
      </c>
    </row>
    <row r="2112" spans="1:10" x14ac:dyDescent="0.45">
      <c r="A2112" s="56">
        <v>32</v>
      </c>
      <c r="B2112" s="106">
        <v>100000237322</v>
      </c>
      <c r="C2112" s="56">
        <v>0</v>
      </c>
      <c r="D2112" s="56" t="s">
        <v>1329</v>
      </c>
      <c r="E2112" s="59" t="s">
        <v>5251</v>
      </c>
      <c r="F2112" s="60">
        <v>15800</v>
      </c>
      <c r="G2112" s="60">
        <v>-15799</v>
      </c>
      <c r="H2112" s="59">
        <v>1</v>
      </c>
      <c r="I2112" s="36" t="s">
        <v>293</v>
      </c>
      <c r="J2112" s="36" t="s">
        <v>313</v>
      </c>
    </row>
    <row r="2113" spans="1:10" x14ac:dyDescent="0.45">
      <c r="A2113" s="56">
        <v>33</v>
      </c>
      <c r="B2113" s="106">
        <v>100000237323</v>
      </c>
      <c r="C2113" s="56">
        <v>0</v>
      </c>
      <c r="D2113" s="56" t="s">
        <v>1329</v>
      </c>
      <c r="E2113" s="59" t="s">
        <v>5251</v>
      </c>
      <c r="F2113" s="60">
        <v>15800</v>
      </c>
      <c r="G2113" s="60">
        <v>-15799</v>
      </c>
      <c r="H2113" s="59">
        <v>1</v>
      </c>
      <c r="I2113" s="36" t="s">
        <v>293</v>
      </c>
      <c r="J2113" s="36" t="s">
        <v>313</v>
      </c>
    </row>
    <row r="2114" spans="1:10" x14ac:dyDescent="0.45">
      <c r="A2114" s="56">
        <v>34</v>
      </c>
      <c r="B2114" s="106">
        <v>100000237324</v>
      </c>
      <c r="C2114" s="56">
        <v>0</v>
      </c>
      <c r="D2114" s="56" t="s">
        <v>1329</v>
      </c>
      <c r="E2114" s="59" t="s">
        <v>5251</v>
      </c>
      <c r="F2114" s="60">
        <v>15800</v>
      </c>
      <c r="G2114" s="60">
        <v>-15799</v>
      </c>
      <c r="H2114" s="59">
        <v>1</v>
      </c>
      <c r="I2114" s="36" t="s">
        <v>293</v>
      </c>
      <c r="J2114" s="36" t="s">
        <v>313</v>
      </c>
    </row>
    <row r="2115" spans="1:10" x14ac:dyDescent="0.45">
      <c r="A2115" s="56">
        <v>35</v>
      </c>
      <c r="B2115" s="106">
        <v>100000237325</v>
      </c>
      <c r="C2115" s="56">
        <v>0</v>
      </c>
      <c r="D2115" s="56" t="s">
        <v>1329</v>
      </c>
      <c r="E2115" s="59" t="s">
        <v>5251</v>
      </c>
      <c r="F2115" s="60">
        <v>15800</v>
      </c>
      <c r="G2115" s="60">
        <v>-15799</v>
      </c>
      <c r="H2115" s="59">
        <v>1</v>
      </c>
      <c r="I2115" s="36" t="s">
        <v>293</v>
      </c>
      <c r="J2115" s="36" t="s">
        <v>313</v>
      </c>
    </row>
    <row r="2116" spans="1:10" x14ac:dyDescent="0.45">
      <c r="A2116" s="56">
        <v>36</v>
      </c>
      <c r="B2116" s="106">
        <v>100000237326</v>
      </c>
      <c r="C2116" s="56">
        <v>0</v>
      </c>
      <c r="D2116" s="56" t="s">
        <v>1329</v>
      </c>
      <c r="E2116" s="59" t="s">
        <v>5251</v>
      </c>
      <c r="F2116" s="60">
        <v>15800</v>
      </c>
      <c r="G2116" s="60">
        <v>-15799</v>
      </c>
      <c r="H2116" s="59">
        <v>1</v>
      </c>
      <c r="I2116" s="36" t="s">
        <v>293</v>
      </c>
      <c r="J2116" s="36" t="s">
        <v>313</v>
      </c>
    </row>
    <row r="2117" spans="1:10" x14ac:dyDescent="0.45">
      <c r="A2117" s="56">
        <v>37</v>
      </c>
      <c r="B2117" s="106">
        <v>100000237327</v>
      </c>
      <c r="C2117" s="56">
        <v>0</v>
      </c>
      <c r="D2117" s="56" t="s">
        <v>1329</v>
      </c>
      <c r="E2117" s="59" t="s">
        <v>5251</v>
      </c>
      <c r="F2117" s="60">
        <v>15800</v>
      </c>
      <c r="G2117" s="60">
        <v>-15799</v>
      </c>
      <c r="H2117" s="59">
        <v>1</v>
      </c>
      <c r="I2117" s="36" t="s">
        <v>293</v>
      </c>
      <c r="J2117" s="36" t="s">
        <v>313</v>
      </c>
    </row>
    <row r="2118" spans="1:10" x14ac:dyDescent="0.45">
      <c r="A2118" s="56">
        <v>38</v>
      </c>
      <c r="B2118" s="106">
        <v>100000237328</v>
      </c>
      <c r="C2118" s="56">
        <v>0</v>
      </c>
      <c r="D2118" s="56" t="s">
        <v>1329</v>
      </c>
      <c r="E2118" s="59" t="s">
        <v>5251</v>
      </c>
      <c r="F2118" s="60">
        <v>15800</v>
      </c>
      <c r="G2118" s="60">
        <v>-15799</v>
      </c>
      <c r="H2118" s="59">
        <v>1</v>
      </c>
      <c r="I2118" s="36" t="s">
        <v>293</v>
      </c>
      <c r="J2118" s="36" t="s">
        <v>313</v>
      </c>
    </row>
    <row r="2119" spans="1:10" x14ac:dyDescent="0.45">
      <c r="A2119" s="56">
        <v>39</v>
      </c>
      <c r="B2119" s="106">
        <v>100000237329</v>
      </c>
      <c r="C2119" s="56">
        <v>0</v>
      </c>
      <c r="D2119" s="56" t="s">
        <v>1329</v>
      </c>
      <c r="E2119" s="59" t="s">
        <v>5251</v>
      </c>
      <c r="F2119" s="60">
        <v>15800</v>
      </c>
      <c r="G2119" s="60">
        <v>-15799</v>
      </c>
      <c r="H2119" s="59">
        <v>1</v>
      </c>
      <c r="I2119" s="36" t="s">
        <v>293</v>
      </c>
      <c r="J2119" s="36" t="s">
        <v>313</v>
      </c>
    </row>
    <row r="2120" spans="1:10" x14ac:dyDescent="0.45">
      <c r="A2120" s="56">
        <v>40</v>
      </c>
      <c r="B2120" s="106">
        <v>100000237330</v>
      </c>
      <c r="C2120" s="56">
        <v>0</v>
      </c>
      <c r="D2120" s="56" t="s">
        <v>1329</v>
      </c>
      <c r="E2120" s="59" t="s">
        <v>5251</v>
      </c>
      <c r="F2120" s="60">
        <v>15800</v>
      </c>
      <c r="G2120" s="60">
        <v>-15799</v>
      </c>
      <c r="H2120" s="59">
        <v>1</v>
      </c>
      <c r="I2120" s="36" t="s">
        <v>293</v>
      </c>
      <c r="J2120" s="36" t="s">
        <v>313</v>
      </c>
    </row>
    <row r="2121" spans="1:10" x14ac:dyDescent="0.45">
      <c r="A2121" s="56">
        <v>41</v>
      </c>
      <c r="B2121" s="106">
        <v>100000237331</v>
      </c>
      <c r="C2121" s="56">
        <v>0</v>
      </c>
      <c r="D2121" s="56" t="s">
        <v>1329</v>
      </c>
      <c r="E2121" s="59" t="s">
        <v>5251</v>
      </c>
      <c r="F2121" s="60">
        <v>15800</v>
      </c>
      <c r="G2121" s="60">
        <v>-15799</v>
      </c>
      <c r="H2121" s="59">
        <v>1</v>
      </c>
      <c r="I2121" s="36" t="s">
        <v>293</v>
      </c>
      <c r="J2121" s="36" t="s">
        <v>313</v>
      </c>
    </row>
    <row r="2122" spans="1:10" x14ac:dyDescent="0.45">
      <c r="A2122" s="56">
        <v>42</v>
      </c>
      <c r="B2122" s="106">
        <v>100000237332</v>
      </c>
      <c r="C2122" s="56">
        <v>0</v>
      </c>
      <c r="D2122" s="56" t="s">
        <v>1329</v>
      </c>
      <c r="E2122" s="59" t="s">
        <v>5251</v>
      </c>
      <c r="F2122" s="60">
        <v>15800</v>
      </c>
      <c r="G2122" s="60">
        <v>-15799</v>
      </c>
      <c r="H2122" s="59">
        <v>1</v>
      </c>
      <c r="I2122" s="36" t="s">
        <v>293</v>
      </c>
      <c r="J2122" s="36" t="s">
        <v>313</v>
      </c>
    </row>
    <row r="2123" spans="1:10" x14ac:dyDescent="0.45">
      <c r="A2123" s="56">
        <v>43</v>
      </c>
      <c r="B2123" s="106">
        <v>100000237333</v>
      </c>
      <c r="C2123" s="56">
        <v>0</v>
      </c>
      <c r="D2123" s="56" t="s">
        <v>1329</v>
      </c>
      <c r="E2123" s="59" t="s">
        <v>5251</v>
      </c>
      <c r="F2123" s="60">
        <v>15800</v>
      </c>
      <c r="G2123" s="60">
        <v>-15799</v>
      </c>
      <c r="H2123" s="59">
        <v>1</v>
      </c>
      <c r="I2123" s="36" t="s">
        <v>293</v>
      </c>
      <c r="J2123" s="36" t="s">
        <v>313</v>
      </c>
    </row>
    <row r="2124" spans="1:10" x14ac:dyDescent="0.45">
      <c r="A2124" s="56">
        <v>44</v>
      </c>
      <c r="B2124" s="106">
        <v>100000237334</v>
      </c>
      <c r="C2124" s="56">
        <v>0</v>
      </c>
      <c r="D2124" s="56" t="s">
        <v>1329</v>
      </c>
      <c r="E2124" s="59" t="s">
        <v>5251</v>
      </c>
      <c r="F2124" s="60">
        <v>15800</v>
      </c>
      <c r="G2124" s="60">
        <v>-15799</v>
      </c>
      <c r="H2124" s="59">
        <v>1</v>
      </c>
      <c r="I2124" s="36" t="s">
        <v>293</v>
      </c>
      <c r="J2124" s="36" t="s">
        <v>313</v>
      </c>
    </row>
    <row r="2125" spans="1:10" x14ac:dyDescent="0.45">
      <c r="A2125" s="56">
        <v>45</v>
      </c>
      <c r="B2125" s="106">
        <v>100000237335</v>
      </c>
      <c r="C2125" s="56">
        <v>0</v>
      </c>
      <c r="D2125" s="56" t="s">
        <v>1329</v>
      </c>
      <c r="E2125" s="59" t="s">
        <v>5251</v>
      </c>
      <c r="F2125" s="60">
        <v>15800</v>
      </c>
      <c r="G2125" s="60">
        <v>-15799</v>
      </c>
      <c r="H2125" s="59">
        <v>1</v>
      </c>
      <c r="I2125" s="36" t="s">
        <v>293</v>
      </c>
      <c r="J2125" s="36" t="s">
        <v>313</v>
      </c>
    </row>
    <row r="2126" spans="1:10" x14ac:dyDescent="0.45">
      <c r="A2126" s="56">
        <v>46</v>
      </c>
      <c r="B2126" s="106">
        <v>100000237336</v>
      </c>
      <c r="C2126" s="56">
        <v>0</v>
      </c>
      <c r="D2126" s="56" t="s">
        <v>1329</v>
      </c>
      <c r="E2126" s="59" t="s">
        <v>5251</v>
      </c>
      <c r="F2126" s="60">
        <v>15800</v>
      </c>
      <c r="G2126" s="60">
        <v>-15799</v>
      </c>
      <c r="H2126" s="59">
        <v>1</v>
      </c>
      <c r="I2126" s="36" t="s">
        <v>293</v>
      </c>
      <c r="J2126" s="36" t="s">
        <v>313</v>
      </c>
    </row>
    <row r="2127" spans="1:10" x14ac:dyDescent="0.45">
      <c r="A2127" s="56">
        <v>47</v>
      </c>
      <c r="B2127" s="106">
        <v>100000237337</v>
      </c>
      <c r="C2127" s="56">
        <v>0</v>
      </c>
      <c r="D2127" s="56" t="s">
        <v>1329</v>
      </c>
      <c r="E2127" s="59" t="s">
        <v>5251</v>
      </c>
      <c r="F2127" s="60">
        <v>15800</v>
      </c>
      <c r="G2127" s="60">
        <v>-15799</v>
      </c>
      <c r="H2127" s="59">
        <v>1</v>
      </c>
      <c r="I2127" s="36" t="s">
        <v>293</v>
      </c>
      <c r="J2127" s="36" t="s">
        <v>313</v>
      </c>
    </row>
    <row r="2128" spans="1:10" x14ac:dyDescent="0.45">
      <c r="A2128" s="56">
        <v>48</v>
      </c>
      <c r="B2128" s="106">
        <v>100000237338</v>
      </c>
      <c r="C2128" s="56">
        <v>0</v>
      </c>
      <c r="D2128" s="56" t="s">
        <v>1329</v>
      </c>
      <c r="E2128" s="59" t="s">
        <v>5251</v>
      </c>
      <c r="F2128" s="60">
        <v>15800</v>
      </c>
      <c r="G2128" s="60">
        <v>-15799</v>
      </c>
      <c r="H2128" s="59">
        <v>1</v>
      </c>
      <c r="I2128" s="36" t="s">
        <v>293</v>
      </c>
      <c r="J2128" s="36" t="s">
        <v>313</v>
      </c>
    </row>
    <row r="2129" spans="1:10" x14ac:dyDescent="0.45">
      <c r="A2129" s="56">
        <v>49</v>
      </c>
      <c r="B2129" s="106">
        <v>100000237339</v>
      </c>
      <c r="C2129" s="56">
        <v>0</v>
      </c>
      <c r="D2129" s="56" t="s">
        <v>1329</v>
      </c>
      <c r="E2129" s="59" t="s">
        <v>5251</v>
      </c>
      <c r="F2129" s="60">
        <v>15800</v>
      </c>
      <c r="G2129" s="60">
        <v>-15799</v>
      </c>
      <c r="H2129" s="59">
        <v>1</v>
      </c>
      <c r="I2129" s="36" t="s">
        <v>293</v>
      </c>
      <c r="J2129" s="36" t="s">
        <v>313</v>
      </c>
    </row>
    <row r="2130" spans="1:10" x14ac:dyDescent="0.45">
      <c r="A2130" s="56">
        <v>50</v>
      </c>
      <c r="B2130" s="106">
        <v>100000237340</v>
      </c>
      <c r="C2130" s="56">
        <v>0</v>
      </c>
      <c r="D2130" s="56" t="s">
        <v>1329</v>
      </c>
      <c r="E2130" s="59" t="s">
        <v>5251</v>
      </c>
      <c r="F2130" s="60">
        <v>15800</v>
      </c>
      <c r="G2130" s="60">
        <v>-15799</v>
      </c>
      <c r="H2130" s="59">
        <v>1</v>
      </c>
      <c r="I2130" s="36" t="s">
        <v>293</v>
      </c>
      <c r="J2130" s="36" t="s">
        <v>313</v>
      </c>
    </row>
    <row r="2131" spans="1:10" x14ac:dyDescent="0.45">
      <c r="A2131" s="56">
        <v>51</v>
      </c>
      <c r="B2131" s="106">
        <v>100000237341</v>
      </c>
      <c r="C2131" s="56">
        <v>0</v>
      </c>
      <c r="D2131" s="56" t="s">
        <v>1329</v>
      </c>
      <c r="E2131" s="59" t="s">
        <v>5251</v>
      </c>
      <c r="F2131" s="60">
        <v>15800</v>
      </c>
      <c r="G2131" s="60">
        <v>-15799</v>
      </c>
      <c r="H2131" s="59">
        <v>1</v>
      </c>
      <c r="I2131" s="36" t="s">
        <v>293</v>
      </c>
      <c r="J2131" s="36" t="s">
        <v>313</v>
      </c>
    </row>
    <row r="2132" spans="1:10" x14ac:dyDescent="0.45">
      <c r="A2132" s="56">
        <v>52</v>
      </c>
      <c r="B2132" s="106">
        <v>100000237342</v>
      </c>
      <c r="C2132" s="56">
        <v>0</v>
      </c>
      <c r="D2132" s="56" t="s">
        <v>1329</v>
      </c>
      <c r="E2132" s="59" t="s">
        <v>5251</v>
      </c>
      <c r="F2132" s="60">
        <v>15800</v>
      </c>
      <c r="G2132" s="60">
        <v>-15799</v>
      </c>
      <c r="H2132" s="59">
        <v>1</v>
      </c>
      <c r="I2132" s="36" t="s">
        <v>293</v>
      </c>
      <c r="J2132" s="36" t="s">
        <v>313</v>
      </c>
    </row>
    <row r="2133" spans="1:10" x14ac:dyDescent="0.45">
      <c r="A2133" s="56">
        <v>53</v>
      </c>
      <c r="B2133" s="106">
        <v>100000237343</v>
      </c>
      <c r="C2133" s="56">
        <v>0</v>
      </c>
      <c r="D2133" s="56" t="s">
        <v>1329</v>
      </c>
      <c r="E2133" s="59" t="s">
        <v>5251</v>
      </c>
      <c r="F2133" s="60">
        <v>15800</v>
      </c>
      <c r="G2133" s="60">
        <v>-15799</v>
      </c>
      <c r="H2133" s="59">
        <v>1</v>
      </c>
      <c r="I2133" s="36" t="s">
        <v>293</v>
      </c>
      <c r="J2133" s="36" t="s">
        <v>313</v>
      </c>
    </row>
    <row r="2134" spans="1:10" x14ac:dyDescent="0.45">
      <c r="A2134" s="56">
        <v>54</v>
      </c>
      <c r="B2134" s="106">
        <v>100000237344</v>
      </c>
      <c r="C2134" s="56">
        <v>0</v>
      </c>
      <c r="D2134" s="56" t="s">
        <v>1329</v>
      </c>
      <c r="E2134" s="59" t="s">
        <v>5251</v>
      </c>
      <c r="F2134" s="60">
        <v>15800</v>
      </c>
      <c r="G2134" s="60">
        <v>-15799</v>
      </c>
      <c r="H2134" s="59">
        <v>1</v>
      </c>
      <c r="I2134" s="36" t="s">
        <v>293</v>
      </c>
      <c r="J2134" s="36" t="s">
        <v>313</v>
      </c>
    </row>
    <row r="2135" spans="1:10" x14ac:dyDescent="0.45">
      <c r="A2135" s="56">
        <v>55</v>
      </c>
      <c r="B2135" s="106">
        <v>100000237345</v>
      </c>
      <c r="C2135" s="56">
        <v>0</v>
      </c>
      <c r="D2135" s="56" t="s">
        <v>1329</v>
      </c>
      <c r="E2135" s="59" t="s">
        <v>5251</v>
      </c>
      <c r="F2135" s="60">
        <v>15800</v>
      </c>
      <c r="G2135" s="60">
        <v>-15799</v>
      </c>
      <c r="H2135" s="59">
        <v>1</v>
      </c>
      <c r="I2135" s="36" t="s">
        <v>293</v>
      </c>
      <c r="J2135" s="36" t="s">
        <v>313</v>
      </c>
    </row>
    <row r="2136" spans="1:10" x14ac:dyDescent="0.45">
      <c r="A2136" s="56">
        <v>56</v>
      </c>
      <c r="B2136" s="106">
        <v>100000237346</v>
      </c>
      <c r="C2136" s="56">
        <v>0</v>
      </c>
      <c r="D2136" s="56" t="s">
        <v>1329</v>
      </c>
      <c r="E2136" s="59" t="s">
        <v>5251</v>
      </c>
      <c r="F2136" s="60">
        <v>15800</v>
      </c>
      <c r="G2136" s="60">
        <v>-15799</v>
      </c>
      <c r="H2136" s="59">
        <v>1</v>
      </c>
      <c r="I2136" s="36" t="s">
        <v>293</v>
      </c>
      <c r="J2136" s="36" t="s">
        <v>313</v>
      </c>
    </row>
    <row r="2137" spans="1:10" x14ac:dyDescent="0.45">
      <c r="A2137" s="56">
        <v>57</v>
      </c>
      <c r="B2137" s="106">
        <v>100000237347</v>
      </c>
      <c r="C2137" s="56">
        <v>0</v>
      </c>
      <c r="D2137" s="56" t="s">
        <v>1329</v>
      </c>
      <c r="E2137" s="59" t="s">
        <v>5251</v>
      </c>
      <c r="F2137" s="60">
        <v>15800</v>
      </c>
      <c r="G2137" s="60">
        <v>-15799</v>
      </c>
      <c r="H2137" s="59">
        <v>1</v>
      </c>
      <c r="I2137" s="36" t="s">
        <v>293</v>
      </c>
      <c r="J2137" s="36" t="s">
        <v>313</v>
      </c>
    </row>
    <row r="2138" spans="1:10" x14ac:dyDescent="0.45">
      <c r="A2138" s="56">
        <v>58</v>
      </c>
      <c r="B2138" s="106">
        <v>100000237348</v>
      </c>
      <c r="C2138" s="56">
        <v>0</v>
      </c>
      <c r="D2138" s="56" t="s">
        <v>1329</v>
      </c>
      <c r="E2138" s="59" t="s">
        <v>5251</v>
      </c>
      <c r="F2138" s="60">
        <v>15800</v>
      </c>
      <c r="G2138" s="60">
        <v>-15799</v>
      </c>
      <c r="H2138" s="59">
        <v>1</v>
      </c>
      <c r="I2138" s="36" t="s">
        <v>293</v>
      </c>
      <c r="J2138" s="36" t="s">
        <v>313</v>
      </c>
    </row>
    <row r="2139" spans="1:10" x14ac:dyDescent="0.45">
      <c r="A2139" s="56">
        <v>59</v>
      </c>
      <c r="B2139" s="106">
        <v>100000237349</v>
      </c>
      <c r="C2139" s="56">
        <v>0</v>
      </c>
      <c r="D2139" s="56" t="s">
        <v>1329</v>
      </c>
      <c r="E2139" s="59" t="s">
        <v>5251</v>
      </c>
      <c r="F2139" s="60">
        <v>15800</v>
      </c>
      <c r="G2139" s="60">
        <v>-15799</v>
      </c>
      <c r="H2139" s="59">
        <v>1</v>
      </c>
      <c r="I2139" s="36" t="s">
        <v>293</v>
      </c>
      <c r="J2139" s="36" t="s">
        <v>313</v>
      </c>
    </row>
    <row r="2140" spans="1:10" x14ac:dyDescent="0.45">
      <c r="A2140" s="56">
        <v>60</v>
      </c>
      <c r="B2140" s="106">
        <v>100000237350</v>
      </c>
      <c r="C2140" s="56">
        <v>0</v>
      </c>
      <c r="D2140" s="56" t="s">
        <v>1329</v>
      </c>
      <c r="E2140" s="59" t="s">
        <v>5251</v>
      </c>
      <c r="F2140" s="60">
        <v>15800</v>
      </c>
      <c r="G2140" s="60">
        <v>-15799</v>
      </c>
      <c r="H2140" s="59">
        <v>1</v>
      </c>
      <c r="I2140" s="36" t="s">
        <v>293</v>
      </c>
      <c r="J2140" s="36" t="s">
        <v>313</v>
      </c>
    </row>
    <row r="2141" spans="1:10" x14ac:dyDescent="0.45">
      <c r="A2141" s="56">
        <v>61</v>
      </c>
      <c r="B2141" s="106">
        <v>100000237351</v>
      </c>
      <c r="C2141" s="56">
        <v>0</v>
      </c>
      <c r="D2141" s="56" t="s">
        <v>1329</v>
      </c>
      <c r="E2141" s="59" t="s">
        <v>5251</v>
      </c>
      <c r="F2141" s="60">
        <v>15800</v>
      </c>
      <c r="G2141" s="60">
        <v>-15799</v>
      </c>
      <c r="H2141" s="59">
        <v>1</v>
      </c>
      <c r="I2141" s="36" t="s">
        <v>293</v>
      </c>
      <c r="J2141" s="36" t="s">
        <v>313</v>
      </c>
    </row>
    <row r="2142" spans="1:10" x14ac:dyDescent="0.45">
      <c r="A2142" s="56">
        <v>62</v>
      </c>
      <c r="B2142" s="106">
        <v>100000237352</v>
      </c>
      <c r="C2142" s="56">
        <v>0</v>
      </c>
      <c r="D2142" s="56" t="s">
        <v>1329</v>
      </c>
      <c r="E2142" s="59" t="s">
        <v>5251</v>
      </c>
      <c r="F2142" s="60">
        <v>15800</v>
      </c>
      <c r="G2142" s="60">
        <v>-15799</v>
      </c>
      <c r="H2142" s="59">
        <v>1</v>
      </c>
      <c r="I2142" s="36" t="s">
        <v>293</v>
      </c>
      <c r="J2142" s="36" t="s">
        <v>313</v>
      </c>
    </row>
    <row r="2143" spans="1:10" x14ac:dyDescent="0.45">
      <c r="A2143" s="56">
        <v>63</v>
      </c>
      <c r="B2143" s="106">
        <v>100000237353</v>
      </c>
      <c r="C2143" s="56">
        <v>0</v>
      </c>
      <c r="D2143" s="56" t="s">
        <v>1329</v>
      </c>
      <c r="E2143" s="59" t="s">
        <v>5251</v>
      </c>
      <c r="F2143" s="60">
        <v>15800</v>
      </c>
      <c r="G2143" s="60">
        <v>-15799</v>
      </c>
      <c r="H2143" s="59">
        <v>1</v>
      </c>
      <c r="I2143" s="36" t="s">
        <v>293</v>
      </c>
      <c r="J2143" s="36" t="s">
        <v>313</v>
      </c>
    </row>
    <row r="2144" spans="1:10" x14ac:dyDescent="0.45">
      <c r="A2144" s="56">
        <v>64</v>
      </c>
      <c r="B2144" s="106">
        <v>100000237354</v>
      </c>
      <c r="C2144" s="56">
        <v>0</v>
      </c>
      <c r="D2144" s="56" t="s">
        <v>1329</v>
      </c>
      <c r="E2144" s="59" t="s">
        <v>5251</v>
      </c>
      <c r="F2144" s="60">
        <v>15800</v>
      </c>
      <c r="G2144" s="60">
        <v>-15799</v>
      </c>
      <c r="H2144" s="59">
        <v>1</v>
      </c>
      <c r="I2144" s="36" t="s">
        <v>293</v>
      </c>
      <c r="J2144" s="36" t="s">
        <v>313</v>
      </c>
    </row>
    <row r="2145" spans="1:10" x14ac:dyDescent="0.45">
      <c r="A2145" s="56">
        <v>65</v>
      </c>
      <c r="B2145" s="106">
        <v>100000237355</v>
      </c>
      <c r="C2145" s="56">
        <v>0</v>
      </c>
      <c r="D2145" s="56" t="s">
        <v>1329</v>
      </c>
      <c r="E2145" s="59" t="s">
        <v>5251</v>
      </c>
      <c r="F2145" s="60">
        <v>15800</v>
      </c>
      <c r="G2145" s="60">
        <v>-15799</v>
      </c>
      <c r="H2145" s="59">
        <v>1</v>
      </c>
      <c r="I2145" s="36" t="s">
        <v>293</v>
      </c>
      <c r="J2145" s="36" t="s">
        <v>313</v>
      </c>
    </row>
    <row r="2146" spans="1:10" x14ac:dyDescent="0.45">
      <c r="A2146" s="59"/>
      <c r="B2146" s="61" t="s">
        <v>291</v>
      </c>
      <c r="C2146" s="56"/>
      <c r="D2146" s="56"/>
      <c r="E2146" s="59"/>
      <c r="F2146" s="63">
        <f>SUM(F2081:F2145)</f>
        <v>1655400</v>
      </c>
      <c r="G2146" s="63">
        <f t="shared" ref="G2146:H2146" si="28">SUM(G2081:G2145)</f>
        <v>-1655335</v>
      </c>
      <c r="H2146" s="63">
        <f t="shared" si="28"/>
        <v>65</v>
      </c>
    </row>
    <row r="2147" spans="1:10" s="17" customFormat="1" x14ac:dyDescent="0.45">
      <c r="A2147" s="177" t="s">
        <v>281</v>
      </c>
      <c r="B2147" s="178"/>
      <c r="C2147" s="178"/>
      <c r="D2147" s="178"/>
      <c r="E2147" s="179"/>
      <c r="F2147" s="16">
        <f>F2146+F2077</f>
        <v>23471069.379999999</v>
      </c>
      <c r="G2147" s="16">
        <f t="shared" ref="G2147:H2147" si="29">G2146+G2077</f>
        <v>-9157475.7499999776</v>
      </c>
      <c r="H2147" s="16">
        <f t="shared" si="29"/>
        <v>14313593.629999947</v>
      </c>
      <c r="I2147" s="37"/>
      <c r="J2147" s="38"/>
    </row>
    <row r="2148" spans="1:10" s="75" customFormat="1" x14ac:dyDescent="0.45">
      <c r="A2148" s="68" t="s">
        <v>29</v>
      </c>
      <c r="B2148" s="68" t="s">
        <v>270</v>
      </c>
      <c r="C2148" s="68"/>
      <c r="D2148" s="68"/>
      <c r="E2148" s="68"/>
      <c r="F2148" s="70">
        <v>23471069.379999999</v>
      </c>
      <c r="G2148" s="70">
        <v>-9157475.75</v>
      </c>
      <c r="H2148" s="70">
        <v>14313593.630000001</v>
      </c>
      <c r="I2148" s="41"/>
      <c r="J2148" s="41"/>
    </row>
    <row r="2149" spans="1:10" s="75" customFormat="1" x14ac:dyDescent="0.45">
      <c r="A2149" s="68"/>
      <c r="B2149" s="68"/>
      <c r="C2149" s="68"/>
      <c r="D2149" s="68"/>
      <c r="E2149" s="68"/>
      <c r="F2149" s="70"/>
      <c r="G2149" s="70"/>
      <c r="H2149" s="70"/>
      <c r="I2149" s="41"/>
      <c r="J2149" s="41"/>
    </row>
    <row r="2150" spans="1:10" s="75" customFormat="1" x14ac:dyDescent="0.45">
      <c r="A2150" s="68" t="s">
        <v>1345</v>
      </c>
      <c r="B2150" s="68"/>
      <c r="C2150" s="68"/>
      <c r="D2150" s="68"/>
      <c r="E2150" s="68"/>
      <c r="F2150" s="70"/>
      <c r="G2150" s="70"/>
      <c r="H2150" s="70"/>
      <c r="I2150" s="41"/>
      <c r="J2150" s="41"/>
    </row>
    <row r="2151" spans="1:10" s="75" customFormat="1" x14ac:dyDescent="0.45">
      <c r="A2151" s="52" t="s">
        <v>278</v>
      </c>
      <c r="B2151" s="52" t="s">
        <v>0</v>
      </c>
      <c r="C2151" s="52" t="s">
        <v>1</v>
      </c>
      <c r="D2151" s="52" t="s">
        <v>277</v>
      </c>
      <c r="E2151" s="52" t="s">
        <v>2</v>
      </c>
      <c r="F2151" s="52" t="s">
        <v>3</v>
      </c>
      <c r="G2151" s="52" t="s">
        <v>4</v>
      </c>
      <c r="H2151" s="52" t="s">
        <v>5</v>
      </c>
      <c r="I2151" s="41"/>
      <c r="J2151" s="41"/>
    </row>
    <row r="2152" spans="1:10" s="75" customFormat="1" x14ac:dyDescent="0.45">
      <c r="A2152" s="56">
        <v>1</v>
      </c>
      <c r="B2152" s="106">
        <v>800000030984</v>
      </c>
      <c r="C2152" s="56">
        <v>0</v>
      </c>
      <c r="D2152" s="56" t="s">
        <v>5252</v>
      </c>
      <c r="E2152" s="59" t="s">
        <v>5253</v>
      </c>
      <c r="F2152" s="60">
        <v>260925</v>
      </c>
      <c r="G2152" s="59">
        <v>0</v>
      </c>
      <c r="H2152" s="60">
        <v>260925</v>
      </c>
      <c r="I2152" s="41"/>
      <c r="J2152" s="41"/>
    </row>
    <row r="2153" spans="1:10" s="75" customFormat="1" x14ac:dyDescent="0.45">
      <c r="A2153" s="56">
        <v>2</v>
      </c>
      <c r="B2153" s="106">
        <v>800000030985</v>
      </c>
      <c r="C2153" s="56">
        <v>0</v>
      </c>
      <c r="D2153" s="56" t="s">
        <v>5252</v>
      </c>
      <c r="E2153" s="59" t="s">
        <v>5254</v>
      </c>
      <c r="F2153" s="60">
        <v>424950</v>
      </c>
      <c r="G2153" s="59">
        <v>0</v>
      </c>
      <c r="H2153" s="60">
        <v>424950</v>
      </c>
      <c r="I2153" s="41"/>
      <c r="J2153" s="41"/>
    </row>
    <row r="2154" spans="1:10" s="75" customFormat="1" x14ac:dyDescent="0.45">
      <c r="A2154" s="56">
        <v>3</v>
      </c>
      <c r="B2154" s="106">
        <v>800000030993</v>
      </c>
      <c r="C2154" s="56">
        <v>0</v>
      </c>
      <c r="D2154" s="56" t="s">
        <v>5252</v>
      </c>
      <c r="E2154" s="59" t="s">
        <v>5255</v>
      </c>
      <c r="F2154" s="60">
        <v>424373.99</v>
      </c>
      <c r="G2154" s="59">
        <v>0</v>
      </c>
      <c r="H2154" s="60">
        <v>424373.99</v>
      </c>
      <c r="I2154" s="41"/>
      <c r="J2154" s="41"/>
    </row>
    <row r="2155" spans="1:10" s="75" customFormat="1" x14ac:dyDescent="0.45">
      <c r="A2155" s="56">
        <v>4</v>
      </c>
      <c r="B2155" s="106">
        <v>800000030994</v>
      </c>
      <c r="C2155" s="56">
        <v>0</v>
      </c>
      <c r="D2155" s="56" t="s">
        <v>134</v>
      </c>
      <c r="E2155" s="59" t="s">
        <v>5256</v>
      </c>
      <c r="F2155" s="60">
        <v>424950</v>
      </c>
      <c r="G2155" s="59">
        <v>0</v>
      </c>
      <c r="H2155" s="60">
        <v>424950</v>
      </c>
      <c r="I2155" s="41"/>
      <c r="J2155" s="41"/>
    </row>
    <row r="2156" spans="1:10" s="75" customFormat="1" x14ac:dyDescent="0.45">
      <c r="A2156" s="56">
        <v>5</v>
      </c>
      <c r="B2156" s="106">
        <v>800000030995</v>
      </c>
      <c r="C2156" s="56">
        <v>0</v>
      </c>
      <c r="D2156" s="56" t="s">
        <v>5252</v>
      </c>
      <c r="E2156" s="59" t="s">
        <v>5257</v>
      </c>
      <c r="F2156" s="60">
        <v>260614.84</v>
      </c>
      <c r="G2156" s="59">
        <v>0</v>
      </c>
      <c r="H2156" s="60">
        <v>260614.84</v>
      </c>
      <c r="I2156" s="41"/>
      <c r="J2156" s="41"/>
    </row>
    <row r="2157" spans="1:10" s="75" customFormat="1" x14ac:dyDescent="0.45">
      <c r="A2157" s="56">
        <v>6</v>
      </c>
      <c r="B2157" s="106">
        <v>800000030996</v>
      </c>
      <c r="C2157" s="56">
        <v>0</v>
      </c>
      <c r="D2157" s="56" t="s">
        <v>134</v>
      </c>
      <c r="E2157" s="59" t="s">
        <v>5258</v>
      </c>
      <c r="F2157" s="60">
        <v>260925</v>
      </c>
      <c r="G2157" s="59">
        <v>0</v>
      </c>
      <c r="H2157" s="60">
        <v>260925</v>
      </c>
      <c r="I2157" s="41"/>
      <c r="J2157" s="41"/>
    </row>
    <row r="2158" spans="1:10" s="75" customFormat="1" x14ac:dyDescent="0.45">
      <c r="A2158" s="56">
        <v>7</v>
      </c>
      <c r="B2158" s="106">
        <v>800000031144</v>
      </c>
      <c r="C2158" s="56">
        <v>0</v>
      </c>
      <c r="D2158" s="56" t="s">
        <v>49</v>
      </c>
      <c r="E2158" s="59" t="s">
        <v>5259</v>
      </c>
      <c r="F2158" s="60">
        <v>489300</v>
      </c>
      <c r="G2158" s="59">
        <v>0</v>
      </c>
      <c r="H2158" s="60">
        <v>489300</v>
      </c>
      <c r="I2158" s="41"/>
      <c r="J2158" s="41"/>
    </row>
    <row r="2159" spans="1:10" s="75" customFormat="1" x14ac:dyDescent="0.45">
      <c r="A2159" s="56">
        <v>8</v>
      </c>
      <c r="B2159" s="106">
        <v>800000031145</v>
      </c>
      <c r="C2159" s="56">
        <v>0</v>
      </c>
      <c r="D2159" s="56" t="s">
        <v>49</v>
      </c>
      <c r="E2159" s="59" t="s">
        <v>5260</v>
      </c>
      <c r="F2159" s="60">
        <v>489300</v>
      </c>
      <c r="G2159" s="59">
        <v>0</v>
      </c>
      <c r="H2159" s="60">
        <v>489300</v>
      </c>
      <c r="I2159" s="41"/>
      <c r="J2159" s="41"/>
    </row>
    <row r="2160" spans="1:10" s="75" customFormat="1" x14ac:dyDescent="0.45">
      <c r="A2160" s="61" t="s">
        <v>27</v>
      </c>
      <c r="B2160" s="61" t="s">
        <v>1345</v>
      </c>
      <c r="C2160" s="61"/>
      <c r="D2160" s="61"/>
      <c r="E2160" s="61"/>
      <c r="F2160" s="63">
        <v>3035338.83</v>
      </c>
      <c r="G2160" s="61">
        <v>0</v>
      </c>
      <c r="H2160" s="63">
        <v>3035338.83</v>
      </c>
      <c r="I2160" s="41"/>
      <c r="J2160" s="41"/>
    </row>
    <row r="2161" spans="1:10" s="17" customFormat="1" x14ac:dyDescent="0.45">
      <c r="A2161" s="177" t="s">
        <v>281</v>
      </c>
      <c r="B2161" s="178"/>
      <c r="C2161" s="178"/>
      <c r="D2161" s="178"/>
      <c r="E2161" s="179"/>
      <c r="F2161" s="16">
        <f>F2160</f>
        <v>3035338.83</v>
      </c>
      <c r="G2161" s="16">
        <f t="shared" ref="G2161:H2161" si="30">G2160</f>
        <v>0</v>
      </c>
      <c r="H2161" s="16">
        <f t="shared" si="30"/>
        <v>3035338.83</v>
      </c>
      <c r="I2161" s="37"/>
      <c r="J2161" s="38"/>
    </row>
    <row r="2162" spans="1:10" s="75" customFormat="1" x14ac:dyDescent="0.45">
      <c r="A2162" s="68" t="s">
        <v>29</v>
      </c>
      <c r="B2162" s="68" t="s">
        <v>1355</v>
      </c>
      <c r="C2162" s="68"/>
      <c r="D2162" s="68"/>
      <c r="E2162" s="68"/>
      <c r="F2162" s="70">
        <v>3035338.83</v>
      </c>
      <c r="G2162" s="68">
        <v>0</v>
      </c>
      <c r="H2162" s="70">
        <v>3035338.83</v>
      </c>
      <c r="I2162" s="41"/>
      <c r="J2162" s="41"/>
    </row>
    <row r="2163" spans="1:10" s="26" customFormat="1" x14ac:dyDescent="0.45">
      <c r="B2163" s="27" t="s">
        <v>292</v>
      </c>
      <c r="F2163" s="28">
        <f>F213+F239+F246+F266+F555+F1352+F1488+F1545+F1560+F1569+F1582+F1607+F1792+F1806+F2147+F2161</f>
        <v>698314207.53999984</v>
      </c>
      <c r="G2163" s="28">
        <f>G213+G239+G246+G266+G555+G1352+G1488+G1545+G1560+G1569+G1582+G1607+G1792+G1806+G2147+G2161</f>
        <v>-249883510.16000006</v>
      </c>
      <c r="H2163" s="28">
        <f>H213+H239+H246+H266+H555+H1352+H1488+H1545+H1560+H1569+H1582+H1607+H1792+H1806+H2147+H2161</f>
        <v>448430697.37999982</v>
      </c>
      <c r="I2163" s="43"/>
      <c r="J2163" s="43"/>
    </row>
    <row r="2164" spans="1:10" s="75" customFormat="1" x14ac:dyDescent="0.45">
      <c r="A2164" s="68" t="s">
        <v>271</v>
      </c>
      <c r="B2164" s="68" t="s">
        <v>272</v>
      </c>
      <c r="C2164" s="68"/>
      <c r="D2164" s="68"/>
      <c r="E2164" s="68"/>
      <c r="F2164" s="70">
        <v>698314207.53999996</v>
      </c>
      <c r="G2164" s="70">
        <v>-249883510.16</v>
      </c>
      <c r="H2164" s="70">
        <v>448430697.38</v>
      </c>
      <c r="I2164" s="41"/>
      <c r="J2164" s="41"/>
    </row>
    <row r="2165" spans="1:10" s="75" customFormat="1" x14ac:dyDescent="0.45">
      <c r="A2165" s="68" t="s">
        <v>273</v>
      </c>
      <c r="B2165" s="68" t="s">
        <v>5261</v>
      </c>
      <c r="C2165" s="68"/>
      <c r="D2165" s="68"/>
      <c r="E2165" s="68"/>
      <c r="F2165" s="70">
        <v>698314207.53999996</v>
      </c>
      <c r="G2165" s="70">
        <v>-249883510.16</v>
      </c>
      <c r="H2165" s="70">
        <v>448430697.38</v>
      </c>
      <c r="I2165" s="41"/>
      <c r="J2165" s="41"/>
    </row>
    <row r="2166" spans="1:10" s="75" customFormat="1" x14ac:dyDescent="0.45">
      <c r="A2166" s="68" t="s">
        <v>275</v>
      </c>
      <c r="B2166" s="68" t="s">
        <v>276</v>
      </c>
      <c r="C2166" s="68"/>
      <c r="D2166" s="68"/>
      <c r="E2166" s="68"/>
      <c r="F2166" s="70">
        <v>698314207.53999996</v>
      </c>
      <c r="G2166" s="70">
        <v>-249883510.16</v>
      </c>
      <c r="H2166" s="70">
        <v>448430697.38</v>
      </c>
      <c r="I2166" s="41"/>
      <c r="J2166" s="41"/>
    </row>
    <row r="2168" spans="1:10" x14ac:dyDescent="0.45">
      <c r="F2168" s="73">
        <f>F2163-F2161</f>
        <v>695278868.7099998</v>
      </c>
      <c r="G2168" s="73">
        <f t="shared" ref="G2168:H2168" si="31">G2163-G2161</f>
        <v>-249883510.16000006</v>
      </c>
      <c r="H2168" s="73">
        <f t="shared" si="31"/>
        <v>445395358.54999983</v>
      </c>
    </row>
  </sheetData>
  <mergeCells count="16">
    <mergeCell ref="A1352:E1352"/>
    <mergeCell ref="A213:E213"/>
    <mergeCell ref="A239:E239"/>
    <mergeCell ref="A246:E246"/>
    <mergeCell ref="A266:E266"/>
    <mergeCell ref="A555:E555"/>
    <mergeCell ref="A1792:E1792"/>
    <mergeCell ref="A1806:E1806"/>
    <mergeCell ref="A2147:E2147"/>
    <mergeCell ref="A2161:E2161"/>
    <mergeCell ref="A1488:E1488"/>
    <mergeCell ref="A1545:E1545"/>
    <mergeCell ref="A1560:E1560"/>
    <mergeCell ref="A1569:E1569"/>
    <mergeCell ref="A1582:E1582"/>
    <mergeCell ref="A1607:E1607"/>
  </mergeCells>
  <conditionalFormatting sqref="B1:B2">
    <cfRule type="duplicateValues" dxfId="107" priority="59"/>
  </conditionalFormatting>
  <conditionalFormatting sqref="B2148:B2160 B1807:B2078 B1793:B1804 B1608:B1628 B1596:B1605 B1570:B1581 B1546:B1559 B1489:B1526 B1353:B1385 B556:B1101 B1104:B1350 B214:B238 B1:B169 B172:B211 B240:B245 B247:B265 B267:B542 B545:B553 B1388:B1486 B1529:B1543 B1561:B1567 B1631:B1790 B1583:B1593 B2081:B2145 B2162 B2164:B1048576">
    <cfRule type="duplicateValues" dxfId="106" priority="58"/>
  </conditionalFormatting>
  <conditionalFormatting sqref="B170">
    <cfRule type="duplicateValues" dxfId="105" priority="57"/>
  </conditionalFormatting>
  <conditionalFormatting sqref="B170:B171">
    <cfRule type="duplicateValues" dxfId="104" priority="56"/>
  </conditionalFormatting>
  <conditionalFormatting sqref="B213">
    <cfRule type="duplicateValues" dxfId="103" priority="55"/>
  </conditionalFormatting>
  <conditionalFormatting sqref="A216">
    <cfRule type="duplicateValues" dxfId="102" priority="54"/>
  </conditionalFormatting>
  <conditionalFormatting sqref="B239">
    <cfRule type="duplicateValues" dxfId="101" priority="53"/>
  </conditionalFormatting>
  <conditionalFormatting sqref="A242">
    <cfRule type="duplicateValues" dxfId="100" priority="52"/>
  </conditionalFormatting>
  <conditionalFormatting sqref="B246">
    <cfRule type="duplicateValues" dxfId="99" priority="51"/>
  </conditionalFormatting>
  <conditionalFormatting sqref="A249">
    <cfRule type="duplicateValues" dxfId="98" priority="50"/>
  </conditionalFormatting>
  <conditionalFormatting sqref="B266">
    <cfRule type="duplicateValues" dxfId="97" priority="49"/>
  </conditionalFormatting>
  <conditionalFormatting sqref="A269">
    <cfRule type="duplicateValues" dxfId="96" priority="48"/>
  </conditionalFormatting>
  <conditionalFormatting sqref="B543:B544">
    <cfRule type="duplicateValues" dxfId="95" priority="47"/>
  </conditionalFormatting>
  <conditionalFormatting sqref="A543">
    <cfRule type="duplicateValues" dxfId="94" priority="46"/>
  </conditionalFormatting>
  <conditionalFormatting sqref="B554">
    <cfRule type="duplicateValues" dxfId="93" priority="45"/>
  </conditionalFormatting>
  <conditionalFormatting sqref="B555">
    <cfRule type="duplicateValues" dxfId="92" priority="44"/>
  </conditionalFormatting>
  <conditionalFormatting sqref="A558">
    <cfRule type="duplicateValues" dxfId="91" priority="43"/>
  </conditionalFormatting>
  <conditionalFormatting sqref="B1102:B1103">
    <cfRule type="duplicateValues" dxfId="90" priority="42"/>
  </conditionalFormatting>
  <conditionalFormatting sqref="A1102">
    <cfRule type="duplicateValues" dxfId="89" priority="41"/>
  </conditionalFormatting>
  <conditionalFormatting sqref="A1355">
    <cfRule type="duplicateValues" dxfId="88" priority="40"/>
  </conditionalFormatting>
  <conditionalFormatting sqref="B1386:B1387">
    <cfRule type="duplicateValues" dxfId="87" priority="39"/>
  </conditionalFormatting>
  <conditionalFormatting sqref="A1386">
    <cfRule type="duplicateValues" dxfId="86" priority="38"/>
  </conditionalFormatting>
  <conditionalFormatting sqref="B1487">
    <cfRule type="duplicateValues" dxfId="85" priority="37"/>
  </conditionalFormatting>
  <conditionalFormatting sqref="B1352">
    <cfRule type="duplicateValues" dxfId="84" priority="36"/>
  </conditionalFormatting>
  <conditionalFormatting sqref="A1491">
    <cfRule type="duplicateValues" dxfId="83" priority="35"/>
  </conditionalFormatting>
  <conditionalFormatting sqref="B1527:B1528">
    <cfRule type="duplicateValues" dxfId="82" priority="34"/>
  </conditionalFormatting>
  <conditionalFormatting sqref="A1527">
    <cfRule type="duplicateValues" dxfId="81" priority="33"/>
  </conditionalFormatting>
  <conditionalFormatting sqref="B1544">
    <cfRule type="duplicateValues" dxfId="80" priority="32"/>
  </conditionalFormatting>
  <conditionalFormatting sqref="B1488">
    <cfRule type="duplicateValues" dxfId="79" priority="31"/>
  </conditionalFormatting>
  <conditionalFormatting sqref="B1545">
    <cfRule type="duplicateValues" dxfId="78" priority="30"/>
  </conditionalFormatting>
  <conditionalFormatting sqref="A1548">
    <cfRule type="duplicateValues" dxfId="77" priority="29"/>
  </conditionalFormatting>
  <conditionalFormatting sqref="A1563">
    <cfRule type="duplicateValues" dxfId="76" priority="28"/>
  </conditionalFormatting>
  <conditionalFormatting sqref="B1560">
    <cfRule type="duplicateValues" dxfId="75" priority="27"/>
  </conditionalFormatting>
  <conditionalFormatting sqref="B1568">
    <cfRule type="duplicateValues" dxfId="74" priority="26"/>
  </conditionalFormatting>
  <conditionalFormatting sqref="B1569">
    <cfRule type="duplicateValues" dxfId="73" priority="25"/>
  </conditionalFormatting>
  <conditionalFormatting sqref="A1572">
    <cfRule type="duplicateValues" dxfId="72" priority="24"/>
  </conditionalFormatting>
  <conditionalFormatting sqref="A1585">
    <cfRule type="duplicateValues" dxfId="71" priority="23"/>
  </conditionalFormatting>
  <conditionalFormatting sqref="B1594:B1595">
    <cfRule type="duplicateValues" dxfId="70" priority="22"/>
  </conditionalFormatting>
  <conditionalFormatting sqref="A1594">
    <cfRule type="duplicateValues" dxfId="69" priority="21"/>
  </conditionalFormatting>
  <conditionalFormatting sqref="B1606">
    <cfRule type="duplicateValues" dxfId="68" priority="20"/>
  </conditionalFormatting>
  <conditionalFormatting sqref="A1610">
    <cfRule type="duplicateValues" dxfId="67" priority="19"/>
  </conditionalFormatting>
  <conditionalFormatting sqref="B1629:B1630">
    <cfRule type="duplicateValues" dxfId="66" priority="18"/>
  </conditionalFormatting>
  <conditionalFormatting sqref="A1629">
    <cfRule type="duplicateValues" dxfId="65" priority="17"/>
  </conditionalFormatting>
  <conditionalFormatting sqref="B1791">
    <cfRule type="duplicateValues" dxfId="64" priority="16"/>
  </conditionalFormatting>
  <conditionalFormatting sqref="B1582">
    <cfRule type="duplicateValues" dxfId="63" priority="15"/>
  </conditionalFormatting>
  <conditionalFormatting sqref="B1607">
    <cfRule type="duplicateValues" dxfId="62" priority="14"/>
  </conditionalFormatting>
  <conditionalFormatting sqref="B1792">
    <cfRule type="duplicateValues" dxfId="61" priority="13"/>
  </conditionalFormatting>
  <conditionalFormatting sqref="A1795">
    <cfRule type="duplicateValues" dxfId="60" priority="12"/>
  </conditionalFormatting>
  <conditionalFormatting sqref="B1805">
    <cfRule type="duplicateValues" dxfId="59" priority="11"/>
  </conditionalFormatting>
  <conditionalFormatting sqref="B1806">
    <cfRule type="duplicateValues" dxfId="58" priority="10"/>
  </conditionalFormatting>
  <conditionalFormatting sqref="A1809">
    <cfRule type="duplicateValues" dxfId="57" priority="9"/>
  </conditionalFormatting>
  <conditionalFormatting sqref="B2079:B2080">
    <cfRule type="duplicateValues" dxfId="56" priority="8"/>
  </conditionalFormatting>
  <conditionalFormatting sqref="A2079">
    <cfRule type="duplicateValues" dxfId="55" priority="7"/>
  </conditionalFormatting>
  <conditionalFormatting sqref="B2146">
    <cfRule type="duplicateValues" dxfId="54" priority="6"/>
  </conditionalFormatting>
  <conditionalFormatting sqref="A2150">
    <cfRule type="duplicateValues" dxfId="53" priority="5"/>
  </conditionalFormatting>
  <conditionalFormatting sqref="B2147">
    <cfRule type="duplicateValues" dxfId="52" priority="4"/>
  </conditionalFormatting>
  <conditionalFormatting sqref="B2161">
    <cfRule type="duplicateValues" dxfId="51" priority="3"/>
  </conditionalFormatting>
  <conditionalFormatting sqref="B2163">
    <cfRule type="duplicateValues" dxfId="50" priority="2"/>
  </conditionalFormatting>
  <conditionalFormatting sqref="B1351">
    <cfRule type="duplicateValues" dxfId="49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9"/>
  <sheetViews>
    <sheetView workbookViewId="0">
      <selection activeCell="F10" sqref="F10"/>
    </sheetView>
  </sheetViews>
  <sheetFormatPr defaultColWidth="9.125" defaultRowHeight="23.25" x14ac:dyDescent="0.5"/>
  <cols>
    <col min="1" max="1" width="9.125" style="151" bestFit="1" customWidth="1"/>
    <col min="2" max="2" width="22.875" style="151" customWidth="1"/>
    <col min="3" max="3" width="9.375" style="152" customWidth="1"/>
    <col min="4" max="4" width="10" style="152" customWidth="1"/>
    <col min="5" max="5" width="10.75" style="152" customWidth="1"/>
    <col min="6" max="6" width="18.125" style="151" customWidth="1"/>
    <col min="7" max="7" width="15.25" style="151" customWidth="1"/>
    <col min="8" max="8" width="10.25" style="151" bestFit="1" customWidth="1"/>
    <col min="9" max="9" width="12" style="151" bestFit="1" customWidth="1"/>
    <col min="10" max="16384" width="9.125" style="151"/>
  </cols>
  <sheetData>
    <row r="1" spans="1:9" x14ac:dyDescent="0.5">
      <c r="A1" s="175" t="s">
        <v>5420</v>
      </c>
      <c r="B1" s="175"/>
      <c r="C1" s="175"/>
      <c r="D1" s="175"/>
      <c r="E1" s="175"/>
      <c r="F1" s="175"/>
      <c r="G1" s="175"/>
    </row>
    <row r="2" spans="1:9" x14ac:dyDescent="0.5">
      <c r="A2" s="152"/>
      <c r="G2" s="153" t="s">
        <v>5421</v>
      </c>
    </row>
    <row r="3" spans="1:9" ht="46.5" x14ac:dyDescent="0.5">
      <c r="A3" s="154" t="s">
        <v>278</v>
      </c>
      <c r="B3" s="154" t="s">
        <v>5422</v>
      </c>
      <c r="C3" s="154" t="s">
        <v>5423</v>
      </c>
      <c r="D3" s="155" t="s">
        <v>5424</v>
      </c>
      <c r="E3" s="155" t="s">
        <v>5425</v>
      </c>
      <c r="F3" s="154" t="s">
        <v>5426</v>
      </c>
      <c r="G3" s="154" t="s">
        <v>311</v>
      </c>
    </row>
    <row r="4" spans="1:9" x14ac:dyDescent="0.5">
      <c r="A4" s="156">
        <v>1</v>
      </c>
      <c r="B4" s="157" t="s">
        <v>310</v>
      </c>
      <c r="C4" s="158">
        <f>D4+E4</f>
        <v>15</v>
      </c>
      <c r="D4" s="159">
        <v>15</v>
      </c>
      <c r="E4" s="158">
        <v>0</v>
      </c>
      <c r="F4" s="160">
        <v>110701000</v>
      </c>
      <c r="G4" s="161">
        <v>87365523.559999987</v>
      </c>
      <c r="H4" s="162"/>
      <c r="I4" s="162"/>
    </row>
    <row r="5" spans="1:9" x14ac:dyDescent="0.5">
      <c r="A5" s="156">
        <v>2</v>
      </c>
      <c r="B5" s="157" t="s">
        <v>309</v>
      </c>
      <c r="C5" s="158">
        <f t="shared" ref="C5:C26" si="0">D5+E5</f>
        <v>4</v>
      </c>
      <c r="D5" s="159">
        <v>4</v>
      </c>
      <c r="E5" s="158">
        <v>0</v>
      </c>
      <c r="F5" s="160">
        <v>27577800</v>
      </c>
      <c r="G5" s="161">
        <v>13068896.500000002</v>
      </c>
      <c r="H5" s="162"/>
      <c r="I5" s="162"/>
    </row>
    <row r="6" spans="1:9" x14ac:dyDescent="0.5">
      <c r="A6" s="156">
        <v>3</v>
      </c>
      <c r="B6" s="157" t="s">
        <v>308</v>
      </c>
      <c r="C6" s="158">
        <f t="shared" si="0"/>
        <v>3</v>
      </c>
      <c r="D6" s="159">
        <v>3</v>
      </c>
      <c r="E6" s="158">
        <v>0</v>
      </c>
      <c r="F6" s="160">
        <v>1904000</v>
      </c>
      <c r="G6" s="161">
        <v>716410.73</v>
      </c>
      <c r="H6" s="162"/>
      <c r="I6" s="162"/>
    </row>
    <row r="7" spans="1:9" x14ac:dyDescent="0.5">
      <c r="A7" s="156">
        <v>4</v>
      </c>
      <c r="B7" s="157" t="s">
        <v>307</v>
      </c>
      <c r="C7" s="158">
        <f t="shared" si="0"/>
        <v>10</v>
      </c>
      <c r="D7" s="159">
        <v>8</v>
      </c>
      <c r="E7" s="158">
        <v>2</v>
      </c>
      <c r="F7" s="160">
        <v>14660899.999999996</v>
      </c>
      <c r="G7" s="161">
        <v>8653821.3399999943</v>
      </c>
      <c r="H7" s="162"/>
      <c r="I7" s="162"/>
    </row>
    <row r="8" spans="1:9" x14ac:dyDescent="0.5">
      <c r="A8" s="156">
        <v>5</v>
      </c>
      <c r="B8" s="157" t="s">
        <v>5427</v>
      </c>
      <c r="C8" s="158">
        <f t="shared" si="0"/>
        <v>0</v>
      </c>
      <c r="D8" s="159">
        <v>0</v>
      </c>
      <c r="E8" s="158">
        <v>0</v>
      </c>
      <c r="F8" s="160">
        <v>0</v>
      </c>
      <c r="G8" s="161">
        <v>0</v>
      </c>
    </row>
    <row r="9" spans="1:9" x14ac:dyDescent="0.5">
      <c r="A9" s="156">
        <v>6</v>
      </c>
      <c r="B9" s="157" t="s">
        <v>306</v>
      </c>
      <c r="C9" s="158">
        <f t="shared" si="0"/>
        <v>56</v>
      </c>
      <c r="D9" s="159">
        <v>10</v>
      </c>
      <c r="E9" s="158">
        <v>46</v>
      </c>
      <c r="F9" s="160">
        <v>2099627.7000000002</v>
      </c>
      <c r="G9" s="161">
        <v>198225.88</v>
      </c>
      <c r="H9" s="162"/>
      <c r="I9" s="162"/>
    </row>
    <row r="10" spans="1:9" x14ac:dyDescent="0.5">
      <c r="A10" s="156">
        <v>7</v>
      </c>
      <c r="B10" s="157" t="s">
        <v>305</v>
      </c>
      <c r="C10" s="158">
        <f t="shared" si="0"/>
        <v>90</v>
      </c>
      <c r="D10" s="159">
        <v>64</v>
      </c>
      <c r="E10" s="158">
        <v>26</v>
      </c>
      <c r="F10" s="160">
        <v>40417662</v>
      </c>
      <c r="G10" s="161">
        <v>19760634.760000002</v>
      </c>
      <c r="H10" s="163"/>
      <c r="I10" s="162"/>
    </row>
    <row r="11" spans="1:9" x14ac:dyDescent="0.5">
      <c r="A11" s="156">
        <v>8</v>
      </c>
      <c r="B11" s="157" t="s">
        <v>304</v>
      </c>
      <c r="C11" s="158">
        <f t="shared" si="0"/>
        <v>45</v>
      </c>
      <c r="D11" s="159">
        <v>24</v>
      </c>
      <c r="E11" s="158">
        <v>21</v>
      </c>
      <c r="F11" s="160">
        <v>19174391.600000005</v>
      </c>
      <c r="G11" s="161">
        <v>16692534.549999999</v>
      </c>
      <c r="H11" s="162"/>
      <c r="I11" s="162"/>
    </row>
    <row r="12" spans="1:9" x14ac:dyDescent="0.5">
      <c r="A12" s="156">
        <v>9</v>
      </c>
      <c r="B12" s="157" t="s">
        <v>303</v>
      </c>
      <c r="C12" s="158">
        <f t="shared" si="0"/>
        <v>19</v>
      </c>
      <c r="D12" s="159">
        <v>7</v>
      </c>
      <c r="E12" s="158">
        <v>12</v>
      </c>
      <c r="F12" s="160">
        <v>638214.26</v>
      </c>
      <c r="G12" s="161">
        <v>124940.23</v>
      </c>
      <c r="H12" s="162"/>
      <c r="I12" s="162"/>
    </row>
    <row r="13" spans="1:9" x14ac:dyDescent="0.5">
      <c r="A13" s="156">
        <v>10</v>
      </c>
      <c r="B13" s="157" t="s">
        <v>302</v>
      </c>
      <c r="C13" s="158">
        <f t="shared" si="0"/>
        <v>0</v>
      </c>
      <c r="D13" s="159">
        <v>0</v>
      </c>
      <c r="E13" s="158">
        <v>0</v>
      </c>
      <c r="F13" s="160">
        <v>0</v>
      </c>
      <c r="G13" s="161">
        <v>0</v>
      </c>
      <c r="H13" s="162"/>
    </row>
    <row r="14" spans="1:9" x14ac:dyDescent="0.5">
      <c r="A14" s="156">
        <v>11</v>
      </c>
      <c r="B14" s="157" t="s">
        <v>301</v>
      </c>
      <c r="C14" s="158">
        <f t="shared" si="0"/>
        <v>0</v>
      </c>
      <c r="D14" s="159">
        <v>0</v>
      </c>
      <c r="E14" s="158">
        <v>0</v>
      </c>
      <c r="F14" s="160">
        <v>0</v>
      </c>
      <c r="G14" s="161">
        <v>0</v>
      </c>
    </row>
    <row r="15" spans="1:9" x14ac:dyDescent="0.5">
      <c r="A15" s="156">
        <v>12</v>
      </c>
      <c r="B15" s="157" t="s">
        <v>300</v>
      </c>
      <c r="C15" s="158">
        <f t="shared" si="0"/>
        <v>6</v>
      </c>
      <c r="D15" s="159">
        <v>0</v>
      </c>
      <c r="E15" s="158">
        <v>6</v>
      </c>
      <c r="F15" s="160">
        <v>78192</v>
      </c>
      <c r="G15" s="161">
        <v>6</v>
      </c>
    </row>
    <row r="16" spans="1:9" x14ac:dyDescent="0.5">
      <c r="A16" s="156">
        <v>13</v>
      </c>
      <c r="B16" s="157" t="s">
        <v>299</v>
      </c>
      <c r="C16" s="158">
        <f t="shared" si="0"/>
        <v>1</v>
      </c>
      <c r="D16" s="159">
        <v>0</v>
      </c>
      <c r="E16" s="158">
        <v>1</v>
      </c>
      <c r="F16" s="160">
        <v>45000</v>
      </c>
      <c r="G16" s="161">
        <v>1</v>
      </c>
    </row>
    <row r="17" spans="1:9" x14ac:dyDescent="0.5">
      <c r="A17" s="156">
        <v>14</v>
      </c>
      <c r="B17" s="157" t="s">
        <v>298</v>
      </c>
      <c r="C17" s="158">
        <f t="shared" si="0"/>
        <v>0</v>
      </c>
      <c r="D17" s="159">
        <v>0</v>
      </c>
      <c r="E17" s="158">
        <v>0</v>
      </c>
      <c r="F17" s="160">
        <v>0</v>
      </c>
      <c r="G17" s="161">
        <v>0</v>
      </c>
      <c r="H17" s="162"/>
      <c r="I17" s="162"/>
    </row>
    <row r="18" spans="1:9" x14ac:dyDescent="0.5">
      <c r="A18" s="156">
        <v>15</v>
      </c>
      <c r="B18" s="157" t="s">
        <v>297</v>
      </c>
      <c r="C18" s="158">
        <f t="shared" si="0"/>
        <v>66</v>
      </c>
      <c r="D18" s="159">
        <v>0</v>
      </c>
      <c r="E18" s="158">
        <v>66</v>
      </c>
      <c r="F18" s="160">
        <v>1829405.5</v>
      </c>
      <c r="G18" s="161">
        <v>66</v>
      </c>
      <c r="H18" s="162"/>
      <c r="I18" s="162"/>
    </row>
    <row r="19" spans="1:9" x14ac:dyDescent="0.5">
      <c r="A19" s="156">
        <v>16</v>
      </c>
      <c r="B19" s="157" t="s">
        <v>5428</v>
      </c>
      <c r="C19" s="158">
        <f t="shared" si="0"/>
        <v>0</v>
      </c>
      <c r="D19" s="159">
        <v>0</v>
      </c>
      <c r="E19" s="158">
        <v>0</v>
      </c>
      <c r="F19" s="160">
        <v>0</v>
      </c>
      <c r="G19" s="161">
        <v>0</v>
      </c>
    </row>
    <row r="20" spans="1:9" x14ac:dyDescent="0.5">
      <c r="A20" s="156">
        <v>17</v>
      </c>
      <c r="B20" s="157" t="s">
        <v>296</v>
      </c>
      <c r="C20" s="158">
        <f t="shared" si="0"/>
        <v>0</v>
      </c>
      <c r="D20" s="159">
        <v>0</v>
      </c>
      <c r="E20" s="158">
        <v>0</v>
      </c>
      <c r="F20" s="160">
        <v>0</v>
      </c>
      <c r="G20" s="161">
        <v>0</v>
      </c>
    </row>
    <row r="21" spans="1:9" x14ac:dyDescent="0.5">
      <c r="A21" s="156">
        <v>18</v>
      </c>
      <c r="B21" s="157" t="s">
        <v>5429</v>
      </c>
      <c r="C21" s="158">
        <f t="shared" si="0"/>
        <v>0</v>
      </c>
      <c r="D21" s="159">
        <v>0</v>
      </c>
      <c r="E21" s="158">
        <v>0</v>
      </c>
      <c r="F21" s="160">
        <v>0</v>
      </c>
      <c r="G21" s="161">
        <v>0</v>
      </c>
    </row>
    <row r="22" spans="1:9" x14ac:dyDescent="0.5">
      <c r="A22" s="156">
        <v>19</v>
      </c>
      <c r="B22" s="157" t="s">
        <v>295</v>
      </c>
      <c r="C22" s="158">
        <f t="shared" si="0"/>
        <v>1</v>
      </c>
      <c r="D22" s="159">
        <v>0</v>
      </c>
      <c r="E22" s="158">
        <v>1</v>
      </c>
      <c r="F22" s="160">
        <v>15000</v>
      </c>
      <c r="G22" s="161">
        <v>1</v>
      </c>
    </row>
    <row r="23" spans="1:9" x14ac:dyDescent="0.5">
      <c r="A23" s="156">
        <v>20</v>
      </c>
      <c r="B23" s="157" t="s">
        <v>294</v>
      </c>
      <c r="C23" s="158">
        <f t="shared" si="0"/>
        <v>19</v>
      </c>
      <c r="D23" s="159">
        <v>0</v>
      </c>
      <c r="E23" s="158">
        <v>19</v>
      </c>
      <c r="F23" s="160">
        <v>409660</v>
      </c>
      <c r="G23" s="161">
        <v>19</v>
      </c>
    </row>
    <row r="24" spans="1:9" x14ac:dyDescent="0.5">
      <c r="A24" s="156">
        <v>21</v>
      </c>
      <c r="B24" s="157" t="s">
        <v>293</v>
      </c>
      <c r="C24" s="158">
        <f t="shared" si="0"/>
        <v>160</v>
      </c>
      <c r="D24" s="159">
        <v>157</v>
      </c>
      <c r="E24" s="158">
        <v>3</v>
      </c>
      <c r="F24" s="160">
        <v>16364816.729999999</v>
      </c>
      <c r="G24" s="161">
        <v>7434311.4200000092</v>
      </c>
    </row>
    <row r="25" spans="1:9" x14ac:dyDescent="0.5">
      <c r="A25" s="156">
        <v>22</v>
      </c>
      <c r="B25" s="157" t="s">
        <v>5430</v>
      </c>
      <c r="C25" s="158">
        <f t="shared" si="0"/>
        <v>0</v>
      </c>
      <c r="D25" s="159">
        <v>0</v>
      </c>
      <c r="E25" s="158">
        <v>0</v>
      </c>
      <c r="F25" s="160">
        <v>0</v>
      </c>
      <c r="G25" s="161">
        <v>0</v>
      </c>
    </row>
    <row r="26" spans="1:9" x14ac:dyDescent="0.5">
      <c r="A26" s="156">
        <v>23</v>
      </c>
      <c r="B26" s="157" t="s">
        <v>5431</v>
      </c>
      <c r="C26" s="158">
        <f t="shared" si="0"/>
        <v>0</v>
      </c>
      <c r="D26" s="159">
        <v>0</v>
      </c>
      <c r="E26" s="158">
        <v>0</v>
      </c>
      <c r="F26" s="160">
        <v>0</v>
      </c>
      <c r="G26" s="161">
        <v>0</v>
      </c>
    </row>
    <row r="27" spans="1:9" x14ac:dyDescent="0.5">
      <c r="A27" s="176" t="s">
        <v>5432</v>
      </c>
      <c r="B27" s="176"/>
      <c r="C27" s="176"/>
      <c r="D27" s="176"/>
      <c r="E27" s="176"/>
      <c r="F27" s="164">
        <f>SUM(F4:F26)</f>
        <v>235915669.78999996</v>
      </c>
      <c r="G27" s="164">
        <f>SUM(G4:G26)</f>
        <v>154015391.97</v>
      </c>
    </row>
    <row r="28" spans="1:9" x14ac:dyDescent="0.5">
      <c r="A28" s="151" t="s">
        <v>5446</v>
      </c>
      <c r="C28" s="165"/>
      <c r="D28" s="165"/>
      <c r="E28" s="165"/>
      <c r="F28" s="162"/>
      <c r="G28" s="162"/>
    </row>
    <row r="29" spans="1:9" s="172" customFormat="1" ht="24" x14ac:dyDescent="0.55000000000000004">
      <c r="A29" s="172" t="s">
        <v>5443</v>
      </c>
      <c r="B29" s="172" t="s">
        <v>5444</v>
      </c>
      <c r="G29" s="173"/>
      <c r="H29" s="173"/>
    </row>
    <row r="30" spans="1:9" s="172" customFormat="1" ht="24" x14ac:dyDescent="0.55000000000000004">
      <c r="B30" s="172" t="s">
        <v>5445</v>
      </c>
      <c r="D30" s="174"/>
      <c r="G30" s="173"/>
      <c r="H30" s="173"/>
    </row>
    <row r="31" spans="1:9" s="172" customFormat="1" ht="24" x14ac:dyDescent="0.55000000000000004">
      <c r="C31" s="173"/>
      <c r="G31" s="173"/>
      <c r="H31" s="173"/>
    </row>
    <row r="32" spans="1:9" x14ac:dyDescent="0.5">
      <c r="C32" s="151"/>
      <c r="D32" s="151"/>
    </row>
    <row r="33" spans="2:5" x14ac:dyDescent="0.5">
      <c r="C33" s="151"/>
      <c r="E33" s="151"/>
    </row>
    <row r="34" spans="2:5" x14ac:dyDescent="0.5">
      <c r="C34" s="151"/>
      <c r="D34" s="151"/>
    </row>
    <row r="35" spans="2:5" ht="33.75" customHeight="1" x14ac:dyDescent="0.5">
      <c r="B35" s="153"/>
      <c r="C35" s="151"/>
      <c r="E35" s="151"/>
    </row>
    <row r="36" spans="2:5" x14ac:dyDescent="0.5">
      <c r="C36" s="151"/>
      <c r="D36" s="151"/>
    </row>
    <row r="37" spans="2:5" x14ac:dyDescent="0.5">
      <c r="E37" s="151"/>
    </row>
    <row r="38" spans="2:5" x14ac:dyDescent="0.5">
      <c r="C38" s="151"/>
      <c r="D38" s="151"/>
      <c r="E38" s="151"/>
    </row>
    <row r="39" spans="2:5" x14ac:dyDescent="0.5">
      <c r="C39" s="151"/>
      <c r="D39" s="151"/>
      <c r="E39" s="151"/>
    </row>
  </sheetData>
  <mergeCells count="2">
    <mergeCell ref="A1:G1"/>
    <mergeCell ref="A27:E27"/>
  </mergeCells>
  <pageMargins left="0.7" right="0.7" top="0.75" bottom="0.75" header="0.3" footer="0.3"/>
  <pageSetup paperSize="9" scale="8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608"/>
  <sheetViews>
    <sheetView workbookViewId="0">
      <selection activeCell="C28" sqref="C28:E28"/>
    </sheetView>
  </sheetViews>
  <sheetFormatPr defaultRowHeight="21" x14ac:dyDescent="0.45"/>
  <cols>
    <col min="1" max="1" width="9" style="55"/>
    <col min="2" max="2" width="12.25" style="55" bestFit="1" customWidth="1"/>
    <col min="3" max="3" width="9.125" style="55" bestFit="1" customWidth="1"/>
    <col min="4" max="4" width="9" style="55"/>
    <col min="5" max="5" width="38.75" style="55" bestFit="1" customWidth="1"/>
    <col min="6" max="6" width="13.875" style="55" bestFit="1" customWidth="1"/>
    <col min="7" max="7" width="13.5" style="55" bestFit="1" customWidth="1"/>
    <col min="8" max="8" width="13.875" style="55" bestFit="1" customWidth="1"/>
    <col min="9" max="10" width="9.125" style="36" bestFit="1" customWidth="1"/>
    <col min="11" max="16384" width="9" style="55"/>
  </cols>
  <sheetData>
    <row r="1" spans="1:17" s="45" customFormat="1" ht="23.25" x14ac:dyDescent="0.5">
      <c r="A1" s="44" t="s">
        <v>5262</v>
      </c>
      <c r="H1" s="46"/>
      <c r="I1" s="47"/>
      <c r="J1" s="47"/>
    </row>
    <row r="2" spans="1:17" s="49" customFormat="1" ht="23.25" x14ac:dyDescent="0.5">
      <c r="A2" s="68" t="s">
        <v>28</v>
      </c>
      <c r="H2" s="50"/>
      <c r="I2" s="51"/>
      <c r="J2" s="51"/>
    </row>
    <row r="3" spans="1:17" x14ac:dyDescent="0.45">
      <c r="A3" s="52" t="s">
        <v>278</v>
      </c>
      <c r="B3" s="52" t="s">
        <v>0</v>
      </c>
      <c r="C3" s="52" t="s">
        <v>1</v>
      </c>
      <c r="D3" s="52" t="s">
        <v>277</v>
      </c>
      <c r="E3" s="52" t="s">
        <v>2</v>
      </c>
      <c r="F3" s="52" t="s">
        <v>3</v>
      </c>
      <c r="G3" s="52" t="s">
        <v>3665</v>
      </c>
      <c r="H3" s="52" t="s">
        <v>5</v>
      </c>
      <c r="I3" s="41"/>
      <c r="J3" s="41"/>
      <c r="K3" s="75"/>
      <c r="L3" s="75"/>
      <c r="M3" s="75"/>
      <c r="N3" s="75"/>
      <c r="O3" s="75"/>
      <c r="P3" s="75"/>
      <c r="Q3" s="75"/>
    </row>
    <row r="4" spans="1:17" x14ac:dyDescent="0.45">
      <c r="A4" s="56">
        <v>1</v>
      </c>
      <c r="B4" s="106">
        <v>100000139205</v>
      </c>
      <c r="C4" s="58">
        <v>0</v>
      </c>
      <c r="D4" s="58" t="s">
        <v>5263</v>
      </c>
      <c r="E4" s="59" t="s">
        <v>5264</v>
      </c>
      <c r="F4" s="60">
        <v>675000</v>
      </c>
      <c r="G4" s="60">
        <v>-452634.53</v>
      </c>
      <c r="H4" s="60">
        <v>222365.47</v>
      </c>
      <c r="I4" s="36" t="s">
        <v>310</v>
      </c>
      <c r="J4" s="36" t="s">
        <v>312</v>
      </c>
    </row>
    <row r="5" spans="1:17" x14ac:dyDescent="0.45">
      <c r="A5" s="56">
        <v>2</v>
      </c>
      <c r="B5" s="106">
        <v>100000139206</v>
      </c>
      <c r="C5" s="58">
        <v>0</v>
      </c>
      <c r="D5" s="58" t="s">
        <v>5263</v>
      </c>
      <c r="E5" s="59" t="s">
        <v>5264</v>
      </c>
      <c r="F5" s="60">
        <v>675000</v>
      </c>
      <c r="G5" s="60">
        <v>-452634.53</v>
      </c>
      <c r="H5" s="60">
        <v>222365.47</v>
      </c>
      <c r="I5" s="36" t="s">
        <v>310</v>
      </c>
      <c r="J5" s="36" t="s">
        <v>312</v>
      </c>
    </row>
    <row r="6" spans="1:17" x14ac:dyDescent="0.45">
      <c r="A6" s="56">
        <v>3</v>
      </c>
      <c r="B6" s="106">
        <v>100000139207</v>
      </c>
      <c r="C6" s="58">
        <v>0</v>
      </c>
      <c r="D6" s="58" t="s">
        <v>5263</v>
      </c>
      <c r="E6" s="59" t="s">
        <v>5265</v>
      </c>
      <c r="F6" s="60">
        <v>450000</v>
      </c>
      <c r="G6" s="60">
        <v>-301756.33</v>
      </c>
      <c r="H6" s="60">
        <v>148243.67000000001</v>
      </c>
      <c r="I6" s="36" t="s">
        <v>310</v>
      </c>
      <c r="J6" s="36" t="s">
        <v>312</v>
      </c>
    </row>
    <row r="7" spans="1:17" x14ac:dyDescent="0.45">
      <c r="A7" s="56">
        <v>4</v>
      </c>
      <c r="B7" s="106">
        <v>100000139208</v>
      </c>
      <c r="C7" s="58">
        <v>0</v>
      </c>
      <c r="D7" s="58" t="s">
        <v>5263</v>
      </c>
      <c r="E7" s="59" t="s">
        <v>5266</v>
      </c>
      <c r="F7" s="60">
        <v>2100000</v>
      </c>
      <c r="G7" s="60">
        <v>-1408196.31</v>
      </c>
      <c r="H7" s="60">
        <v>691803.69</v>
      </c>
      <c r="I7" s="36" t="s">
        <v>310</v>
      </c>
      <c r="J7" s="36" t="s">
        <v>312</v>
      </c>
    </row>
    <row r="8" spans="1:17" x14ac:dyDescent="0.45">
      <c r="A8" s="56">
        <v>5</v>
      </c>
      <c r="B8" s="106">
        <v>100000139209</v>
      </c>
      <c r="C8" s="58">
        <v>0</v>
      </c>
      <c r="D8" s="58" t="s">
        <v>5263</v>
      </c>
      <c r="E8" s="59" t="s">
        <v>5267</v>
      </c>
      <c r="F8" s="60">
        <v>2100000</v>
      </c>
      <c r="G8" s="60">
        <v>-1408196.31</v>
      </c>
      <c r="H8" s="60">
        <v>691803.69</v>
      </c>
      <c r="I8" s="36" t="s">
        <v>310</v>
      </c>
      <c r="J8" s="36" t="s">
        <v>312</v>
      </c>
    </row>
    <row r="9" spans="1:17" x14ac:dyDescent="0.45">
      <c r="A9" s="56">
        <v>6</v>
      </c>
      <c r="B9" s="106">
        <v>100000139211</v>
      </c>
      <c r="C9" s="58">
        <v>0</v>
      </c>
      <c r="D9" s="58" t="s">
        <v>5263</v>
      </c>
      <c r="E9" s="59" t="s">
        <v>5268</v>
      </c>
      <c r="F9" s="60">
        <v>12680000</v>
      </c>
      <c r="G9" s="60">
        <v>-3230809.24</v>
      </c>
      <c r="H9" s="60">
        <v>9449190.7599999998</v>
      </c>
      <c r="I9" s="36" t="s">
        <v>310</v>
      </c>
      <c r="J9" s="36" t="s">
        <v>312</v>
      </c>
    </row>
    <row r="10" spans="1:17" x14ac:dyDescent="0.45">
      <c r="A10" s="56">
        <v>7</v>
      </c>
      <c r="B10" s="106">
        <v>100000139212</v>
      </c>
      <c r="C10" s="58">
        <v>0</v>
      </c>
      <c r="D10" s="58" t="s">
        <v>5263</v>
      </c>
      <c r="E10" s="59" t="s">
        <v>5269</v>
      </c>
      <c r="F10" s="60">
        <v>3000000</v>
      </c>
      <c r="G10" s="60">
        <v>-757060.32</v>
      </c>
      <c r="H10" s="60">
        <v>2242939.6800000002</v>
      </c>
      <c r="I10" s="36" t="s">
        <v>310</v>
      </c>
      <c r="J10" s="36" t="s">
        <v>312</v>
      </c>
    </row>
    <row r="11" spans="1:17" x14ac:dyDescent="0.45">
      <c r="A11" s="56">
        <v>8</v>
      </c>
      <c r="B11" s="106">
        <v>100000139213</v>
      </c>
      <c r="C11" s="58">
        <v>0</v>
      </c>
      <c r="D11" s="58" t="s">
        <v>5263</v>
      </c>
      <c r="E11" s="59" t="s">
        <v>5270</v>
      </c>
      <c r="F11" s="60">
        <v>14237500</v>
      </c>
      <c r="G11" s="60">
        <v>-3410080.43</v>
      </c>
      <c r="H11" s="60">
        <v>10827419.57</v>
      </c>
      <c r="I11" s="36" t="s">
        <v>310</v>
      </c>
      <c r="J11" s="36" t="s">
        <v>312</v>
      </c>
    </row>
    <row r="12" spans="1:17" x14ac:dyDescent="0.45">
      <c r="A12" s="56">
        <v>9</v>
      </c>
      <c r="B12" s="106">
        <v>100000139214</v>
      </c>
      <c r="C12" s="58">
        <v>0</v>
      </c>
      <c r="D12" s="58" t="s">
        <v>5263</v>
      </c>
      <c r="E12" s="59" t="s">
        <v>5271</v>
      </c>
      <c r="F12" s="60">
        <v>14237500</v>
      </c>
      <c r="G12" s="60">
        <v>-3410080.43</v>
      </c>
      <c r="H12" s="60">
        <v>10827419.57</v>
      </c>
      <c r="I12" s="36" t="s">
        <v>310</v>
      </c>
      <c r="J12" s="36" t="s">
        <v>312</v>
      </c>
    </row>
    <row r="13" spans="1:17" x14ac:dyDescent="0.45">
      <c r="A13" s="56">
        <v>10</v>
      </c>
      <c r="B13" s="106">
        <v>100000139387</v>
      </c>
      <c r="C13" s="58">
        <v>0</v>
      </c>
      <c r="D13" s="58" t="s">
        <v>5263</v>
      </c>
      <c r="E13" s="59" t="s">
        <v>5272</v>
      </c>
      <c r="F13" s="60">
        <v>8080000</v>
      </c>
      <c r="G13" s="60">
        <v>-2423133.58</v>
      </c>
      <c r="H13" s="60">
        <v>5656866.4199999999</v>
      </c>
      <c r="I13" s="36" t="s">
        <v>310</v>
      </c>
      <c r="J13" s="36" t="s">
        <v>312</v>
      </c>
    </row>
    <row r="14" spans="1:17" x14ac:dyDescent="0.45">
      <c r="A14" s="56">
        <v>11</v>
      </c>
      <c r="B14" s="106">
        <v>100000198256</v>
      </c>
      <c r="C14" s="58">
        <v>0</v>
      </c>
      <c r="D14" s="58" t="s">
        <v>5273</v>
      </c>
      <c r="E14" s="59" t="s">
        <v>5274</v>
      </c>
      <c r="F14" s="60">
        <v>3400000</v>
      </c>
      <c r="G14" s="60">
        <v>-502780.81</v>
      </c>
      <c r="H14" s="60">
        <v>2897219.19</v>
      </c>
      <c r="I14" s="36" t="s">
        <v>310</v>
      </c>
      <c r="J14" s="36" t="s">
        <v>312</v>
      </c>
    </row>
    <row r="15" spans="1:17" x14ac:dyDescent="0.45">
      <c r="A15" s="56">
        <v>12</v>
      </c>
      <c r="B15" s="106">
        <v>100000207498</v>
      </c>
      <c r="C15" s="58">
        <v>0</v>
      </c>
      <c r="D15" s="58" t="s">
        <v>5275</v>
      </c>
      <c r="E15" s="59" t="s">
        <v>5276</v>
      </c>
      <c r="F15" s="60">
        <v>16300000</v>
      </c>
      <c r="G15" s="60">
        <v>-2185986.27</v>
      </c>
      <c r="H15" s="60">
        <v>14114013.73</v>
      </c>
      <c r="I15" s="36" t="s">
        <v>310</v>
      </c>
      <c r="J15" s="36" t="s">
        <v>312</v>
      </c>
    </row>
    <row r="16" spans="1:17" x14ac:dyDescent="0.45">
      <c r="A16" s="56">
        <v>13</v>
      </c>
      <c r="B16" s="106">
        <v>100000236429</v>
      </c>
      <c r="C16" s="58">
        <v>0</v>
      </c>
      <c r="D16" s="58" t="s">
        <v>5277</v>
      </c>
      <c r="E16" s="59" t="s">
        <v>5278</v>
      </c>
      <c r="F16" s="60">
        <v>12100000</v>
      </c>
      <c r="G16" s="60">
        <v>-2336870.2000000002</v>
      </c>
      <c r="H16" s="60">
        <v>9763129.8000000007</v>
      </c>
      <c r="I16" s="36" t="s">
        <v>310</v>
      </c>
      <c r="J16" s="36" t="s">
        <v>312</v>
      </c>
    </row>
    <row r="17" spans="1:17" x14ac:dyDescent="0.45">
      <c r="A17" s="56">
        <v>14</v>
      </c>
      <c r="B17" s="106">
        <v>100000236430</v>
      </c>
      <c r="C17" s="58">
        <v>0</v>
      </c>
      <c r="D17" s="58" t="s">
        <v>5279</v>
      </c>
      <c r="E17" s="59" t="s">
        <v>5280</v>
      </c>
      <c r="F17" s="60">
        <v>1668000</v>
      </c>
      <c r="G17" s="60">
        <v>-323964.26</v>
      </c>
      <c r="H17" s="60">
        <v>1344035.74</v>
      </c>
      <c r="I17" s="36" t="s">
        <v>310</v>
      </c>
      <c r="J17" s="36" t="s">
        <v>312</v>
      </c>
    </row>
    <row r="18" spans="1:17" x14ac:dyDescent="0.45">
      <c r="A18" s="56">
        <v>15</v>
      </c>
      <c r="B18" s="106">
        <v>100000431621</v>
      </c>
      <c r="C18" s="58">
        <v>0</v>
      </c>
      <c r="D18" s="58" t="s">
        <v>5281</v>
      </c>
      <c r="E18" s="59" t="s">
        <v>5282</v>
      </c>
      <c r="F18" s="60">
        <v>18998000</v>
      </c>
      <c r="G18" s="60">
        <v>-731292.89</v>
      </c>
      <c r="H18" s="60">
        <v>18266707.109999999</v>
      </c>
      <c r="I18" s="36" t="s">
        <v>310</v>
      </c>
      <c r="J18" s="36" t="s">
        <v>312</v>
      </c>
    </row>
    <row r="19" spans="1:17" x14ac:dyDescent="0.45">
      <c r="A19" s="61" t="s">
        <v>27</v>
      </c>
      <c r="B19" s="61" t="s">
        <v>28</v>
      </c>
      <c r="C19" s="54"/>
      <c r="D19" s="54"/>
      <c r="E19" s="61"/>
      <c r="F19" s="63">
        <v>110701000</v>
      </c>
      <c r="G19" s="63">
        <v>-23335476.440000001</v>
      </c>
      <c r="H19" s="63">
        <v>87365523.560000002</v>
      </c>
      <c r="I19" s="40"/>
      <c r="J19" s="40"/>
      <c r="K19" s="68"/>
      <c r="L19" s="68"/>
      <c r="M19" s="68"/>
      <c r="N19" s="68"/>
      <c r="O19" s="68"/>
      <c r="P19" s="68"/>
      <c r="Q19" s="68"/>
    </row>
    <row r="20" spans="1:17" s="67" customFormat="1" ht="23.25" x14ac:dyDescent="0.5">
      <c r="A20" s="180" t="s">
        <v>281</v>
      </c>
      <c r="B20" s="181"/>
      <c r="C20" s="181"/>
      <c r="D20" s="181"/>
      <c r="E20" s="182"/>
      <c r="F20" s="64">
        <f>F19</f>
        <v>110701000</v>
      </c>
      <c r="G20" s="64">
        <f t="shared" ref="G20:H20" si="0">G19</f>
        <v>-23335476.440000001</v>
      </c>
      <c r="H20" s="64">
        <f t="shared" si="0"/>
        <v>87365523.560000002</v>
      </c>
      <c r="I20" s="65"/>
      <c r="J20" s="66"/>
    </row>
    <row r="21" spans="1:17" x14ac:dyDescent="0.45">
      <c r="A21" s="68" t="s">
        <v>29</v>
      </c>
      <c r="B21" s="68" t="s">
        <v>30</v>
      </c>
      <c r="C21" s="69"/>
      <c r="D21" s="69"/>
      <c r="E21" s="68"/>
      <c r="F21" s="70">
        <v>110701000</v>
      </c>
      <c r="G21" s="70">
        <v>-23335476.440000001</v>
      </c>
      <c r="H21" s="70">
        <v>87365523.560000002</v>
      </c>
      <c r="I21" s="40"/>
      <c r="J21" s="40"/>
      <c r="K21" s="68"/>
      <c r="L21" s="68"/>
      <c r="M21" s="68"/>
      <c r="N21" s="68"/>
      <c r="O21" s="68"/>
      <c r="P21" s="68"/>
      <c r="Q21" s="68"/>
    </row>
    <row r="22" spans="1:17" x14ac:dyDescent="0.45">
      <c r="A22" s="68"/>
      <c r="B22" s="68"/>
      <c r="C22" s="69"/>
      <c r="D22" s="69"/>
      <c r="E22" s="68"/>
      <c r="F22" s="70"/>
      <c r="G22" s="70"/>
      <c r="H22" s="70"/>
      <c r="I22" s="40"/>
      <c r="J22" s="40"/>
      <c r="K22" s="68"/>
      <c r="L22" s="68"/>
      <c r="M22" s="68"/>
      <c r="N22" s="68"/>
      <c r="O22" s="68"/>
      <c r="P22" s="68"/>
      <c r="Q22" s="68"/>
    </row>
    <row r="23" spans="1:17" x14ac:dyDescent="0.45">
      <c r="A23" s="68" t="s">
        <v>38</v>
      </c>
      <c r="B23" s="68"/>
      <c r="C23" s="69"/>
      <c r="D23" s="69"/>
      <c r="E23" s="68"/>
      <c r="F23" s="70"/>
      <c r="G23" s="70"/>
      <c r="H23" s="70"/>
      <c r="I23" s="40"/>
      <c r="J23" s="40"/>
      <c r="K23" s="68"/>
      <c r="L23" s="68"/>
      <c r="M23" s="68"/>
      <c r="N23" s="68"/>
      <c r="O23" s="68"/>
      <c r="P23" s="68"/>
      <c r="Q23" s="68"/>
    </row>
    <row r="24" spans="1:17" x14ac:dyDescent="0.45">
      <c r="A24" s="52" t="s">
        <v>278</v>
      </c>
      <c r="B24" s="52" t="s">
        <v>0</v>
      </c>
      <c r="C24" s="52" t="s">
        <v>1</v>
      </c>
      <c r="D24" s="52" t="s">
        <v>277</v>
      </c>
      <c r="E24" s="52" t="s">
        <v>2</v>
      </c>
      <c r="F24" s="52" t="s">
        <v>3</v>
      </c>
      <c r="G24" s="52" t="s">
        <v>3665</v>
      </c>
      <c r="H24" s="52" t="s">
        <v>5</v>
      </c>
      <c r="I24" s="41"/>
      <c r="J24" s="41"/>
      <c r="K24" s="75"/>
      <c r="L24" s="75"/>
      <c r="M24" s="75"/>
      <c r="N24" s="75"/>
      <c r="O24" s="75"/>
      <c r="P24" s="75"/>
      <c r="Q24" s="75"/>
    </row>
    <row r="25" spans="1:17" x14ac:dyDescent="0.45">
      <c r="A25" s="56">
        <v>1</v>
      </c>
      <c r="B25" s="106">
        <v>100000139215</v>
      </c>
      <c r="C25" s="58">
        <v>0</v>
      </c>
      <c r="D25" s="58" t="s">
        <v>5263</v>
      </c>
      <c r="E25" s="59" t="s">
        <v>5283</v>
      </c>
      <c r="F25" s="60">
        <v>8500000</v>
      </c>
      <c r="G25" s="60">
        <v>-6195365.6900000004</v>
      </c>
      <c r="H25" s="60">
        <v>2304634.31</v>
      </c>
      <c r="I25" s="36" t="s">
        <v>309</v>
      </c>
      <c r="J25" s="36" t="s">
        <v>312</v>
      </c>
    </row>
    <row r="26" spans="1:17" x14ac:dyDescent="0.45">
      <c r="A26" s="56">
        <v>2</v>
      </c>
      <c r="B26" s="106">
        <v>100000139216</v>
      </c>
      <c r="C26" s="58">
        <v>0</v>
      </c>
      <c r="D26" s="58" t="s">
        <v>5263</v>
      </c>
      <c r="E26" s="59" t="s">
        <v>5283</v>
      </c>
      <c r="F26" s="60">
        <v>7000000</v>
      </c>
      <c r="G26" s="60">
        <v>-4693987.6100000003</v>
      </c>
      <c r="H26" s="60">
        <v>2306012.39</v>
      </c>
      <c r="I26" s="36" t="s">
        <v>309</v>
      </c>
      <c r="J26" s="36" t="s">
        <v>312</v>
      </c>
    </row>
    <row r="27" spans="1:17" x14ac:dyDescent="0.45">
      <c r="A27" s="56">
        <v>3</v>
      </c>
      <c r="B27" s="106">
        <v>100000139217</v>
      </c>
      <c r="C27" s="58">
        <v>0</v>
      </c>
      <c r="D27" s="58" t="s">
        <v>5263</v>
      </c>
      <c r="E27" s="59" t="s">
        <v>5284</v>
      </c>
      <c r="F27" s="60">
        <v>11978000</v>
      </c>
      <c r="G27" s="60">
        <v>-3592115.6</v>
      </c>
      <c r="H27" s="60">
        <v>8385884.4000000004</v>
      </c>
      <c r="I27" s="36" t="s">
        <v>309</v>
      </c>
      <c r="J27" s="36" t="s">
        <v>312</v>
      </c>
    </row>
    <row r="28" spans="1:17" x14ac:dyDescent="0.45">
      <c r="A28" s="56">
        <v>4</v>
      </c>
      <c r="B28" s="106">
        <v>100000139218</v>
      </c>
      <c r="C28" s="58">
        <v>0</v>
      </c>
      <c r="D28" s="58" t="s">
        <v>5263</v>
      </c>
      <c r="E28" s="59" t="s">
        <v>5285</v>
      </c>
      <c r="F28" s="60">
        <v>99800</v>
      </c>
      <c r="G28" s="60">
        <v>-27434.6</v>
      </c>
      <c r="H28" s="60">
        <v>72365.399999999994</v>
      </c>
      <c r="I28" s="36" t="s">
        <v>309</v>
      </c>
      <c r="J28" s="36" t="s">
        <v>312</v>
      </c>
    </row>
    <row r="29" spans="1:17" x14ac:dyDescent="0.45">
      <c r="A29" s="61" t="s">
        <v>27</v>
      </c>
      <c r="B29" s="61" t="s">
        <v>38</v>
      </c>
      <c r="C29" s="54"/>
      <c r="D29" s="54"/>
      <c r="E29" s="61"/>
      <c r="F29" s="63">
        <v>27577800</v>
      </c>
      <c r="G29" s="63">
        <v>-14508903.5</v>
      </c>
      <c r="H29" s="63">
        <v>13068896.5</v>
      </c>
      <c r="I29" s="40"/>
      <c r="J29" s="40"/>
      <c r="K29" s="68"/>
      <c r="L29" s="68"/>
      <c r="M29" s="68"/>
      <c r="N29" s="68"/>
      <c r="O29" s="68"/>
      <c r="P29" s="68"/>
      <c r="Q29" s="68"/>
    </row>
    <row r="30" spans="1:17" s="67" customFormat="1" ht="23.25" x14ac:dyDescent="0.5">
      <c r="A30" s="180" t="s">
        <v>281</v>
      </c>
      <c r="B30" s="181"/>
      <c r="C30" s="181"/>
      <c r="D30" s="181"/>
      <c r="E30" s="182"/>
      <c r="F30" s="64">
        <f>F29</f>
        <v>27577800</v>
      </c>
      <c r="G30" s="64">
        <f t="shared" ref="G30:H30" si="1">G29</f>
        <v>-14508903.5</v>
      </c>
      <c r="H30" s="64">
        <f t="shared" si="1"/>
        <v>13068896.5</v>
      </c>
      <c r="I30" s="65"/>
      <c r="J30" s="66"/>
    </row>
    <row r="31" spans="1:17" x14ac:dyDescent="0.45">
      <c r="A31" s="68" t="s">
        <v>29</v>
      </c>
      <c r="B31" s="68" t="s">
        <v>39</v>
      </c>
      <c r="C31" s="69"/>
      <c r="D31" s="69"/>
      <c r="E31" s="68"/>
      <c r="F31" s="70">
        <v>27577800</v>
      </c>
      <c r="G31" s="70">
        <v>-14508903.5</v>
      </c>
      <c r="H31" s="70">
        <v>13068896.5</v>
      </c>
      <c r="I31" s="40"/>
      <c r="J31" s="40"/>
      <c r="K31" s="68"/>
      <c r="L31" s="68"/>
      <c r="M31" s="68"/>
      <c r="N31" s="68"/>
      <c r="O31" s="68"/>
      <c r="P31" s="68"/>
      <c r="Q31" s="68"/>
    </row>
    <row r="32" spans="1:17" x14ac:dyDescent="0.45">
      <c r="A32" s="68"/>
      <c r="B32" s="68"/>
      <c r="C32" s="69"/>
      <c r="D32" s="69"/>
      <c r="E32" s="68"/>
      <c r="F32" s="70"/>
      <c r="G32" s="70"/>
      <c r="H32" s="70"/>
      <c r="I32" s="40"/>
      <c r="J32" s="40"/>
      <c r="K32" s="68"/>
      <c r="L32" s="68"/>
      <c r="M32" s="68"/>
      <c r="N32" s="68"/>
      <c r="O32" s="68"/>
      <c r="P32" s="68"/>
      <c r="Q32" s="68"/>
    </row>
    <row r="33" spans="1:17" x14ac:dyDescent="0.45">
      <c r="A33" s="68" t="s">
        <v>53</v>
      </c>
      <c r="B33" s="68"/>
      <c r="C33" s="69"/>
      <c r="D33" s="69"/>
      <c r="E33" s="68"/>
      <c r="F33" s="70"/>
      <c r="G33" s="70"/>
      <c r="H33" s="70"/>
      <c r="I33" s="40"/>
      <c r="J33" s="40"/>
      <c r="K33" s="68"/>
      <c r="L33" s="68"/>
      <c r="M33" s="68"/>
      <c r="N33" s="68"/>
      <c r="O33" s="68"/>
      <c r="P33" s="68"/>
      <c r="Q33" s="68"/>
    </row>
    <row r="34" spans="1:17" x14ac:dyDescent="0.45">
      <c r="A34" s="52" t="s">
        <v>278</v>
      </c>
      <c r="B34" s="52" t="s">
        <v>0</v>
      </c>
      <c r="C34" s="52" t="s">
        <v>1</v>
      </c>
      <c r="D34" s="52" t="s">
        <v>277</v>
      </c>
      <c r="E34" s="52" t="s">
        <v>2</v>
      </c>
      <c r="F34" s="52" t="s">
        <v>3</v>
      </c>
      <c r="G34" s="52" t="s">
        <v>3665</v>
      </c>
      <c r="H34" s="52" t="s">
        <v>5</v>
      </c>
      <c r="I34" s="41"/>
      <c r="J34" s="41"/>
      <c r="K34" s="75"/>
      <c r="L34" s="75"/>
      <c r="M34" s="75"/>
      <c r="N34" s="75"/>
      <c r="O34" s="75"/>
      <c r="P34" s="75"/>
      <c r="Q34" s="75"/>
    </row>
    <row r="35" spans="1:17" x14ac:dyDescent="0.45">
      <c r="A35" s="56">
        <v>1</v>
      </c>
      <c r="B35" s="106">
        <v>100000139219</v>
      </c>
      <c r="C35" s="58">
        <v>0</v>
      </c>
      <c r="D35" s="58" t="s">
        <v>5263</v>
      </c>
      <c r="E35" s="59" t="s">
        <v>1470</v>
      </c>
      <c r="F35" s="60">
        <v>459000</v>
      </c>
      <c r="G35" s="60">
        <v>-256205.11</v>
      </c>
      <c r="H35" s="60">
        <v>202794.89</v>
      </c>
      <c r="I35" s="36" t="s">
        <v>308</v>
      </c>
      <c r="J35" s="36" t="s">
        <v>312</v>
      </c>
    </row>
    <row r="36" spans="1:17" x14ac:dyDescent="0.45">
      <c r="A36" s="56">
        <v>2</v>
      </c>
      <c r="B36" s="106">
        <v>100000139220</v>
      </c>
      <c r="C36" s="58">
        <v>0</v>
      </c>
      <c r="D36" s="58" t="s">
        <v>5263</v>
      </c>
      <c r="E36" s="59" t="s">
        <v>5286</v>
      </c>
      <c r="F36" s="60">
        <v>1350000</v>
      </c>
      <c r="G36" s="60">
        <v>-905269.02</v>
      </c>
      <c r="H36" s="60">
        <v>444730.98</v>
      </c>
      <c r="I36" s="36" t="s">
        <v>308</v>
      </c>
      <c r="J36" s="36" t="s">
        <v>312</v>
      </c>
    </row>
    <row r="37" spans="1:17" x14ac:dyDescent="0.45">
      <c r="A37" s="56">
        <v>3</v>
      </c>
      <c r="B37" s="106">
        <v>100000139221</v>
      </c>
      <c r="C37" s="58">
        <v>0</v>
      </c>
      <c r="D37" s="58" t="s">
        <v>5263</v>
      </c>
      <c r="E37" s="59" t="s">
        <v>5287</v>
      </c>
      <c r="F37" s="60">
        <v>95000</v>
      </c>
      <c r="G37" s="60">
        <v>-26115.14</v>
      </c>
      <c r="H37" s="60">
        <v>68884.86</v>
      </c>
      <c r="I37" s="36" t="s">
        <v>308</v>
      </c>
      <c r="J37" s="36" t="s">
        <v>312</v>
      </c>
    </row>
    <row r="38" spans="1:17" x14ac:dyDescent="0.45">
      <c r="A38" s="61" t="s">
        <v>27</v>
      </c>
      <c r="B38" s="61" t="s">
        <v>53</v>
      </c>
      <c r="C38" s="54"/>
      <c r="D38" s="54"/>
      <c r="E38" s="61"/>
      <c r="F38" s="63">
        <v>1904000</v>
      </c>
      <c r="G38" s="63">
        <v>-1187589.27</v>
      </c>
      <c r="H38" s="63">
        <v>716410.73</v>
      </c>
      <c r="I38" s="40"/>
      <c r="J38" s="40"/>
      <c r="K38" s="68"/>
      <c r="L38" s="68"/>
      <c r="M38" s="68"/>
      <c r="N38" s="68"/>
      <c r="O38" s="68"/>
      <c r="P38" s="68"/>
      <c r="Q38" s="68"/>
    </row>
    <row r="39" spans="1:17" s="67" customFormat="1" ht="23.25" x14ac:dyDescent="0.5">
      <c r="A39" s="180" t="s">
        <v>281</v>
      </c>
      <c r="B39" s="181"/>
      <c r="C39" s="181"/>
      <c r="D39" s="181"/>
      <c r="E39" s="182"/>
      <c r="F39" s="64">
        <f>F38</f>
        <v>1904000</v>
      </c>
      <c r="G39" s="64">
        <f t="shared" ref="G39:H39" si="2">G38</f>
        <v>-1187589.27</v>
      </c>
      <c r="H39" s="64">
        <f t="shared" si="2"/>
        <v>716410.73</v>
      </c>
      <c r="I39" s="65"/>
      <c r="J39" s="66"/>
    </row>
    <row r="40" spans="1:17" x14ac:dyDescent="0.45">
      <c r="A40" s="68" t="s">
        <v>29</v>
      </c>
      <c r="B40" s="68" t="s">
        <v>54</v>
      </c>
      <c r="C40" s="69"/>
      <c r="D40" s="69"/>
      <c r="E40" s="68"/>
      <c r="F40" s="70">
        <v>1904000</v>
      </c>
      <c r="G40" s="70">
        <v>-1187589.27</v>
      </c>
      <c r="H40" s="70">
        <v>716410.73</v>
      </c>
      <c r="I40" s="40"/>
      <c r="J40" s="40"/>
      <c r="K40" s="68"/>
      <c r="L40" s="68"/>
      <c r="M40" s="68"/>
      <c r="N40" s="68"/>
      <c r="O40" s="68"/>
      <c r="P40" s="68"/>
      <c r="Q40" s="68"/>
    </row>
    <row r="41" spans="1:17" x14ac:dyDescent="0.45">
      <c r="A41" s="68"/>
      <c r="B41" s="68"/>
      <c r="C41" s="69"/>
      <c r="D41" s="69"/>
      <c r="E41" s="68"/>
      <c r="F41" s="70"/>
      <c r="G41" s="70"/>
      <c r="H41" s="70"/>
      <c r="I41" s="40"/>
      <c r="J41" s="40"/>
      <c r="K41" s="68"/>
      <c r="L41" s="68"/>
      <c r="M41" s="68"/>
      <c r="N41" s="68"/>
      <c r="O41" s="68"/>
      <c r="P41" s="68"/>
      <c r="Q41" s="68"/>
    </row>
    <row r="42" spans="1:17" x14ac:dyDescent="0.45">
      <c r="A42" s="68" t="s">
        <v>69</v>
      </c>
      <c r="B42" s="68"/>
      <c r="C42" s="69"/>
      <c r="D42" s="69"/>
      <c r="E42" s="68"/>
      <c r="F42" s="70"/>
      <c r="G42" s="70"/>
      <c r="H42" s="70"/>
      <c r="I42" s="40"/>
      <c r="J42" s="40"/>
      <c r="K42" s="68"/>
      <c r="L42" s="68"/>
      <c r="M42" s="68"/>
      <c r="N42" s="68"/>
      <c r="O42" s="68"/>
      <c r="P42" s="68"/>
      <c r="Q42" s="68"/>
    </row>
    <row r="43" spans="1:17" x14ac:dyDescent="0.45">
      <c r="A43" s="52" t="s">
        <v>278</v>
      </c>
      <c r="B43" s="52" t="s">
        <v>0</v>
      </c>
      <c r="C43" s="52" t="s">
        <v>1</v>
      </c>
      <c r="D43" s="52" t="s">
        <v>277</v>
      </c>
      <c r="E43" s="52" t="s">
        <v>2</v>
      </c>
      <c r="F43" s="52" t="s">
        <v>3</v>
      </c>
      <c r="G43" s="52" t="s">
        <v>3665</v>
      </c>
      <c r="H43" s="52" t="s">
        <v>5</v>
      </c>
      <c r="I43" s="41"/>
      <c r="J43" s="41"/>
      <c r="K43" s="75"/>
      <c r="L43" s="75"/>
      <c r="M43" s="75"/>
      <c r="N43" s="75"/>
      <c r="O43" s="75"/>
      <c r="P43" s="75"/>
      <c r="Q43" s="75"/>
    </row>
    <row r="44" spans="1:17" x14ac:dyDescent="0.45">
      <c r="A44" s="56">
        <v>1</v>
      </c>
      <c r="B44" s="106">
        <v>100000139224</v>
      </c>
      <c r="C44" s="58">
        <v>0</v>
      </c>
      <c r="D44" s="58" t="s">
        <v>5263</v>
      </c>
      <c r="E44" s="59" t="s">
        <v>5288</v>
      </c>
      <c r="F44" s="60">
        <v>13890000</v>
      </c>
      <c r="G44" s="60">
        <v>-5473157.2300000004</v>
      </c>
      <c r="H44" s="60">
        <v>8416842.7699999996</v>
      </c>
      <c r="I44" s="36" t="s">
        <v>307</v>
      </c>
      <c r="J44" s="36" t="s">
        <v>312</v>
      </c>
    </row>
    <row r="45" spans="1:17" x14ac:dyDescent="0.45">
      <c r="A45" s="56">
        <v>2</v>
      </c>
      <c r="B45" s="106">
        <v>100000158575</v>
      </c>
      <c r="C45" s="58">
        <v>0</v>
      </c>
      <c r="D45" s="58" t="s">
        <v>5289</v>
      </c>
      <c r="E45" s="59" t="s">
        <v>5290</v>
      </c>
      <c r="F45" s="60">
        <v>66985.7</v>
      </c>
      <c r="G45" s="60">
        <v>-33131.910000000003</v>
      </c>
      <c r="H45" s="60">
        <v>33853.79</v>
      </c>
      <c r="I45" s="36" t="s">
        <v>307</v>
      </c>
      <c r="J45" s="36" t="s">
        <v>312</v>
      </c>
    </row>
    <row r="46" spans="1:17" x14ac:dyDescent="0.45">
      <c r="A46" s="56">
        <v>3</v>
      </c>
      <c r="B46" s="106">
        <v>100000158576</v>
      </c>
      <c r="C46" s="58">
        <v>0</v>
      </c>
      <c r="D46" s="58" t="s">
        <v>5289</v>
      </c>
      <c r="E46" s="59" t="s">
        <v>5291</v>
      </c>
      <c r="F46" s="60">
        <v>66985.7</v>
      </c>
      <c r="G46" s="60">
        <v>-33131.910000000003</v>
      </c>
      <c r="H46" s="60">
        <v>33853.79</v>
      </c>
      <c r="I46" s="36" t="s">
        <v>307</v>
      </c>
      <c r="J46" s="36" t="s">
        <v>312</v>
      </c>
    </row>
    <row r="47" spans="1:17" x14ac:dyDescent="0.45">
      <c r="A47" s="56">
        <v>4</v>
      </c>
      <c r="B47" s="106">
        <v>100000158577</v>
      </c>
      <c r="C47" s="58">
        <v>0</v>
      </c>
      <c r="D47" s="58" t="s">
        <v>5289</v>
      </c>
      <c r="E47" s="59" t="s">
        <v>5291</v>
      </c>
      <c r="F47" s="60">
        <v>66985.7</v>
      </c>
      <c r="G47" s="60">
        <v>-33131.910000000003</v>
      </c>
      <c r="H47" s="60">
        <v>33853.79</v>
      </c>
      <c r="I47" s="36" t="s">
        <v>307</v>
      </c>
      <c r="J47" s="36" t="s">
        <v>312</v>
      </c>
    </row>
    <row r="48" spans="1:17" x14ac:dyDescent="0.45">
      <c r="A48" s="56">
        <v>5</v>
      </c>
      <c r="B48" s="106">
        <v>100000158578</v>
      </c>
      <c r="C48" s="58">
        <v>0</v>
      </c>
      <c r="D48" s="58" t="s">
        <v>5289</v>
      </c>
      <c r="E48" s="59" t="s">
        <v>5291</v>
      </c>
      <c r="F48" s="60">
        <v>66985.7</v>
      </c>
      <c r="G48" s="60">
        <v>-33131.910000000003</v>
      </c>
      <c r="H48" s="60">
        <v>33853.79</v>
      </c>
      <c r="I48" s="36" t="s">
        <v>307</v>
      </c>
      <c r="J48" s="36" t="s">
        <v>312</v>
      </c>
    </row>
    <row r="49" spans="1:17" x14ac:dyDescent="0.45">
      <c r="A49" s="56">
        <v>6</v>
      </c>
      <c r="B49" s="106">
        <v>100000158579</v>
      </c>
      <c r="C49" s="58">
        <v>0</v>
      </c>
      <c r="D49" s="58" t="s">
        <v>5289</v>
      </c>
      <c r="E49" s="59" t="s">
        <v>5291</v>
      </c>
      <c r="F49" s="60">
        <v>66985.7</v>
      </c>
      <c r="G49" s="60">
        <v>-33131.910000000003</v>
      </c>
      <c r="H49" s="60">
        <v>33853.79</v>
      </c>
      <c r="I49" s="36" t="s">
        <v>307</v>
      </c>
      <c r="J49" s="36" t="s">
        <v>312</v>
      </c>
    </row>
    <row r="50" spans="1:17" x14ac:dyDescent="0.45">
      <c r="A50" s="56">
        <v>7</v>
      </c>
      <c r="B50" s="106">
        <v>100000158580</v>
      </c>
      <c r="C50" s="58">
        <v>0</v>
      </c>
      <c r="D50" s="58" t="s">
        <v>5289</v>
      </c>
      <c r="E50" s="59" t="s">
        <v>5291</v>
      </c>
      <c r="F50" s="60">
        <v>66985.7</v>
      </c>
      <c r="G50" s="60">
        <v>-33131.910000000003</v>
      </c>
      <c r="H50" s="60">
        <v>33853.79</v>
      </c>
      <c r="I50" s="36" t="s">
        <v>307</v>
      </c>
      <c r="J50" s="36" t="s">
        <v>312</v>
      </c>
    </row>
    <row r="51" spans="1:17" x14ac:dyDescent="0.45">
      <c r="A51" s="56">
        <v>8</v>
      </c>
      <c r="B51" s="106">
        <v>100000158581</v>
      </c>
      <c r="C51" s="58">
        <v>0</v>
      </c>
      <c r="D51" s="58" t="s">
        <v>5289</v>
      </c>
      <c r="E51" s="59" t="s">
        <v>5291</v>
      </c>
      <c r="F51" s="60">
        <v>66985.8</v>
      </c>
      <c r="G51" s="60">
        <v>-33131.97</v>
      </c>
      <c r="H51" s="60">
        <v>33853.83</v>
      </c>
      <c r="I51" s="36" t="s">
        <v>307</v>
      </c>
      <c r="J51" s="36" t="s">
        <v>312</v>
      </c>
    </row>
    <row r="52" spans="1:17" x14ac:dyDescent="0.45">
      <c r="A52" s="61" t="s">
        <v>27</v>
      </c>
      <c r="B52" s="61" t="s">
        <v>69</v>
      </c>
      <c r="C52" s="54"/>
      <c r="D52" s="54"/>
      <c r="E52" s="61"/>
      <c r="F52" s="63">
        <f>SUM(F44:F51)</f>
        <v>14358899.999999996</v>
      </c>
      <c r="G52" s="63">
        <f t="shared" ref="G52:H52" si="3">SUM(G44:G51)</f>
        <v>-5705080.6600000011</v>
      </c>
      <c r="H52" s="63">
        <f t="shared" si="3"/>
        <v>8653819.3399999943</v>
      </c>
      <c r="I52" s="40"/>
      <c r="J52" s="40"/>
      <c r="K52" s="68"/>
      <c r="L52" s="68"/>
      <c r="M52" s="68"/>
      <c r="N52" s="68"/>
      <c r="O52" s="68"/>
      <c r="P52" s="68"/>
      <c r="Q52" s="68"/>
    </row>
    <row r="53" spans="1:17" x14ac:dyDescent="0.45">
      <c r="A53" s="68"/>
      <c r="B53" s="68"/>
      <c r="C53" s="69"/>
      <c r="D53" s="69"/>
      <c r="E53" s="68"/>
      <c r="F53" s="70"/>
      <c r="G53" s="70"/>
      <c r="H53" s="70"/>
      <c r="I53" s="40"/>
      <c r="J53" s="40"/>
      <c r="K53" s="68"/>
      <c r="L53" s="68"/>
      <c r="M53" s="68"/>
      <c r="N53" s="68"/>
      <c r="O53" s="68"/>
      <c r="P53" s="68"/>
      <c r="Q53" s="68"/>
    </row>
    <row r="54" spans="1:17" x14ac:dyDescent="0.45">
      <c r="A54" s="68" t="s">
        <v>5292</v>
      </c>
      <c r="B54" s="68"/>
      <c r="C54" s="69"/>
      <c r="D54" s="69"/>
      <c r="E54" s="68"/>
      <c r="F54" s="70"/>
      <c r="G54" s="70"/>
      <c r="H54" s="70"/>
      <c r="I54" s="40"/>
      <c r="J54" s="40"/>
      <c r="K54" s="68"/>
      <c r="L54" s="68"/>
      <c r="M54" s="68"/>
      <c r="N54" s="68"/>
      <c r="O54" s="68"/>
      <c r="P54" s="68"/>
      <c r="Q54" s="68"/>
    </row>
    <row r="55" spans="1:17" x14ac:dyDescent="0.45">
      <c r="A55" s="52" t="s">
        <v>278</v>
      </c>
      <c r="B55" s="52" t="s">
        <v>0</v>
      </c>
      <c r="C55" s="52" t="s">
        <v>1</v>
      </c>
      <c r="D55" s="52" t="s">
        <v>277</v>
      </c>
      <c r="E55" s="52" t="s">
        <v>2</v>
      </c>
      <c r="F55" s="52" t="s">
        <v>3</v>
      </c>
      <c r="G55" s="52" t="s">
        <v>3665</v>
      </c>
      <c r="H55" s="52" t="s">
        <v>5</v>
      </c>
      <c r="I55" s="41"/>
      <c r="J55" s="41"/>
      <c r="K55" s="75"/>
      <c r="L55" s="75"/>
      <c r="M55" s="75"/>
      <c r="N55" s="75"/>
      <c r="O55" s="75"/>
      <c r="P55" s="75"/>
      <c r="Q55" s="75"/>
    </row>
    <row r="56" spans="1:17" x14ac:dyDescent="0.45">
      <c r="A56" s="56">
        <v>1</v>
      </c>
      <c r="B56" s="106">
        <v>100000139222</v>
      </c>
      <c r="C56" s="58">
        <v>0</v>
      </c>
      <c r="D56" s="58" t="s">
        <v>5263</v>
      </c>
      <c r="E56" s="59" t="s">
        <v>5293</v>
      </c>
      <c r="F56" s="60">
        <v>272000</v>
      </c>
      <c r="G56" s="60">
        <v>-271999</v>
      </c>
      <c r="H56" s="59">
        <v>1</v>
      </c>
      <c r="I56" s="36" t="s">
        <v>307</v>
      </c>
      <c r="J56" s="36" t="s">
        <v>313</v>
      </c>
    </row>
    <row r="57" spans="1:17" x14ac:dyDescent="0.45">
      <c r="A57" s="56">
        <v>2</v>
      </c>
      <c r="B57" s="106">
        <v>100000139223</v>
      </c>
      <c r="C57" s="58">
        <v>0</v>
      </c>
      <c r="D57" s="58" t="s">
        <v>5263</v>
      </c>
      <c r="E57" s="59" t="s">
        <v>5294</v>
      </c>
      <c r="F57" s="60">
        <v>30000</v>
      </c>
      <c r="G57" s="60">
        <v>-29999</v>
      </c>
      <c r="H57" s="59">
        <v>1</v>
      </c>
      <c r="I57" s="36" t="s">
        <v>307</v>
      </c>
      <c r="J57" s="36" t="s">
        <v>313</v>
      </c>
    </row>
    <row r="58" spans="1:17" x14ac:dyDescent="0.45">
      <c r="A58" s="59"/>
      <c r="B58" s="61" t="s">
        <v>5292</v>
      </c>
      <c r="C58" s="58"/>
      <c r="D58" s="58"/>
      <c r="E58" s="59"/>
      <c r="F58" s="63">
        <f>SUM(F56:F57)</f>
        <v>302000</v>
      </c>
      <c r="G58" s="63">
        <f t="shared" ref="G58:H58" si="4">SUM(G56:G57)</f>
        <v>-301998</v>
      </c>
      <c r="H58" s="63">
        <f t="shared" si="4"/>
        <v>2</v>
      </c>
    </row>
    <row r="59" spans="1:17" s="67" customFormat="1" ht="23.25" x14ac:dyDescent="0.5">
      <c r="A59" s="180" t="s">
        <v>281</v>
      </c>
      <c r="B59" s="181"/>
      <c r="C59" s="181"/>
      <c r="D59" s="181"/>
      <c r="E59" s="182"/>
      <c r="F59" s="64">
        <f>F58+F52</f>
        <v>14660899.999999996</v>
      </c>
      <c r="G59" s="64">
        <f t="shared" ref="G59:H59" si="5">G58+G52</f>
        <v>-6007078.6600000011</v>
      </c>
      <c r="H59" s="64">
        <f t="shared" si="5"/>
        <v>8653821.3399999943</v>
      </c>
      <c r="I59" s="65"/>
      <c r="J59" s="66"/>
    </row>
    <row r="60" spans="1:17" x14ac:dyDescent="0.45">
      <c r="A60" s="68" t="s">
        <v>29</v>
      </c>
      <c r="B60" s="68" t="s">
        <v>70</v>
      </c>
      <c r="C60" s="69"/>
      <c r="D60" s="69"/>
      <c r="E60" s="68"/>
      <c r="F60" s="70">
        <v>14660900</v>
      </c>
      <c r="G60" s="70">
        <v>-6007078.6600000001</v>
      </c>
      <c r="H60" s="70">
        <v>8653821.3399999999</v>
      </c>
      <c r="I60" s="40"/>
      <c r="J60" s="40"/>
      <c r="K60" s="68"/>
      <c r="L60" s="68"/>
      <c r="M60" s="68"/>
      <c r="N60" s="68"/>
      <c r="O60" s="68"/>
      <c r="P60" s="68"/>
      <c r="Q60" s="68"/>
    </row>
    <row r="61" spans="1:17" x14ac:dyDescent="0.45">
      <c r="A61" s="68"/>
      <c r="B61" s="68"/>
      <c r="C61" s="69"/>
      <c r="D61" s="69"/>
      <c r="E61" s="68"/>
      <c r="F61" s="70"/>
      <c r="G61" s="70"/>
      <c r="H61" s="70"/>
      <c r="I61" s="40"/>
      <c r="J61" s="40"/>
      <c r="K61" s="68"/>
      <c r="L61" s="68"/>
      <c r="M61" s="68"/>
      <c r="N61" s="68"/>
      <c r="O61" s="68"/>
      <c r="P61" s="68"/>
      <c r="Q61" s="68"/>
    </row>
    <row r="62" spans="1:17" x14ac:dyDescent="0.45">
      <c r="A62" s="68" t="s">
        <v>103</v>
      </c>
      <c r="B62" s="68"/>
      <c r="C62" s="69"/>
      <c r="D62" s="69"/>
      <c r="E62" s="68"/>
      <c r="F62" s="70"/>
      <c r="G62" s="70"/>
      <c r="H62" s="70"/>
      <c r="I62" s="40"/>
      <c r="J62" s="40"/>
      <c r="K62" s="68"/>
      <c r="L62" s="68"/>
      <c r="M62" s="68"/>
      <c r="N62" s="68"/>
      <c r="O62" s="68"/>
      <c r="P62" s="68"/>
      <c r="Q62" s="68"/>
    </row>
    <row r="63" spans="1:17" x14ac:dyDescent="0.45">
      <c r="A63" s="52" t="s">
        <v>278</v>
      </c>
      <c r="B63" s="52" t="s">
        <v>0</v>
      </c>
      <c r="C63" s="52" t="s">
        <v>1</v>
      </c>
      <c r="D63" s="52" t="s">
        <v>277</v>
      </c>
      <c r="E63" s="52" t="s">
        <v>2</v>
      </c>
      <c r="F63" s="52" t="s">
        <v>3</v>
      </c>
      <c r="G63" s="52" t="s">
        <v>3665</v>
      </c>
      <c r="H63" s="52" t="s">
        <v>5</v>
      </c>
      <c r="I63" s="41"/>
      <c r="J63" s="41"/>
      <c r="K63" s="75"/>
      <c r="L63" s="75"/>
      <c r="M63" s="75"/>
      <c r="N63" s="75"/>
      <c r="O63" s="75"/>
      <c r="P63" s="75"/>
      <c r="Q63" s="75"/>
    </row>
    <row r="64" spans="1:17" x14ac:dyDescent="0.45">
      <c r="A64" s="56">
        <v>1</v>
      </c>
      <c r="B64" s="106">
        <v>100000149983</v>
      </c>
      <c r="C64" s="58">
        <v>0</v>
      </c>
      <c r="D64" s="58" t="s">
        <v>77</v>
      </c>
      <c r="E64" s="59" t="s">
        <v>5295</v>
      </c>
      <c r="F64" s="60">
        <v>11181.5</v>
      </c>
      <c r="G64" s="60">
        <v>-11154.83</v>
      </c>
      <c r="H64" s="59">
        <v>26.67</v>
      </c>
      <c r="I64" s="36" t="s">
        <v>306</v>
      </c>
      <c r="J64" s="36" t="s">
        <v>312</v>
      </c>
    </row>
    <row r="65" spans="1:17" x14ac:dyDescent="0.45">
      <c r="A65" s="56">
        <v>2</v>
      </c>
      <c r="B65" s="106">
        <v>100000202389</v>
      </c>
      <c r="C65" s="58">
        <v>0</v>
      </c>
      <c r="D65" s="58" t="s">
        <v>1317</v>
      </c>
      <c r="E65" s="59" t="s">
        <v>5296</v>
      </c>
      <c r="F65" s="60">
        <v>52000</v>
      </c>
      <c r="G65" s="60">
        <v>-24539.72</v>
      </c>
      <c r="H65" s="60">
        <v>27460.28</v>
      </c>
      <c r="I65" s="36" t="s">
        <v>306</v>
      </c>
      <c r="J65" s="36" t="s">
        <v>312</v>
      </c>
    </row>
    <row r="66" spans="1:17" x14ac:dyDescent="0.45">
      <c r="A66" s="56">
        <v>3</v>
      </c>
      <c r="B66" s="106">
        <v>100000202390</v>
      </c>
      <c r="C66" s="58">
        <v>0</v>
      </c>
      <c r="D66" s="58" t="s">
        <v>1317</v>
      </c>
      <c r="E66" s="59" t="s">
        <v>5296</v>
      </c>
      <c r="F66" s="60">
        <v>52000</v>
      </c>
      <c r="G66" s="60">
        <v>-24539.72</v>
      </c>
      <c r="H66" s="60">
        <v>27460.28</v>
      </c>
      <c r="I66" s="36" t="s">
        <v>306</v>
      </c>
      <c r="J66" s="36" t="s">
        <v>312</v>
      </c>
    </row>
    <row r="67" spans="1:17" x14ac:dyDescent="0.45">
      <c r="A67" s="56">
        <v>4</v>
      </c>
      <c r="B67" s="106">
        <v>100000202391</v>
      </c>
      <c r="C67" s="58">
        <v>0</v>
      </c>
      <c r="D67" s="58" t="s">
        <v>1317</v>
      </c>
      <c r="E67" s="59" t="s">
        <v>5297</v>
      </c>
      <c r="F67" s="60">
        <v>27700</v>
      </c>
      <c r="G67" s="60">
        <v>-13072.11</v>
      </c>
      <c r="H67" s="60">
        <v>14627.89</v>
      </c>
      <c r="I67" s="36" t="s">
        <v>306</v>
      </c>
      <c r="J67" s="36" t="s">
        <v>312</v>
      </c>
    </row>
    <row r="68" spans="1:17" x14ac:dyDescent="0.45">
      <c r="A68" s="56">
        <v>5</v>
      </c>
      <c r="B68" s="106">
        <v>100000202393</v>
      </c>
      <c r="C68" s="58">
        <v>0</v>
      </c>
      <c r="D68" s="58" t="s">
        <v>1317</v>
      </c>
      <c r="E68" s="59" t="s">
        <v>5298</v>
      </c>
      <c r="F68" s="60">
        <v>45000</v>
      </c>
      <c r="G68" s="60">
        <v>-21236.3</v>
      </c>
      <c r="H68" s="60">
        <v>23763.7</v>
      </c>
      <c r="I68" s="36" t="s">
        <v>306</v>
      </c>
      <c r="J68" s="36" t="s">
        <v>312</v>
      </c>
    </row>
    <row r="69" spans="1:17" x14ac:dyDescent="0.45">
      <c r="A69" s="56">
        <v>6</v>
      </c>
      <c r="B69" s="106">
        <v>100000314028</v>
      </c>
      <c r="C69" s="58">
        <v>0</v>
      </c>
      <c r="D69" s="58" t="s">
        <v>5299</v>
      </c>
      <c r="E69" s="59" t="s">
        <v>5300</v>
      </c>
      <c r="F69" s="60">
        <v>20000</v>
      </c>
      <c r="G69" s="60">
        <v>-8287.67</v>
      </c>
      <c r="H69" s="60">
        <v>11712.33</v>
      </c>
      <c r="I69" s="36" t="s">
        <v>306</v>
      </c>
      <c r="J69" s="36" t="s">
        <v>312</v>
      </c>
    </row>
    <row r="70" spans="1:17" x14ac:dyDescent="0.45">
      <c r="A70" s="56">
        <v>7</v>
      </c>
      <c r="B70" s="106">
        <v>100000314029</v>
      </c>
      <c r="C70" s="58">
        <v>0</v>
      </c>
      <c r="D70" s="58" t="s">
        <v>5299</v>
      </c>
      <c r="E70" s="59" t="s">
        <v>5300</v>
      </c>
      <c r="F70" s="60">
        <v>20000</v>
      </c>
      <c r="G70" s="60">
        <v>-8287.67</v>
      </c>
      <c r="H70" s="60">
        <v>11712.33</v>
      </c>
      <c r="I70" s="36" t="s">
        <v>306</v>
      </c>
      <c r="J70" s="36" t="s">
        <v>312</v>
      </c>
    </row>
    <row r="71" spans="1:17" x14ac:dyDescent="0.45">
      <c r="A71" s="56">
        <v>8</v>
      </c>
      <c r="B71" s="106">
        <v>100000329346</v>
      </c>
      <c r="C71" s="58">
        <v>0</v>
      </c>
      <c r="D71" s="58" t="s">
        <v>84</v>
      </c>
      <c r="E71" s="59" t="s">
        <v>85</v>
      </c>
      <c r="F71" s="60">
        <v>17900</v>
      </c>
      <c r="G71" s="60">
        <v>-6491.82</v>
      </c>
      <c r="H71" s="60">
        <v>11408.18</v>
      </c>
      <c r="I71" s="36" t="s">
        <v>306</v>
      </c>
      <c r="J71" s="36" t="s">
        <v>312</v>
      </c>
    </row>
    <row r="72" spans="1:17" x14ac:dyDescent="0.45">
      <c r="A72" s="56">
        <v>9</v>
      </c>
      <c r="B72" s="106">
        <v>100000400554</v>
      </c>
      <c r="C72" s="58">
        <v>0</v>
      </c>
      <c r="D72" s="58" t="s">
        <v>1270</v>
      </c>
      <c r="E72" s="59" t="s">
        <v>5301</v>
      </c>
      <c r="F72" s="60">
        <v>46000</v>
      </c>
      <c r="G72" s="60">
        <v>-10995.89</v>
      </c>
      <c r="H72" s="60">
        <v>35004.11</v>
      </c>
      <c r="I72" s="36" t="s">
        <v>306</v>
      </c>
      <c r="J72" s="36" t="s">
        <v>312</v>
      </c>
    </row>
    <row r="73" spans="1:17" x14ac:dyDescent="0.45">
      <c r="A73" s="56">
        <v>10</v>
      </c>
      <c r="B73" s="106">
        <v>100000400555</v>
      </c>
      <c r="C73" s="58">
        <v>0</v>
      </c>
      <c r="D73" s="58" t="s">
        <v>1270</v>
      </c>
      <c r="E73" s="59" t="s">
        <v>5301</v>
      </c>
      <c r="F73" s="60">
        <v>46000</v>
      </c>
      <c r="G73" s="60">
        <v>-10995.89</v>
      </c>
      <c r="H73" s="60">
        <v>35004.11</v>
      </c>
      <c r="I73" s="36" t="s">
        <v>306</v>
      </c>
      <c r="J73" s="36" t="s">
        <v>312</v>
      </c>
    </row>
    <row r="74" spans="1:17" x14ac:dyDescent="0.45">
      <c r="A74" s="61" t="s">
        <v>27</v>
      </c>
      <c r="B74" s="61" t="s">
        <v>103</v>
      </c>
      <c r="C74" s="54"/>
      <c r="D74" s="54"/>
      <c r="E74" s="61"/>
      <c r="F74" s="63">
        <f>SUM(F64:F73)</f>
        <v>337781.5</v>
      </c>
      <c r="G74" s="63">
        <f t="shared" ref="G74:H74" si="6">SUM(G64:G73)</f>
        <v>-139601.62</v>
      </c>
      <c r="H74" s="63">
        <f t="shared" si="6"/>
        <v>198179.88</v>
      </c>
      <c r="I74" s="40"/>
      <c r="J74" s="40"/>
      <c r="K74" s="68"/>
      <c r="L74" s="68"/>
      <c r="M74" s="68"/>
      <c r="N74" s="68"/>
      <c r="O74" s="68"/>
      <c r="P74" s="68"/>
      <c r="Q74" s="68"/>
    </row>
    <row r="75" spans="1:17" x14ac:dyDescent="0.45">
      <c r="A75" s="68"/>
      <c r="B75" s="68"/>
      <c r="C75" s="69"/>
      <c r="D75" s="69"/>
      <c r="E75" s="68"/>
      <c r="F75" s="70"/>
      <c r="G75" s="70"/>
      <c r="H75" s="70"/>
      <c r="I75" s="40"/>
      <c r="J75" s="40"/>
      <c r="K75" s="68"/>
      <c r="L75" s="68"/>
      <c r="M75" s="68"/>
      <c r="N75" s="68"/>
      <c r="O75" s="68"/>
      <c r="P75" s="68"/>
      <c r="Q75" s="68"/>
    </row>
    <row r="76" spans="1:17" x14ac:dyDescent="0.45">
      <c r="A76" s="68" t="s">
        <v>375</v>
      </c>
      <c r="B76" s="68"/>
      <c r="C76" s="69"/>
      <c r="D76" s="69"/>
      <c r="E76" s="68"/>
      <c r="F76" s="70"/>
      <c r="G76" s="70"/>
      <c r="H76" s="70"/>
      <c r="I76" s="40"/>
      <c r="J76" s="40"/>
      <c r="K76" s="68"/>
      <c r="L76" s="68"/>
      <c r="M76" s="68"/>
      <c r="N76" s="68"/>
      <c r="O76" s="68"/>
      <c r="P76" s="68"/>
      <c r="Q76" s="68"/>
    </row>
    <row r="77" spans="1:17" x14ac:dyDescent="0.45">
      <c r="A77" s="52" t="s">
        <v>278</v>
      </c>
      <c r="B77" s="52" t="s">
        <v>0</v>
      </c>
      <c r="C77" s="52" t="s">
        <v>1</v>
      </c>
      <c r="D77" s="52" t="s">
        <v>277</v>
      </c>
      <c r="E77" s="52" t="s">
        <v>2</v>
      </c>
      <c r="F77" s="52" t="s">
        <v>3</v>
      </c>
      <c r="G77" s="52" t="s">
        <v>3665</v>
      </c>
      <c r="H77" s="52" t="s">
        <v>5</v>
      </c>
      <c r="I77" s="41"/>
      <c r="J77" s="41"/>
      <c r="K77" s="75"/>
      <c r="L77" s="75"/>
      <c r="M77" s="75"/>
      <c r="N77" s="75"/>
      <c r="O77" s="75"/>
      <c r="P77" s="75"/>
      <c r="Q77" s="75"/>
    </row>
    <row r="78" spans="1:17" x14ac:dyDescent="0.45">
      <c r="A78" s="56">
        <v>1</v>
      </c>
      <c r="B78" s="106">
        <v>100000139225</v>
      </c>
      <c r="C78" s="58">
        <v>0</v>
      </c>
      <c r="D78" s="58" t="s">
        <v>5263</v>
      </c>
      <c r="E78" s="59" t="s">
        <v>5302</v>
      </c>
      <c r="F78" s="60">
        <v>352650.6</v>
      </c>
      <c r="G78" s="60">
        <v>-352649.6</v>
      </c>
      <c r="H78" s="59">
        <v>1</v>
      </c>
      <c r="I78" s="36" t="s">
        <v>306</v>
      </c>
      <c r="J78" s="36" t="s">
        <v>313</v>
      </c>
    </row>
    <row r="79" spans="1:17" x14ac:dyDescent="0.45">
      <c r="A79" s="56">
        <v>2</v>
      </c>
      <c r="B79" s="106">
        <v>100000139226</v>
      </c>
      <c r="C79" s="58">
        <v>0</v>
      </c>
      <c r="D79" s="58" t="s">
        <v>5263</v>
      </c>
      <c r="E79" s="59" t="s">
        <v>5303</v>
      </c>
      <c r="F79" s="60">
        <v>29485.4</v>
      </c>
      <c r="G79" s="60">
        <v>-29484.400000000001</v>
      </c>
      <c r="H79" s="59">
        <v>1</v>
      </c>
      <c r="I79" s="36" t="s">
        <v>306</v>
      </c>
      <c r="J79" s="36" t="s">
        <v>313</v>
      </c>
    </row>
    <row r="80" spans="1:17" x14ac:dyDescent="0.45">
      <c r="A80" s="56">
        <v>3</v>
      </c>
      <c r="B80" s="106">
        <v>100000139227</v>
      </c>
      <c r="C80" s="58">
        <v>0</v>
      </c>
      <c r="D80" s="58" t="s">
        <v>5263</v>
      </c>
      <c r="E80" s="59" t="s">
        <v>5303</v>
      </c>
      <c r="F80" s="60">
        <v>29485.4</v>
      </c>
      <c r="G80" s="60">
        <v>-29484.400000000001</v>
      </c>
      <c r="H80" s="59">
        <v>1</v>
      </c>
      <c r="I80" s="36" t="s">
        <v>306</v>
      </c>
      <c r="J80" s="36" t="s">
        <v>313</v>
      </c>
    </row>
    <row r="81" spans="1:10" x14ac:dyDescent="0.45">
      <c r="A81" s="56">
        <v>4</v>
      </c>
      <c r="B81" s="106">
        <v>100000139228</v>
      </c>
      <c r="C81" s="58">
        <v>0</v>
      </c>
      <c r="D81" s="58" t="s">
        <v>5263</v>
      </c>
      <c r="E81" s="59" t="s">
        <v>5303</v>
      </c>
      <c r="F81" s="60">
        <v>29485.4</v>
      </c>
      <c r="G81" s="60">
        <v>-29484.400000000001</v>
      </c>
      <c r="H81" s="59">
        <v>1</v>
      </c>
      <c r="I81" s="36" t="s">
        <v>306</v>
      </c>
      <c r="J81" s="36" t="s">
        <v>313</v>
      </c>
    </row>
    <row r="82" spans="1:10" x14ac:dyDescent="0.45">
      <c r="A82" s="56">
        <v>5</v>
      </c>
      <c r="B82" s="106">
        <v>100000139229</v>
      </c>
      <c r="C82" s="58">
        <v>0</v>
      </c>
      <c r="D82" s="58" t="s">
        <v>5263</v>
      </c>
      <c r="E82" s="59" t="s">
        <v>5304</v>
      </c>
      <c r="F82" s="60">
        <v>25310.2</v>
      </c>
      <c r="G82" s="60">
        <v>-25309.200000000001</v>
      </c>
      <c r="H82" s="59">
        <v>1</v>
      </c>
      <c r="I82" s="36" t="s">
        <v>306</v>
      </c>
      <c r="J82" s="36" t="s">
        <v>313</v>
      </c>
    </row>
    <row r="83" spans="1:10" x14ac:dyDescent="0.45">
      <c r="A83" s="56">
        <v>6</v>
      </c>
      <c r="B83" s="106">
        <v>100000139230</v>
      </c>
      <c r="C83" s="58">
        <v>0</v>
      </c>
      <c r="D83" s="58" t="s">
        <v>5263</v>
      </c>
      <c r="E83" s="59" t="s">
        <v>5304</v>
      </c>
      <c r="F83" s="60">
        <v>25310</v>
      </c>
      <c r="G83" s="60">
        <v>-25309</v>
      </c>
      <c r="H83" s="59">
        <v>1</v>
      </c>
      <c r="I83" s="36" t="s">
        <v>306</v>
      </c>
      <c r="J83" s="36" t="s">
        <v>313</v>
      </c>
    </row>
    <row r="84" spans="1:10" x14ac:dyDescent="0.45">
      <c r="A84" s="56">
        <v>7</v>
      </c>
      <c r="B84" s="106">
        <v>100000139231</v>
      </c>
      <c r="C84" s="58">
        <v>0</v>
      </c>
      <c r="D84" s="58" t="s">
        <v>5263</v>
      </c>
      <c r="E84" s="59" t="s">
        <v>5305</v>
      </c>
      <c r="F84" s="60">
        <v>25310</v>
      </c>
      <c r="G84" s="60">
        <v>-25309</v>
      </c>
      <c r="H84" s="59">
        <v>1</v>
      </c>
      <c r="I84" s="36" t="s">
        <v>306</v>
      </c>
      <c r="J84" s="36" t="s">
        <v>313</v>
      </c>
    </row>
    <row r="85" spans="1:10" x14ac:dyDescent="0.45">
      <c r="A85" s="56">
        <v>8</v>
      </c>
      <c r="B85" s="106">
        <v>100000139232</v>
      </c>
      <c r="C85" s="58">
        <v>0</v>
      </c>
      <c r="D85" s="58" t="s">
        <v>5263</v>
      </c>
      <c r="E85" s="59" t="s">
        <v>5305</v>
      </c>
      <c r="F85" s="60">
        <v>25309</v>
      </c>
      <c r="G85" s="60">
        <v>-25308</v>
      </c>
      <c r="H85" s="59">
        <v>1</v>
      </c>
      <c r="I85" s="36" t="s">
        <v>306</v>
      </c>
      <c r="J85" s="36" t="s">
        <v>313</v>
      </c>
    </row>
    <row r="86" spans="1:10" x14ac:dyDescent="0.45">
      <c r="A86" s="56">
        <v>9</v>
      </c>
      <c r="B86" s="106">
        <v>100000139233</v>
      </c>
      <c r="C86" s="58">
        <v>0</v>
      </c>
      <c r="D86" s="58" t="s">
        <v>5263</v>
      </c>
      <c r="E86" s="59" t="s">
        <v>5305</v>
      </c>
      <c r="F86" s="60">
        <v>25309</v>
      </c>
      <c r="G86" s="60">
        <v>-25308</v>
      </c>
      <c r="H86" s="59">
        <v>1</v>
      </c>
      <c r="I86" s="36" t="s">
        <v>306</v>
      </c>
      <c r="J86" s="36" t="s">
        <v>313</v>
      </c>
    </row>
    <row r="87" spans="1:10" x14ac:dyDescent="0.45">
      <c r="A87" s="56">
        <v>10</v>
      </c>
      <c r="B87" s="106">
        <v>100000139234</v>
      </c>
      <c r="C87" s="58">
        <v>0</v>
      </c>
      <c r="D87" s="58" t="s">
        <v>5263</v>
      </c>
      <c r="E87" s="59" t="s">
        <v>5305</v>
      </c>
      <c r="F87" s="60">
        <v>25309</v>
      </c>
      <c r="G87" s="60">
        <v>-25308</v>
      </c>
      <c r="H87" s="59">
        <v>1</v>
      </c>
      <c r="I87" s="36" t="s">
        <v>306</v>
      </c>
      <c r="J87" s="36" t="s">
        <v>313</v>
      </c>
    </row>
    <row r="88" spans="1:10" x14ac:dyDescent="0.45">
      <c r="A88" s="56">
        <v>11</v>
      </c>
      <c r="B88" s="106">
        <v>100000139235</v>
      </c>
      <c r="C88" s="58">
        <v>0</v>
      </c>
      <c r="D88" s="58" t="s">
        <v>5263</v>
      </c>
      <c r="E88" s="59" t="s">
        <v>5305</v>
      </c>
      <c r="F88" s="60">
        <v>25309</v>
      </c>
      <c r="G88" s="60">
        <v>-25308</v>
      </c>
      <c r="H88" s="59">
        <v>1</v>
      </c>
      <c r="I88" s="36" t="s">
        <v>306</v>
      </c>
      <c r="J88" s="36" t="s">
        <v>313</v>
      </c>
    </row>
    <row r="89" spans="1:10" x14ac:dyDescent="0.45">
      <c r="A89" s="56">
        <v>12</v>
      </c>
      <c r="B89" s="106">
        <v>100000139236</v>
      </c>
      <c r="C89" s="58">
        <v>0</v>
      </c>
      <c r="D89" s="58" t="s">
        <v>5263</v>
      </c>
      <c r="E89" s="59" t="s">
        <v>5305</v>
      </c>
      <c r="F89" s="60">
        <v>25309</v>
      </c>
      <c r="G89" s="60">
        <v>-25308</v>
      </c>
      <c r="H89" s="59">
        <v>1</v>
      </c>
      <c r="I89" s="36" t="s">
        <v>306</v>
      </c>
      <c r="J89" s="36" t="s">
        <v>313</v>
      </c>
    </row>
    <row r="90" spans="1:10" x14ac:dyDescent="0.45">
      <c r="A90" s="56">
        <v>13</v>
      </c>
      <c r="B90" s="106">
        <v>100000139237</v>
      </c>
      <c r="C90" s="58">
        <v>0</v>
      </c>
      <c r="D90" s="58" t="s">
        <v>5263</v>
      </c>
      <c r="E90" s="59" t="s">
        <v>5305</v>
      </c>
      <c r="F90" s="60">
        <v>25309</v>
      </c>
      <c r="G90" s="60">
        <v>-25308</v>
      </c>
      <c r="H90" s="59">
        <v>1</v>
      </c>
      <c r="I90" s="36" t="s">
        <v>306</v>
      </c>
      <c r="J90" s="36" t="s">
        <v>313</v>
      </c>
    </row>
    <row r="91" spans="1:10" x14ac:dyDescent="0.45">
      <c r="A91" s="56">
        <v>14</v>
      </c>
      <c r="B91" s="106">
        <v>100000139238</v>
      </c>
      <c r="C91" s="58">
        <v>0</v>
      </c>
      <c r="D91" s="58" t="s">
        <v>5263</v>
      </c>
      <c r="E91" s="59" t="s">
        <v>5305</v>
      </c>
      <c r="F91" s="60">
        <v>25309</v>
      </c>
      <c r="G91" s="60">
        <v>-25308</v>
      </c>
      <c r="H91" s="59">
        <v>1</v>
      </c>
      <c r="I91" s="36" t="s">
        <v>306</v>
      </c>
      <c r="J91" s="36" t="s">
        <v>313</v>
      </c>
    </row>
    <row r="92" spans="1:10" x14ac:dyDescent="0.45">
      <c r="A92" s="56">
        <v>15</v>
      </c>
      <c r="B92" s="106">
        <v>100000139239</v>
      </c>
      <c r="C92" s="58">
        <v>0</v>
      </c>
      <c r="D92" s="58" t="s">
        <v>5263</v>
      </c>
      <c r="E92" s="59" t="s">
        <v>5305</v>
      </c>
      <c r="F92" s="60">
        <v>25309</v>
      </c>
      <c r="G92" s="60">
        <v>-25308</v>
      </c>
      <c r="H92" s="59">
        <v>1</v>
      </c>
      <c r="I92" s="36" t="s">
        <v>306</v>
      </c>
      <c r="J92" s="36" t="s">
        <v>313</v>
      </c>
    </row>
    <row r="93" spans="1:10" x14ac:dyDescent="0.45">
      <c r="A93" s="56">
        <v>16</v>
      </c>
      <c r="B93" s="106">
        <v>100000139240</v>
      </c>
      <c r="C93" s="58">
        <v>0</v>
      </c>
      <c r="D93" s="58" t="s">
        <v>5263</v>
      </c>
      <c r="E93" s="59" t="s">
        <v>5305</v>
      </c>
      <c r="F93" s="60">
        <v>25309</v>
      </c>
      <c r="G93" s="60">
        <v>-25308</v>
      </c>
      <c r="H93" s="59">
        <v>1</v>
      </c>
      <c r="I93" s="36" t="s">
        <v>306</v>
      </c>
      <c r="J93" s="36" t="s">
        <v>313</v>
      </c>
    </row>
    <row r="94" spans="1:10" x14ac:dyDescent="0.45">
      <c r="A94" s="56">
        <v>17</v>
      </c>
      <c r="B94" s="106">
        <v>100000139241</v>
      </c>
      <c r="C94" s="58">
        <v>0</v>
      </c>
      <c r="D94" s="58" t="s">
        <v>5263</v>
      </c>
      <c r="E94" s="59" t="s">
        <v>5305</v>
      </c>
      <c r="F94" s="60">
        <v>25309</v>
      </c>
      <c r="G94" s="60">
        <v>-25308</v>
      </c>
      <c r="H94" s="59">
        <v>1</v>
      </c>
      <c r="I94" s="36" t="s">
        <v>306</v>
      </c>
      <c r="J94" s="36" t="s">
        <v>313</v>
      </c>
    </row>
    <row r="95" spans="1:10" x14ac:dyDescent="0.45">
      <c r="A95" s="56">
        <v>18</v>
      </c>
      <c r="B95" s="106">
        <v>100000139242</v>
      </c>
      <c r="C95" s="58">
        <v>0</v>
      </c>
      <c r="D95" s="58" t="s">
        <v>5263</v>
      </c>
      <c r="E95" s="59" t="s">
        <v>5305</v>
      </c>
      <c r="F95" s="60">
        <v>25309</v>
      </c>
      <c r="G95" s="60">
        <v>-25308</v>
      </c>
      <c r="H95" s="59">
        <v>1</v>
      </c>
      <c r="I95" s="36" t="s">
        <v>306</v>
      </c>
      <c r="J95" s="36" t="s">
        <v>313</v>
      </c>
    </row>
    <row r="96" spans="1:10" x14ac:dyDescent="0.45">
      <c r="A96" s="56">
        <v>19</v>
      </c>
      <c r="B96" s="106">
        <v>100000139243</v>
      </c>
      <c r="C96" s="58">
        <v>0</v>
      </c>
      <c r="D96" s="58" t="s">
        <v>5263</v>
      </c>
      <c r="E96" s="59" t="s">
        <v>5305</v>
      </c>
      <c r="F96" s="60">
        <v>25309</v>
      </c>
      <c r="G96" s="60">
        <v>-25308</v>
      </c>
      <c r="H96" s="59">
        <v>1</v>
      </c>
      <c r="I96" s="36" t="s">
        <v>306</v>
      </c>
      <c r="J96" s="36" t="s">
        <v>313</v>
      </c>
    </row>
    <row r="97" spans="1:10" x14ac:dyDescent="0.45">
      <c r="A97" s="56">
        <v>20</v>
      </c>
      <c r="B97" s="106">
        <v>100000139244</v>
      </c>
      <c r="C97" s="58">
        <v>0</v>
      </c>
      <c r="D97" s="58" t="s">
        <v>5263</v>
      </c>
      <c r="E97" s="59" t="s">
        <v>5306</v>
      </c>
      <c r="F97" s="60">
        <v>25309</v>
      </c>
      <c r="G97" s="60">
        <v>-25308</v>
      </c>
      <c r="H97" s="59">
        <v>1</v>
      </c>
      <c r="I97" s="36" t="s">
        <v>306</v>
      </c>
      <c r="J97" s="36" t="s">
        <v>313</v>
      </c>
    </row>
    <row r="98" spans="1:10" x14ac:dyDescent="0.45">
      <c r="A98" s="56">
        <v>21</v>
      </c>
      <c r="B98" s="106">
        <v>100000139245</v>
      </c>
      <c r="C98" s="58">
        <v>0</v>
      </c>
      <c r="D98" s="58" t="s">
        <v>5263</v>
      </c>
      <c r="E98" s="59" t="s">
        <v>5305</v>
      </c>
      <c r="F98" s="60">
        <v>25309</v>
      </c>
      <c r="G98" s="60">
        <v>-25308</v>
      </c>
      <c r="H98" s="59">
        <v>1</v>
      </c>
      <c r="I98" s="36" t="s">
        <v>306</v>
      </c>
      <c r="J98" s="36" t="s">
        <v>313</v>
      </c>
    </row>
    <row r="99" spans="1:10" x14ac:dyDescent="0.45">
      <c r="A99" s="56">
        <v>22</v>
      </c>
      <c r="B99" s="106">
        <v>100000139246</v>
      </c>
      <c r="C99" s="58">
        <v>0</v>
      </c>
      <c r="D99" s="58" t="s">
        <v>5263</v>
      </c>
      <c r="E99" s="59" t="s">
        <v>5307</v>
      </c>
      <c r="F99" s="60">
        <v>32510.2</v>
      </c>
      <c r="G99" s="60">
        <v>-32509.200000000001</v>
      </c>
      <c r="H99" s="59">
        <v>1</v>
      </c>
      <c r="I99" s="36" t="s">
        <v>306</v>
      </c>
      <c r="J99" s="36" t="s">
        <v>313</v>
      </c>
    </row>
    <row r="100" spans="1:10" x14ac:dyDescent="0.45">
      <c r="A100" s="56">
        <v>23</v>
      </c>
      <c r="B100" s="106">
        <v>100000139247</v>
      </c>
      <c r="C100" s="58">
        <v>0</v>
      </c>
      <c r="D100" s="58" t="s">
        <v>5263</v>
      </c>
      <c r="E100" s="59" t="s">
        <v>5307</v>
      </c>
      <c r="F100" s="60">
        <v>32510</v>
      </c>
      <c r="G100" s="60">
        <v>-32509</v>
      </c>
      <c r="H100" s="59">
        <v>1</v>
      </c>
      <c r="I100" s="36" t="s">
        <v>306</v>
      </c>
      <c r="J100" s="36" t="s">
        <v>313</v>
      </c>
    </row>
    <row r="101" spans="1:10" x14ac:dyDescent="0.45">
      <c r="A101" s="56">
        <v>24</v>
      </c>
      <c r="B101" s="106">
        <v>100000139248</v>
      </c>
      <c r="C101" s="58">
        <v>0</v>
      </c>
      <c r="D101" s="58" t="s">
        <v>5263</v>
      </c>
      <c r="E101" s="59" t="s">
        <v>5308</v>
      </c>
      <c r="F101" s="60">
        <v>32510</v>
      </c>
      <c r="G101" s="60">
        <v>-32509</v>
      </c>
      <c r="H101" s="59">
        <v>1</v>
      </c>
      <c r="I101" s="36" t="s">
        <v>306</v>
      </c>
      <c r="J101" s="36" t="s">
        <v>313</v>
      </c>
    </row>
    <row r="102" spans="1:10" x14ac:dyDescent="0.45">
      <c r="A102" s="56">
        <v>25</v>
      </c>
      <c r="B102" s="106">
        <v>100000139249</v>
      </c>
      <c r="C102" s="58">
        <v>0</v>
      </c>
      <c r="D102" s="58" t="s">
        <v>5263</v>
      </c>
      <c r="E102" s="59" t="s">
        <v>5307</v>
      </c>
      <c r="F102" s="60">
        <v>32510</v>
      </c>
      <c r="G102" s="60">
        <v>-32509</v>
      </c>
      <c r="H102" s="59">
        <v>1</v>
      </c>
      <c r="I102" s="36" t="s">
        <v>306</v>
      </c>
      <c r="J102" s="36" t="s">
        <v>313</v>
      </c>
    </row>
    <row r="103" spans="1:10" x14ac:dyDescent="0.45">
      <c r="A103" s="56">
        <v>26</v>
      </c>
      <c r="B103" s="106">
        <v>100000139250</v>
      </c>
      <c r="C103" s="58">
        <v>0</v>
      </c>
      <c r="D103" s="58" t="s">
        <v>5263</v>
      </c>
      <c r="E103" s="59" t="s">
        <v>5307</v>
      </c>
      <c r="F103" s="60">
        <v>32509</v>
      </c>
      <c r="G103" s="60">
        <v>-32508</v>
      </c>
      <c r="H103" s="59">
        <v>1</v>
      </c>
      <c r="I103" s="36" t="s">
        <v>306</v>
      </c>
      <c r="J103" s="36" t="s">
        <v>313</v>
      </c>
    </row>
    <row r="104" spans="1:10" x14ac:dyDescent="0.45">
      <c r="A104" s="56">
        <v>27</v>
      </c>
      <c r="B104" s="106">
        <v>100000139251</v>
      </c>
      <c r="C104" s="58">
        <v>0</v>
      </c>
      <c r="D104" s="58" t="s">
        <v>5263</v>
      </c>
      <c r="E104" s="59" t="s">
        <v>5307</v>
      </c>
      <c r="F104" s="60">
        <v>32509</v>
      </c>
      <c r="G104" s="60">
        <v>-32508</v>
      </c>
      <c r="H104" s="59">
        <v>1</v>
      </c>
      <c r="I104" s="36" t="s">
        <v>306</v>
      </c>
      <c r="J104" s="36" t="s">
        <v>313</v>
      </c>
    </row>
    <row r="105" spans="1:10" x14ac:dyDescent="0.45">
      <c r="A105" s="56">
        <v>28</v>
      </c>
      <c r="B105" s="106">
        <v>100000139252</v>
      </c>
      <c r="C105" s="58">
        <v>0</v>
      </c>
      <c r="D105" s="58" t="s">
        <v>5263</v>
      </c>
      <c r="E105" s="59" t="s">
        <v>5308</v>
      </c>
      <c r="F105" s="60">
        <v>32509</v>
      </c>
      <c r="G105" s="60">
        <v>-32508</v>
      </c>
      <c r="H105" s="59">
        <v>1</v>
      </c>
      <c r="I105" s="36" t="s">
        <v>306</v>
      </c>
      <c r="J105" s="36" t="s">
        <v>313</v>
      </c>
    </row>
    <row r="106" spans="1:10" x14ac:dyDescent="0.45">
      <c r="A106" s="56">
        <v>29</v>
      </c>
      <c r="B106" s="106">
        <v>100000139253</v>
      </c>
      <c r="C106" s="58">
        <v>0</v>
      </c>
      <c r="D106" s="58" t="s">
        <v>5263</v>
      </c>
      <c r="E106" s="59" t="s">
        <v>5308</v>
      </c>
      <c r="F106" s="60">
        <v>32509</v>
      </c>
      <c r="G106" s="60">
        <v>-32508</v>
      </c>
      <c r="H106" s="59">
        <v>1</v>
      </c>
      <c r="I106" s="36" t="s">
        <v>306</v>
      </c>
      <c r="J106" s="36" t="s">
        <v>313</v>
      </c>
    </row>
    <row r="107" spans="1:10" x14ac:dyDescent="0.45">
      <c r="A107" s="56">
        <v>30</v>
      </c>
      <c r="B107" s="106">
        <v>100000139254</v>
      </c>
      <c r="C107" s="58">
        <v>0</v>
      </c>
      <c r="D107" s="58" t="s">
        <v>5263</v>
      </c>
      <c r="E107" s="59" t="s">
        <v>5307</v>
      </c>
      <c r="F107" s="60">
        <v>32509</v>
      </c>
      <c r="G107" s="60">
        <v>-32508</v>
      </c>
      <c r="H107" s="59">
        <v>1</v>
      </c>
      <c r="I107" s="36" t="s">
        <v>306</v>
      </c>
      <c r="J107" s="36" t="s">
        <v>313</v>
      </c>
    </row>
    <row r="108" spans="1:10" x14ac:dyDescent="0.45">
      <c r="A108" s="56">
        <v>31</v>
      </c>
      <c r="B108" s="106">
        <v>100000139255</v>
      </c>
      <c r="C108" s="58">
        <v>0</v>
      </c>
      <c r="D108" s="58" t="s">
        <v>5263</v>
      </c>
      <c r="E108" s="59" t="s">
        <v>5307</v>
      </c>
      <c r="F108" s="60">
        <v>32509</v>
      </c>
      <c r="G108" s="60">
        <v>-32508</v>
      </c>
      <c r="H108" s="59">
        <v>1</v>
      </c>
      <c r="I108" s="36" t="s">
        <v>306</v>
      </c>
      <c r="J108" s="36" t="s">
        <v>313</v>
      </c>
    </row>
    <row r="109" spans="1:10" x14ac:dyDescent="0.45">
      <c r="A109" s="56">
        <v>32</v>
      </c>
      <c r="B109" s="106">
        <v>100000139256</v>
      </c>
      <c r="C109" s="58">
        <v>0</v>
      </c>
      <c r="D109" s="58" t="s">
        <v>5263</v>
      </c>
      <c r="E109" s="59" t="s">
        <v>5307</v>
      </c>
      <c r="F109" s="60">
        <v>32509</v>
      </c>
      <c r="G109" s="60">
        <v>-32508</v>
      </c>
      <c r="H109" s="59">
        <v>1</v>
      </c>
      <c r="I109" s="36" t="s">
        <v>306</v>
      </c>
      <c r="J109" s="36" t="s">
        <v>313</v>
      </c>
    </row>
    <row r="110" spans="1:10" x14ac:dyDescent="0.45">
      <c r="A110" s="56">
        <v>33</v>
      </c>
      <c r="B110" s="106">
        <v>100000139257</v>
      </c>
      <c r="C110" s="58">
        <v>0</v>
      </c>
      <c r="D110" s="58" t="s">
        <v>5263</v>
      </c>
      <c r="E110" s="59" t="s">
        <v>5307</v>
      </c>
      <c r="F110" s="60">
        <v>32509</v>
      </c>
      <c r="G110" s="60">
        <v>-32508</v>
      </c>
      <c r="H110" s="59">
        <v>1</v>
      </c>
      <c r="I110" s="36" t="s">
        <v>306</v>
      </c>
      <c r="J110" s="36" t="s">
        <v>313</v>
      </c>
    </row>
    <row r="111" spans="1:10" x14ac:dyDescent="0.45">
      <c r="A111" s="56">
        <v>34</v>
      </c>
      <c r="B111" s="106">
        <v>100000139258</v>
      </c>
      <c r="C111" s="58">
        <v>0</v>
      </c>
      <c r="D111" s="58" t="s">
        <v>5263</v>
      </c>
      <c r="E111" s="59" t="s">
        <v>5307</v>
      </c>
      <c r="F111" s="60">
        <v>32509</v>
      </c>
      <c r="G111" s="60">
        <v>-32508</v>
      </c>
      <c r="H111" s="59">
        <v>1</v>
      </c>
      <c r="I111" s="36" t="s">
        <v>306</v>
      </c>
      <c r="J111" s="36" t="s">
        <v>313</v>
      </c>
    </row>
    <row r="112" spans="1:10" x14ac:dyDescent="0.45">
      <c r="A112" s="56">
        <v>35</v>
      </c>
      <c r="B112" s="106">
        <v>100000139259</v>
      </c>
      <c r="C112" s="58">
        <v>0</v>
      </c>
      <c r="D112" s="58" t="s">
        <v>5263</v>
      </c>
      <c r="E112" s="59" t="s">
        <v>5308</v>
      </c>
      <c r="F112" s="60">
        <v>32509</v>
      </c>
      <c r="G112" s="60">
        <v>-32508</v>
      </c>
      <c r="H112" s="59">
        <v>1</v>
      </c>
      <c r="I112" s="36" t="s">
        <v>306</v>
      </c>
      <c r="J112" s="36" t="s">
        <v>313</v>
      </c>
    </row>
    <row r="113" spans="1:17" x14ac:dyDescent="0.45">
      <c r="A113" s="56">
        <v>36</v>
      </c>
      <c r="B113" s="106">
        <v>100000139260</v>
      </c>
      <c r="C113" s="58">
        <v>0</v>
      </c>
      <c r="D113" s="58" t="s">
        <v>5263</v>
      </c>
      <c r="E113" s="59" t="s">
        <v>5309</v>
      </c>
      <c r="F113" s="60">
        <v>32509</v>
      </c>
      <c r="G113" s="60">
        <v>-32508</v>
      </c>
      <c r="H113" s="59">
        <v>1</v>
      </c>
      <c r="I113" s="36" t="s">
        <v>306</v>
      </c>
      <c r="J113" s="36" t="s">
        <v>313</v>
      </c>
    </row>
    <row r="114" spans="1:17" x14ac:dyDescent="0.45">
      <c r="A114" s="56">
        <v>37</v>
      </c>
      <c r="B114" s="106">
        <v>100000139261</v>
      </c>
      <c r="C114" s="58">
        <v>0</v>
      </c>
      <c r="D114" s="58" t="s">
        <v>5263</v>
      </c>
      <c r="E114" s="59" t="s">
        <v>5309</v>
      </c>
      <c r="F114" s="60">
        <v>32509</v>
      </c>
      <c r="G114" s="60">
        <v>-32508</v>
      </c>
      <c r="H114" s="59">
        <v>1</v>
      </c>
      <c r="I114" s="36" t="s">
        <v>306</v>
      </c>
      <c r="J114" s="36" t="s">
        <v>313</v>
      </c>
    </row>
    <row r="115" spans="1:17" x14ac:dyDescent="0.45">
      <c r="A115" s="56">
        <v>38</v>
      </c>
      <c r="B115" s="106">
        <v>100000139262</v>
      </c>
      <c r="C115" s="58">
        <v>0</v>
      </c>
      <c r="D115" s="58" t="s">
        <v>5263</v>
      </c>
      <c r="E115" s="59" t="s">
        <v>5307</v>
      </c>
      <c r="F115" s="60">
        <v>32509</v>
      </c>
      <c r="G115" s="60">
        <v>-32508</v>
      </c>
      <c r="H115" s="59">
        <v>1</v>
      </c>
      <c r="I115" s="36" t="s">
        <v>306</v>
      </c>
      <c r="J115" s="36" t="s">
        <v>313</v>
      </c>
    </row>
    <row r="116" spans="1:17" x14ac:dyDescent="0.45">
      <c r="A116" s="56">
        <v>39</v>
      </c>
      <c r="B116" s="106">
        <v>100000139263</v>
      </c>
      <c r="C116" s="58">
        <v>0</v>
      </c>
      <c r="D116" s="58" t="s">
        <v>5263</v>
      </c>
      <c r="E116" s="59" t="s">
        <v>5310</v>
      </c>
      <c r="F116" s="60">
        <v>145600</v>
      </c>
      <c r="G116" s="60">
        <v>-145599</v>
      </c>
      <c r="H116" s="59">
        <v>1</v>
      </c>
      <c r="I116" s="36" t="s">
        <v>306</v>
      </c>
      <c r="J116" s="36" t="s">
        <v>313</v>
      </c>
    </row>
    <row r="117" spans="1:17" x14ac:dyDescent="0.45">
      <c r="A117" s="56">
        <v>40</v>
      </c>
      <c r="B117" s="106">
        <v>100000139750</v>
      </c>
      <c r="C117" s="58">
        <v>0</v>
      </c>
      <c r="D117" s="58" t="s">
        <v>5263</v>
      </c>
      <c r="E117" s="59" t="s">
        <v>5311</v>
      </c>
      <c r="F117" s="60">
        <v>23326</v>
      </c>
      <c r="G117" s="60">
        <v>-23325</v>
      </c>
      <c r="H117" s="59">
        <v>1</v>
      </c>
      <c r="I117" s="36" t="s">
        <v>306</v>
      </c>
      <c r="J117" s="36" t="s">
        <v>313</v>
      </c>
    </row>
    <row r="118" spans="1:17" x14ac:dyDescent="0.45">
      <c r="A118" s="56">
        <v>41</v>
      </c>
      <c r="B118" s="106">
        <v>100000139751</v>
      </c>
      <c r="C118" s="58">
        <v>0</v>
      </c>
      <c r="D118" s="58" t="s">
        <v>5263</v>
      </c>
      <c r="E118" s="59" t="s">
        <v>5312</v>
      </c>
      <c r="F118" s="60">
        <v>25000</v>
      </c>
      <c r="G118" s="60">
        <v>-24999</v>
      </c>
      <c r="H118" s="59">
        <v>1</v>
      </c>
      <c r="I118" s="36" t="s">
        <v>306</v>
      </c>
      <c r="J118" s="36" t="s">
        <v>313</v>
      </c>
    </row>
    <row r="119" spans="1:17" x14ac:dyDescent="0.45">
      <c r="A119" s="56">
        <v>42</v>
      </c>
      <c r="B119" s="106">
        <v>100000139752</v>
      </c>
      <c r="C119" s="58">
        <v>0</v>
      </c>
      <c r="D119" s="58" t="s">
        <v>5263</v>
      </c>
      <c r="E119" s="59" t="s">
        <v>5313</v>
      </c>
      <c r="F119" s="60">
        <v>39000</v>
      </c>
      <c r="G119" s="60">
        <v>-38999</v>
      </c>
      <c r="H119" s="59">
        <v>1</v>
      </c>
      <c r="I119" s="36" t="s">
        <v>306</v>
      </c>
      <c r="J119" s="36" t="s">
        <v>313</v>
      </c>
    </row>
    <row r="120" spans="1:17" x14ac:dyDescent="0.45">
      <c r="A120" s="56">
        <v>43</v>
      </c>
      <c r="B120" s="106">
        <v>100000139753</v>
      </c>
      <c r="C120" s="58">
        <v>0</v>
      </c>
      <c r="D120" s="58" t="s">
        <v>5263</v>
      </c>
      <c r="E120" s="59" t="s">
        <v>2838</v>
      </c>
      <c r="F120" s="60">
        <v>24950</v>
      </c>
      <c r="G120" s="60">
        <v>-24949</v>
      </c>
      <c r="H120" s="59">
        <v>1</v>
      </c>
      <c r="I120" s="36" t="s">
        <v>306</v>
      </c>
      <c r="J120" s="36" t="s">
        <v>313</v>
      </c>
    </row>
    <row r="121" spans="1:17" x14ac:dyDescent="0.45">
      <c r="A121" s="56">
        <v>44</v>
      </c>
      <c r="B121" s="106">
        <v>100000139754</v>
      </c>
      <c r="C121" s="58">
        <v>0</v>
      </c>
      <c r="D121" s="58" t="s">
        <v>5263</v>
      </c>
      <c r="E121" s="59" t="s">
        <v>5314</v>
      </c>
      <c r="F121" s="60">
        <v>24950</v>
      </c>
      <c r="G121" s="60">
        <v>-24949</v>
      </c>
      <c r="H121" s="59">
        <v>1</v>
      </c>
      <c r="I121" s="36" t="s">
        <v>306</v>
      </c>
      <c r="J121" s="36" t="s">
        <v>313</v>
      </c>
    </row>
    <row r="122" spans="1:17" x14ac:dyDescent="0.45">
      <c r="A122" s="56">
        <v>45</v>
      </c>
      <c r="B122" s="106">
        <v>100000139755</v>
      </c>
      <c r="C122" s="58">
        <v>0</v>
      </c>
      <c r="D122" s="58" t="s">
        <v>5263</v>
      </c>
      <c r="E122" s="59" t="s">
        <v>5315</v>
      </c>
      <c r="F122" s="60">
        <v>30000</v>
      </c>
      <c r="G122" s="60">
        <v>-29999</v>
      </c>
      <c r="H122" s="59">
        <v>1</v>
      </c>
      <c r="I122" s="36" t="s">
        <v>306</v>
      </c>
      <c r="J122" s="36" t="s">
        <v>313</v>
      </c>
    </row>
    <row r="123" spans="1:17" x14ac:dyDescent="0.45">
      <c r="A123" s="56">
        <v>46</v>
      </c>
      <c r="B123" s="106">
        <v>100000139756</v>
      </c>
      <c r="C123" s="58">
        <v>0</v>
      </c>
      <c r="D123" s="58" t="s">
        <v>5263</v>
      </c>
      <c r="E123" s="59" t="s">
        <v>5316</v>
      </c>
      <c r="F123" s="60">
        <v>25000</v>
      </c>
      <c r="G123" s="60">
        <v>-24999</v>
      </c>
      <c r="H123" s="59">
        <v>1</v>
      </c>
      <c r="I123" s="36" t="s">
        <v>306</v>
      </c>
      <c r="J123" s="36" t="s">
        <v>313</v>
      </c>
    </row>
    <row r="124" spans="1:17" x14ac:dyDescent="0.45">
      <c r="A124" s="59"/>
      <c r="B124" s="61" t="s">
        <v>375</v>
      </c>
      <c r="C124" s="58"/>
      <c r="D124" s="58"/>
      <c r="E124" s="59"/>
      <c r="F124" s="63">
        <f>SUM(F78:F123)</f>
        <v>1761846.2</v>
      </c>
      <c r="G124" s="63">
        <f t="shared" ref="G124:H124" si="7">SUM(G78:G123)</f>
        <v>-1761800.2</v>
      </c>
      <c r="H124" s="63">
        <f t="shared" si="7"/>
        <v>46</v>
      </c>
    </row>
    <row r="125" spans="1:17" s="67" customFormat="1" ht="23.25" x14ac:dyDescent="0.5">
      <c r="A125" s="180" t="s">
        <v>281</v>
      </c>
      <c r="B125" s="181"/>
      <c r="C125" s="181"/>
      <c r="D125" s="181"/>
      <c r="E125" s="182"/>
      <c r="F125" s="64">
        <f>F124+F74</f>
        <v>2099627.7000000002</v>
      </c>
      <c r="G125" s="64">
        <f t="shared" ref="G125:H125" si="8">G124+G74</f>
        <v>-1901401.8199999998</v>
      </c>
      <c r="H125" s="64">
        <f t="shared" si="8"/>
        <v>198225.88</v>
      </c>
      <c r="I125" s="65"/>
      <c r="J125" s="66"/>
    </row>
    <row r="126" spans="1:17" x14ac:dyDescent="0.45">
      <c r="A126" s="68" t="s">
        <v>29</v>
      </c>
      <c r="B126" s="68" t="s">
        <v>104</v>
      </c>
      <c r="C126" s="69"/>
      <c r="D126" s="69"/>
      <c r="E126" s="68"/>
      <c r="F126" s="70">
        <v>2099627.7000000002</v>
      </c>
      <c r="G126" s="70">
        <v>-1901401.82</v>
      </c>
      <c r="H126" s="70">
        <v>198225.88</v>
      </c>
      <c r="I126" s="40"/>
      <c r="J126" s="40"/>
      <c r="K126" s="68"/>
      <c r="L126" s="68"/>
      <c r="M126" s="68"/>
      <c r="N126" s="68"/>
      <c r="O126" s="68"/>
      <c r="P126" s="68"/>
      <c r="Q126" s="68"/>
    </row>
    <row r="127" spans="1:17" x14ac:dyDescent="0.45">
      <c r="A127" s="68"/>
      <c r="B127" s="68"/>
      <c r="C127" s="69"/>
      <c r="D127" s="69"/>
      <c r="E127" s="68"/>
      <c r="F127" s="70"/>
      <c r="G127" s="70"/>
      <c r="H127" s="70"/>
      <c r="I127" s="40"/>
      <c r="J127" s="40"/>
      <c r="K127" s="68"/>
      <c r="L127" s="68"/>
      <c r="M127" s="68"/>
      <c r="N127" s="68"/>
      <c r="O127" s="68"/>
      <c r="P127" s="68"/>
      <c r="Q127" s="68"/>
    </row>
    <row r="128" spans="1:17" x14ac:dyDescent="0.45">
      <c r="A128" s="68" t="s">
        <v>142</v>
      </c>
      <c r="B128" s="68"/>
      <c r="C128" s="69"/>
      <c r="D128" s="69"/>
      <c r="E128" s="68"/>
      <c r="F128" s="70"/>
      <c r="G128" s="70"/>
      <c r="H128" s="70"/>
      <c r="I128" s="40"/>
      <c r="J128" s="40"/>
      <c r="K128" s="68"/>
      <c r="L128" s="68"/>
      <c r="M128" s="68"/>
      <c r="N128" s="68"/>
      <c r="O128" s="68"/>
      <c r="P128" s="68"/>
      <c r="Q128" s="68"/>
    </row>
    <row r="129" spans="1:17" x14ac:dyDescent="0.45">
      <c r="A129" s="52" t="s">
        <v>278</v>
      </c>
      <c r="B129" s="52" t="s">
        <v>0</v>
      </c>
      <c r="C129" s="52" t="s">
        <v>1</v>
      </c>
      <c r="D129" s="52" t="s">
        <v>277</v>
      </c>
      <c r="E129" s="52" t="s">
        <v>2</v>
      </c>
      <c r="F129" s="52" t="s">
        <v>3</v>
      </c>
      <c r="G129" s="52" t="s">
        <v>3665</v>
      </c>
      <c r="H129" s="52" t="s">
        <v>5</v>
      </c>
      <c r="I129" s="41"/>
      <c r="J129" s="41"/>
      <c r="K129" s="75"/>
      <c r="L129" s="75"/>
      <c r="M129" s="75"/>
      <c r="N129" s="75"/>
      <c r="O129" s="75"/>
      <c r="P129" s="75"/>
      <c r="Q129" s="75"/>
    </row>
    <row r="130" spans="1:17" x14ac:dyDescent="0.45">
      <c r="A130" s="56">
        <v>1</v>
      </c>
      <c r="B130" s="106">
        <v>100000212951</v>
      </c>
      <c r="C130" s="58">
        <v>0</v>
      </c>
      <c r="D130" s="58" t="s">
        <v>107</v>
      </c>
      <c r="E130" s="59" t="s">
        <v>108</v>
      </c>
      <c r="F130" s="60">
        <v>45500</v>
      </c>
      <c r="G130" s="60">
        <v>-32199.45</v>
      </c>
      <c r="H130" s="60">
        <v>13300.55</v>
      </c>
      <c r="I130" s="36" t="s">
        <v>305</v>
      </c>
      <c r="J130" s="36" t="s">
        <v>312</v>
      </c>
    </row>
    <row r="131" spans="1:17" x14ac:dyDescent="0.45">
      <c r="A131" s="56">
        <v>2</v>
      </c>
      <c r="B131" s="106">
        <v>100000213447</v>
      </c>
      <c r="C131" s="58">
        <v>0</v>
      </c>
      <c r="D131" s="58" t="s">
        <v>107</v>
      </c>
      <c r="E131" s="59" t="s">
        <v>109</v>
      </c>
      <c r="F131" s="60">
        <v>45500</v>
      </c>
      <c r="G131" s="60">
        <v>-32199.45</v>
      </c>
      <c r="H131" s="60">
        <v>13300.55</v>
      </c>
      <c r="I131" s="36" t="s">
        <v>305</v>
      </c>
      <c r="J131" s="36" t="s">
        <v>312</v>
      </c>
    </row>
    <row r="132" spans="1:17" x14ac:dyDescent="0.45">
      <c r="A132" s="56">
        <v>3</v>
      </c>
      <c r="B132" s="106">
        <v>100000213448</v>
      </c>
      <c r="C132" s="58">
        <v>0</v>
      </c>
      <c r="D132" s="58" t="s">
        <v>107</v>
      </c>
      <c r="E132" s="59" t="s">
        <v>109</v>
      </c>
      <c r="F132" s="60">
        <v>45500</v>
      </c>
      <c r="G132" s="60">
        <v>-32199.45</v>
      </c>
      <c r="H132" s="60">
        <v>13300.55</v>
      </c>
      <c r="I132" s="36" t="s">
        <v>305</v>
      </c>
      <c r="J132" s="36" t="s">
        <v>312</v>
      </c>
    </row>
    <row r="133" spans="1:17" x14ac:dyDescent="0.45">
      <c r="A133" s="56">
        <v>4</v>
      </c>
      <c r="B133" s="106">
        <v>100000213449</v>
      </c>
      <c r="C133" s="58">
        <v>0</v>
      </c>
      <c r="D133" s="58" t="s">
        <v>107</v>
      </c>
      <c r="E133" s="59" t="s">
        <v>109</v>
      </c>
      <c r="F133" s="60">
        <v>45500</v>
      </c>
      <c r="G133" s="60">
        <v>-32199.45</v>
      </c>
      <c r="H133" s="60">
        <v>13300.55</v>
      </c>
      <c r="I133" s="36" t="s">
        <v>305</v>
      </c>
      <c r="J133" s="36" t="s">
        <v>312</v>
      </c>
    </row>
    <row r="134" spans="1:17" x14ac:dyDescent="0.45">
      <c r="A134" s="56">
        <v>5</v>
      </c>
      <c r="B134" s="106">
        <v>100000213450</v>
      </c>
      <c r="C134" s="58">
        <v>0</v>
      </c>
      <c r="D134" s="58" t="s">
        <v>107</v>
      </c>
      <c r="E134" s="59" t="s">
        <v>109</v>
      </c>
      <c r="F134" s="60">
        <v>45500</v>
      </c>
      <c r="G134" s="60">
        <v>-32199.45</v>
      </c>
      <c r="H134" s="60">
        <v>13300.55</v>
      </c>
      <c r="I134" s="36" t="s">
        <v>305</v>
      </c>
      <c r="J134" s="36" t="s">
        <v>312</v>
      </c>
    </row>
    <row r="135" spans="1:17" x14ac:dyDescent="0.45">
      <c r="A135" s="56">
        <v>6</v>
      </c>
      <c r="B135" s="106">
        <v>100000213451</v>
      </c>
      <c r="C135" s="58">
        <v>0</v>
      </c>
      <c r="D135" s="58" t="s">
        <v>107</v>
      </c>
      <c r="E135" s="59" t="s">
        <v>109</v>
      </c>
      <c r="F135" s="60">
        <v>45500</v>
      </c>
      <c r="G135" s="60">
        <v>-32199.45</v>
      </c>
      <c r="H135" s="60">
        <v>13300.55</v>
      </c>
      <c r="I135" s="36" t="s">
        <v>305</v>
      </c>
      <c r="J135" s="36" t="s">
        <v>312</v>
      </c>
    </row>
    <row r="136" spans="1:17" x14ac:dyDescent="0.45">
      <c r="A136" s="56">
        <v>7</v>
      </c>
      <c r="B136" s="106">
        <v>100000213452</v>
      </c>
      <c r="C136" s="58">
        <v>0</v>
      </c>
      <c r="D136" s="58" t="s">
        <v>107</v>
      </c>
      <c r="E136" s="59" t="s">
        <v>109</v>
      </c>
      <c r="F136" s="60">
        <v>45500</v>
      </c>
      <c r="G136" s="60">
        <v>-32199.45</v>
      </c>
      <c r="H136" s="60">
        <v>13300.55</v>
      </c>
      <c r="I136" s="36" t="s">
        <v>305</v>
      </c>
      <c r="J136" s="36" t="s">
        <v>312</v>
      </c>
    </row>
    <row r="137" spans="1:17" x14ac:dyDescent="0.45">
      <c r="A137" s="56">
        <v>8</v>
      </c>
      <c r="B137" s="106">
        <v>100000258400</v>
      </c>
      <c r="C137" s="58">
        <v>0</v>
      </c>
      <c r="D137" s="58" t="s">
        <v>720</v>
      </c>
      <c r="E137" s="59" t="s">
        <v>5317</v>
      </c>
      <c r="F137" s="60">
        <v>1195000</v>
      </c>
      <c r="G137" s="60">
        <v>-1010177.99</v>
      </c>
      <c r="H137" s="60">
        <v>184822.01</v>
      </c>
      <c r="I137" s="36" t="s">
        <v>305</v>
      </c>
      <c r="J137" s="36" t="s">
        <v>312</v>
      </c>
    </row>
    <row r="138" spans="1:17" x14ac:dyDescent="0.45">
      <c r="A138" s="56">
        <v>9</v>
      </c>
      <c r="B138" s="106">
        <v>100000403528</v>
      </c>
      <c r="C138" s="58">
        <v>0</v>
      </c>
      <c r="D138" s="58" t="s">
        <v>158</v>
      </c>
      <c r="E138" s="59" t="s">
        <v>5318</v>
      </c>
      <c r="F138" s="60">
        <v>44405</v>
      </c>
      <c r="G138" s="60">
        <v>-23932.55</v>
      </c>
      <c r="H138" s="60">
        <v>20472.45</v>
      </c>
      <c r="I138" s="36" t="s">
        <v>305</v>
      </c>
      <c r="J138" s="36" t="s">
        <v>312</v>
      </c>
    </row>
    <row r="139" spans="1:17" x14ac:dyDescent="0.45">
      <c r="A139" s="56">
        <v>10</v>
      </c>
      <c r="B139" s="106">
        <v>100000403529</v>
      </c>
      <c r="C139" s="58">
        <v>0</v>
      </c>
      <c r="D139" s="58" t="s">
        <v>158</v>
      </c>
      <c r="E139" s="59" t="s">
        <v>5319</v>
      </c>
      <c r="F139" s="60">
        <v>44405</v>
      </c>
      <c r="G139" s="60">
        <v>-23932.54</v>
      </c>
      <c r="H139" s="60">
        <v>20472.46</v>
      </c>
      <c r="I139" s="36" t="s">
        <v>305</v>
      </c>
      <c r="J139" s="36" t="s">
        <v>312</v>
      </c>
    </row>
    <row r="140" spans="1:17" x14ac:dyDescent="0.45">
      <c r="A140" s="56">
        <v>11</v>
      </c>
      <c r="B140" s="106">
        <v>100000403530</v>
      </c>
      <c r="C140" s="58">
        <v>0</v>
      </c>
      <c r="D140" s="58" t="s">
        <v>158</v>
      </c>
      <c r="E140" s="59" t="s">
        <v>5320</v>
      </c>
      <c r="F140" s="60">
        <v>44405</v>
      </c>
      <c r="G140" s="60">
        <v>-23932.55</v>
      </c>
      <c r="H140" s="60">
        <v>20472.45</v>
      </c>
      <c r="I140" s="36" t="s">
        <v>305</v>
      </c>
      <c r="J140" s="36" t="s">
        <v>312</v>
      </c>
    </row>
    <row r="141" spans="1:17" x14ac:dyDescent="0.45">
      <c r="A141" s="56">
        <v>12</v>
      </c>
      <c r="B141" s="106">
        <v>100000403531</v>
      </c>
      <c r="C141" s="58">
        <v>0</v>
      </c>
      <c r="D141" s="58" t="s">
        <v>158</v>
      </c>
      <c r="E141" s="59" t="s">
        <v>5321</v>
      </c>
      <c r="F141" s="60">
        <v>44405</v>
      </c>
      <c r="G141" s="60">
        <v>-23932.54</v>
      </c>
      <c r="H141" s="60">
        <v>20472.46</v>
      </c>
      <c r="I141" s="36" t="s">
        <v>305</v>
      </c>
      <c r="J141" s="36" t="s">
        <v>312</v>
      </c>
    </row>
    <row r="142" spans="1:17" x14ac:dyDescent="0.45">
      <c r="A142" s="56">
        <v>13</v>
      </c>
      <c r="B142" s="106">
        <v>100000403532</v>
      </c>
      <c r="C142" s="58">
        <v>0</v>
      </c>
      <c r="D142" s="58" t="s">
        <v>158</v>
      </c>
      <c r="E142" s="59" t="s">
        <v>5322</v>
      </c>
      <c r="F142" s="60">
        <v>44405</v>
      </c>
      <c r="G142" s="60">
        <v>-23932.54</v>
      </c>
      <c r="H142" s="60">
        <v>20472.46</v>
      </c>
      <c r="I142" s="36" t="s">
        <v>305</v>
      </c>
      <c r="J142" s="36" t="s">
        <v>312</v>
      </c>
    </row>
    <row r="143" spans="1:17" x14ac:dyDescent="0.45">
      <c r="A143" s="56">
        <v>14</v>
      </c>
      <c r="B143" s="106">
        <v>100000403533</v>
      </c>
      <c r="C143" s="58">
        <v>0</v>
      </c>
      <c r="D143" s="58" t="s">
        <v>158</v>
      </c>
      <c r="E143" s="59" t="s">
        <v>5323</v>
      </c>
      <c r="F143" s="60">
        <v>44405</v>
      </c>
      <c r="G143" s="60">
        <v>-23932.55</v>
      </c>
      <c r="H143" s="60">
        <v>20472.45</v>
      </c>
      <c r="I143" s="36" t="s">
        <v>305</v>
      </c>
      <c r="J143" s="36" t="s">
        <v>312</v>
      </c>
    </row>
    <row r="144" spans="1:17" x14ac:dyDescent="0.45">
      <c r="A144" s="56">
        <v>15</v>
      </c>
      <c r="B144" s="106">
        <v>100000403534</v>
      </c>
      <c r="C144" s="58">
        <v>0</v>
      </c>
      <c r="D144" s="58" t="s">
        <v>158</v>
      </c>
      <c r="E144" s="59" t="s">
        <v>5324</v>
      </c>
      <c r="F144" s="60">
        <v>44405</v>
      </c>
      <c r="G144" s="60">
        <v>-23932.54</v>
      </c>
      <c r="H144" s="60">
        <v>20472.46</v>
      </c>
      <c r="I144" s="36" t="s">
        <v>305</v>
      </c>
      <c r="J144" s="36" t="s">
        <v>312</v>
      </c>
    </row>
    <row r="145" spans="1:10" x14ac:dyDescent="0.45">
      <c r="A145" s="56">
        <v>16</v>
      </c>
      <c r="B145" s="106">
        <v>100000403535</v>
      </c>
      <c r="C145" s="58">
        <v>0</v>
      </c>
      <c r="D145" s="58" t="s">
        <v>158</v>
      </c>
      <c r="E145" s="59" t="s">
        <v>5325</v>
      </c>
      <c r="F145" s="60">
        <v>44405</v>
      </c>
      <c r="G145" s="60">
        <v>-23932.55</v>
      </c>
      <c r="H145" s="60">
        <v>20472.45</v>
      </c>
      <c r="I145" s="36" t="s">
        <v>305</v>
      </c>
      <c r="J145" s="36" t="s">
        <v>312</v>
      </c>
    </row>
    <row r="146" spans="1:10" x14ac:dyDescent="0.45">
      <c r="A146" s="56">
        <v>17</v>
      </c>
      <c r="B146" s="106">
        <v>100000403536</v>
      </c>
      <c r="C146" s="58">
        <v>0</v>
      </c>
      <c r="D146" s="58" t="s">
        <v>158</v>
      </c>
      <c r="E146" s="59" t="s">
        <v>5326</v>
      </c>
      <c r="F146" s="60">
        <v>44405</v>
      </c>
      <c r="G146" s="60">
        <v>-23932.54</v>
      </c>
      <c r="H146" s="60">
        <v>20472.46</v>
      </c>
      <c r="I146" s="36" t="s">
        <v>305</v>
      </c>
      <c r="J146" s="36" t="s">
        <v>312</v>
      </c>
    </row>
    <row r="147" spans="1:10" x14ac:dyDescent="0.45">
      <c r="A147" s="56">
        <v>18</v>
      </c>
      <c r="B147" s="106">
        <v>100000403537</v>
      </c>
      <c r="C147" s="58">
        <v>0</v>
      </c>
      <c r="D147" s="58" t="s">
        <v>158</v>
      </c>
      <c r="E147" s="59" t="s">
        <v>5327</v>
      </c>
      <c r="F147" s="60">
        <v>44405</v>
      </c>
      <c r="G147" s="60">
        <v>-23932.55</v>
      </c>
      <c r="H147" s="60">
        <v>20472.45</v>
      </c>
      <c r="I147" s="36" t="s">
        <v>305</v>
      </c>
      <c r="J147" s="36" t="s">
        <v>312</v>
      </c>
    </row>
    <row r="148" spans="1:10" x14ac:dyDescent="0.45">
      <c r="A148" s="56">
        <v>19</v>
      </c>
      <c r="B148" s="106">
        <v>100000403538</v>
      </c>
      <c r="C148" s="58">
        <v>0</v>
      </c>
      <c r="D148" s="58" t="s">
        <v>158</v>
      </c>
      <c r="E148" s="59" t="s">
        <v>5328</v>
      </c>
      <c r="F148" s="60">
        <v>44405</v>
      </c>
      <c r="G148" s="60">
        <v>-23932.55</v>
      </c>
      <c r="H148" s="60">
        <v>20472.45</v>
      </c>
      <c r="I148" s="36" t="s">
        <v>305</v>
      </c>
      <c r="J148" s="36" t="s">
        <v>312</v>
      </c>
    </row>
    <row r="149" spans="1:10" x14ac:dyDescent="0.45">
      <c r="A149" s="56">
        <v>20</v>
      </c>
      <c r="B149" s="106">
        <v>100000403539</v>
      </c>
      <c r="C149" s="58">
        <v>0</v>
      </c>
      <c r="D149" s="58" t="s">
        <v>158</v>
      </c>
      <c r="E149" s="59" t="s">
        <v>5329</v>
      </c>
      <c r="F149" s="60">
        <v>44405</v>
      </c>
      <c r="G149" s="60">
        <v>-23932.54</v>
      </c>
      <c r="H149" s="60">
        <v>20472.46</v>
      </c>
      <c r="I149" s="36" t="s">
        <v>305</v>
      </c>
      <c r="J149" s="36" t="s">
        <v>312</v>
      </c>
    </row>
    <row r="150" spans="1:10" x14ac:dyDescent="0.45">
      <c r="A150" s="56">
        <v>21</v>
      </c>
      <c r="B150" s="106">
        <v>100000430610</v>
      </c>
      <c r="C150" s="58">
        <v>0</v>
      </c>
      <c r="D150" s="58" t="s">
        <v>46</v>
      </c>
      <c r="E150" s="59" t="s">
        <v>1575</v>
      </c>
      <c r="F150" s="60">
        <v>74900</v>
      </c>
      <c r="G150" s="60">
        <v>-40069.14</v>
      </c>
      <c r="H150" s="60">
        <v>34830.86</v>
      </c>
      <c r="I150" s="36" t="s">
        <v>305</v>
      </c>
      <c r="J150" s="36" t="s">
        <v>312</v>
      </c>
    </row>
    <row r="151" spans="1:10" x14ac:dyDescent="0.45">
      <c r="A151" s="56">
        <v>22</v>
      </c>
      <c r="B151" s="106">
        <v>100000430611</v>
      </c>
      <c r="C151" s="58">
        <v>0</v>
      </c>
      <c r="D151" s="58" t="s">
        <v>46</v>
      </c>
      <c r="E151" s="59" t="s">
        <v>1575</v>
      </c>
      <c r="F151" s="60">
        <v>74900</v>
      </c>
      <c r="G151" s="60">
        <v>-40069.14</v>
      </c>
      <c r="H151" s="60">
        <v>34830.86</v>
      </c>
      <c r="I151" s="36" t="s">
        <v>305</v>
      </c>
      <c r="J151" s="36" t="s">
        <v>312</v>
      </c>
    </row>
    <row r="152" spans="1:10" x14ac:dyDescent="0.45">
      <c r="A152" s="56">
        <v>23</v>
      </c>
      <c r="B152" s="106">
        <v>100000430612</v>
      </c>
      <c r="C152" s="58">
        <v>0</v>
      </c>
      <c r="D152" s="58" t="s">
        <v>46</v>
      </c>
      <c r="E152" s="59" t="s">
        <v>1575</v>
      </c>
      <c r="F152" s="60">
        <v>74900</v>
      </c>
      <c r="G152" s="60">
        <v>-40069.14</v>
      </c>
      <c r="H152" s="60">
        <v>34830.86</v>
      </c>
      <c r="I152" s="36" t="s">
        <v>305</v>
      </c>
      <c r="J152" s="36" t="s">
        <v>312</v>
      </c>
    </row>
    <row r="153" spans="1:10" x14ac:dyDescent="0.45">
      <c r="A153" s="56">
        <v>24</v>
      </c>
      <c r="B153" s="106">
        <v>100000430613</v>
      </c>
      <c r="C153" s="58">
        <v>0</v>
      </c>
      <c r="D153" s="58" t="s">
        <v>46</v>
      </c>
      <c r="E153" s="59" t="s">
        <v>1575</v>
      </c>
      <c r="F153" s="60">
        <v>74900</v>
      </c>
      <c r="G153" s="60">
        <v>-40069.14</v>
      </c>
      <c r="H153" s="60">
        <v>34830.86</v>
      </c>
      <c r="I153" s="36" t="s">
        <v>305</v>
      </c>
      <c r="J153" s="36" t="s">
        <v>312</v>
      </c>
    </row>
    <row r="154" spans="1:10" x14ac:dyDescent="0.45">
      <c r="A154" s="56">
        <v>25</v>
      </c>
      <c r="B154" s="106">
        <v>100000430614</v>
      </c>
      <c r="C154" s="58">
        <v>0</v>
      </c>
      <c r="D154" s="58" t="s">
        <v>46</v>
      </c>
      <c r="E154" s="59" t="s">
        <v>1575</v>
      </c>
      <c r="F154" s="60">
        <v>74900</v>
      </c>
      <c r="G154" s="60">
        <v>-40069.14</v>
      </c>
      <c r="H154" s="60">
        <v>34830.86</v>
      </c>
      <c r="I154" s="36" t="s">
        <v>305</v>
      </c>
      <c r="J154" s="36" t="s">
        <v>312</v>
      </c>
    </row>
    <row r="155" spans="1:10" x14ac:dyDescent="0.45">
      <c r="A155" s="56">
        <v>26</v>
      </c>
      <c r="B155" s="106">
        <v>100000430615</v>
      </c>
      <c r="C155" s="58">
        <v>0</v>
      </c>
      <c r="D155" s="58" t="s">
        <v>46</v>
      </c>
      <c r="E155" s="59" t="s">
        <v>1575</v>
      </c>
      <c r="F155" s="60">
        <v>74900</v>
      </c>
      <c r="G155" s="60">
        <v>-40069.14</v>
      </c>
      <c r="H155" s="60">
        <v>34830.86</v>
      </c>
      <c r="I155" s="36" t="s">
        <v>305</v>
      </c>
      <c r="J155" s="36" t="s">
        <v>312</v>
      </c>
    </row>
    <row r="156" spans="1:10" x14ac:dyDescent="0.45">
      <c r="A156" s="56">
        <v>27</v>
      </c>
      <c r="B156" s="106">
        <v>100000430616</v>
      </c>
      <c r="C156" s="58">
        <v>0</v>
      </c>
      <c r="D156" s="58" t="s">
        <v>46</v>
      </c>
      <c r="E156" s="59" t="s">
        <v>1575</v>
      </c>
      <c r="F156" s="60">
        <v>74900</v>
      </c>
      <c r="G156" s="60">
        <v>-40069.14</v>
      </c>
      <c r="H156" s="60">
        <v>34830.86</v>
      </c>
      <c r="I156" s="36" t="s">
        <v>305</v>
      </c>
      <c r="J156" s="36" t="s">
        <v>312</v>
      </c>
    </row>
    <row r="157" spans="1:10" x14ac:dyDescent="0.45">
      <c r="A157" s="56">
        <v>28</v>
      </c>
      <c r="B157" s="106">
        <v>100000430617</v>
      </c>
      <c r="C157" s="58">
        <v>0</v>
      </c>
      <c r="D157" s="58" t="s">
        <v>46</v>
      </c>
      <c r="E157" s="59" t="s">
        <v>1575</v>
      </c>
      <c r="F157" s="60">
        <v>74900</v>
      </c>
      <c r="G157" s="60">
        <v>-40069.14</v>
      </c>
      <c r="H157" s="60">
        <v>34830.86</v>
      </c>
      <c r="I157" s="36" t="s">
        <v>305</v>
      </c>
      <c r="J157" s="36" t="s">
        <v>312</v>
      </c>
    </row>
    <row r="158" spans="1:10" x14ac:dyDescent="0.45">
      <c r="A158" s="56">
        <v>29</v>
      </c>
      <c r="B158" s="106">
        <v>100000430618</v>
      </c>
      <c r="C158" s="58">
        <v>0</v>
      </c>
      <c r="D158" s="58" t="s">
        <v>46</v>
      </c>
      <c r="E158" s="59" t="s">
        <v>1575</v>
      </c>
      <c r="F158" s="60">
        <v>74900</v>
      </c>
      <c r="G158" s="60">
        <v>-40069.14</v>
      </c>
      <c r="H158" s="60">
        <v>34830.86</v>
      </c>
      <c r="I158" s="36" t="s">
        <v>305</v>
      </c>
      <c r="J158" s="36" t="s">
        <v>312</v>
      </c>
    </row>
    <row r="159" spans="1:10" x14ac:dyDescent="0.45">
      <c r="A159" s="56">
        <v>30</v>
      </c>
      <c r="B159" s="106">
        <v>100000430619</v>
      </c>
      <c r="C159" s="58">
        <v>0</v>
      </c>
      <c r="D159" s="58" t="s">
        <v>46</v>
      </c>
      <c r="E159" s="59" t="s">
        <v>1575</v>
      </c>
      <c r="F159" s="60">
        <v>74900</v>
      </c>
      <c r="G159" s="60">
        <v>-40069.14</v>
      </c>
      <c r="H159" s="60">
        <v>34830.86</v>
      </c>
      <c r="I159" s="36" t="s">
        <v>305</v>
      </c>
      <c r="J159" s="36" t="s">
        <v>312</v>
      </c>
    </row>
    <row r="160" spans="1:10" x14ac:dyDescent="0.45">
      <c r="A160" s="56">
        <v>31</v>
      </c>
      <c r="B160" s="106">
        <v>100000430620</v>
      </c>
      <c r="C160" s="58">
        <v>0</v>
      </c>
      <c r="D160" s="58" t="s">
        <v>46</v>
      </c>
      <c r="E160" s="59" t="s">
        <v>1575</v>
      </c>
      <c r="F160" s="60">
        <v>74900</v>
      </c>
      <c r="G160" s="60">
        <v>-40069.14</v>
      </c>
      <c r="H160" s="60">
        <v>34830.86</v>
      </c>
      <c r="I160" s="36" t="s">
        <v>305</v>
      </c>
      <c r="J160" s="36" t="s">
        <v>312</v>
      </c>
    </row>
    <row r="161" spans="1:10" x14ac:dyDescent="0.45">
      <c r="A161" s="56">
        <v>32</v>
      </c>
      <c r="B161" s="106">
        <v>100000430621</v>
      </c>
      <c r="C161" s="58">
        <v>0</v>
      </c>
      <c r="D161" s="58" t="s">
        <v>46</v>
      </c>
      <c r="E161" s="59" t="s">
        <v>1575</v>
      </c>
      <c r="F161" s="60">
        <v>74900</v>
      </c>
      <c r="G161" s="60">
        <v>-40069.14</v>
      </c>
      <c r="H161" s="60">
        <v>34830.86</v>
      </c>
      <c r="I161" s="36" t="s">
        <v>305</v>
      </c>
      <c r="J161" s="36" t="s">
        <v>312</v>
      </c>
    </row>
    <row r="162" spans="1:10" x14ac:dyDescent="0.45">
      <c r="A162" s="56">
        <v>33</v>
      </c>
      <c r="B162" s="106">
        <v>100000430622</v>
      </c>
      <c r="C162" s="58">
        <v>0</v>
      </c>
      <c r="D162" s="58" t="s">
        <v>46</v>
      </c>
      <c r="E162" s="59" t="s">
        <v>1575</v>
      </c>
      <c r="F162" s="60">
        <v>74900</v>
      </c>
      <c r="G162" s="60">
        <v>-40069.14</v>
      </c>
      <c r="H162" s="60">
        <v>34830.86</v>
      </c>
      <c r="I162" s="36" t="s">
        <v>305</v>
      </c>
      <c r="J162" s="36" t="s">
        <v>312</v>
      </c>
    </row>
    <row r="163" spans="1:10" x14ac:dyDescent="0.45">
      <c r="A163" s="56">
        <v>34</v>
      </c>
      <c r="B163" s="106">
        <v>100000430623</v>
      </c>
      <c r="C163" s="58">
        <v>0</v>
      </c>
      <c r="D163" s="58" t="s">
        <v>46</v>
      </c>
      <c r="E163" s="59" t="s">
        <v>1575</v>
      </c>
      <c r="F163" s="60">
        <v>74900</v>
      </c>
      <c r="G163" s="60">
        <v>-40069.14</v>
      </c>
      <c r="H163" s="60">
        <v>34830.86</v>
      </c>
      <c r="I163" s="36" t="s">
        <v>305</v>
      </c>
      <c r="J163" s="36" t="s">
        <v>312</v>
      </c>
    </row>
    <row r="164" spans="1:10" x14ac:dyDescent="0.45">
      <c r="A164" s="56">
        <v>35</v>
      </c>
      <c r="B164" s="106">
        <v>100000430624</v>
      </c>
      <c r="C164" s="58">
        <v>0</v>
      </c>
      <c r="D164" s="58" t="s">
        <v>46</v>
      </c>
      <c r="E164" s="59" t="s">
        <v>1575</v>
      </c>
      <c r="F164" s="60">
        <v>74900</v>
      </c>
      <c r="G164" s="60">
        <v>-40069.15</v>
      </c>
      <c r="H164" s="60">
        <v>34830.85</v>
      </c>
      <c r="I164" s="36" t="s">
        <v>305</v>
      </c>
      <c r="J164" s="36" t="s">
        <v>312</v>
      </c>
    </row>
    <row r="165" spans="1:10" x14ac:dyDescent="0.45">
      <c r="A165" s="56">
        <v>36</v>
      </c>
      <c r="B165" s="106">
        <v>100000430625</v>
      </c>
      <c r="C165" s="58">
        <v>0</v>
      </c>
      <c r="D165" s="58" t="s">
        <v>46</v>
      </c>
      <c r="E165" s="59" t="s">
        <v>1575</v>
      </c>
      <c r="F165" s="60">
        <v>74900</v>
      </c>
      <c r="G165" s="60">
        <v>-40069.15</v>
      </c>
      <c r="H165" s="60">
        <v>34830.85</v>
      </c>
      <c r="I165" s="36" t="s">
        <v>305</v>
      </c>
      <c r="J165" s="36" t="s">
        <v>312</v>
      </c>
    </row>
    <row r="166" spans="1:10" x14ac:dyDescent="0.45">
      <c r="A166" s="56">
        <v>37</v>
      </c>
      <c r="B166" s="106">
        <v>100000430626</v>
      </c>
      <c r="C166" s="58">
        <v>0</v>
      </c>
      <c r="D166" s="58" t="s">
        <v>46</v>
      </c>
      <c r="E166" s="59" t="s">
        <v>1575</v>
      </c>
      <c r="F166" s="60">
        <v>74900</v>
      </c>
      <c r="G166" s="60">
        <v>-40069.14</v>
      </c>
      <c r="H166" s="60">
        <v>34830.86</v>
      </c>
      <c r="I166" s="36" t="s">
        <v>305</v>
      </c>
      <c r="J166" s="36" t="s">
        <v>312</v>
      </c>
    </row>
    <row r="167" spans="1:10" x14ac:dyDescent="0.45">
      <c r="A167" s="56">
        <v>38</v>
      </c>
      <c r="B167" s="106">
        <v>100000430627</v>
      </c>
      <c r="C167" s="58">
        <v>0</v>
      </c>
      <c r="D167" s="58" t="s">
        <v>46</v>
      </c>
      <c r="E167" s="59" t="s">
        <v>1575</v>
      </c>
      <c r="F167" s="60">
        <v>74900</v>
      </c>
      <c r="G167" s="60">
        <v>-40069.15</v>
      </c>
      <c r="H167" s="60">
        <v>34830.85</v>
      </c>
      <c r="I167" s="36" t="s">
        <v>305</v>
      </c>
      <c r="J167" s="36" t="s">
        <v>312</v>
      </c>
    </row>
    <row r="168" spans="1:10" x14ac:dyDescent="0.45">
      <c r="A168" s="56">
        <v>39</v>
      </c>
      <c r="B168" s="106">
        <v>100000433788</v>
      </c>
      <c r="C168" s="58">
        <v>0</v>
      </c>
      <c r="D168" s="58" t="s">
        <v>99</v>
      </c>
      <c r="E168" s="59" t="s">
        <v>1576</v>
      </c>
      <c r="F168" s="60">
        <v>119947</v>
      </c>
      <c r="G168" s="60">
        <v>-64580.959999999999</v>
      </c>
      <c r="H168" s="60">
        <v>55366.04</v>
      </c>
      <c r="I168" s="36" t="s">
        <v>305</v>
      </c>
      <c r="J168" s="36" t="s">
        <v>312</v>
      </c>
    </row>
    <row r="169" spans="1:10" x14ac:dyDescent="0.45">
      <c r="A169" s="56">
        <v>40</v>
      </c>
      <c r="B169" s="106">
        <v>100000433789</v>
      </c>
      <c r="C169" s="58">
        <v>0</v>
      </c>
      <c r="D169" s="58" t="s">
        <v>99</v>
      </c>
      <c r="E169" s="59" t="s">
        <v>1576</v>
      </c>
      <c r="F169" s="60">
        <v>119947</v>
      </c>
      <c r="G169" s="60">
        <v>-64580.959999999999</v>
      </c>
      <c r="H169" s="60">
        <v>55366.04</v>
      </c>
      <c r="I169" s="36" t="s">
        <v>305</v>
      </c>
      <c r="J169" s="36" t="s">
        <v>312</v>
      </c>
    </row>
    <row r="170" spans="1:10" x14ac:dyDescent="0.45">
      <c r="A170" s="56">
        <v>41</v>
      </c>
      <c r="B170" s="106">
        <v>100000433790</v>
      </c>
      <c r="C170" s="58">
        <v>0</v>
      </c>
      <c r="D170" s="58" t="s">
        <v>99</v>
      </c>
      <c r="E170" s="59" t="s">
        <v>1576</v>
      </c>
      <c r="F170" s="60">
        <v>119947</v>
      </c>
      <c r="G170" s="60">
        <v>-64580.959999999999</v>
      </c>
      <c r="H170" s="60">
        <v>55366.04</v>
      </c>
      <c r="I170" s="36" t="s">
        <v>305</v>
      </c>
      <c r="J170" s="36" t="s">
        <v>312</v>
      </c>
    </row>
    <row r="171" spans="1:10" x14ac:dyDescent="0.45">
      <c r="A171" s="56">
        <v>42</v>
      </c>
      <c r="B171" s="106">
        <v>100000433791</v>
      </c>
      <c r="C171" s="58">
        <v>0</v>
      </c>
      <c r="D171" s="58" t="s">
        <v>99</v>
      </c>
      <c r="E171" s="59" t="s">
        <v>1576</v>
      </c>
      <c r="F171" s="60">
        <v>119947</v>
      </c>
      <c r="G171" s="60">
        <v>-64580.959999999999</v>
      </c>
      <c r="H171" s="60">
        <v>55366.04</v>
      </c>
      <c r="I171" s="36" t="s">
        <v>305</v>
      </c>
      <c r="J171" s="36" t="s">
        <v>312</v>
      </c>
    </row>
    <row r="172" spans="1:10" x14ac:dyDescent="0.45">
      <c r="A172" s="56">
        <v>43</v>
      </c>
      <c r="B172" s="106">
        <v>100000433792</v>
      </c>
      <c r="C172" s="58">
        <v>0</v>
      </c>
      <c r="D172" s="58" t="s">
        <v>99</v>
      </c>
      <c r="E172" s="59" t="s">
        <v>1576</v>
      </c>
      <c r="F172" s="60">
        <v>119947</v>
      </c>
      <c r="G172" s="60">
        <v>-64580.959999999999</v>
      </c>
      <c r="H172" s="60">
        <v>55366.04</v>
      </c>
      <c r="I172" s="36" t="s">
        <v>305</v>
      </c>
      <c r="J172" s="36" t="s">
        <v>312</v>
      </c>
    </row>
    <row r="173" spans="1:10" x14ac:dyDescent="0.45">
      <c r="A173" s="56">
        <v>44</v>
      </c>
      <c r="B173" s="106">
        <v>100000433793</v>
      </c>
      <c r="C173" s="58">
        <v>0</v>
      </c>
      <c r="D173" s="58" t="s">
        <v>99</v>
      </c>
      <c r="E173" s="59" t="s">
        <v>1576</v>
      </c>
      <c r="F173" s="60">
        <v>119947</v>
      </c>
      <c r="G173" s="60">
        <v>-64580.959999999999</v>
      </c>
      <c r="H173" s="60">
        <v>55366.04</v>
      </c>
      <c r="I173" s="36" t="s">
        <v>305</v>
      </c>
      <c r="J173" s="36" t="s">
        <v>312</v>
      </c>
    </row>
    <row r="174" spans="1:10" x14ac:dyDescent="0.45">
      <c r="A174" s="56">
        <v>45</v>
      </c>
      <c r="B174" s="106">
        <v>100000434929</v>
      </c>
      <c r="C174" s="58">
        <v>0</v>
      </c>
      <c r="D174" s="58" t="s">
        <v>99</v>
      </c>
      <c r="E174" s="59" t="s">
        <v>955</v>
      </c>
      <c r="F174" s="60">
        <v>839415</v>
      </c>
      <c r="G174" s="60">
        <v>-640039.96</v>
      </c>
      <c r="H174" s="60">
        <v>199375.04</v>
      </c>
      <c r="I174" s="36" t="s">
        <v>305</v>
      </c>
      <c r="J174" s="36" t="s">
        <v>312</v>
      </c>
    </row>
    <row r="175" spans="1:10" x14ac:dyDescent="0.45">
      <c r="A175" s="56">
        <v>46</v>
      </c>
      <c r="B175" s="106">
        <v>100000435114</v>
      </c>
      <c r="C175" s="58">
        <v>0</v>
      </c>
      <c r="D175" s="58" t="s">
        <v>99</v>
      </c>
      <c r="E175" s="59" t="s">
        <v>114</v>
      </c>
      <c r="F175" s="60">
        <v>1183420</v>
      </c>
      <c r="G175" s="60">
        <v>-437171.52</v>
      </c>
      <c r="H175" s="60">
        <v>746248.48</v>
      </c>
      <c r="I175" s="36" t="s">
        <v>305</v>
      </c>
      <c r="J175" s="36" t="s">
        <v>312</v>
      </c>
    </row>
    <row r="176" spans="1:10" x14ac:dyDescent="0.45">
      <c r="A176" s="56">
        <v>47</v>
      </c>
      <c r="B176" s="106">
        <v>100000435115</v>
      </c>
      <c r="C176" s="58">
        <v>0</v>
      </c>
      <c r="D176" s="58" t="s">
        <v>99</v>
      </c>
      <c r="E176" s="59" t="s">
        <v>114</v>
      </c>
      <c r="F176" s="60">
        <v>1183420</v>
      </c>
      <c r="G176" s="60">
        <v>-437171.52</v>
      </c>
      <c r="H176" s="60">
        <v>746248.48</v>
      </c>
      <c r="I176" s="36" t="s">
        <v>305</v>
      </c>
      <c r="J176" s="36" t="s">
        <v>312</v>
      </c>
    </row>
    <row r="177" spans="1:10" x14ac:dyDescent="0.45">
      <c r="A177" s="56">
        <v>48</v>
      </c>
      <c r="B177" s="106">
        <v>100000436845</v>
      </c>
      <c r="C177" s="58">
        <v>0</v>
      </c>
      <c r="D177" s="58" t="s">
        <v>115</v>
      </c>
      <c r="E177" s="59" t="s">
        <v>116</v>
      </c>
      <c r="F177" s="60">
        <v>679000</v>
      </c>
      <c r="G177" s="60">
        <v>-243740.66</v>
      </c>
      <c r="H177" s="60">
        <v>435259.34</v>
      </c>
      <c r="I177" s="36" t="s">
        <v>305</v>
      </c>
      <c r="J177" s="36" t="s">
        <v>312</v>
      </c>
    </row>
    <row r="178" spans="1:10" x14ac:dyDescent="0.45">
      <c r="A178" s="56">
        <v>49</v>
      </c>
      <c r="B178" s="106">
        <v>100000436847</v>
      </c>
      <c r="C178" s="58">
        <v>0</v>
      </c>
      <c r="D178" s="58" t="s">
        <v>115</v>
      </c>
      <c r="E178" s="59" t="s">
        <v>116</v>
      </c>
      <c r="F178" s="60">
        <v>679000</v>
      </c>
      <c r="G178" s="60">
        <v>-243740.66</v>
      </c>
      <c r="H178" s="60">
        <v>435259.34</v>
      </c>
      <c r="I178" s="36" t="s">
        <v>305</v>
      </c>
      <c r="J178" s="36" t="s">
        <v>312</v>
      </c>
    </row>
    <row r="179" spans="1:10" x14ac:dyDescent="0.45">
      <c r="A179" s="56">
        <v>50</v>
      </c>
      <c r="B179" s="106">
        <v>100000436848</v>
      </c>
      <c r="C179" s="58">
        <v>0</v>
      </c>
      <c r="D179" s="58" t="s">
        <v>115</v>
      </c>
      <c r="E179" s="59" t="s">
        <v>116</v>
      </c>
      <c r="F179" s="60">
        <v>679000</v>
      </c>
      <c r="G179" s="60">
        <v>-243740.66</v>
      </c>
      <c r="H179" s="60">
        <v>435259.34</v>
      </c>
      <c r="I179" s="36" t="s">
        <v>305</v>
      </c>
      <c r="J179" s="36" t="s">
        <v>312</v>
      </c>
    </row>
    <row r="180" spans="1:10" x14ac:dyDescent="0.45">
      <c r="A180" s="56">
        <v>51</v>
      </c>
      <c r="B180" s="106">
        <v>100000438503</v>
      </c>
      <c r="C180" s="58">
        <v>0</v>
      </c>
      <c r="D180" s="58" t="s">
        <v>5330</v>
      </c>
      <c r="E180" s="59" t="s">
        <v>116</v>
      </c>
      <c r="F180" s="60">
        <v>679000</v>
      </c>
      <c r="G180" s="60">
        <v>-243248.62</v>
      </c>
      <c r="H180" s="60">
        <v>435751.38</v>
      </c>
      <c r="I180" s="36" t="s">
        <v>305</v>
      </c>
      <c r="J180" s="36" t="s">
        <v>312</v>
      </c>
    </row>
    <row r="181" spans="1:10" x14ac:dyDescent="0.45">
      <c r="A181" s="56">
        <v>52</v>
      </c>
      <c r="B181" s="106">
        <v>100000438739</v>
      </c>
      <c r="C181" s="58">
        <v>0</v>
      </c>
      <c r="D181" s="58" t="s">
        <v>115</v>
      </c>
      <c r="E181" s="59" t="s">
        <v>5331</v>
      </c>
      <c r="F181" s="60">
        <v>1509000</v>
      </c>
      <c r="G181" s="60">
        <v>-615443.51</v>
      </c>
      <c r="H181" s="60">
        <v>893556.49</v>
      </c>
      <c r="I181" s="36" t="s">
        <v>305</v>
      </c>
      <c r="J181" s="36" t="s">
        <v>312</v>
      </c>
    </row>
    <row r="182" spans="1:10" x14ac:dyDescent="0.45">
      <c r="A182" s="56">
        <v>53</v>
      </c>
      <c r="B182" s="106">
        <v>100000480189</v>
      </c>
      <c r="C182" s="58">
        <v>0</v>
      </c>
      <c r="D182" s="58" t="s">
        <v>5332</v>
      </c>
      <c r="E182" s="59" t="s">
        <v>5333</v>
      </c>
      <c r="F182" s="60">
        <v>4800000</v>
      </c>
      <c r="G182" s="60">
        <v>-1958263.76</v>
      </c>
      <c r="H182" s="60">
        <v>2841736.24</v>
      </c>
      <c r="I182" s="36" t="s">
        <v>305</v>
      </c>
      <c r="J182" s="36" t="s">
        <v>312</v>
      </c>
    </row>
    <row r="183" spans="1:10" x14ac:dyDescent="0.45">
      <c r="A183" s="56">
        <v>54</v>
      </c>
      <c r="B183" s="106">
        <v>100000480190</v>
      </c>
      <c r="C183" s="58">
        <v>0</v>
      </c>
      <c r="D183" s="58" t="s">
        <v>5332</v>
      </c>
      <c r="E183" s="59" t="s">
        <v>5334</v>
      </c>
      <c r="F183" s="60">
        <v>1693000</v>
      </c>
      <c r="G183" s="60">
        <v>-1033437.92</v>
      </c>
      <c r="H183" s="60">
        <v>659562.07999999996</v>
      </c>
      <c r="I183" s="36" t="s">
        <v>305</v>
      </c>
      <c r="J183" s="36" t="s">
        <v>312</v>
      </c>
    </row>
    <row r="184" spans="1:10" x14ac:dyDescent="0.45">
      <c r="A184" s="56">
        <v>55</v>
      </c>
      <c r="B184" s="106">
        <v>100000480191</v>
      </c>
      <c r="C184" s="58">
        <v>0</v>
      </c>
      <c r="D184" s="58" t="s">
        <v>5332</v>
      </c>
      <c r="E184" s="59" t="s">
        <v>5334</v>
      </c>
      <c r="F184" s="60">
        <v>1693000</v>
      </c>
      <c r="G184" s="60">
        <v>-1033437.91</v>
      </c>
      <c r="H184" s="60">
        <v>659562.09</v>
      </c>
      <c r="I184" s="36" t="s">
        <v>305</v>
      </c>
      <c r="J184" s="36" t="s">
        <v>312</v>
      </c>
    </row>
    <row r="185" spans="1:10" x14ac:dyDescent="0.45">
      <c r="A185" s="56">
        <v>56</v>
      </c>
      <c r="B185" s="106">
        <v>100000541740</v>
      </c>
      <c r="C185" s="58">
        <v>0</v>
      </c>
      <c r="D185" s="58" t="s">
        <v>132</v>
      </c>
      <c r="E185" s="59" t="s">
        <v>5335</v>
      </c>
      <c r="F185" s="60">
        <v>4956000</v>
      </c>
      <c r="G185" s="60">
        <v>-368858.97</v>
      </c>
      <c r="H185" s="60">
        <v>4587141.03</v>
      </c>
      <c r="I185" s="36" t="s">
        <v>305</v>
      </c>
      <c r="J185" s="36" t="s">
        <v>312</v>
      </c>
    </row>
    <row r="186" spans="1:10" x14ac:dyDescent="0.45">
      <c r="A186" s="56">
        <v>57</v>
      </c>
      <c r="B186" s="106">
        <v>100000569540</v>
      </c>
      <c r="C186" s="58">
        <v>0</v>
      </c>
      <c r="D186" s="58" t="s">
        <v>134</v>
      </c>
      <c r="E186" s="59" t="s">
        <v>5336</v>
      </c>
      <c r="F186" s="60">
        <v>701600</v>
      </c>
      <c r="G186" s="60">
        <v>-139626.82999999999</v>
      </c>
      <c r="H186" s="60">
        <v>561973.17000000004</v>
      </c>
      <c r="I186" s="36" t="s">
        <v>305</v>
      </c>
      <c r="J186" s="36" t="s">
        <v>312</v>
      </c>
    </row>
    <row r="187" spans="1:10" x14ac:dyDescent="0.45">
      <c r="A187" s="56">
        <v>58</v>
      </c>
      <c r="B187" s="106">
        <v>100000569541</v>
      </c>
      <c r="C187" s="58">
        <v>0</v>
      </c>
      <c r="D187" s="58" t="s">
        <v>134</v>
      </c>
      <c r="E187" s="59" t="s">
        <v>5337</v>
      </c>
      <c r="F187" s="60">
        <v>701600</v>
      </c>
      <c r="G187" s="60">
        <v>-139626.82999999999</v>
      </c>
      <c r="H187" s="60">
        <v>561973.17000000004</v>
      </c>
      <c r="I187" s="36" t="s">
        <v>305</v>
      </c>
      <c r="J187" s="36" t="s">
        <v>312</v>
      </c>
    </row>
    <row r="188" spans="1:10" x14ac:dyDescent="0.45">
      <c r="A188" s="56">
        <v>59</v>
      </c>
      <c r="B188" s="106">
        <v>100000569542</v>
      </c>
      <c r="C188" s="58">
        <v>0</v>
      </c>
      <c r="D188" s="58" t="s">
        <v>134</v>
      </c>
      <c r="E188" s="59" t="s">
        <v>5338</v>
      </c>
      <c r="F188" s="60">
        <v>701600</v>
      </c>
      <c r="G188" s="60">
        <v>-139626.82999999999</v>
      </c>
      <c r="H188" s="60">
        <v>561973.17000000004</v>
      </c>
      <c r="I188" s="36" t="s">
        <v>305</v>
      </c>
      <c r="J188" s="36" t="s">
        <v>312</v>
      </c>
    </row>
    <row r="189" spans="1:10" x14ac:dyDescent="0.45">
      <c r="A189" s="56">
        <v>60</v>
      </c>
      <c r="B189" s="106">
        <v>100000569543</v>
      </c>
      <c r="C189" s="58">
        <v>0</v>
      </c>
      <c r="D189" s="58" t="s">
        <v>134</v>
      </c>
      <c r="E189" s="59" t="s">
        <v>5339</v>
      </c>
      <c r="F189" s="60">
        <v>701600</v>
      </c>
      <c r="G189" s="60">
        <v>-139626.82999999999</v>
      </c>
      <c r="H189" s="60">
        <v>561973.17000000004</v>
      </c>
      <c r="I189" s="36" t="s">
        <v>305</v>
      </c>
      <c r="J189" s="36" t="s">
        <v>312</v>
      </c>
    </row>
    <row r="190" spans="1:10" x14ac:dyDescent="0.45">
      <c r="A190" s="56">
        <v>61</v>
      </c>
      <c r="B190" s="106">
        <v>100000569544</v>
      </c>
      <c r="C190" s="58">
        <v>0</v>
      </c>
      <c r="D190" s="58" t="s">
        <v>134</v>
      </c>
      <c r="E190" s="59" t="s">
        <v>5340</v>
      </c>
      <c r="F190" s="60">
        <v>701600</v>
      </c>
      <c r="G190" s="60">
        <v>-139626.82999999999</v>
      </c>
      <c r="H190" s="60">
        <v>561973.17000000004</v>
      </c>
      <c r="I190" s="36" t="s">
        <v>305</v>
      </c>
      <c r="J190" s="36" t="s">
        <v>312</v>
      </c>
    </row>
    <row r="191" spans="1:10" x14ac:dyDescent="0.45">
      <c r="A191" s="56">
        <v>62</v>
      </c>
      <c r="B191" s="106">
        <v>100000569583</v>
      </c>
      <c r="C191" s="58">
        <v>0</v>
      </c>
      <c r="D191" s="58" t="s">
        <v>134</v>
      </c>
      <c r="E191" s="59" t="s">
        <v>5341</v>
      </c>
      <c r="F191" s="60">
        <v>755089</v>
      </c>
      <c r="G191" s="60">
        <v>-96214.19</v>
      </c>
      <c r="H191" s="60">
        <v>658874.81000000006</v>
      </c>
      <c r="I191" s="36" t="s">
        <v>305</v>
      </c>
      <c r="J191" s="36" t="s">
        <v>312</v>
      </c>
    </row>
    <row r="192" spans="1:10" x14ac:dyDescent="0.45">
      <c r="A192" s="56">
        <v>63</v>
      </c>
      <c r="B192" s="106">
        <v>100000569584</v>
      </c>
      <c r="C192" s="58">
        <v>0</v>
      </c>
      <c r="D192" s="58" t="s">
        <v>134</v>
      </c>
      <c r="E192" s="59" t="s">
        <v>5342</v>
      </c>
      <c r="F192" s="60">
        <v>755089</v>
      </c>
      <c r="G192" s="60">
        <v>-96214.2</v>
      </c>
      <c r="H192" s="60">
        <v>658874.80000000005</v>
      </c>
      <c r="I192" s="36" t="s">
        <v>305</v>
      </c>
      <c r="J192" s="36" t="s">
        <v>312</v>
      </c>
    </row>
    <row r="193" spans="1:17" x14ac:dyDescent="0.45">
      <c r="A193" s="56">
        <v>64</v>
      </c>
      <c r="B193" s="106">
        <v>100000569628</v>
      </c>
      <c r="C193" s="58">
        <v>0</v>
      </c>
      <c r="D193" s="58" t="s">
        <v>134</v>
      </c>
      <c r="E193" s="59" t="s">
        <v>5343</v>
      </c>
      <c r="F193" s="60">
        <v>1232309</v>
      </c>
      <c r="G193" s="60">
        <v>-157022.04</v>
      </c>
      <c r="H193" s="60">
        <v>1075286.96</v>
      </c>
      <c r="I193" s="36" t="s">
        <v>305</v>
      </c>
      <c r="J193" s="36" t="s">
        <v>312</v>
      </c>
    </row>
    <row r="194" spans="1:17" x14ac:dyDescent="0.45">
      <c r="A194" s="61" t="s">
        <v>27</v>
      </c>
      <c r="B194" s="61" t="s">
        <v>142</v>
      </c>
      <c r="C194" s="54"/>
      <c r="D194" s="54"/>
      <c r="E194" s="61"/>
      <c r="F194" s="63">
        <f>SUM(F130:F193)</f>
        <v>30937984</v>
      </c>
      <c r="G194" s="63">
        <f t="shared" ref="G194:H194" si="9">SUM(G130:G193)</f>
        <v>-11177375.239999998</v>
      </c>
      <c r="H194" s="63">
        <f t="shared" si="9"/>
        <v>19760608.760000002</v>
      </c>
      <c r="I194" s="40"/>
      <c r="J194" s="40"/>
      <c r="K194" s="68"/>
      <c r="L194" s="68"/>
      <c r="M194" s="68"/>
      <c r="N194" s="68"/>
      <c r="O194" s="68"/>
      <c r="P194" s="68"/>
      <c r="Q194" s="68"/>
    </row>
    <row r="195" spans="1:17" x14ac:dyDescent="0.45">
      <c r="A195" s="68"/>
      <c r="B195" s="68"/>
      <c r="C195" s="69"/>
      <c r="D195" s="69"/>
      <c r="E195" s="68"/>
      <c r="F195" s="70"/>
      <c r="G195" s="70"/>
      <c r="H195" s="70"/>
      <c r="I195" s="40"/>
      <c r="J195" s="40"/>
      <c r="K195" s="68"/>
      <c r="L195" s="68"/>
      <c r="M195" s="68"/>
      <c r="N195" s="68"/>
      <c r="O195" s="68"/>
      <c r="P195" s="68"/>
      <c r="Q195" s="68"/>
    </row>
    <row r="196" spans="1:17" x14ac:dyDescent="0.45">
      <c r="A196" s="68" t="s">
        <v>285</v>
      </c>
      <c r="B196" s="68"/>
      <c r="C196" s="69"/>
      <c r="D196" s="69"/>
      <c r="E196" s="68"/>
      <c r="F196" s="70"/>
      <c r="G196" s="70"/>
      <c r="H196" s="70"/>
      <c r="I196" s="40"/>
      <c r="J196" s="40"/>
      <c r="K196" s="68"/>
      <c r="L196" s="68"/>
      <c r="M196" s="68"/>
      <c r="N196" s="68"/>
      <c r="O196" s="68"/>
      <c r="P196" s="68"/>
      <c r="Q196" s="68"/>
    </row>
    <row r="197" spans="1:17" x14ac:dyDescent="0.45">
      <c r="A197" s="52" t="s">
        <v>278</v>
      </c>
      <c r="B197" s="52" t="s">
        <v>0</v>
      </c>
      <c r="C197" s="52" t="s">
        <v>1</v>
      </c>
      <c r="D197" s="52" t="s">
        <v>277</v>
      </c>
      <c r="E197" s="52" t="s">
        <v>2</v>
      </c>
      <c r="F197" s="52" t="s">
        <v>3</v>
      </c>
      <c r="G197" s="52" t="s">
        <v>3665</v>
      </c>
      <c r="H197" s="52" t="s">
        <v>5</v>
      </c>
      <c r="I197" s="41"/>
      <c r="J197" s="41"/>
      <c r="K197" s="75"/>
      <c r="L197" s="75"/>
      <c r="M197" s="75"/>
      <c r="N197" s="75"/>
      <c r="O197" s="75"/>
      <c r="P197" s="75"/>
      <c r="Q197" s="75"/>
    </row>
    <row r="198" spans="1:17" x14ac:dyDescent="0.45">
      <c r="A198" s="56">
        <v>1</v>
      </c>
      <c r="B198" s="106">
        <v>100000139267</v>
      </c>
      <c r="C198" s="58">
        <v>0</v>
      </c>
      <c r="D198" s="58" t="s">
        <v>5263</v>
      </c>
      <c r="E198" s="59" t="s">
        <v>5344</v>
      </c>
      <c r="F198" s="60">
        <v>819620</v>
      </c>
      <c r="G198" s="60">
        <v>-819619</v>
      </c>
      <c r="H198" s="59">
        <v>1</v>
      </c>
      <c r="I198" s="36" t="s">
        <v>305</v>
      </c>
      <c r="J198" s="36" t="s">
        <v>313</v>
      </c>
    </row>
    <row r="199" spans="1:17" x14ac:dyDescent="0.45">
      <c r="A199" s="56">
        <v>2</v>
      </c>
      <c r="B199" s="106">
        <v>100000158541</v>
      </c>
      <c r="C199" s="58">
        <v>0</v>
      </c>
      <c r="D199" s="58" t="s">
        <v>5289</v>
      </c>
      <c r="E199" s="59" t="s">
        <v>5345</v>
      </c>
      <c r="F199" s="60">
        <v>876000</v>
      </c>
      <c r="G199" s="60">
        <v>-875999</v>
      </c>
      <c r="H199" s="59">
        <v>1</v>
      </c>
      <c r="I199" s="36" t="s">
        <v>305</v>
      </c>
      <c r="J199" s="36" t="s">
        <v>313</v>
      </c>
    </row>
    <row r="200" spans="1:17" x14ac:dyDescent="0.45">
      <c r="A200" s="56">
        <v>3</v>
      </c>
      <c r="B200" s="106">
        <v>100000209008</v>
      </c>
      <c r="C200" s="58">
        <v>0</v>
      </c>
      <c r="D200" s="58" t="s">
        <v>5346</v>
      </c>
      <c r="E200" s="59" t="s">
        <v>5347</v>
      </c>
      <c r="F200" s="60">
        <v>129791</v>
      </c>
      <c r="G200" s="60">
        <v>-129790</v>
      </c>
      <c r="H200" s="59">
        <v>1</v>
      </c>
      <c r="I200" s="36" t="s">
        <v>305</v>
      </c>
      <c r="J200" s="36" t="s">
        <v>313</v>
      </c>
    </row>
    <row r="201" spans="1:17" x14ac:dyDescent="0.45">
      <c r="A201" s="56">
        <v>4</v>
      </c>
      <c r="B201" s="106">
        <v>100000209009</v>
      </c>
      <c r="C201" s="58">
        <v>0</v>
      </c>
      <c r="D201" s="58" t="s">
        <v>5346</v>
      </c>
      <c r="E201" s="59" t="s">
        <v>5348</v>
      </c>
      <c r="F201" s="60">
        <v>129791</v>
      </c>
      <c r="G201" s="60">
        <v>-129790</v>
      </c>
      <c r="H201" s="59">
        <v>1</v>
      </c>
      <c r="I201" s="36" t="s">
        <v>305</v>
      </c>
      <c r="J201" s="36" t="s">
        <v>313</v>
      </c>
    </row>
    <row r="202" spans="1:17" x14ac:dyDescent="0.45">
      <c r="A202" s="56">
        <v>5</v>
      </c>
      <c r="B202" s="106">
        <v>100000209010</v>
      </c>
      <c r="C202" s="58">
        <v>0</v>
      </c>
      <c r="D202" s="58" t="s">
        <v>5346</v>
      </c>
      <c r="E202" s="59" t="s">
        <v>5349</v>
      </c>
      <c r="F202" s="60">
        <v>129791</v>
      </c>
      <c r="G202" s="60">
        <v>-129790</v>
      </c>
      <c r="H202" s="59">
        <v>1</v>
      </c>
      <c r="I202" s="36" t="s">
        <v>305</v>
      </c>
      <c r="J202" s="36" t="s">
        <v>313</v>
      </c>
    </row>
    <row r="203" spans="1:17" x14ac:dyDescent="0.45">
      <c r="A203" s="56">
        <v>6</v>
      </c>
      <c r="B203" s="106">
        <v>100000209011</v>
      </c>
      <c r="C203" s="58">
        <v>0</v>
      </c>
      <c r="D203" s="58" t="s">
        <v>5346</v>
      </c>
      <c r="E203" s="59" t="s">
        <v>5350</v>
      </c>
      <c r="F203" s="60">
        <v>129791</v>
      </c>
      <c r="G203" s="60">
        <v>-129790</v>
      </c>
      <c r="H203" s="59">
        <v>1</v>
      </c>
      <c r="I203" s="36" t="s">
        <v>305</v>
      </c>
      <c r="J203" s="36" t="s">
        <v>313</v>
      </c>
    </row>
    <row r="204" spans="1:17" x14ac:dyDescent="0.45">
      <c r="A204" s="56">
        <v>7</v>
      </c>
      <c r="B204" s="106">
        <v>100000209013</v>
      </c>
      <c r="C204" s="58">
        <v>0</v>
      </c>
      <c r="D204" s="58" t="s">
        <v>5346</v>
      </c>
      <c r="E204" s="59" t="s">
        <v>5351</v>
      </c>
      <c r="F204" s="60">
        <v>129791</v>
      </c>
      <c r="G204" s="60">
        <v>-129790</v>
      </c>
      <c r="H204" s="59">
        <v>1</v>
      </c>
      <c r="I204" s="36" t="s">
        <v>305</v>
      </c>
      <c r="J204" s="36" t="s">
        <v>313</v>
      </c>
    </row>
    <row r="205" spans="1:17" x14ac:dyDescent="0.45">
      <c r="A205" s="56">
        <v>8</v>
      </c>
      <c r="B205" s="106">
        <v>100000209014</v>
      </c>
      <c r="C205" s="58">
        <v>0</v>
      </c>
      <c r="D205" s="58" t="s">
        <v>5346</v>
      </c>
      <c r="E205" s="59" t="s">
        <v>5352</v>
      </c>
      <c r="F205" s="60">
        <v>129791</v>
      </c>
      <c r="G205" s="60">
        <v>-129790</v>
      </c>
      <c r="H205" s="59">
        <v>1</v>
      </c>
      <c r="I205" s="36" t="s">
        <v>305</v>
      </c>
      <c r="J205" s="36" t="s">
        <v>313</v>
      </c>
    </row>
    <row r="206" spans="1:17" x14ac:dyDescent="0.45">
      <c r="A206" s="56">
        <v>9</v>
      </c>
      <c r="B206" s="106">
        <v>100000243069</v>
      </c>
      <c r="C206" s="58">
        <v>0</v>
      </c>
      <c r="D206" s="58" t="s">
        <v>2526</v>
      </c>
      <c r="E206" s="59" t="s">
        <v>5353</v>
      </c>
      <c r="F206" s="60">
        <v>62000</v>
      </c>
      <c r="G206" s="60">
        <v>-61999</v>
      </c>
      <c r="H206" s="59">
        <v>1</v>
      </c>
      <c r="I206" s="36" t="s">
        <v>305</v>
      </c>
      <c r="J206" s="36" t="s">
        <v>313</v>
      </c>
    </row>
    <row r="207" spans="1:17" x14ac:dyDescent="0.45">
      <c r="A207" s="56">
        <v>10</v>
      </c>
      <c r="B207" s="106">
        <v>100000243070</v>
      </c>
      <c r="C207" s="58">
        <v>0</v>
      </c>
      <c r="D207" s="58" t="s">
        <v>2526</v>
      </c>
      <c r="E207" s="59" t="s">
        <v>5354</v>
      </c>
      <c r="F207" s="60">
        <v>62000</v>
      </c>
      <c r="G207" s="60">
        <v>-61999</v>
      </c>
      <c r="H207" s="59">
        <v>1</v>
      </c>
      <c r="I207" s="36" t="s">
        <v>305</v>
      </c>
      <c r="J207" s="36" t="s">
        <v>313</v>
      </c>
    </row>
    <row r="208" spans="1:17" x14ac:dyDescent="0.45">
      <c r="A208" s="56">
        <v>11</v>
      </c>
      <c r="B208" s="106">
        <v>100000243071</v>
      </c>
      <c r="C208" s="58">
        <v>0</v>
      </c>
      <c r="D208" s="58" t="s">
        <v>2526</v>
      </c>
      <c r="E208" s="59" t="s">
        <v>5355</v>
      </c>
      <c r="F208" s="60">
        <v>62000</v>
      </c>
      <c r="G208" s="60">
        <v>-61999</v>
      </c>
      <c r="H208" s="59">
        <v>1</v>
      </c>
      <c r="I208" s="36" t="s">
        <v>305</v>
      </c>
      <c r="J208" s="36" t="s">
        <v>313</v>
      </c>
    </row>
    <row r="209" spans="1:10" x14ac:dyDescent="0.45">
      <c r="A209" s="56">
        <v>12</v>
      </c>
      <c r="B209" s="106">
        <v>100000243119</v>
      </c>
      <c r="C209" s="58">
        <v>0</v>
      </c>
      <c r="D209" s="58" t="s">
        <v>2526</v>
      </c>
      <c r="E209" s="59" t="s">
        <v>5356</v>
      </c>
      <c r="F209" s="60">
        <v>122000</v>
      </c>
      <c r="G209" s="60">
        <v>-121999</v>
      </c>
      <c r="H209" s="59">
        <v>1</v>
      </c>
      <c r="I209" s="36" t="s">
        <v>305</v>
      </c>
      <c r="J209" s="36" t="s">
        <v>313</v>
      </c>
    </row>
    <row r="210" spans="1:10" x14ac:dyDescent="0.45">
      <c r="A210" s="56">
        <v>13</v>
      </c>
      <c r="B210" s="106">
        <v>100000243120</v>
      </c>
      <c r="C210" s="58">
        <v>0</v>
      </c>
      <c r="D210" s="58" t="s">
        <v>2526</v>
      </c>
      <c r="E210" s="59" t="s">
        <v>5356</v>
      </c>
      <c r="F210" s="60">
        <v>122000</v>
      </c>
      <c r="G210" s="60">
        <v>-121999</v>
      </c>
      <c r="H210" s="59">
        <v>1</v>
      </c>
      <c r="I210" s="36" t="s">
        <v>305</v>
      </c>
      <c r="J210" s="36" t="s">
        <v>313</v>
      </c>
    </row>
    <row r="211" spans="1:10" x14ac:dyDescent="0.45">
      <c r="A211" s="56">
        <v>14</v>
      </c>
      <c r="B211" s="106">
        <v>100000243121</v>
      </c>
      <c r="C211" s="58">
        <v>0</v>
      </c>
      <c r="D211" s="58" t="s">
        <v>2526</v>
      </c>
      <c r="E211" s="59" t="s">
        <v>5357</v>
      </c>
      <c r="F211" s="60">
        <v>118000</v>
      </c>
      <c r="G211" s="60">
        <v>-117999</v>
      </c>
      <c r="H211" s="59">
        <v>1</v>
      </c>
      <c r="I211" s="36" t="s">
        <v>305</v>
      </c>
      <c r="J211" s="36" t="s">
        <v>313</v>
      </c>
    </row>
    <row r="212" spans="1:10" x14ac:dyDescent="0.45">
      <c r="A212" s="56">
        <v>15</v>
      </c>
      <c r="B212" s="106">
        <v>100000243122</v>
      </c>
      <c r="C212" s="58">
        <v>0</v>
      </c>
      <c r="D212" s="58" t="s">
        <v>2526</v>
      </c>
      <c r="E212" s="59" t="s">
        <v>5358</v>
      </c>
      <c r="F212" s="60">
        <v>118000</v>
      </c>
      <c r="G212" s="60">
        <v>-117999</v>
      </c>
      <c r="H212" s="59">
        <v>1</v>
      </c>
      <c r="I212" s="36" t="s">
        <v>305</v>
      </c>
      <c r="J212" s="36" t="s">
        <v>313</v>
      </c>
    </row>
    <row r="213" spans="1:10" x14ac:dyDescent="0.45">
      <c r="A213" s="56">
        <v>16</v>
      </c>
      <c r="B213" s="106">
        <v>100000243123</v>
      </c>
      <c r="C213" s="58">
        <v>0</v>
      </c>
      <c r="D213" s="58" t="s">
        <v>2526</v>
      </c>
      <c r="E213" s="59" t="s">
        <v>5359</v>
      </c>
      <c r="F213" s="60">
        <v>118000</v>
      </c>
      <c r="G213" s="60">
        <v>-117999</v>
      </c>
      <c r="H213" s="59">
        <v>1</v>
      </c>
      <c r="I213" s="36" t="s">
        <v>305</v>
      </c>
      <c r="J213" s="36" t="s">
        <v>313</v>
      </c>
    </row>
    <row r="214" spans="1:10" x14ac:dyDescent="0.45">
      <c r="A214" s="56">
        <v>17</v>
      </c>
      <c r="B214" s="106">
        <v>100000243127</v>
      </c>
      <c r="C214" s="58">
        <v>0</v>
      </c>
      <c r="D214" s="58" t="s">
        <v>3906</v>
      </c>
      <c r="E214" s="59" t="s">
        <v>5360</v>
      </c>
      <c r="F214" s="60">
        <v>582000</v>
      </c>
      <c r="G214" s="60">
        <v>-581999</v>
      </c>
      <c r="H214" s="59">
        <v>1</v>
      </c>
      <c r="I214" s="36" t="s">
        <v>305</v>
      </c>
      <c r="J214" s="36" t="s">
        <v>313</v>
      </c>
    </row>
    <row r="215" spans="1:10" x14ac:dyDescent="0.45">
      <c r="A215" s="56">
        <v>18</v>
      </c>
      <c r="B215" s="106">
        <v>100000243128</v>
      </c>
      <c r="C215" s="58">
        <v>0</v>
      </c>
      <c r="D215" s="58" t="s">
        <v>3906</v>
      </c>
      <c r="E215" s="59" t="s">
        <v>5360</v>
      </c>
      <c r="F215" s="60">
        <v>582000</v>
      </c>
      <c r="G215" s="60">
        <v>-581999</v>
      </c>
      <c r="H215" s="59">
        <v>1</v>
      </c>
      <c r="I215" s="36" t="s">
        <v>305</v>
      </c>
      <c r="J215" s="36" t="s">
        <v>313</v>
      </c>
    </row>
    <row r="216" spans="1:10" x14ac:dyDescent="0.45">
      <c r="A216" s="56">
        <v>19</v>
      </c>
      <c r="B216" s="106">
        <v>100000243129</v>
      </c>
      <c r="C216" s="58">
        <v>0</v>
      </c>
      <c r="D216" s="58" t="s">
        <v>3906</v>
      </c>
      <c r="E216" s="59" t="s">
        <v>5361</v>
      </c>
      <c r="F216" s="60">
        <v>570000</v>
      </c>
      <c r="G216" s="60">
        <v>-569999</v>
      </c>
      <c r="H216" s="59">
        <v>1</v>
      </c>
      <c r="I216" s="36" t="s">
        <v>305</v>
      </c>
      <c r="J216" s="36" t="s">
        <v>313</v>
      </c>
    </row>
    <row r="217" spans="1:10" x14ac:dyDescent="0.45">
      <c r="A217" s="56">
        <v>20</v>
      </c>
      <c r="B217" s="106">
        <v>100000243130</v>
      </c>
      <c r="C217" s="58">
        <v>0</v>
      </c>
      <c r="D217" s="58" t="s">
        <v>3906</v>
      </c>
      <c r="E217" s="59" t="s">
        <v>5362</v>
      </c>
      <c r="F217" s="60">
        <v>1015430</v>
      </c>
      <c r="G217" s="60">
        <v>-1015429</v>
      </c>
      <c r="H217" s="59">
        <v>1</v>
      </c>
      <c r="I217" s="36" t="s">
        <v>305</v>
      </c>
      <c r="J217" s="36" t="s">
        <v>313</v>
      </c>
    </row>
    <row r="218" spans="1:10" x14ac:dyDescent="0.45">
      <c r="A218" s="56">
        <v>21</v>
      </c>
      <c r="B218" s="106">
        <v>100000243278</v>
      </c>
      <c r="C218" s="58">
        <v>0</v>
      </c>
      <c r="D218" s="58" t="s">
        <v>3906</v>
      </c>
      <c r="E218" s="59" t="s">
        <v>5363</v>
      </c>
      <c r="F218" s="60">
        <v>538900</v>
      </c>
      <c r="G218" s="60">
        <v>-538899</v>
      </c>
      <c r="H218" s="59">
        <v>1</v>
      </c>
      <c r="I218" s="36" t="s">
        <v>305</v>
      </c>
      <c r="J218" s="36" t="s">
        <v>313</v>
      </c>
    </row>
    <row r="219" spans="1:10" x14ac:dyDescent="0.45">
      <c r="A219" s="56">
        <v>22</v>
      </c>
      <c r="B219" s="106">
        <v>100000243279</v>
      </c>
      <c r="C219" s="58">
        <v>0</v>
      </c>
      <c r="D219" s="58" t="s">
        <v>3906</v>
      </c>
      <c r="E219" s="59" t="s">
        <v>5364</v>
      </c>
      <c r="F219" s="60">
        <v>538900</v>
      </c>
      <c r="G219" s="60">
        <v>-538899</v>
      </c>
      <c r="H219" s="59">
        <v>1</v>
      </c>
      <c r="I219" s="36" t="s">
        <v>305</v>
      </c>
      <c r="J219" s="36" t="s">
        <v>313</v>
      </c>
    </row>
    <row r="220" spans="1:10" x14ac:dyDescent="0.45">
      <c r="A220" s="56">
        <v>23</v>
      </c>
      <c r="B220" s="106">
        <v>100000243282</v>
      </c>
      <c r="C220" s="58">
        <v>0</v>
      </c>
      <c r="D220" s="58" t="s">
        <v>3906</v>
      </c>
      <c r="E220" s="59" t="s">
        <v>5365</v>
      </c>
      <c r="F220" s="60">
        <v>520000</v>
      </c>
      <c r="G220" s="60">
        <v>-519999</v>
      </c>
      <c r="H220" s="59">
        <v>1</v>
      </c>
      <c r="I220" s="36" t="s">
        <v>305</v>
      </c>
      <c r="J220" s="36" t="s">
        <v>313</v>
      </c>
    </row>
    <row r="221" spans="1:10" x14ac:dyDescent="0.45">
      <c r="A221" s="56">
        <v>24</v>
      </c>
      <c r="B221" s="106">
        <v>100000243283</v>
      </c>
      <c r="C221" s="58">
        <v>0</v>
      </c>
      <c r="D221" s="58" t="s">
        <v>3906</v>
      </c>
      <c r="E221" s="59" t="s">
        <v>5366</v>
      </c>
      <c r="F221" s="60">
        <v>538900</v>
      </c>
      <c r="G221" s="60">
        <v>-538899</v>
      </c>
      <c r="H221" s="59">
        <v>1</v>
      </c>
      <c r="I221" s="36" t="s">
        <v>305</v>
      </c>
      <c r="J221" s="36" t="s">
        <v>313</v>
      </c>
    </row>
    <row r="222" spans="1:10" x14ac:dyDescent="0.45">
      <c r="A222" s="56">
        <v>25</v>
      </c>
      <c r="B222" s="106">
        <v>100000243284</v>
      </c>
      <c r="C222" s="58">
        <v>0</v>
      </c>
      <c r="D222" s="58" t="s">
        <v>3906</v>
      </c>
      <c r="E222" s="59" t="s">
        <v>5367</v>
      </c>
      <c r="F222" s="60">
        <v>799932</v>
      </c>
      <c r="G222" s="60">
        <v>-799931</v>
      </c>
      <c r="H222" s="59">
        <v>1</v>
      </c>
      <c r="I222" s="36" t="s">
        <v>305</v>
      </c>
      <c r="J222" s="36" t="s">
        <v>313</v>
      </c>
    </row>
    <row r="223" spans="1:10" x14ac:dyDescent="0.45">
      <c r="A223" s="56">
        <v>26</v>
      </c>
      <c r="B223" s="106">
        <v>100000243285</v>
      </c>
      <c r="C223" s="58">
        <v>0</v>
      </c>
      <c r="D223" s="58" t="s">
        <v>3906</v>
      </c>
      <c r="E223" s="59" t="s">
        <v>5368</v>
      </c>
      <c r="F223" s="60">
        <v>535250</v>
      </c>
      <c r="G223" s="60">
        <v>-535249</v>
      </c>
      <c r="H223" s="59">
        <v>1</v>
      </c>
      <c r="I223" s="36" t="s">
        <v>305</v>
      </c>
      <c r="J223" s="36" t="s">
        <v>313</v>
      </c>
    </row>
    <row r="224" spans="1:10" x14ac:dyDescent="0.45">
      <c r="A224" s="59"/>
      <c r="B224" s="61" t="s">
        <v>285</v>
      </c>
      <c r="C224" s="58"/>
      <c r="D224" s="58"/>
      <c r="E224" s="59"/>
      <c r="F224" s="63">
        <f>SUM(F198:F223)</f>
        <v>9479678</v>
      </c>
      <c r="G224" s="63">
        <f t="shared" ref="G224:H224" si="10">SUM(G198:G223)</f>
        <v>-9479652</v>
      </c>
      <c r="H224" s="63">
        <f t="shared" si="10"/>
        <v>26</v>
      </c>
      <c r="I224" s="114"/>
    </row>
    <row r="225" spans="1:17" s="67" customFormat="1" ht="23.25" x14ac:dyDescent="0.5">
      <c r="A225" s="180" t="s">
        <v>281</v>
      </c>
      <c r="B225" s="181"/>
      <c r="C225" s="181"/>
      <c r="D225" s="181"/>
      <c r="E225" s="182"/>
      <c r="F225" s="64">
        <f>F224+F194</f>
        <v>40417662</v>
      </c>
      <c r="G225" s="64">
        <f t="shared" ref="G225:H225" si="11">G224+G194</f>
        <v>-20657027.239999998</v>
      </c>
      <c r="H225" s="64">
        <f t="shared" si="11"/>
        <v>19760634.760000002</v>
      </c>
      <c r="I225" s="65"/>
      <c r="J225" s="66"/>
    </row>
    <row r="226" spans="1:17" x14ac:dyDescent="0.45">
      <c r="A226" s="68" t="s">
        <v>29</v>
      </c>
      <c r="B226" s="68" t="s">
        <v>143</v>
      </c>
      <c r="C226" s="69"/>
      <c r="D226" s="69"/>
      <c r="E226" s="68"/>
      <c r="F226" s="70">
        <v>40417662</v>
      </c>
      <c r="G226" s="70">
        <v>-20657027.239999998</v>
      </c>
      <c r="H226" s="70">
        <v>19760634.760000002</v>
      </c>
      <c r="I226" s="40"/>
      <c r="J226" s="40"/>
      <c r="K226" s="68"/>
      <c r="L226" s="68"/>
      <c r="M226" s="68"/>
      <c r="N226" s="68"/>
      <c r="O226" s="68"/>
      <c r="P226" s="68"/>
      <c r="Q226" s="68"/>
    </row>
    <row r="227" spans="1:17" x14ac:dyDescent="0.45">
      <c r="A227" s="68"/>
      <c r="B227" s="68"/>
      <c r="C227" s="69"/>
      <c r="D227" s="69"/>
      <c r="E227" s="68"/>
      <c r="F227" s="70"/>
      <c r="G227" s="70"/>
      <c r="H227" s="70"/>
      <c r="I227" s="40"/>
      <c r="J227" s="40"/>
      <c r="K227" s="68"/>
      <c r="L227" s="68"/>
      <c r="M227" s="68"/>
      <c r="N227" s="68"/>
      <c r="O227" s="68"/>
      <c r="P227" s="68"/>
      <c r="Q227" s="68"/>
    </row>
    <row r="228" spans="1:17" x14ac:dyDescent="0.45">
      <c r="A228" s="68" t="s">
        <v>163</v>
      </c>
      <c r="B228" s="68"/>
      <c r="C228" s="69"/>
      <c r="D228" s="69"/>
      <c r="E228" s="68"/>
      <c r="F228" s="70"/>
      <c r="G228" s="70"/>
      <c r="H228" s="70"/>
      <c r="I228" s="40"/>
      <c r="J228" s="40"/>
      <c r="K228" s="68"/>
      <c r="L228" s="68"/>
      <c r="M228" s="68"/>
      <c r="N228" s="68"/>
      <c r="O228" s="68"/>
      <c r="P228" s="68"/>
      <c r="Q228" s="68"/>
    </row>
    <row r="229" spans="1:17" x14ac:dyDescent="0.45">
      <c r="A229" s="52" t="s">
        <v>278</v>
      </c>
      <c r="B229" s="52" t="s">
        <v>0</v>
      </c>
      <c r="C229" s="52" t="s">
        <v>1</v>
      </c>
      <c r="D229" s="52" t="s">
        <v>277</v>
      </c>
      <c r="E229" s="52" t="s">
        <v>2</v>
      </c>
      <c r="F229" s="52" t="s">
        <v>3</v>
      </c>
      <c r="G229" s="52" t="s">
        <v>3665</v>
      </c>
      <c r="H229" s="52" t="s">
        <v>5</v>
      </c>
      <c r="I229" s="41"/>
      <c r="J229" s="41"/>
      <c r="K229" s="75"/>
      <c r="L229" s="75"/>
      <c r="M229" s="75"/>
      <c r="N229" s="75"/>
      <c r="O229" s="75"/>
      <c r="P229" s="75"/>
      <c r="Q229" s="75"/>
    </row>
    <row r="230" spans="1:17" x14ac:dyDescent="0.45">
      <c r="A230" s="56">
        <v>1</v>
      </c>
      <c r="B230" s="106">
        <v>100000202394</v>
      </c>
      <c r="C230" s="58">
        <v>0</v>
      </c>
      <c r="D230" s="58" t="s">
        <v>1317</v>
      </c>
      <c r="E230" s="59" t="s">
        <v>5369</v>
      </c>
      <c r="F230" s="60">
        <v>29900</v>
      </c>
      <c r="G230" s="60">
        <v>-16932.41</v>
      </c>
      <c r="H230" s="60">
        <v>12967.59</v>
      </c>
      <c r="I230" s="36" t="s">
        <v>304</v>
      </c>
      <c r="J230" s="36" t="s">
        <v>312</v>
      </c>
    </row>
    <row r="231" spans="1:17" x14ac:dyDescent="0.45">
      <c r="A231" s="56">
        <v>2</v>
      </c>
      <c r="B231" s="106">
        <v>100000202395</v>
      </c>
      <c r="C231" s="58">
        <v>0</v>
      </c>
      <c r="D231" s="58" t="s">
        <v>1317</v>
      </c>
      <c r="E231" s="59" t="s">
        <v>5369</v>
      </c>
      <c r="F231" s="60">
        <v>29900</v>
      </c>
      <c r="G231" s="60">
        <v>-16932.41</v>
      </c>
      <c r="H231" s="60">
        <v>12967.59</v>
      </c>
      <c r="I231" s="36" t="s">
        <v>304</v>
      </c>
      <c r="J231" s="36" t="s">
        <v>312</v>
      </c>
    </row>
    <row r="232" spans="1:17" x14ac:dyDescent="0.45">
      <c r="A232" s="56">
        <v>3</v>
      </c>
      <c r="B232" s="106">
        <v>100000202396</v>
      </c>
      <c r="C232" s="58">
        <v>0</v>
      </c>
      <c r="D232" s="58" t="s">
        <v>1317</v>
      </c>
      <c r="E232" s="59" t="s">
        <v>5370</v>
      </c>
      <c r="F232" s="60">
        <v>19900</v>
      </c>
      <c r="G232" s="60">
        <v>-11269.4</v>
      </c>
      <c r="H232" s="60">
        <v>8630.6</v>
      </c>
      <c r="I232" s="36" t="s">
        <v>304</v>
      </c>
      <c r="J232" s="36" t="s">
        <v>312</v>
      </c>
    </row>
    <row r="233" spans="1:17" x14ac:dyDescent="0.45">
      <c r="A233" s="56">
        <v>4</v>
      </c>
      <c r="B233" s="106">
        <v>100000258347</v>
      </c>
      <c r="C233" s="58">
        <v>0</v>
      </c>
      <c r="D233" s="58" t="s">
        <v>720</v>
      </c>
      <c r="E233" s="59" t="s">
        <v>5371</v>
      </c>
      <c r="F233" s="60">
        <v>14445</v>
      </c>
      <c r="G233" s="60">
        <v>-12210.9</v>
      </c>
      <c r="H233" s="60">
        <v>2234.1</v>
      </c>
      <c r="I233" s="36" t="s">
        <v>304</v>
      </c>
      <c r="J233" s="36" t="s">
        <v>312</v>
      </c>
    </row>
    <row r="234" spans="1:17" x14ac:dyDescent="0.45">
      <c r="A234" s="56">
        <v>5</v>
      </c>
      <c r="B234" s="106">
        <v>100000258348</v>
      </c>
      <c r="C234" s="58">
        <v>0</v>
      </c>
      <c r="D234" s="58" t="s">
        <v>720</v>
      </c>
      <c r="E234" s="59" t="s">
        <v>5371</v>
      </c>
      <c r="F234" s="60">
        <v>14445</v>
      </c>
      <c r="G234" s="60">
        <v>-12210.9</v>
      </c>
      <c r="H234" s="60">
        <v>2234.1</v>
      </c>
      <c r="I234" s="36" t="s">
        <v>304</v>
      </c>
      <c r="J234" s="36" t="s">
        <v>312</v>
      </c>
    </row>
    <row r="235" spans="1:17" x14ac:dyDescent="0.45">
      <c r="A235" s="56">
        <v>6</v>
      </c>
      <c r="B235" s="106">
        <v>100000258349</v>
      </c>
      <c r="C235" s="58">
        <v>0</v>
      </c>
      <c r="D235" s="58" t="s">
        <v>720</v>
      </c>
      <c r="E235" s="59" t="s">
        <v>5371</v>
      </c>
      <c r="F235" s="60">
        <v>14445</v>
      </c>
      <c r="G235" s="60">
        <v>-12210.9</v>
      </c>
      <c r="H235" s="60">
        <v>2234.1</v>
      </c>
      <c r="I235" s="36" t="s">
        <v>304</v>
      </c>
      <c r="J235" s="36" t="s">
        <v>312</v>
      </c>
    </row>
    <row r="236" spans="1:17" x14ac:dyDescent="0.45">
      <c r="A236" s="56">
        <v>7</v>
      </c>
      <c r="B236" s="106">
        <v>100000258350</v>
      </c>
      <c r="C236" s="58">
        <v>0</v>
      </c>
      <c r="D236" s="58" t="s">
        <v>720</v>
      </c>
      <c r="E236" s="59" t="s">
        <v>5371</v>
      </c>
      <c r="F236" s="60">
        <v>14445</v>
      </c>
      <c r="G236" s="60">
        <v>-12210.9</v>
      </c>
      <c r="H236" s="60">
        <v>2234.1</v>
      </c>
      <c r="I236" s="36" t="s">
        <v>304</v>
      </c>
      <c r="J236" s="36" t="s">
        <v>312</v>
      </c>
    </row>
    <row r="237" spans="1:17" x14ac:dyDescent="0.45">
      <c r="A237" s="56">
        <v>8</v>
      </c>
      <c r="B237" s="106">
        <v>100000258351</v>
      </c>
      <c r="C237" s="58">
        <v>0</v>
      </c>
      <c r="D237" s="58" t="s">
        <v>720</v>
      </c>
      <c r="E237" s="59" t="s">
        <v>5371</v>
      </c>
      <c r="F237" s="60">
        <v>14445</v>
      </c>
      <c r="G237" s="60">
        <v>-12210.9</v>
      </c>
      <c r="H237" s="60">
        <v>2234.1</v>
      </c>
      <c r="I237" s="36" t="s">
        <v>304</v>
      </c>
      <c r="J237" s="36" t="s">
        <v>312</v>
      </c>
    </row>
    <row r="238" spans="1:17" x14ac:dyDescent="0.45">
      <c r="A238" s="56">
        <v>9</v>
      </c>
      <c r="B238" s="106">
        <v>100000258352</v>
      </c>
      <c r="C238" s="58">
        <v>0</v>
      </c>
      <c r="D238" s="58" t="s">
        <v>720</v>
      </c>
      <c r="E238" s="59" t="s">
        <v>5371</v>
      </c>
      <c r="F238" s="60">
        <v>14445</v>
      </c>
      <c r="G238" s="60">
        <v>-12210.9</v>
      </c>
      <c r="H238" s="60">
        <v>2234.1</v>
      </c>
      <c r="I238" s="36" t="s">
        <v>304</v>
      </c>
      <c r="J238" s="36" t="s">
        <v>312</v>
      </c>
    </row>
    <row r="239" spans="1:17" x14ac:dyDescent="0.45">
      <c r="A239" s="56">
        <v>10</v>
      </c>
      <c r="B239" s="106">
        <v>100000258353</v>
      </c>
      <c r="C239" s="58">
        <v>0</v>
      </c>
      <c r="D239" s="58" t="s">
        <v>720</v>
      </c>
      <c r="E239" s="59" t="s">
        <v>5371</v>
      </c>
      <c r="F239" s="60">
        <v>14445</v>
      </c>
      <c r="G239" s="60">
        <v>-12210.9</v>
      </c>
      <c r="H239" s="60">
        <v>2234.1</v>
      </c>
      <c r="I239" s="36" t="s">
        <v>304</v>
      </c>
      <c r="J239" s="36" t="s">
        <v>312</v>
      </c>
    </row>
    <row r="240" spans="1:17" x14ac:dyDescent="0.45">
      <c r="A240" s="56">
        <v>11</v>
      </c>
      <c r="B240" s="106">
        <v>100000258354</v>
      </c>
      <c r="C240" s="58">
        <v>0</v>
      </c>
      <c r="D240" s="58" t="s">
        <v>720</v>
      </c>
      <c r="E240" s="59" t="s">
        <v>5371</v>
      </c>
      <c r="F240" s="60">
        <v>14445</v>
      </c>
      <c r="G240" s="60">
        <v>-12210.9</v>
      </c>
      <c r="H240" s="60">
        <v>2234.1</v>
      </c>
      <c r="I240" s="36" t="s">
        <v>304</v>
      </c>
      <c r="J240" s="36" t="s">
        <v>312</v>
      </c>
    </row>
    <row r="241" spans="1:17" x14ac:dyDescent="0.45">
      <c r="A241" s="56">
        <v>12</v>
      </c>
      <c r="B241" s="106">
        <v>100000258355</v>
      </c>
      <c r="C241" s="58">
        <v>0</v>
      </c>
      <c r="D241" s="58" t="s">
        <v>720</v>
      </c>
      <c r="E241" s="59" t="s">
        <v>5371</v>
      </c>
      <c r="F241" s="60">
        <v>14445</v>
      </c>
      <c r="G241" s="60">
        <v>-12210.9</v>
      </c>
      <c r="H241" s="60">
        <v>2234.1</v>
      </c>
      <c r="I241" s="36" t="s">
        <v>304</v>
      </c>
      <c r="J241" s="36" t="s">
        <v>312</v>
      </c>
    </row>
    <row r="242" spans="1:17" x14ac:dyDescent="0.45">
      <c r="A242" s="56">
        <v>13</v>
      </c>
      <c r="B242" s="106">
        <v>100000258356</v>
      </c>
      <c r="C242" s="58">
        <v>0</v>
      </c>
      <c r="D242" s="58" t="s">
        <v>720</v>
      </c>
      <c r="E242" s="59" t="s">
        <v>5371</v>
      </c>
      <c r="F242" s="60">
        <v>14445</v>
      </c>
      <c r="G242" s="60">
        <v>-12210.9</v>
      </c>
      <c r="H242" s="60">
        <v>2234.1</v>
      </c>
      <c r="I242" s="36" t="s">
        <v>304</v>
      </c>
      <c r="J242" s="36" t="s">
        <v>312</v>
      </c>
    </row>
    <row r="243" spans="1:17" x14ac:dyDescent="0.45">
      <c r="A243" s="56">
        <v>14</v>
      </c>
      <c r="B243" s="106">
        <v>100000258357</v>
      </c>
      <c r="C243" s="58">
        <v>0</v>
      </c>
      <c r="D243" s="58" t="s">
        <v>720</v>
      </c>
      <c r="E243" s="59" t="s">
        <v>5371</v>
      </c>
      <c r="F243" s="60">
        <v>14445</v>
      </c>
      <c r="G243" s="60">
        <v>-12210.9</v>
      </c>
      <c r="H243" s="60">
        <v>2234.1</v>
      </c>
      <c r="I243" s="36" t="s">
        <v>304</v>
      </c>
      <c r="J243" s="36" t="s">
        <v>312</v>
      </c>
    </row>
    <row r="244" spans="1:17" x14ac:dyDescent="0.45">
      <c r="A244" s="56">
        <v>15</v>
      </c>
      <c r="B244" s="106">
        <v>100000258358</v>
      </c>
      <c r="C244" s="58">
        <v>0</v>
      </c>
      <c r="D244" s="58" t="s">
        <v>720</v>
      </c>
      <c r="E244" s="59" t="s">
        <v>5371</v>
      </c>
      <c r="F244" s="60">
        <v>14445</v>
      </c>
      <c r="G244" s="60">
        <v>-12210.9</v>
      </c>
      <c r="H244" s="60">
        <v>2234.1</v>
      </c>
      <c r="I244" s="36" t="s">
        <v>304</v>
      </c>
      <c r="J244" s="36" t="s">
        <v>312</v>
      </c>
    </row>
    <row r="245" spans="1:17" x14ac:dyDescent="0.45">
      <c r="A245" s="56">
        <v>16</v>
      </c>
      <c r="B245" s="106">
        <v>100000258359</v>
      </c>
      <c r="C245" s="58">
        <v>0</v>
      </c>
      <c r="D245" s="58" t="s">
        <v>720</v>
      </c>
      <c r="E245" s="59" t="s">
        <v>5371</v>
      </c>
      <c r="F245" s="60">
        <v>14445</v>
      </c>
      <c r="G245" s="60">
        <v>-12210.9</v>
      </c>
      <c r="H245" s="60">
        <v>2234.1</v>
      </c>
      <c r="I245" s="36" t="s">
        <v>304</v>
      </c>
      <c r="J245" s="36" t="s">
        <v>312</v>
      </c>
    </row>
    <row r="246" spans="1:17" x14ac:dyDescent="0.45">
      <c r="A246" s="56">
        <v>17</v>
      </c>
      <c r="B246" s="106">
        <v>100000258360</v>
      </c>
      <c r="C246" s="58">
        <v>0</v>
      </c>
      <c r="D246" s="58" t="s">
        <v>720</v>
      </c>
      <c r="E246" s="59" t="s">
        <v>5371</v>
      </c>
      <c r="F246" s="60">
        <v>14445</v>
      </c>
      <c r="G246" s="60">
        <v>-12210.9</v>
      </c>
      <c r="H246" s="60">
        <v>2234.1</v>
      </c>
      <c r="I246" s="36" t="s">
        <v>304</v>
      </c>
      <c r="J246" s="36" t="s">
        <v>312</v>
      </c>
    </row>
    <row r="247" spans="1:17" x14ac:dyDescent="0.45">
      <c r="A247" s="56">
        <v>18</v>
      </c>
      <c r="B247" s="106">
        <v>100000258399</v>
      </c>
      <c r="C247" s="58">
        <v>0</v>
      </c>
      <c r="D247" s="58" t="s">
        <v>720</v>
      </c>
      <c r="E247" s="59" t="s">
        <v>5371</v>
      </c>
      <c r="F247" s="60">
        <v>14445</v>
      </c>
      <c r="G247" s="60">
        <v>-12210.9</v>
      </c>
      <c r="H247" s="60">
        <v>2234.1</v>
      </c>
      <c r="I247" s="36" t="s">
        <v>304</v>
      </c>
      <c r="J247" s="36" t="s">
        <v>312</v>
      </c>
    </row>
    <row r="248" spans="1:17" x14ac:dyDescent="0.45">
      <c r="A248" s="56">
        <v>19</v>
      </c>
      <c r="B248" s="106">
        <v>100000289347</v>
      </c>
      <c r="C248" s="58">
        <v>0</v>
      </c>
      <c r="D248" s="58" t="s">
        <v>5372</v>
      </c>
      <c r="E248" s="59" t="s">
        <v>155</v>
      </c>
      <c r="F248" s="60">
        <v>88810</v>
      </c>
      <c r="G248" s="60">
        <v>-66668.33</v>
      </c>
      <c r="H248" s="60">
        <v>22141.67</v>
      </c>
      <c r="I248" s="36" t="s">
        <v>304</v>
      </c>
      <c r="J248" s="36" t="s">
        <v>312</v>
      </c>
    </row>
    <row r="249" spans="1:17" x14ac:dyDescent="0.45">
      <c r="A249" s="56">
        <v>20</v>
      </c>
      <c r="B249" s="106">
        <v>100000289348</v>
      </c>
      <c r="C249" s="58">
        <v>0</v>
      </c>
      <c r="D249" s="58" t="s">
        <v>5372</v>
      </c>
      <c r="E249" s="59" t="s">
        <v>155</v>
      </c>
      <c r="F249" s="60">
        <v>88810</v>
      </c>
      <c r="G249" s="60">
        <v>-66668.33</v>
      </c>
      <c r="H249" s="60">
        <v>22141.67</v>
      </c>
      <c r="I249" s="36" t="s">
        <v>304</v>
      </c>
      <c r="J249" s="36" t="s">
        <v>312</v>
      </c>
    </row>
    <row r="250" spans="1:17" x14ac:dyDescent="0.45">
      <c r="A250" s="56">
        <v>21</v>
      </c>
      <c r="B250" s="106">
        <v>100000421634</v>
      </c>
      <c r="C250" s="58">
        <v>0</v>
      </c>
      <c r="D250" s="58" t="s">
        <v>160</v>
      </c>
      <c r="E250" s="59" t="s">
        <v>161</v>
      </c>
      <c r="F250" s="60">
        <v>9872.41</v>
      </c>
      <c r="G250" s="60">
        <v>-5693.35</v>
      </c>
      <c r="H250" s="60">
        <v>4179.0600000000004</v>
      </c>
      <c r="I250" s="36" t="s">
        <v>304</v>
      </c>
      <c r="J250" s="36" t="s">
        <v>312</v>
      </c>
    </row>
    <row r="251" spans="1:17" x14ac:dyDescent="0.45">
      <c r="A251" s="59"/>
      <c r="B251" s="106">
        <v>100000421634</v>
      </c>
      <c r="C251" s="58">
        <v>1</v>
      </c>
      <c r="D251" s="58" t="s">
        <v>160</v>
      </c>
      <c r="E251" s="59" t="s">
        <v>161</v>
      </c>
      <c r="F251" s="60">
        <v>8077.59</v>
      </c>
      <c r="G251" s="60">
        <v>-8076.59</v>
      </c>
      <c r="H251" s="59">
        <v>1</v>
      </c>
      <c r="I251" s="36" t="s">
        <v>304</v>
      </c>
      <c r="J251" s="36" t="s">
        <v>312</v>
      </c>
    </row>
    <row r="252" spans="1:17" x14ac:dyDescent="0.45">
      <c r="A252" s="56">
        <v>22</v>
      </c>
      <c r="B252" s="106">
        <v>100000557442</v>
      </c>
      <c r="C252" s="58">
        <v>0</v>
      </c>
      <c r="D252" s="58" t="s">
        <v>494</v>
      </c>
      <c r="E252" s="59" t="s">
        <v>495</v>
      </c>
      <c r="F252" s="60">
        <v>784096</v>
      </c>
      <c r="G252" s="60">
        <v>-77479.03</v>
      </c>
      <c r="H252" s="60">
        <v>706616.97</v>
      </c>
      <c r="I252" s="36" t="s">
        <v>304</v>
      </c>
      <c r="J252" s="36" t="s">
        <v>312</v>
      </c>
    </row>
    <row r="253" spans="1:17" x14ac:dyDescent="0.45">
      <c r="A253" s="56">
        <v>23</v>
      </c>
      <c r="B253" s="106">
        <v>100000557443</v>
      </c>
      <c r="C253" s="58">
        <v>0</v>
      </c>
      <c r="D253" s="58" t="s">
        <v>494</v>
      </c>
      <c r="E253" s="59" t="s">
        <v>4477</v>
      </c>
      <c r="F253" s="60">
        <v>17346390.600000001</v>
      </c>
      <c r="G253" s="60">
        <v>-1714052.23</v>
      </c>
      <c r="H253" s="60">
        <v>15632338.369999999</v>
      </c>
      <c r="I253" s="36" t="s">
        <v>304</v>
      </c>
      <c r="J253" s="36" t="s">
        <v>312</v>
      </c>
    </row>
    <row r="254" spans="1:17" x14ac:dyDescent="0.45">
      <c r="A254" s="56">
        <v>24</v>
      </c>
      <c r="B254" s="106">
        <v>100000557444</v>
      </c>
      <c r="C254" s="58">
        <v>0</v>
      </c>
      <c r="D254" s="58" t="s">
        <v>494</v>
      </c>
      <c r="E254" s="59" t="s">
        <v>496</v>
      </c>
      <c r="F254" s="60">
        <v>263006</v>
      </c>
      <c r="G254" s="60">
        <v>-25988.47</v>
      </c>
      <c r="H254" s="60">
        <v>237017.53</v>
      </c>
      <c r="I254" s="36" t="s">
        <v>304</v>
      </c>
      <c r="J254" s="36" t="s">
        <v>312</v>
      </c>
    </row>
    <row r="255" spans="1:17" x14ac:dyDescent="0.45">
      <c r="A255" s="61" t="s">
        <v>27</v>
      </c>
      <c r="B255" s="61" t="s">
        <v>163</v>
      </c>
      <c r="C255" s="54"/>
      <c r="D255" s="54"/>
      <c r="E255" s="61"/>
      <c r="F255" s="63">
        <f>SUM(F230:F254)</f>
        <v>18885437.600000001</v>
      </c>
      <c r="G255" s="63">
        <f>SUM(G230:G254)</f>
        <v>-2192924.0500000003</v>
      </c>
      <c r="H255" s="63">
        <f>SUM(H230:H254)</f>
        <v>16692513.549999999</v>
      </c>
      <c r="I255" s="40"/>
      <c r="J255" s="40"/>
      <c r="K255" s="68"/>
      <c r="L255" s="68"/>
      <c r="M255" s="68"/>
      <c r="N255" s="68"/>
      <c r="O255" s="68"/>
      <c r="P255" s="68"/>
      <c r="Q255" s="68"/>
    </row>
    <row r="256" spans="1:17" x14ac:dyDescent="0.45">
      <c r="A256" s="68"/>
      <c r="B256" s="68"/>
      <c r="C256" s="69"/>
      <c r="D256" s="69"/>
      <c r="E256" s="68"/>
      <c r="F256" s="70"/>
      <c r="G256" s="70"/>
      <c r="H256" s="70"/>
      <c r="I256" s="40"/>
      <c r="J256" s="40"/>
      <c r="K256" s="68"/>
      <c r="L256" s="68"/>
      <c r="M256" s="68"/>
      <c r="N256" s="68"/>
      <c r="O256" s="68"/>
      <c r="P256" s="68"/>
      <c r="Q256" s="68"/>
    </row>
    <row r="257" spans="1:17" x14ac:dyDescent="0.45">
      <c r="A257" s="68" t="s">
        <v>286</v>
      </c>
      <c r="B257" s="68"/>
      <c r="C257" s="69"/>
      <c r="D257" s="69"/>
      <c r="E257" s="68"/>
      <c r="F257" s="70"/>
      <c r="G257" s="70"/>
      <c r="H257" s="70"/>
      <c r="I257" s="40"/>
      <c r="J257" s="40"/>
      <c r="K257" s="68"/>
      <c r="L257" s="68"/>
      <c r="M257" s="68"/>
      <c r="N257" s="68"/>
      <c r="O257" s="68"/>
      <c r="P257" s="68"/>
      <c r="Q257" s="68"/>
    </row>
    <row r="258" spans="1:17" x14ac:dyDescent="0.45">
      <c r="A258" s="52" t="s">
        <v>278</v>
      </c>
      <c r="B258" s="52" t="s">
        <v>0</v>
      </c>
      <c r="C258" s="52" t="s">
        <v>1</v>
      </c>
      <c r="D258" s="52" t="s">
        <v>277</v>
      </c>
      <c r="E258" s="52" t="s">
        <v>2</v>
      </c>
      <c r="F258" s="52" t="s">
        <v>3</v>
      </c>
      <c r="G258" s="52" t="s">
        <v>3665</v>
      </c>
      <c r="H258" s="52" t="s">
        <v>5</v>
      </c>
      <c r="I258" s="41"/>
      <c r="J258" s="41"/>
      <c r="K258" s="75"/>
      <c r="L258" s="75"/>
      <c r="M258" s="75"/>
      <c r="N258" s="75"/>
      <c r="O258" s="75"/>
      <c r="P258" s="75"/>
      <c r="Q258" s="75"/>
    </row>
    <row r="259" spans="1:17" x14ac:dyDescent="0.45">
      <c r="A259" s="56">
        <v>1</v>
      </c>
      <c r="B259" s="106">
        <v>100000139271</v>
      </c>
      <c r="C259" s="58">
        <v>0</v>
      </c>
      <c r="D259" s="58" t="s">
        <v>5263</v>
      </c>
      <c r="E259" s="59" t="s">
        <v>5373</v>
      </c>
      <c r="F259" s="60">
        <v>26964</v>
      </c>
      <c r="G259" s="60">
        <v>-26963</v>
      </c>
      <c r="H259" s="59">
        <v>1</v>
      </c>
      <c r="I259" s="36" t="s">
        <v>304</v>
      </c>
      <c r="J259" s="36" t="s">
        <v>313</v>
      </c>
    </row>
    <row r="260" spans="1:17" x14ac:dyDescent="0.45">
      <c r="A260" s="56">
        <v>2</v>
      </c>
      <c r="B260" s="106">
        <v>100000139272</v>
      </c>
      <c r="C260" s="58">
        <v>0</v>
      </c>
      <c r="D260" s="58" t="s">
        <v>5263</v>
      </c>
      <c r="E260" s="59" t="s">
        <v>2515</v>
      </c>
      <c r="F260" s="60">
        <v>8453</v>
      </c>
      <c r="G260" s="60">
        <v>-8452</v>
      </c>
      <c r="H260" s="59">
        <v>1</v>
      </c>
      <c r="I260" s="36" t="s">
        <v>304</v>
      </c>
      <c r="J260" s="36" t="s">
        <v>313</v>
      </c>
    </row>
    <row r="261" spans="1:17" x14ac:dyDescent="0.45">
      <c r="A261" s="56">
        <v>3</v>
      </c>
      <c r="B261" s="106">
        <v>100000139273</v>
      </c>
      <c r="C261" s="58">
        <v>0</v>
      </c>
      <c r="D261" s="58" t="s">
        <v>5263</v>
      </c>
      <c r="E261" s="59" t="s">
        <v>2515</v>
      </c>
      <c r="F261" s="60">
        <v>8453</v>
      </c>
      <c r="G261" s="60">
        <v>-8452</v>
      </c>
      <c r="H261" s="59">
        <v>1</v>
      </c>
      <c r="I261" s="36" t="s">
        <v>304</v>
      </c>
      <c r="J261" s="36" t="s">
        <v>313</v>
      </c>
    </row>
    <row r="262" spans="1:17" x14ac:dyDescent="0.45">
      <c r="A262" s="56">
        <v>4</v>
      </c>
      <c r="B262" s="106">
        <v>100000139274</v>
      </c>
      <c r="C262" s="58">
        <v>0</v>
      </c>
      <c r="D262" s="58" t="s">
        <v>5263</v>
      </c>
      <c r="E262" s="59" t="s">
        <v>2516</v>
      </c>
      <c r="F262" s="60">
        <v>8453</v>
      </c>
      <c r="G262" s="60">
        <v>-8452</v>
      </c>
      <c r="H262" s="59">
        <v>1</v>
      </c>
      <c r="I262" s="36" t="s">
        <v>304</v>
      </c>
      <c r="J262" s="36" t="s">
        <v>313</v>
      </c>
    </row>
    <row r="263" spans="1:17" x14ac:dyDescent="0.45">
      <c r="A263" s="56">
        <v>5</v>
      </c>
      <c r="B263" s="106">
        <v>100000139275</v>
      </c>
      <c r="C263" s="58">
        <v>0</v>
      </c>
      <c r="D263" s="58" t="s">
        <v>5263</v>
      </c>
      <c r="E263" s="59" t="s">
        <v>2516</v>
      </c>
      <c r="F263" s="60">
        <v>8453</v>
      </c>
      <c r="G263" s="60">
        <v>-8452</v>
      </c>
      <c r="H263" s="59">
        <v>1</v>
      </c>
      <c r="I263" s="36" t="s">
        <v>304</v>
      </c>
      <c r="J263" s="36" t="s">
        <v>313</v>
      </c>
    </row>
    <row r="264" spans="1:17" x14ac:dyDescent="0.45">
      <c r="A264" s="56">
        <v>6</v>
      </c>
      <c r="B264" s="106">
        <v>100000139276</v>
      </c>
      <c r="C264" s="58">
        <v>0</v>
      </c>
      <c r="D264" s="58" t="s">
        <v>5263</v>
      </c>
      <c r="E264" s="59" t="s">
        <v>2516</v>
      </c>
      <c r="F264" s="60">
        <v>8453</v>
      </c>
      <c r="G264" s="60">
        <v>-8452</v>
      </c>
      <c r="H264" s="59">
        <v>1</v>
      </c>
      <c r="I264" s="36" t="s">
        <v>304</v>
      </c>
      <c r="J264" s="36" t="s">
        <v>313</v>
      </c>
    </row>
    <row r="265" spans="1:17" x14ac:dyDescent="0.45">
      <c r="A265" s="56">
        <v>7</v>
      </c>
      <c r="B265" s="106">
        <v>100000139277</v>
      </c>
      <c r="C265" s="58">
        <v>0</v>
      </c>
      <c r="D265" s="58" t="s">
        <v>5263</v>
      </c>
      <c r="E265" s="59" t="s">
        <v>2516</v>
      </c>
      <c r="F265" s="60">
        <v>8453</v>
      </c>
      <c r="G265" s="60">
        <v>-8452</v>
      </c>
      <c r="H265" s="59">
        <v>1</v>
      </c>
      <c r="I265" s="36" t="s">
        <v>304</v>
      </c>
      <c r="J265" s="36" t="s">
        <v>313</v>
      </c>
    </row>
    <row r="266" spans="1:17" x14ac:dyDescent="0.45">
      <c r="A266" s="56">
        <v>8</v>
      </c>
      <c r="B266" s="106">
        <v>100000139278</v>
      </c>
      <c r="C266" s="58">
        <v>0</v>
      </c>
      <c r="D266" s="58" t="s">
        <v>5263</v>
      </c>
      <c r="E266" s="59" t="s">
        <v>2516</v>
      </c>
      <c r="F266" s="60">
        <v>8453</v>
      </c>
      <c r="G266" s="60">
        <v>-8452</v>
      </c>
      <c r="H266" s="59">
        <v>1</v>
      </c>
      <c r="I266" s="36" t="s">
        <v>304</v>
      </c>
      <c r="J266" s="36" t="s">
        <v>313</v>
      </c>
    </row>
    <row r="267" spans="1:17" x14ac:dyDescent="0.45">
      <c r="A267" s="56">
        <v>9</v>
      </c>
      <c r="B267" s="106">
        <v>100000139279</v>
      </c>
      <c r="C267" s="58">
        <v>0</v>
      </c>
      <c r="D267" s="58" t="s">
        <v>5263</v>
      </c>
      <c r="E267" s="59" t="s">
        <v>149</v>
      </c>
      <c r="F267" s="60">
        <v>26215</v>
      </c>
      <c r="G267" s="60">
        <v>-26214</v>
      </c>
      <c r="H267" s="59">
        <v>1</v>
      </c>
      <c r="I267" s="36" t="s">
        <v>304</v>
      </c>
      <c r="J267" s="36" t="s">
        <v>313</v>
      </c>
    </row>
    <row r="268" spans="1:17" x14ac:dyDescent="0.45">
      <c r="A268" s="56">
        <v>10</v>
      </c>
      <c r="B268" s="106">
        <v>100000139760</v>
      </c>
      <c r="C268" s="58">
        <v>0</v>
      </c>
      <c r="D268" s="58" t="s">
        <v>5263</v>
      </c>
      <c r="E268" s="59" t="s">
        <v>5374</v>
      </c>
      <c r="F268" s="60">
        <v>23005</v>
      </c>
      <c r="G268" s="60">
        <v>-23004</v>
      </c>
      <c r="H268" s="59">
        <v>1</v>
      </c>
      <c r="I268" s="36" t="s">
        <v>304</v>
      </c>
      <c r="J268" s="36" t="s">
        <v>313</v>
      </c>
    </row>
    <row r="269" spans="1:17" x14ac:dyDescent="0.45">
      <c r="A269" s="56">
        <v>11</v>
      </c>
      <c r="B269" s="106">
        <v>100000139761</v>
      </c>
      <c r="C269" s="58">
        <v>0</v>
      </c>
      <c r="D269" s="58" t="s">
        <v>5263</v>
      </c>
      <c r="E269" s="59" t="s">
        <v>5375</v>
      </c>
      <c r="F269" s="60">
        <v>14000</v>
      </c>
      <c r="G269" s="60">
        <v>-13999</v>
      </c>
      <c r="H269" s="59">
        <v>1</v>
      </c>
      <c r="I269" s="36" t="s">
        <v>304</v>
      </c>
      <c r="J269" s="36" t="s">
        <v>313</v>
      </c>
    </row>
    <row r="270" spans="1:17" x14ac:dyDescent="0.45">
      <c r="A270" s="56">
        <v>12</v>
      </c>
      <c r="B270" s="106">
        <v>100000139762</v>
      </c>
      <c r="C270" s="58">
        <v>0</v>
      </c>
      <c r="D270" s="58" t="s">
        <v>5263</v>
      </c>
      <c r="E270" s="59" t="s">
        <v>5375</v>
      </c>
      <c r="F270" s="60">
        <v>14000</v>
      </c>
      <c r="G270" s="60">
        <v>-13999</v>
      </c>
      <c r="H270" s="59">
        <v>1</v>
      </c>
      <c r="I270" s="36" t="s">
        <v>304</v>
      </c>
      <c r="J270" s="36" t="s">
        <v>313</v>
      </c>
    </row>
    <row r="271" spans="1:17" x14ac:dyDescent="0.45">
      <c r="A271" s="56">
        <v>13</v>
      </c>
      <c r="B271" s="106">
        <v>100000139763</v>
      </c>
      <c r="C271" s="58">
        <v>0</v>
      </c>
      <c r="D271" s="58" t="s">
        <v>5263</v>
      </c>
      <c r="E271" s="59" t="s">
        <v>5376</v>
      </c>
      <c r="F271" s="60">
        <v>14000</v>
      </c>
      <c r="G271" s="60">
        <v>-13999</v>
      </c>
      <c r="H271" s="59">
        <v>1</v>
      </c>
      <c r="I271" s="36" t="s">
        <v>304</v>
      </c>
      <c r="J271" s="36" t="s">
        <v>313</v>
      </c>
    </row>
    <row r="272" spans="1:17" x14ac:dyDescent="0.45">
      <c r="A272" s="56">
        <v>14</v>
      </c>
      <c r="B272" s="106">
        <v>100000139764</v>
      </c>
      <c r="C272" s="58">
        <v>0</v>
      </c>
      <c r="D272" s="58" t="s">
        <v>5263</v>
      </c>
      <c r="E272" s="59" t="s">
        <v>5376</v>
      </c>
      <c r="F272" s="60">
        <v>14000</v>
      </c>
      <c r="G272" s="60">
        <v>-13999</v>
      </c>
      <c r="H272" s="59">
        <v>1</v>
      </c>
      <c r="I272" s="36" t="s">
        <v>304</v>
      </c>
      <c r="J272" s="36" t="s">
        <v>313</v>
      </c>
    </row>
    <row r="273" spans="1:17" x14ac:dyDescent="0.45">
      <c r="A273" s="56">
        <v>15</v>
      </c>
      <c r="B273" s="106">
        <v>100000139765</v>
      </c>
      <c r="C273" s="58">
        <v>0</v>
      </c>
      <c r="D273" s="58" t="s">
        <v>5263</v>
      </c>
      <c r="E273" s="59" t="s">
        <v>5376</v>
      </c>
      <c r="F273" s="60">
        <v>14000</v>
      </c>
      <c r="G273" s="60">
        <v>-13999</v>
      </c>
      <c r="H273" s="59">
        <v>1</v>
      </c>
      <c r="I273" s="36" t="s">
        <v>304</v>
      </c>
      <c r="J273" s="36" t="s">
        <v>313</v>
      </c>
    </row>
    <row r="274" spans="1:17" x14ac:dyDescent="0.45">
      <c r="A274" s="56">
        <v>16</v>
      </c>
      <c r="B274" s="106">
        <v>100000158542</v>
      </c>
      <c r="C274" s="58">
        <v>0</v>
      </c>
      <c r="D274" s="58" t="s">
        <v>5289</v>
      </c>
      <c r="E274" s="59" t="s">
        <v>5377</v>
      </c>
      <c r="F274" s="60">
        <v>24000</v>
      </c>
      <c r="G274" s="60">
        <v>-23999</v>
      </c>
      <c r="H274" s="59">
        <v>1</v>
      </c>
      <c r="I274" s="36" t="s">
        <v>304</v>
      </c>
      <c r="J274" s="36" t="s">
        <v>313</v>
      </c>
    </row>
    <row r="275" spans="1:17" x14ac:dyDescent="0.45">
      <c r="A275" s="56">
        <v>17</v>
      </c>
      <c r="B275" s="106">
        <v>100000252545</v>
      </c>
      <c r="C275" s="58">
        <v>0</v>
      </c>
      <c r="D275" s="58" t="s">
        <v>152</v>
      </c>
      <c r="E275" s="59" t="s">
        <v>5378</v>
      </c>
      <c r="F275" s="60">
        <v>11919.8</v>
      </c>
      <c r="G275" s="60">
        <v>-11918.8</v>
      </c>
      <c r="H275" s="59">
        <v>1</v>
      </c>
      <c r="I275" s="36" t="s">
        <v>304</v>
      </c>
      <c r="J275" s="36" t="s">
        <v>313</v>
      </c>
    </row>
    <row r="276" spans="1:17" x14ac:dyDescent="0.45">
      <c r="A276" s="56">
        <v>18</v>
      </c>
      <c r="B276" s="106">
        <v>100000252546</v>
      </c>
      <c r="C276" s="58">
        <v>0</v>
      </c>
      <c r="D276" s="58" t="s">
        <v>152</v>
      </c>
      <c r="E276" s="59" t="s">
        <v>5378</v>
      </c>
      <c r="F276" s="60">
        <v>11919.8</v>
      </c>
      <c r="G276" s="60">
        <v>-11918.8</v>
      </c>
      <c r="H276" s="59">
        <v>1</v>
      </c>
      <c r="I276" s="36" t="s">
        <v>304</v>
      </c>
      <c r="J276" s="36" t="s">
        <v>313</v>
      </c>
    </row>
    <row r="277" spans="1:17" x14ac:dyDescent="0.45">
      <c r="A277" s="56">
        <v>19</v>
      </c>
      <c r="B277" s="106">
        <v>100000252547</v>
      </c>
      <c r="C277" s="58">
        <v>0</v>
      </c>
      <c r="D277" s="58" t="s">
        <v>152</v>
      </c>
      <c r="E277" s="59" t="s">
        <v>5378</v>
      </c>
      <c r="F277" s="60">
        <v>11919.8</v>
      </c>
      <c r="G277" s="60">
        <v>-11918.8</v>
      </c>
      <c r="H277" s="59">
        <v>1</v>
      </c>
      <c r="I277" s="36" t="s">
        <v>304</v>
      </c>
      <c r="J277" s="36" t="s">
        <v>313</v>
      </c>
    </row>
    <row r="278" spans="1:17" x14ac:dyDescent="0.45">
      <c r="A278" s="56">
        <v>20</v>
      </c>
      <c r="B278" s="106">
        <v>100000252548</v>
      </c>
      <c r="C278" s="58">
        <v>0</v>
      </c>
      <c r="D278" s="58" t="s">
        <v>152</v>
      </c>
      <c r="E278" s="59" t="s">
        <v>5378</v>
      </c>
      <c r="F278" s="60">
        <v>11919.8</v>
      </c>
      <c r="G278" s="60">
        <v>-11918.8</v>
      </c>
      <c r="H278" s="59">
        <v>1</v>
      </c>
      <c r="I278" s="36" t="s">
        <v>304</v>
      </c>
      <c r="J278" s="36" t="s">
        <v>313</v>
      </c>
    </row>
    <row r="279" spans="1:17" x14ac:dyDescent="0.45">
      <c r="A279" s="56">
        <v>21</v>
      </c>
      <c r="B279" s="106">
        <v>100000252549</v>
      </c>
      <c r="C279" s="58">
        <v>0</v>
      </c>
      <c r="D279" s="58" t="s">
        <v>152</v>
      </c>
      <c r="E279" s="59" t="s">
        <v>5378</v>
      </c>
      <c r="F279" s="60">
        <v>11919.8</v>
      </c>
      <c r="G279" s="60">
        <v>-11918.8</v>
      </c>
      <c r="H279" s="59">
        <v>1</v>
      </c>
      <c r="I279" s="36" t="s">
        <v>304</v>
      </c>
      <c r="J279" s="36" t="s">
        <v>313</v>
      </c>
    </row>
    <row r="280" spans="1:17" x14ac:dyDescent="0.45">
      <c r="A280" s="56"/>
      <c r="B280" s="68" t="s">
        <v>286</v>
      </c>
      <c r="C280" s="58"/>
      <c r="D280" s="58"/>
      <c r="E280" s="59"/>
      <c r="F280" s="63">
        <f>SUM(F259:F279)</f>
        <v>288953.99999999994</v>
      </c>
      <c r="G280" s="63">
        <f t="shared" ref="G280:H280" si="12">SUM(G259:G279)</f>
        <v>-288932.99999999994</v>
      </c>
      <c r="H280" s="63">
        <f t="shared" si="12"/>
        <v>21</v>
      </c>
    </row>
    <row r="281" spans="1:17" s="67" customFormat="1" ht="23.25" x14ac:dyDescent="0.5">
      <c r="A281" s="180" t="s">
        <v>281</v>
      </c>
      <c r="B281" s="181"/>
      <c r="C281" s="181"/>
      <c r="D281" s="181"/>
      <c r="E281" s="182"/>
      <c r="F281" s="64">
        <f>F280+F255</f>
        <v>19174391.600000001</v>
      </c>
      <c r="G281" s="64">
        <f t="shared" ref="G281:H281" si="13">G280+G255</f>
        <v>-2481857.0500000003</v>
      </c>
      <c r="H281" s="64">
        <f t="shared" si="13"/>
        <v>16692534.549999999</v>
      </c>
      <c r="I281" s="65"/>
      <c r="J281" s="66"/>
    </row>
    <row r="282" spans="1:17" x14ac:dyDescent="0.45">
      <c r="A282" s="145" t="s">
        <v>29</v>
      </c>
      <c r="B282" s="145" t="s">
        <v>5379</v>
      </c>
      <c r="C282" s="146"/>
      <c r="D282" s="146"/>
      <c r="E282" s="145"/>
      <c r="F282" s="147">
        <v>19174391.600000001</v>
      </c>
      <c r="G282" s="147">
        <v>-2481857.0499999998</v>
      </c>
      <c r="H282" s="147">
        <v>16692534.550000001</v>
      </c>
      <c r="I282" s="40"/>
      <c r="J282" s="40"/>
      <c r="K282" s="68"/>
      <c r="L282" s="68"/>
      <c r="M282" s="68"/>
      <c r="N282" s="68"/>
      <c r="O282" s="68"/>
      <c r="P282" s="68"/>
      <c r="Q282" s="68"/>
    </row>
    <row r="283" spans="1:17" x14ac:dyDescent="0.45">
      <c r="A283" s="148"/>
      <c r="B283" s="148"/>
      <c r="C283" s="149"/>
      <c r="D283" s="149"/>
      <c r="E283" s="148"/>
      <c r="F283" s="150"/>
      <c r="G283" s="150"/>
      <c r="H283" s="150"/>
      <c r="I283" s="40"/>
      <c r="J283" s="40"/>
      <c r="K283" s="68"/>
      <c r="L283" s="68"/>
      <c r="M283" s="68"/>
      <c r="N283" s="68"/>
      <c r="O283" s="68"/>
      <c r="P283" s="68"/>
      <c r="Q283" s="68"/>
    </row>
    <row r="284" spans="1:17" x14ac:dyDescent="0.45">
      <c r="A284" s="68" t="s">
        <v>197</v>
      </c>
      <c r="B284" s="148"/>
      <c r="C284" s="149"/>
      <c r="D284" s="149"/>
      <c r="E284" s="148"/>
      <c r="F284" s="150"/>
      <c r="G284" s="150"/>
      <c r="H284" s="150"/>
      <c r="I284" s="40"/>
      <c r="J284" s="40"/>
      <c r="K284" s="68"/>
      <c r="L284" s="68"/>
      <c r="M284" s="68"/>
      <c r="N284" s="68"/>
      <c r="O284" s="68"/>
      <c r="P284" s="68"/>
      <c r="Q284" s="68"/>
    </row>
    <row r="285" spans="1:17" x14ac:dyDescent="0.45">
      <c r="A285" s="52" t="s">
        <v>278</v>
      </c>
      <c r="B285" s="52" t="s">
        <v>0</v>
      </c>
      <c r="C285" s="52" t="s">
        <v>1</v>
      </c>
      <c r="D285" s="52" t="s">
        <v>277</v>
      </c>
      <c r="E285" s="52" t="s">
        <v>2</v>
      </c>
      <c r="F285" s="52" t="s">
        <v>3</v>
      </c>
      <c r="G285" s="52" t="s">
        <v>3665</v>
      </c>
      <c r="H285" s="52" t="s">
        <v>5</v>
      </c>
      <c r="I285" s="41"/>
      <c r="J285" s="41"/>
      <c r="K285" s="75"/>
      <c r="L285" s="75"/>
      <c r="M285" s="75"/>
      <c r="N285" s="75"/>
      <c r="O285" s="75"/>
      <c r="P285" s="75"/>
      <c r="Q285" s="75"/>
    </row>
    <row r="286" spans="1:17" x14ac:dyDescent="0.45">
      <c r="A286" s="56">
        <v>1</v>
      </c>
      <c r="B286" s="106">
        <v>100000202397</v>
      </c>
      <c r="C286" s="58">
        <v>0</v>
      </c>
      <c r="D286" s="58" t="s">
        <v>1317</v>
      </c>
      <c r="E286" s="59" t="s">
        <v>5380</v>
      </c>
      <c r="F286" s="60">
        <v>32000</v>
      </c>
      <c r="G286" s="60">
        <v>-18121.64</v>
      </c>
      <c r="H286" s="60">
        <v>13878.36</v>
      </c>
      <c r="I286" s="36" t="s">
        <v>303</v>
      </c>
      <c r="J286" s="36" t="s">
        <v>312</v>
      </c>
    </row>
    <row r="287" spans="1:17" x14ac:dyDescent="0.45">
      <c r="A287" s="56">
        <v>2</v>
      </c>
      <c r="B287" s="106">
        <v>100000255025</v>
      </c>
      <c r="C287" s="58">
        <v>0</v>
      </c>
      <c r="D287" s="58" t="s">
        <v>1268</v>
      </c>
      <c r="E287" s="59" t="s">
        <v>1269</v>
      </c>
      <c r="F287" s="60">
        <v>9000</v>
      </c>
      <c r="G287" s="60">
        <v>-7214.79</v>
      </c>
      <c r="H287" s="60">
        <v>1785.21</v>
      </c>
      <c r="I287" s="36" t="s">
        <v>303</v>
      </c>
      <c r="J287" s="36" t="s">
        <v>312</v>
      </c>
    </row>
    <row r="288" spans="1:17" x14ac:dyDescent="0.45">
      <c r="A288" s="56">
        <v>3</v>
      </c>
      <c r="B288" s="106">
        <v>100000400845</v>
      </c>
      <c r="C288" s="58">
        <v>0</v>
      </c>
      <c r="D288" s="58" t="s">
        <v>5381</v>
      </c>
      <c r="E288" s="59" t="s">
        <v>5382</v>
      </c>
      <c r="F288" s="60">
        <v>41500</v>
      </c>
      <c r="G288" s="60">
        <v>-15735.89</v>
      </c>
      <c r="H288" s="60">
        <v>25764.11</v>
      </c>
      <c r="I288" s="36" t="s">
        <v>303</v>
      </c>
      <c r="J288" s="36" t="s">
        <v>312</v>
      </c>
    </row>
    <row r="289" spans="1:17" x14ac:dyDescent="0.45">
      <c r="A289" s="56">
        <v>4</v>
      </c>
      <c r="B289" s="106">
        <v>100000400846</v>
      </c>
      <c r="C289" s="58">
        <v>0</v>
      </c>
      <c r="D289" s="58" t="s">
        <v>5381</v>
      </c>
      <c r="E289" s="59" t="s">
        <v>5382</v>
      </c>
      <c r="F289" s="60">
        <v>41500</v>
      </c>
      <c r="G289" s="60">
        <v>-15735.89</v>
      </c>
      <c r="H289" s="60">
        <v>25764.11</v>
      </c>
      <c r="I289" s="36" t="s">
        <v>303</v>
      </c>
      <c r="J289" s="36" t="s">
        <v>312</v>
      </c>
    </row>
    <row r="290" spans="1:17" x14ac:dyDescent="0.45">
      <c r="A290" s="56">
        <v>5</v>
      </c>
      <c r="B290" s="106">
        <v>100000400847</v>
      </c>
      <c r="C290" s="58">
        <v>0</v>
      </c>
      <c r="D290" s="58" t="s">
        <v>5381</v>
      </c>
      <c r="E290" s="59" t="s">
        <v>5383</v>
      </c>
      <c r="F290" s="60">
        <v>31000</v>
      </c>
      <c r="G290" s="60">
        <v>-11754.52</v>
      </c>
      <c r="H290" s="60">
        <v>19245.48</v>
      </c>
      <c r="I290" s="36" t="s">
        <v>303</v>
      </c>
      <c r="J290" s="36" t="s">
        <v>312</v>
      </c>
    </row>
    <row r="291" spans="1:17" x14ac:dyDescent="0.45">
      <c r="A291" s="56">
        <v>6</v>
      </c>
      <c r="B291" s="106">
        <v>100000400848</v>
      </c>
      <c r="C291" s="58">
        <v>0</v>
      </c>
      <c r="D291" s="58" t="s">
        <v>5381</v>
      </c>
      <c r="E291" s="59" t="s">
        <v>5383</v>
      </c>
      <c r="F291" s="60">
        <v>31000</v>
      </c>
      <c r="G291" s="60">
        <v>-11754.52</v>
      </c>
      <c r="H291" s="60">
        <v>19245.48</v>
      </c>
      <c r="I291" s="36" t="s">
        <v>303</v>
      </c>
      <c r="J291" s="36" t="s">
        <v>312</v>
      </c>
    </row>
    <row r="292" spans="1:17" x14ac:dyDescent="0.45">
      <c r="A292" s="56">
        <v>7</v>
      </c>
      <c r="B292" s="106">
        <v>100000400849</v>
      </c>
      <c r="C292" s="58">
        <v>0</v>
      </c>
      <c r="D292" s="58" t="s">
        <v>5381</v>
      </c>
      <c r="E292" s="59" t="s">
        <v>5383</v>
      </c>
      <c r="F292" s="60">
        <v>31000</v>
      </c>
      <c r="G292" s="60">
        <v>-11754.52</v>
      </c>
      <c r="H292" s="60">
        <v>19245.48</v>
      </c>
      <c r="I292" s="36" t="s">
        <v>303</v>
      </c>
      <c r="J292" s="36" t="s">
        <v>312</v>
      </c>
    </row>
    <row r="293" spans="1:17" x14ac:dyDescent="0.45">
      <c r="A293" s="61" t="s">
        <v>27</v>
      </c>
      <c r="B293" s="61" t="s">
        <v>197</v>
      </c>
      <c r="C293" s="54"/>
      <c r="D293" s="54"/>
      <c r="E293" s="61"/>
      <c r="F293" s="63">
        <f>SUM(F286:F292)</f>
        <v>217000</v>
      </c>
      <c r="G293" s="63">
        <f t="shared" ref="G293:H293" si="14">SUM(G286:G292)</f>
        <v>-92071.77</v>
      </c>
      <c r="H293" s="63">
        <f t="shared" si="14"/>
        <v>124928.23</v>
      </c>
      <c r="J293" s="40"/>
      <c r="K293" s="68"/>
      <c r="L293" s="68"/>
      <c r="M293" s="68"/>
      <c r="N293" s="68"/>
      <c r="O293" s="68"/>
      <c r="P293" s="68"/>
      <c r="Q293" s="68"/>
    </row>
    <row r="294" spans="1:17" x14ac:dyDescent="0.45">
      <c r="A294" s="68"/>
      <c r="B294" s="68"/>
      <c r="C294" s="69"/>
      <c r="D294" s="69"/>
      <c r="E294" s="68"/>
      <c r="F294" s="70"/>
      <c r="G294" s="70"/>
      <c r="H294" s="70"/>
      <c r="I294" s="40"/>
      <c r="J294" s="40"/>
      <c r="K294" s="68"/>
      <c r="L294" s="68"/>
      <c r="M294" s="68"/>
      <c r="N294" s="68"/>
      <c r="O294" s="68"/>
      <c r="P294" s="68"/>
      <c r="Q294" s="68"/>
    </row>
    <row r="295" spans="1:17" x14ac:dyDescent="0.45">
      <c r="A295" s="68" t="s">
        <v>287</v>
      </c>
      <c r="B295" s="148"/>
      <c r="C295" s="149"/>
      <c r="D295" s="149"/>
      <c r="E295" s="148"/>
      <c r="F295" s="150"/>
      <c r="G295" s="150"/>
      <c r="H295" s="150"/>
      <c r="I295" s="40"/>
      <c r="J295" s="40"/>
      <c r="K295" s="68"/>
      <c r="L295" s="68"/>
      <c r="M295" s="68"/>
      <c r="N295" s="68"/>
      <c r="O295" s="68"/>
      <c r="P295" s="68"/>
      <c r="Q295" s="68"/>
    </row>
    <row r="296" spans="1:17" x14ac:dyDescent="0.45">
      <c r="A296" s="52" t="s">
        <v>278</v>
      </c>
      <c r="B296" s="52" t="s">
        <v>0</v>
      </c>
      <c r="C296" s="52" t="s">
        <v>1</v>
      </c>
      <c r="D296" s="52" t="s">
        <v>277</v>
      </c>
      <c r="E296" s="52" t="s">
        <v>2</v>
      </c>
      <c r="F296" s="52" t="s">
        <v>3</v>
      </c>
      <c r="G296" s="52" t="s">
        <v>3665</v>
      </c>
      <c r="H296" s="52" t="s">
        <v>5</v>
      </c>
      <c r="I296" s="41"/>
      <c r="J296" s="41"/>
      <c r="K296" s="75"/>
      <c r="L296" s="75"/>
      <c r="M296" s="75"/>
      <c r="N296" s="75"/>
      <c r="O296" s="75"/>
      <c r="P296" s="75"/>
      <c r="Q296" s="75"/>
    </row>
    <row r="297" spans="1:17" x14ac:dyDescent="0.45">
      <c r="A297" s="56">
        <v>1</v>
      </c>
      <c r="B297" s="106">
        <v>100000139280</v>
      </c>
      <c r="C297" s="58">
        <v>0</v>
      </c>
      <c r="D297" s="58" t="s">
        <v>5263</v>
      </c>
      <c r="E297" s="59" t="s">
        <v>5384</v>
      </c>
      <c r="F297" s="60">
        <v>85000</v>
      </c>
      <c r="G297" s="60">
        <v>-84999</v>
      </c>
      <c r="H297" s="59">
        <v>1</v>
      </c>
      <c r="I297" s="36" t="s">
        <v>303</v>
      </c>
      <c r="J297" s="36" t="s">
        <v>313</v>
      </c>
    </row>
    <row r="298" spans="1:17" x14ac:dyDescent="0.45">
      <c r="A298" s="56">
        <v>2</v>
      </c>
      <c r="B298" s="106">
        <v>100000139281</v>
      </c>
      <c r="C298" s="58">
        <v>0</v>
      </c>
      <c r="D298" s="58" t="s">
        <v>5263</v>
      </c>
      <c r="E298" s="59" t="s">
        <v>2533</v>
      </c>
      <c r="F298" s="60">
        <v>38400</v>
      </c>
      <c r="G298" s="60">
        <v>-38399</v>
      </c>
      <c r="H298" s="59">
        <v>1</v>
      </c>
      <c r="I298" s="36" t="s">
        <v>303</v>
      </c>
      <c r="J298" s="36" t="s">
        <v>313</v>
      </c>
    </row>
    <row r="299" spans="1:17" x14ac:dyDescent="0.45">
      <c r="A299" s="56">
        <v>3</v>
      </c>
      <c r="B299" s="106">
        <v>100000139282</v>
      </c>
      <c r="C299" s="58">
        <v>0</v>
      </c>
      <c r="D299" s="58" t="s">
        <v>5263</v>
      </c>
      <c r="E299" s="59" t="s">
        <v>2132</v>
      </c>
      <c r="F299" s="60">
        <v>78389.259999999995</v>
      </c>
      <c r="G299" s="60">
        <v>-78388.259999999995</v>
      </c>
      <c r="H299" s="59">
        <v>1</v>
      </c>
      <c r="I299" s="36" t="s">
        <v>303</v>
      </c>
      <c r="J299" s="36" t="s">
        <v>313</v>
      </c>
    </row>
    <row r="300" spans="1:17" x14ac:dyDescent="0.45">
      <c r="A300" s="56">
        <v>4</v>
      </c>
      <c r="B300" s="106">
        <v>100000139283</v>
      </c>
      <c r="C300" s="58">
        <v>0</v>
      </c>
      <c r="D300" s="58" t="s">
        <v>5263</v>
      </c>
      <c r="E300" s="59" t="s">
        <v>3826</v>
      </c>
      <c r="F300" s="60">
        <v>6100</v>
      </c>
      <c r="G300" s="60">
        <v>-6099</v>
      </c>
      <c r="H300" s="59">
        <v>1</v>
      </c>
      <c r="I300" s="36" t="s">
        <v>303</v>
      </c>
      <c r="J300" s="36" t="s">
        <v>313</v>
      </c>
    </row>
    <row r="301" spans="1:17" x14ac:dyDescent="0.45">
      <c r="A301" s="56">
        <v>5</v>
      </c>
      <c r="B301" s="106">
        <v>100000139284</v>
      </c>
      <c r="C301" s="58">
        <v>0</v>
      </c>
      <c r="D301" s="58" t="s">
        <v>5263</v>
      </c>
      <c r="E301" s="59" t="s">
        <v>566</v>
      </c>
      <c r="F301" s="60">
        <v>50000</v>
      </c>
      <c r="G301" s="60">
        <v>-49999</v>
      </c>
      <c r="H301" s="59">
        <v>1</v>
      </c>
      <c r="I301" s="36" t="s">
        <v>303</v>
      </c>
      <c r="J301" s="36" t="s">
        <v>313</v>
      </c>
    </row>
    <row r="302" spans="1:17" x14ac:dyDescent="0.45">
      <c r="A302" s="56">
        <v>6</v>
      </c>
      <c r="B302" s="106">
        <v>100000139285</v>
      </c>
      <c r="C302" s="58">
        <v>0</v>
      </c>
      <c r="D302" s="58" t="s">
        <v>5263</v>
      </c>
      <c r="E302" s="59" t="s">
        <v>568</v>
      </c>
      <c r="F302" s="60">
        <v>20000</v>
      </c>
      <c r="G302" s="60">
        <v>-19999</v>
      </c>
      <c r="H302" s="59">
        <v>1</v>
      </c>
      <c r="I302" s="36" t="s">
        <v>303</v>
      </c>
      <c r="J302" s="36" t="s">
        <v>313</v>
      </c>
    </row>
    <row r="303" spans="1:17" x14ac:dyDescent="0.45">
      <c r="A303" s="56">
        <v>7</v>
      </c>
      <c r="B303" s="106">
        <v>100000139286</v>
      </c>
      <c r="C303" s="58">
        <v>0</v>
      </c>
      <c r="D303" s="58" t="s">
        <v>5263</v>
      </c>
      <c r="E303" s="59" t="s">
        <v>568</v>
      </c>
      <c r="F303" s="60">
        <v>20000</v>
      </c>
      <c r="G303" s="60">
        <v>-19999</v>
      </c>
      <c r="H303" s="59">
        <v>1</v>
      </c>
      <c r="I303" s="36" t="s">
        <v>303</v>
      </c>
      <c r="J303" s="36" t="s">
        <v>313</v>
      </c>
    </row>
    <row r="304" spans="1:17" x14ac:dyDescent="0.45">
      <c r="A304" s="56">
        <v>8</v>
      </c>
      <c r="B304" s="106">
        <v>100000139287</v>
      </c>
      <c r="C304" s="58">
        <v>0</v>
      </c>
      <c r="D304" s="58" t="s">
        <v>5263</v>
      </c>
      <c r="E304" s="59" t="s">
        <v>568</v>
      </c>
      <c r="F304" s="60">
        <v>20000</v>
      </c>
      <c r="G304" s="60">
        <v>-19999</v>
      </c>
      <c r="H304" s="59">
        <v>1</v>
      </c>
      <c r="I304" s="36" t="s">
        <v>303</v>
      </c>
      <c r="J304" s="36" t="s">
        <v>313</v>
      </c>
    </row>
    <row r="305" spans="1:17" x14ac:dyDescent="0.45">
      <c r="A305" s="56">
        <v>9</v>
      </c>
      <c r="B305" s="106">
        <v>100000139288</v>
      </c>
      <c r="C305" s="58">
        <v>0</v>
      </c>
      <c r="D305" s="58" t="s">
        <v>5263</v>
      </c>
      <c r="E305" s="59" t="s">
        <v>568</v>
      </c>
      <c r="F305" s="60">
        <v>20000</v>
      </c>
      <c r="G305" s="60">
        <v>-19999</v>
      </c>
      <c r="H305" s="59">
        <v>1</v>
      </c>
      <c r="I305" s="36" t="s">
        <v>303</v>
      </c>
      <c r="J305" s="36" t="s">
        <v>313</v>
      </c>
    </row>
    <row r="306" spans="1:17" x14ac:dyDescent="0.45">
      <c r="A306" s="56">
        <v>10</v>
      </c>
      <c r="B306" s="106">
        <v>100000139289</v>
      </c>
      <c r="C306" s="58">
        <v>0</v>
      </c>
      <c r="D306" s="58" t="s">
        <v>5263</v>
      </c>
      <c r="E306" s="59" t="s">
        <v>568</v>
      </c>
      <c r="F306" s="60">
        <v>20000</v>
      </c>
      <c r="G306" s="60">
        <v>-19999</v>
      </c>
      <c r="H306" s="59">
        <v>1</v>
      </c>
      <c r="I306" s="36" t="s">
        <v>303</v>
      </c>
      <c r="J306" s="36" t="s">
        <v>313</v>
      </c>
    </row>
    <row r="307" spans="1:17" x14ac:dyDescent="0.45">
      <c r="A307" s="56">
        <v>11</v>
      </c>
      <c r="B307" s="106">
        <v>100000139766</v>
      </c>
      <c r="C307" s="58">
        <v>0</v>
      </c>
      <c r="D307" s="58" t="s">
        <v>5263</v>
      </c>
      <c r="E307" s="59" t="s">
        <v>5385</v>
      </c>
      <c r="F307" s="60">
        <v>50825</v>
      </c>
      <c r="G307" s="60">
        <v>-50824</v>
      </c>
      <c r="H307" s="59">
        <v>1</v>
      </c>
      <c r="I307" s="36" t="s">
        <v>303</v>
      </c>
      <c r="J307" s="36" t="s">
        <v>313</v>
      </c>
    </row>
    <row r="308" spans="1:17" x14ac:dyDescent="0.45">
      <c r="A308" s="56">
        <v>12</v>
      </c>
      <c r="B308" s="106">
        <v>100000310692</v>
      </c>
      <c r="C308" s="58">
        <v>0</v>
      </c>
      <c r="D308" s="58" t="s">
        <v>478</v>
      </c>
      <c r="E308" s="59" t="s">
        <v>1291</v>
      </c>
      <c r="F308" s="60">
        <v>12500</v>
      </c>
      <c r="G308" s="60">
        <v>-12499</v>
      </c>
      <c r="H308" s="59">
        <v>1</v>
      </c>
      <c r="I308" s="36" t="s">
        <v>303</v>
      </c>
      <c r="J308" s="36" t="s">
        <v>313</v>
      </c>
    </row>
    <row r="309" spans="1:17" x14ac:dyDescent="0.45">
      <c r="A309" s="59"/>
      <c r="B309" s="61" t="s">
        <v>287</v>
      </c>
      <c r="C309" s="58"/>
      <c r="D309" s="58"/>
      <c r="E309" s="59"/>
      <c r="F309" s="63">
        <f>SUM(F297:F308)</f>
        <v>421214.26</v>
      </c>
      <c r="G309" s="63">
        <f t="shared" ref="G309:H309" si="15">SUM(G297:G308)</f>
        <v>-421202.26</v>
      </c>
      <c r="H309" s="63">
        <f t="shared" si="15"/>
        <v>12</v>
      </c>
    </row>
    <row r="310" spans="1:17" s="67" customFormat="1" ht="23.25" x14ac:dyDescent="0.5">
      <c r="A310" s="180" t="s">
        <v>281</v>
      </c>
      <c r="B310" s="181"/>
      <c r="C310" s="181"/>
      <c r="D310" s="181"/>
      <c r="E310" s="182"/>
      <c r="F310" s="64">
        <f>F309+F293</f>
        <v>638214.26</v>
      </c>
      <c r="G310" s="64">
        <f t="shared" ref="G310:H310" si="16">G309+G293</f>
        <v>-513274.03</v>
      </c>
      <c r="H310" s="64">
        <f t="shared" si="16"/>
        <v>124940.23</v>
      </c>
      <c r="I310" s="65"/>
      <c r="J310" s="66"/>
    </row>
    <row r="311" spans="1:17" x14ac:dyDescent="0.45">
      <c r="A311" s="68" t="s">
        <v>29</v>
      </c>
      <c r="B311" s="68" t="s">
        <v>198</v>
      </c>
      <c r="C311" s="69"/>
      <c r="D311" s="69"/>
      <c r="E311" s="68"/>
      <c r="F311" s="70">
        <v>638214.26</v>
      </c>
      <c r="G311" s="70">
        <v>-513274.03</v>
      </c>
      <c r="H311" s="70">
        <v>124940.23</v>
      </c>
      <c r="I311" s="40"/>
      <c r="J311" s="40"/>
      <c r="K311" s="68"/>
      <c r="L311" s="68"/>
      <c r="M311" s="68"/>
      <c r="N311" s="68"/>
      <c r="O311" s="68"/>
      <c r="P311" s="68"/>
      <c r="Q311" s="68"/>
    </row>
    <row r="312" spans="1:17" x14ac:dyDescent="0.45">
      <c r="A312" s="68"/>
      <c r="B312" s="68"/>
      <c r="C312" s="69"/>
      <c r="D312" s="69"/>
      <c r="E312" s="68"/>
      <c r="F312" s="70"/>
      <c r="G312" s="70"/>
      <c r="H312" s="70"/>
      <c r="I312" s="40"/>
      <c r="J312" s="40"/>
      <c r="K312" s="68"/>
      <c r="L312" s="68"/>
      <c r="M312" s="68"/>
      <c r="N312" s="68"/>
      <c r="O312" s="68"/>
      <c r="P312" s="68"/>
      <c r="Q312" s="68"/>
    </row>
    <row r="313" spans="1:17" x14ac:dyDescent="0.45">
      <c r="A313" s="68" t="s">
        <v>5228</v>
      </c>
      <c r="B313" s="68"/>
      <c r="C313" s="69"/>
      <c r="D313" s="69"/>
      <c r="E313" s="68"/>
      <c r="F313" s="70"/>
      <c r="G313" s="70"/>
      <c r="H313" s="70"/>
      <c r="I313" s="40"/>
      <c r="J313" s="40"/>
      <c r="K313" s="68"/>
      <c r="L313" s="68"/>
      <c r="M313" s="68"/>
      <c r="N313" s="68"/>
      <c r="O313" s="68"/>
      <c r="P313" s="68"/>
      <c r="Q313" s="68"/>
    </row>
    <row r="314" spans="1:17" x14ac:dyDescent="0.45">
      <c r="A314" s="52" t="s">
        <v>278</v>
      </c>
      <c r="B314" s="52" t="s">
        <v>0</v>
      </c>
      <c r="C314" s="52" t="s">
        <v>1</v>
      </c>
      <c r="D314" s="52" t="s">
        <v>277</v>
      </c>
      <c r="E314" s="52" t="s">
        <v>2</v>
      </c>
      <c r="F314" s="52" t="s">
        <v>3</v>
      </c>
      <c r="G314" s="52" t="s">
        <v>3665</v>
      </c>
      <c r="H314" s="52" t="s">
        <v>5</v>
      </c>
      <c r="I314" s="41"/>
      <c r="J314" s="41"/>
      <c r="K314" s="75"/>
      <c r="L314" s="75"/>
      <c r="M314" s="75"/>
      <c r="N314" s="75"/>
      <c r="O314" s="75"/>
      <c r="P314" s="75"/>
      <c r="Q314" s="75"/>
    </row>
    <row r="315" spans="1:17" x14ac:dyDescent="0.45">
      <c r="A315" s="56">
        <v>1</v>
      </c>
      <c r="B315" s="106">
        <v>100000139290</v>
      </c>
      <c r="C315" s="58">
        <v>0</v>
      </c>
      <c r="D315" s="58" t="s">
        <v>5263</v>
      </c>
      <c r="E315" s="59" t="s">
        <v>5386</v>
      </c>
      <c r="F315" s="60">
        <v>13032</v>
      </c>
      <c r="G315" s="60">
        <v>-13031</v>
      </c>
      <c r="H315" s="59">
        <v>1</v>
      </c>
      <c r="I315" s="36" t="s">
        <v>300</v>
      </c>
      <c r="J315" s="36" t="s">
        <v>313</v>
      </c>
    </row>
    <row r="316" spans="1:17" x14ac:dyDescent="0.45">
      <c r="A316" s="56">
        <v>2</v>
      </c>
      <c r="B316" s="106">
        <v>100000139291</v>
      </c>
      <c r="C316" s="58">
        <v>0</v>
      </c>
      <c r="D316" s="58" t="s">
        <v>5263</v>
      </c>
      <c r="E316" s="59" t="s">
        <v>5386</v>
      </c>
      <c r="F316" s="60">
        <v>13032</v>
      </c>
      <c r="G316" s="60">
        <v>-13031</v>
      </c>
      <c r="H316" s="59">
        <v>1</v>
      </c>
      <c r="I316" s="36" t="s">
        <v>300</v>
      </c>
      <c r="J316" s="36" t="s">
        <v>313</v>
      </c>
    </row>
    <row r="317" spans="1:17" x14ac:dyDescent="0.45">
      <c r="A317" s="56">
        <v>3</v>
      </c>
      <c r="B317" s="106">
        <v>100000139292</v>
      </c>
      <c r="C317" s="58">
        <v>0</v>
      </c>
      <c r="D317" s="58" t="s">
        <v>5263</v>
      </c>
      <c r="E317" s="59" t="s">
        <v>5387</v>
      </c>
      <c r="F317" s="60">
        <v>13032</v>
      </c>
      <c r="G317" s="60">
        <v>-13031</v>
      </c>
      <c r="H317" s="59">
        <v>1</v>
      </c>
      <c r="I317" s="36" t="s">
        <v>300</v>
      </c>
      <c r="J317" s="36" t="s">
        <v>313</v>
      </c>
    </row>
    <row r="318" spans="1:17" x14ac:dyDescent="0.45">
      <c r="A318" s="56">
        <v>4</v>
      </c>
      <c r="B318" s="106">
        <v>100000139293</v>
      </c>
      <c r="C318" s="58">
        <v>0</v>
      </c>
      <c r="D318" s="58" t="s">
        <v>5263</v>
      </c>
      <c r="E318" s="59" t="s">
        <v>5386</v>
      </c>
      <c r="F318" s="60">
        <v>13032</v>
      </c>
      <c r="G318" s="60">
        <v>-13031</v>
      </c>
      <c r="H318" s="59">
        <v>1</v>
      </c>
      <c r="I318" s="36" t="s">
        <v>300</v>
      </c>
      <c r="J318" s="36" t="s">
        <v>313</v>
      </c>
    </row>
    <row r="319" spans="1:17" x14ac:dyDescent="0.45">
      <c r="A319" s="56">
        <v>5</v>
      </c>
      <c r="B319" s="106">
        <v>100000139294</v>
      </c>
      <c r="C319" s="58">
        <v>0</v>
      </c>
      <c r="D319" s="58" t="s">
        <v>5263</v>
      </c>
      <c r="E319" s="59" t="s">
        <v>5386</v>
      </c>
      <c r="F319" s="60">
        <v>13032</v>
      </c>
      <c r="G319" s="60">
        <v>-13031</v>
      </c>
      <c r="H319" s="59">
        <v>1</v>
      </c>
      <c r="I319" s="36" t="s">
        <v>300</v>
      </c>
      <c r="J319" s="36" t="s">
        <v>313</v>
      </c>
    </row>
    <row r="320" spans="1:17" x14ac:dyDescent="0.45">
      <c r="A320" s="56">
        <v>6</v>
      </c>
      <c r="B320" s="106">
        <v>100000139295</v>
      </c>
      <c r="C320" s="58">
        <v>0</v>
      </c>
      <c r="D320" s="58" t="s">
        <v>5263</v>
      </c>
      <c r="E320" s="59" t="s">
        <v>5386</v>
      </c>
      <c r="F320" s="60">
        <v>13032</v>
      </c>
      <c r="G320" s="60">
        <v>-13031</v>
      </c>
      <c r="H320" s="59">
        <v>1</v>
      </c>
      <c r="I320" s="36" t="s">
        <v>300</v>
      </c>
      <c r="J320" s="36" t="s">
        <v>313</v>
      </c>
    </row>
    <row r="321" spans="1:17" x14ac:dyDescent="0.45">
      <c r="A321" s="61" t="s">
        <v>27</v>
      </c>
      <c r="B321" s="61" t="s">
        <v>5228</v>
      </c>
      <c r="C321" s="54"/>
      <c r="D321" s="54"/>
      <c r="E321" s="61"/>
      <c r="F321" s="63">
        <f>SUM(F315:F320)</f>
        <v>78192</v>
      </c>
      <c r="G321" s="63">
        <f t="shared" ref="G321:H321" si="17">SUM(G315:G320)</f>
        <v>-78186</v>
      </c>
      <c r="H321" s="63">
        <f t="shared" si="17"/>
        <v>6</v>
      </c>
      <c r="I321" s="40"/>
      <c r="J321" s="40"/>
      <c r="K321" s="68"/>
      <c r="L321" s="68"/>
      <c r="M321" s="68"/>
      <c r="N321" s="68"/>
      <c r="O321" s="68"/>
      <c r="P321" s="68"/>
      <c r="Q321" s="68"/>
    </row>
    <row r="322" spans="1:17" s="67" customFormat="1" ht="23.25" x14ac:dyDescent="0.5">
      <c r="A322" s="180" t="s">
        <v>281</v>
      </c>
      <c r="B322" s="181"/>
      <c r="C322" s="181"/>
      <c r="D322" s="181"/>
      <c r="E322" s="182"/>
      <c r="F322" s="64">
        <f>F321</f>
        <v>78192</v>
      </c>
      <c r="G322" s="64">
        <f t="shared" ref="G322:H322" si="18">G321</f>
        <v>-78186</v>
      </c>
      <c r="H322" s="64">
        <f t="shared" si="18"/>
        <v>6</v>
      </c>
      <c r="I322" s="65"/>
      <c r="J322" s="66"/>
    </row>
    <row r="323" spans="1:17" x14ac:dyDescent="0.45">
      <c r="A323" s="68" t="s">
        <v>29</v>
      </c>
      <c r="B323" s="68" t="s">
        <v>5230</v>
      </c>
      <c r="C323" s="69"/>
      <c r="D323" s="69"/>
      <c r="E323" s="68"/>
      <c r="F323" s="70">
        <v>78192</v>
      </c>
      <c r="G323" s="70">
        <v>-78186</v>
      </c>
      <c r="H323" s="68">
        <v>6</v>
      </c>
      <c r="I323" s="40"/>
      <c r="J323" s="40"/>
      <c r="K323" s="68"/>
      <c r="L323" s="68"/>
      <c r="M323" s="68"/>
      <c r="N323" s="68"/>
      <c r="O323" s="68"/>
      <c r="P323" s="68"/>
      <c r="Q323" s="68"/>
    </row>
    <row r="324" spans="1:17" x14ac:dyDescent="0.45">
      <c r="A324" s="68"/>
      <c r="B324" s="68"/>
      <c r="C324" s="69"/>
      <c r="D324" s="69"/>
      <c r="E324" s="68"/>
      <c r="F324" s="70"/>
      <c r="G324" s="70"/>
      <c r="H324" s="68"/>
      <c r="I324" s="40"/>
      <c r="J324" s="40"/>
      <c r="K324" s="68"/>
      <c r="L324" s="68"/>
      <c r="M324" s="68"/>
      <c r="N324" s="68"/>
      <c r="O324" s="68"/>
      <c r="P324" s="68"/>
      <c r="Q324" s="68"/>
    </row>
    <row r="325" spans="1:17" x14ac:dyDescent="0.45">
      <c r="A325" s="68" t="s">
        <v>594</v>
      </c>
      <c r="B325" s="68"/>
      <c r="C325" s="69"/>
      <c r="D325" s="69"/>
      <c r="E325" s="68"/>
      <c r="F325" s="70"/>
      <c r="G325" s="70"/>
      <c r="H325" s="68"/>
      <c r="I325" s="40"/>
      <c r="J325" s="40"/>
      <c r="K325" s="68"/>
      <c r="L325" s="68"/>
      <c r="M325" s="68"/>
      <c r="N325" s="68"/>
      <c r="O325" s="68"/>
      <c r="P325" s="68"/>
      <c r="Q325" s="68"/>
    </row>
    <row r="326" spans="1:17" x14ac:dyDescent="0.45">
      <c r="A326" s="52" t="s">
        <v>278</v>
      </c>
      <c r="B326" s="52" t="s">
        <v>0</v>
      </c>
      <c r="C326" s="52" t="s">
        <v>1</v>
      </c>
      <c r="D326" s="52" t="s">
        <v>277</v>
      </c>
      <c r="E326" s="52" t="s">
        <v>2</v>
      </c>
      <c r="F326" s="52" t="s">
        <v>3</v>
      </c>
      <c r="G326" s="52" t="s">
        <v>3665</v>
      </c>
      <c r="H326" s="52" t="s">
        <v>5</v>
      </c>
      <c r="I326" s="41"/>
      <c r="J326" s="41"/>
      <c r="K326" s="75"/>
      <c r="L326" s="75"/>
      <c r="M326" s="75"/>
      <c r="N326" s="75"/>
      <c r="O326" s="75"/>
      <c r="P326" s="75"/>
      <c r="Q326" s="75"/>
    </row>
    <row r="327" spans="1:17" x14ac:dyDescent="0.45">
      <c r="A327" s="56">
        <v>1</v>
      </c>
      <c r="B327" s="106">
        <v>100000139296</v>
      </c>
      <c r="C327" s="58">
        <v>0</v>
      </c>
      <c r="D327" s="58" t="s">
        <v>5263</v>
      </c>
      <c r="E327" s="59" t="s">
        <v>5388</v>
      </c>
      <c r="F327" s="60">
        <v>45000</v>
      </c>
      <c r="G327" s="60">
        <v>-44999</v>
      </c>
      <c r="H327" s="59">
        <v>1</v>
      </c>
      <c r="I327" s="36" t="s">
        <v>299</v>
      </c>
      <c r="J327" s="36" t="s">
        <v>313</v>
      </c>
    </row>
    <row r="328" spans="1:17" x14ac:dyDescent="0.45">
      <c r="A328" s="61" t="s">
        <v>27</v>
      </c>
      <c r="B328" s="68" t="s">
        <v>594</v>
      </c>
      <c r="C328" s="54"/>
      <c r="D328" s="54"/>
      <c r="E328" s="61"/>
      <c r="F328" s="63">
        <v>45000</v>
      </c>
      <c r="G328" s="63">
        <v>-44999</v>
      </c>
      <c r="H328" s="61">
        <v>1</v>
      </c>
      <c r="I328" s="40"/>
      <c r="J328" s="40"/>
      <c r="K328" s="68"/>
      <c r="L328" s="68"/>
      <c r="M328" s="68"/>
      <c r="N328" s="68"/>
      <c r="O328" s="68"/>
      <c r="P328" s="68"/>
      <c r="Q328" s="68"/>
    </row>
    <row r="329" spans="1:17" s="67" customFormat="1" ht="23.25" x14ac:dyDescent="0.5">
      <c r="A329" s="180" t="s">
        <v>281</v>
      </c>
      <c r="B329" s="181"/>
      <c r="C329" s="181"/>
      <c r="D329" s="181"/>
      <c r="E329" s="182"/>
      <c r="F329" s="64">
        <f>F328</f>
        <v>45000</v>
      </c>
      <c r="G329" s="64">
        <f t="shared" ref="G329:H329" si="19">G328</f>
        <v>-44999</v>
      </c>
      <c r="H329" s="64">
        <f t="shared" si="19"/>
        <v>1</v>
      </c>
      <c r="I329" s="65"/>
      <c r="J329" s="66"/>
    </row>
    <row r="330" spans="1:17" x14ac:dyDescent="0.45">
      <c r="A330" s="68" t="s">
        <v>29</v>
      </c>
      <c r="B330" s="68" t="s">
        <v>600</v>
      </c>
      <c r="C330" s="69"/>
      <c r="D330" s="69"/>
      <c r="E330" s="68"/>
      <c r="F330" s="70">
        <v>45000</v>
      </c>
      <c r="G330" s="70">
        <v>-44999</v>
      </c>
      <c r="H330" s="68">
        <v>1</v>
      </c>
      <c r="I330" s="40"/>
      <c r="J330" s="40"/>
      <c r="K330" s="68"/>
      <c r="L330" s="68"/>
      <c r="M330" s="68"/>
      <c r="N330" s="68"/>
      <c r="O330" s="68"/>
      <c r="P330" s="68"/>
      <c r="Q330" s="68"/>
    </row>
    <row r="331" spans="1:17" x14ac:dyDescent="0.45">
      <c r="A331" s="68"/>
      <c r="B331" s="68"/>
      <c r="C331" s="69"/>
      <c r="D331" s="69"/>
      <c r="E331" s="68"/>
      <c r="F331" s="70"/>
      <c r="G331" s="70"/>
      <c r="H331" s="68"/>
      <c r="I331" s="40"/>
      <c r="J331" s="40"/>
      <c r="K331" s="68"/>
      <c r="L331" s="68"/>
      <c r="M331" s="68"/>
      <c r="N331" s="68"/>
      <c r="O331" s="68"/>
      <c r="P331" s="68"/>
      <c r="Q331" s="68"/>
    </row>
    <row r="332" spans="1:17" x14ac:dyDescent="0.45">
      <c r="A332" s="68" t="s">
        <v>288</v>
      </c>
      <c r="B332" s="68"/>
      <c r="C332" s="69"/>
      <c r="D332" s="69"/>
      <c r="E332" s="68"/>
      <c r="F332" s="70"/>
      <c r="G332" s="70"/>
      <c r="H332" s="68"/>
      <c r="I332" s="40"/>
      <c r="J332" s="40"/>
      <c r="K332" s="68"/>
      <c r="L332" s="68"/>
      <c r="M332" s="68"/>
      <c r="N332" s="68"/>
      <c r="O332" s="68"/>
      <c r="P332" s="68"/>
      <c r="Q332" s="68"/>
    </row>
    <row r="333" spans="1:17" x14ac:dyDescent="0.45">
      <c r="A333" s="52" t="s">
        <v>278</v>
      </c>
      <c r="B333" s="52" t="s">
        <v>0</v>
      </c>
      <c r="C333" s="52" t="s">
        <v>1</v>
      </c>
      <c r="D333" s="52" t="s">
        <v>277</v>
      </c>
      <c r="E333" s="52" t="s">
        <v>2</v>
      </c>
      <c r="F333" s="52" t="s">
        <v>3</v>
      </c>
      <c r="G333" s="52" t="s">
        <v>3665</v>
      </c>
      <c r="H333" s="52" t="s">
        <v>5</v>
      </c>
      <c r="I333" s="41"/>
      <c r="J333" s="41"/>
      <c r="K333" s="75"/>
      <c r="L333" s="75"/>
      <c r="M333" s="75"/>
      <c r="N333" s="75"/>
      <c r="O333" s="75"/>
      <c r="P333" s="75"/>
      <c r="Q333" s="75"/>
    </row>
    <row r="334" spans="1:17" x14ac:dyDescent="0.45">
      <c r="A334" s="56">
        <v>1</v>
      </c>
      <c r="B334" s="106">
        <v>100000139297</v>
      </c>
      <c r="C334" s="58">
        <v>0</v>
      </c>
      <c r="D334" s="58" t="s">
        <v>5263</v>
      </c>
      <c r="E334" s="59" t="s">
        <v>635</v>
      </c>
      <c r="F334" s="60">
        <v>18600</v>
      </c>
      <c r="G334" s="60">
        <v>-18599</v>
      </c>
      <c r="H334" s="59">
        <v>1</v>
      </c>
      <c r="I334" s="36" t="s">
        <v>297</v>
      </c>
      <c r="J334" s="36" t="s">
        <v>313</v>
      </c>
    </row>
    <row r="335" spans="1:17" x14ac:dyDescent="0.45">
      <c r="A335" s="56">
        <v>2</v>
      </c>
      <c r="B335" s="106">
        <v>100000139298</v>
      </c>
      <c r="C335" s="58">
        <v>0</v>
      </c>
      <c r="D335" s="58" t="s">
        <v>5263</v>
      </c>
      <c r="E335" s="59" t="s">
        <v>5389</v>
      </c>
      <c r="F335" s="60">
        <v>18600</v>
      </c>
      <c r="G335" s="60">
        <v>-18599</v>
      </c>
      <c r="H335" s="59">
        <v>1</v>
      </c>
      <c r="I335" s="36" t="s">
        <v>297</v>
      </c>
      <c r="J335" s="36" t="s">
        <v>313</v>
      </c>
    </row>
    <row r="336" spans="1:17" x14ac:dyDescent="0.45">
      <c r="A336" s="56">
        <v>3</v>
      </c>
      <c r="B336" s="106">
        <v>100000139299</v>
      </c>
      <c r="C336" s="58">
        <v>0</v>
      </c>
      <c r="D336" s="58" t="s">
        <v>5263</v>
      </c>
      <c r="E336" s="59" t="s">
        <v>215</v>
      </c>
      <c r="F336" s="60">
        <v>9200</v>
      </c>
      <c r="G336" s="60">
        <v>-9199</v>
      </c>
      <c r="H336" s="59">
        <v>1</v>
      </c>
      <c r="I336" s="36" t="s">
        <v>297</v>
      </c>
      <c r="J336" s="36" t="s">
        <v>313</v>
      </c>
    </row>
    <row r="337" spans="1:10" x14ac:dyDescent="0.45">
      <c r="A337" s="56">
        <v>4</v>
      </c>
      <c r="B337" s="106">
        <v>100000139300</v>
      </c>
      <c r="C337" s="58">
        <v>0</v>
      </c>
      <c r="D337" s="58" t="s">
        <v>5263</v>
      </c>
      <c r="E337" s="59" t="s">
        <v>215</v>
      </c>
      <c r="F337" s="60">
        <v>9200</v>
      </c>
      <c r="G337" s="60">
        <v>-9199</v>
      </c>
      <c r="H337" s="59">
        <v>1</v>
      </c>
      <c r="I337" s="36" t="s">
        <v>297</v>
      </c>
      <c r="J337" s="36" t="s">
        <v>313</v>
      </c>
    </row>
    <row r="338" spans="1:10" x14ac:dyDescent="0.45">
      <c r="A338" s="56">
        <v>5</v>
      </c>
      <c r="B338" s="106">
        <v>100000139301</v>
      </c>
      <c r="C338" s="58">
        <v>0</v>
      </c>
      <c r="D338" s="58" t="s">
        <v>5263</v>
      </c>
      <c r="E338" s="59" t="s">
        <v>645</v>
      </c>
      <c r="F338" s="60">
        <v>47722</v>
      </c>
      <c r="G338" s="60">
        <v>-47721</v>
      </c>
      <c r="H338" s="59">
        <v>1</v>
      </c>
      <c r="I338" s="36" t="s">
        <v>297</v>
      </c>
      <c r="J338" s="36" t="s">
        <v>313</v>
      </c>
    </row>
    <row r="339" spans="1:10" x14ac:dyDescent="0.45">
      <c r="A339" s="56">
        <v>6</v>
      </c>
      <c r="B339" s="106">
        <v>100000139302</v>
      </c>
      <c r="C339" s="58">
        <v>0</v>
      </c>
      <c r="D339" s="58" t="s">
        <v>5263</v>
      </c>
      <c r="E339" s="59" t="s">
        <v>645</v>
      </c>
      <c r="F339" s="60">
        <v>47722</v>
      </c>
      <c r="G339" s="60">
        <v>-47721</v>
      </c>
      <c r="H339" s="59">
        <v>1</v>
      </c>
      <c r="I339" s="36" t="s">
        <v>297</v>
      </c>
      <c r="J339" s="36" t="s">
        <v>313</v>
      </c>
    </row>
    <row r="340" spans="1:10" x14ac:dyDescent="0.45">
      <c r="A340" s="56">
        <v>7</v>
      </c>
      <c r="B340" s="106">
        <v>100000139303</v>
      </c>
      <c r="C340" s="58">
        <v>0</v>
      </c>
      <c r="D340" s="58" t="s">
        <v>5263</v>
      </c>
      <c r="E340" s="59" t="s">
        <v>645</v>
      </c>
      <c r="F340" s="60">
        <v>47722</v>
      </c>
      <c r="G340" s="60">
        <v>-47721</v>
      </c>
      <c r="H340" s="59">
        <v>1</v>
      </c>
      <c r="I340" s="36" t="s">
        <v>297</v>
      </c>
      <c r="J340" s="36" t="s">
        <v>313</v>
      </c>
    </row>
    <row r="341" spans="1:10" x14ac:dyDescent="0.45">
      <c r="A341" s="56">
        <v>8</v>
      </c>
      <c r="B341" s="106">
        <v>100000139304</v>
      </c>
      <c r="C341" s="58">
        <v>0</v>
      </c>
      <c r="D341" s="58" t="s">
        <v>5263</v>
      </c>
      <c r="E341" s="59" t="s">
        <v>645</v>
      </c>
      <c r="F341" s="60">
        <v>47722</v>
      </c>
      <c r="G341" s="60">
        <v>-47721</v>
      </c>
      <c r="H341" s="59">
        <v>1</v>
      </c>
      <c r="I341" s="36" t="s">
        <v>297</v>
      </c>
      <c r="J341" s="36" t="s">
        <v>313</v>
      </c>
    </row>
    <row r="342" spans="1:10" x14ac:dyDescent="0.45">
      <c r="A342" s="56">
        <v>9</v>
      </c>
      <c r="B342" s="106">
        <v>100000139305</v>
      </c>
      <c r="C342" s="58">
        <v>0</v>
      </c>
      <c r="D342" s="58" t="s">
        <v>5263</v>
      </c>
      <c r="E342" s="59" t="s">
        <v>643</v>
      </c>
      <c r="F342" s="60">
        <v>56710</v>
      </c>
      <c r="G342" s="60">
        <v>-56709</v>
      </c>
      <c r="H342" s="59">
        <v>1</v>
      </c>
      <c r="I342" s="36" t="s">
        <v>297</v>
      </c>
      <c r="J342" s="36" t="s">
        <v>313</v>
      </c>
    </row>
    <row r="343" spans="1:10" x14ac:dyDescent="0.45">
      <c r="A343" s="56">
        <v>10</v>
      </c>
      <c r="B343" s="106">
        <v>100000139306</v>
      </c>
      <c r="C343" s="58">
        <v>0</v>
      </c>
      <c r="D343" s="58" t="s">
        <v>5263</v>
      </c>
      <c r="E343" s="59" t="s">
        <v>643</v>
      </c>
      <c r="F343" s="60">
        <v>56710</v>
      </c>
      <c r="G343" s="60">
        <v>-56709</v>
      </c>
      <c r="H343" s="59">
        <v>1</v>
      </c>
      <c r="I343" s="36" t="s">
        <v>297</v>
      </c>
      <c r="J343" s="36" t="s">
        <v>313</v>
      </c>
    </row>
    <row r="344" spans="1:10" x14ac:dyDescent="0.45">
      <c r="A344" s="56">
        <v>11</v>
      </c>
      <c r="B344" s="106">
        <v>100000139307</v>
      </c>
      <c r="C344" s="58">
        <v>0</v>
      </c>
      <c r="D344" s="58" t="s">
        <v>5263</v>
      </c>
      <c r="E344" s="59" t="s">
        <v>5390</v>
      </c>
      <c r="F344" s="60">
        <v>21400</v>
      </c>
      <c r="G344" s="60">
        <v>-21399</v>
      </c>
      <c r="H344" s="59">
        <v>1</v>
      </c>
      <c r="I344" s="36" t="s">
        <v>297</v>
      </c>
      <c r="J344" s="36" t="s">
        <v>313</v>
      </c>
    </row>
    <row r="345" spans="1:10" x14ac:dyDescent="0.45">
      <c r="A345" s="56">
        <v>12</v>
      </c>
      <c r="B345" s="106">
        <v>100000139308</v>
      </c>
      <c r="C345" s="58">
        <v>0</v>
      </c>
      <c r="D345" s="58" t="s">
        <v>5263</v>
      </c>
      <c r="E345" s="59" t="s">
        <v>5391</v>
      </c>
      <c r="F345" s="60">
        <v>11770</v>
      </c>
      <c r="G345" s="60">
        <v>-11769</v>
      </c>
      <c r="H345" s="59">
        <v>1</v>
      </c>
      <c r="I345" s="36" t="s">
        <v>297</v>
      </c>
      <c r="J345" s="36" t="s">
        <v>313</v>
      </c>
    </row>
    <row r="346" spans="1:10" x14ac:dyDescent="0.45">
      <c r="A346" s="56">
        <v>13</v>
      </c>
      <c r="B346" s="106">
        <v>100000139309</v>
      </c>
      <c r="C346" s="58">
        <v>0</v>
      </c>
      <c r="D346" s="58" t="s">
        <v>5263</v>
      </c>
      <c r="E346" s="59" t="s">
        <v>5392</v>
      </c>
      <c r="F346" s="60">
        <v>33170</v>
      </c>
      <c r="G346" s="60">
        <v>-33169</v>
      </c>
      <c r="H346" s="59">
        <v>1</v>
      </c>
      <c r="I346" s="36" t="s">
        <v>297</v>
      </c>
      <c r="J346" s="36" t="s">
        <v>313</v>
      </c>
    </row>
    <row r="347" spans="1:10" x14ac:dyDescent="0.45">
      <c r="A347" s="56">
        <v>14</v>
      </c>
      <c r="B347" s="106">
        <v>100000139310</v>
      </c>
      <c r="C347" s="58">
        <v>0</v>
      </c>
      <c r="D347" s="58" t="s">
        <v>5263</v>
      </c>
      <c r="E347" s="59" t="s">
        <v>5392</v>
      </c>
      <c r="F347" s="60">
        <v>33170</v>
      </c>
      <c r="G347" s="60">
        <v>-33169</v>
      </c>
      <c r="H347" s="59">
        <v>1</v>
      </c>
      <c r="I347" s="36" t="s">
        <v>297</v>
      </c>
      <c r="J347" s="36" t="s">
        <v>313</v>
      </c>
    </row>
    <row r="348" spans="1:10" x14ac:dyDescent="0.45">
      <c r="A348" s="56">
        <v>15</v>
      </c>
      <c r="B348" s="106">
        <v>100000139311</v>
      </c>
      <c r="C348" s="58">
        <v>0</v>
      </c>
      <c r="D348" s="58" t="s">
        <v>5263</v>
      </c>
      <c r="E348" s="59" t="s">
        <v>3628</v>
      </c>
      <c r="F348" s="60">
        <v>8500</v>
      </c>
      <c r="G348" s="60">
        <v>-8499</v>
      </c>
      <c r="H348" s="59">
        <v>1</v>
      </c>
      <c r="I348" s="36" t="s">
        <v>297</v>
      </c>
      <c r="J348" s="36" t="s">
        <v>313</v>
      </c>
    </row>
    <row r="349" spans="1:10" x14ac:dyDescent="0.45">
      <c r="A349" s="56">
        <v>16</v>
      </c>
      <c r="B349" s="106">
        <v>100000139312</v>
      </c>
      <c r="C349" s="58">
        <v>0</v>
      </c>
      <c r="D349" s="58" t="s">
        <v>5263</v>
      </c>
      <c r="E349" s="59" t="s">
        <v>3629</v>
      </c>
      <c r="F349" s="60">
        <v>20000</v>
      </c>
      <c r="G349" s="60">
        <v>-19999</v>
      </c>
      <c r="H349" s="59">
        <v>1</v>
      </c>
      <c r="I349" s="36" t="s">
        <v>297</v>
      </c>
      <c r="J349" s="36" t="s">
        <v>313</v>
      </c>
    </row>
    <row r="350" spans="1:10" x14ac:dyDescent="0.45">
      <c r="A350" s="56">
        <v>17</v>
      </c>
      <c r="B350" s="106">
        <v>100000139313</v>
      </c>
      <c r="C350" s="58">
        <v>0</v>
      </c>
      <c r="D350" s="58" t="s">
        <v>5263</v>
      </c>
      <c r="E350" s="59" t="s">
        <v>643</v>
      </c>
      <c r="F350" s="60">
        <v>25616</v>
      </c>
      <c r="G350" s="60">
        <v>-25615</v>
      </c>
      <c r="H350" s="59">
        <v>1</v>
      </c>
      <c r="I350" s="36" t="s">
        <v>297</v>
      </c>
      <c r="J350" s="36" t="s">
        <v>313</v>
      </c>
    </row>
    <row r="351" spans="1:10" x14ac:dyDescent="0.45">
      <c r="A351" s="56">
        <v>18</v>
      </c>
      <c r="B351" s="106">
        <v>100000139314</v>
      </c>
      <c r="C351" s="58">
        <v>0</v>
      </c>
      <c r="D351" s="58" t="s">
        <v>5263</v>
      </c>
      <c r="E351" s="59" t="s">
        <v>643</v>
      </c>
      <c r="F351" s="60">
        <v>25616</v>
      </c>
      <c r="G351" s="60">
        <v>-25615</v>
      </c>
      <c r="H351" s="59">
        <v>1</v>
      </c>
      <c r="I351" s="36" t="s">
        <v>297</v>
      </c>
      <c r="J351" s="36" t="s">
        <v>313</v>
      </c>
    </row>
    <row r="352" spans="1:10" x14ac:dyDescent="0.45">
      <c r="A352" s="56">
        <v>19</v>
      </c>
      <c r="B352" s="106">
        <v>100000139315</v>
      </c>
      <c r="C352" s="58">
        <v>0</v>
      </c>
      <c r="D352" s="58" t="s">
        <v>5263</v>
      </c>
      <c r="E352" s="59" t="s">
        <v>643</v>
      </c>
      <c r="F352" s="60">
        <v>25616</v>
      </c>
      <c r="G352" s="60">
        <v>-25615</v>
      </c>
      <c r="H352" s="59">
        <v>1</v>
      </c>
      <c r="I352" s="36" t="s">
        <v>297</v>
      </c>
      <c r="J352" s="36" t="s">
        <v>313</v>
      </c>
    </row>
    <row r="353" spans="1:10" x14ac:dyDescent="0.45">
      <c r="A353" s="56">
        <v>20</v>
      </c>
      <c r="B353" s="106">
        <v>100000139316</v>
      </c>
      <c r="C353" s="58">
        <v>0</v>
      </c>
      <c r="D353" s="58" t="s">
        <v>5263</v>
      </c>
      <c r="E353" s="59" t="s">
        <v>643</v>
      </c>
      <c r="F353" s="60">
        <v>25616</v>
      </c>
      <c r="G353" s="60">
        <v>-25615</v>
      </c>
      <c r="H353" s="59">
        <v>1</v>
      </c>
      <c r="I353" s="36" t="s">
        <v>297</v>
      </c>
      <c r="J353" s="36" t="s">
        <v>313</v>
      </c>
    </row>
    <row r="354" spans="1:10" x14ac:dyDescent="0.45">
      <c r="A354" s="56">
        <v>21</v>
      </c>
      <c r="B354" s="106">
        <v>100000139767</v>
      </c>
      <c r="C354" s="58">
        <v>0</v>
      </c>
      <c r="D354" s="58" t="s">
        <v>5263</v>
      </c>
      <c r="E354" s="59" t="s">
        <v>5393</v>
      </c>
      <c r="F354" s="60">
        <v>40424.199999999997</v>
      </c>
      <c r="G354" s="60">
        <v>-40423.199999999997</v>
      </c>
      <c r="H354" s="59">
        <v>1</v>
      </c>
      <c r="I354" s="36" t="s">
        <v>297</v>
      </c>
      <c r="J354" s="36" t="s">
        <v>313</v>
      </c>
    </row>
    <row r="355" spans="1:10" x14ac:dyDescent="0.45">
      <c r="A355" s="56">
        <v>22</v>
      </c>
      <c r="B355" s="106">
        <v>100000139768</v>
      </c>
      <c r="C355" s="58">
        <v>0</v>
      </c>
      <c r="D355" s="58" t="s">
        <v>5263</v>
      </c>
      <c r="E355" s="59" t="s">
        <v>217</v>
      </c>
      <c r="F355" s="60">
        <v>40424.199999999997</v>
      </c>
      <c r="G355" s="60">
        <v>-40423.199999999997</v>
      </c>
      <c r="H355" s="59">
        <v>1</v>
      </c>
      <c r="I355" s="36" t="s">
        <v>297</v>
      </c>
      <c r="J355" s="36" t="s">
        <v>313</v>
      </c>
    </row>
    <row r="356" spans="1:10" x14ac:dyDescent="0.45">
      <c r="A356" s="56">
        <v>23</v>
      </c>
      <c r="B356" s="106">
        <v>100000139769</v>
      </c>
      <c r="C356" s="58">
        <v>0</v>
      </c>
      <c r="D356" s="58" t="s">
        <v>5263</v>
      </c>
      <c r="E356" s="59" t="s">
        <v>217</v>
      </c>
      <c r="F356" s="60">
        <v>40424.199999999997</v>
      </c>
      <c r="G356" s="60">
        <v>-40423.199999999997</v>
      </c>
      <c r="H356" s="59">
        <v>1</v>
      </c>
      <c r="I356" s="36" t="s">
        <v>297</v>
      </c>
      <c r="J356" s="36" t="s">
        <v>313</v>
      </c>
    </row>
    <row r="357" spans="1:10" x14ac:dyDescent="0.45">
      <c r="A357" s="56">
        <v>24</v>
      </c>
      <c r="B357" s="106">
        <v>100000139770</v>
      </c>
      <c r="C357" s="58">
        <v>0</v>
      </c>
      <c r="D357" s="58" t="s">
        <v>5263</v>
      </c>
      <c r="E357" s="59" t="s">
        <v>217</v>
      </c>
      <c r="F357" s="60">
        <v>40424.199999999997</v>
      </c>
      <c r="G357" s="60">
        <v>-40423.199999999997</v>
      </c>
      <c r="H357" s="59">
        <v>1</v>
      </c>
      <c r="I357" s="36" t="s">
        <v>297</v>
      </c>
      <c r="J357" s="36" t="s">
        <v>313</v>
      </c>
    </row>
    <row r="358" spans="1:10" x14ac:dyDescent="0.45">
      <c r="A358" s="56">
        <v>25</v>
      </c>
      <c r="B358" s="106">
        <v>100000139771</v>
      </c>
      <c r="C358" s="58">
        <v>0</v>
      </c>
      <c r="D358" s="58" t="s">
        <v>5263</v>
      </c>
      <c r="E358" s="59" t="s">
        <v>5393</v>
      </c>
      <c r="F358" s="60">
        <v>40424.199999999997</v>
      </c>
      <c r="G358" s="60">
        <v>-40423.199999999997</v>
      </c>
      <c r="H358" s="59">
        <v>1</v>
      </c>
      <c r="I358" s="36" t="s">
        <v>297</v>
      </c>
      <c r="J358" s="36" t="s">
        <v>313</v>
      </c>
    </row>
    <row r="359" spans="1:10" x14ac:dyDescent="0.45">
      <c r="A359" s="56">
        <v>26</v>
      </c>
      <c r="B359" s="106">
        <v>100000139772</v>
      </c>
      <c r="C359" s="58">
        <v>0</v>
      </c>
      <c r="D359" s="58" t="s">
        <v>5263</v>
      </c>
      <c r="E359" s="59" t="s">
        <v>217</v>
      </c>
      <c r="F359" s="60">
        <v>40424.199999999997</v>
      </c>
      <c r="G359" s="60">
        <v>-40423.199999999997</v>
      </c>
      <c r="H359" s="59">
        <v>1</v>
      </c>
      <c r="I359" s="36" t="s">
        <v>297</v>
      </c>
      <c r="J359" s="36" t="s">
        <v>313</v>
      </c>
    </row>
    <row r="360" spans="1:10" x14ac:dyDescent="0.45">
      <c r="A360" s="56">
        <v>27</v>
      </c>
      <c r="B360" s="106">
        <v>100000139773</v>
      </c>
      <c r="C360" s="58">
        <v>0</v>
      </c>
      <c r="D360" s="58" t="s">
        <v>5263</v>
      </c>
      <c r="E360" s="59" t="s">
        <v>5393</v>
      </c>
      <c r="F360" s="60">
        <v>40424.199999999997</v>
      </c>
      <c r="G360" s="60">
        <v>-40423.199999999997</v>
      </c>
      <c r="H360" s="59">
        <v>1</v>
      </c>
      <c r="I360" s="36" t="s">
        <v>297</v>
      </c>
      <c r="J360" s="36" t="s">
        <v>313</v>
      </c>
    </row>
    <row r="361" spans="1:10" x14ac:dyDescent="0.45">
      <c r="A361" s="56">
        <v>28</v>
      </c>
      <c r="B361" s="106">
        <v>100000139774</v>
      </c>
      <c r="C361" s="58">
        <v>0</v>
      </c>
      <c r="D361" s="58" t="s">
        <v>5263</v>
      </c>
      <c r="E361" s="59" t="s">
        <v>217</v>
      </c>
      <c r="F361" s="60">
        <v>40424.199999999997</v>
      </c>
      <c r="G361" s="60">
        <v>-40423.199999999997</v>
      </c>
      <c r="H361" s="59">
        <v>1</v>
      </c>
      <c r="I361" s="36" t="s">
        <v>297</v>
      </c>
      <c r="J361" s="36" t="s">
        <v>313</v>
      </c>
    </row>
    <row r="362" spans="1:10" x14ac:dyDescent="0.45">
      <c r="A362" s="56">
        <v>29</v>
      </c>
      <c r="B362" s="106">
        <v>100000139775</v>
      </c>
      <c r="C362" s="58">
        <v>0</v>
      </c>
      <c r="D362" s="58" t="s">
        <v>5263</v>
      </c>
      <c r="E362" s="59" t="s">
        <v>217</v>
      </c>
      <c r="F362" s="60">
        <v>40424.199999999997</v>
      </c>
      <c r="G362" s="60">
        <v>-40423.199999999997</v>
      </c>
      <c r="H362" s="59">
        <v>1</v>
      </c>
      <c r="I362" s="36" t="s">
        <v>297</v>
      </c>
      <c r="J362" s="36" t="s">
        <v>313</v>
      </c>
    </row>
    <row r="363" spans="1:10" x14ac:dyDescent="0.45">
      <c r="A363" s="56">
        <v>30</v>
      </c>
      <c r="B363" s="106">
        <v>100000139776</v>
      </c>
      <c r="C363" s="58">
        <v>0</v>
      </c>
      <c r="D363" s="58" t="s">
        <v>5263</v>
      </c>
      <c r="E363" s="59" t="s">
        <v>217</v>
      </c>
      <c r="F363" s="60">
        <v>40424.199999999997</v>
      </c>
      <c r="G363" s="60">
        <v>-40423.199999999997</v>
      </c>
      <c r="H363" s="59">
        <v>1</v>
      </c>
      <c r="I363" s="36" t="s">
        <v>297</v>
      </c>
      <c r="J363" s="36" t="s">
        <v>313</v>
      </c>
    </row>
    <row r="364" spans="1:10" x14ac:dyDescent="0.45">
      <c r="A364" s="56">
        <v>31</v>
      </c>
      <c r="B364" s="106">
        <v>100000139777</v>
      </c>
      <c r="C364" s="58">
        <v>0</v>
      </c>
      <c r="D364" s="58" t="s">
        <v>5263</v>
      </c>
      <c r="E364" s="59" t="s">
        <v>5394</v>
      </c>
      <c r="F364" s="60">
        <v>40424.199999999997</v>
      </c>
      <c r="G364" s="60">
        <v>-40423.199999999997</v>
      </c>
      <c r="H364" s="59">
        <v>1</v>
      </c>
      <c r="I364" s="36" t="s">
        <v>297</v>
      </c>
      <c r="J364" s="36" t="s">
        <v>313</v>
      </c>
    </row>
    <row r="365" spans="1:10" x14ac:dyDescent="0.45">
      <c r="A365" s="56">
        <v>32</v>
      </c>
      <c r="B365" s="106">
        <v>100000139778</v>
      </c>
      <c r="C365" s="58">
        <v>0</v>
      </c>
      <c r="D365" s="58" t="s">
        <v>5263</v>
      </c>
      <c r="E365" s="59" t="s">
        <v>5393</v>
      </c>
      <c r="F365" s="60">
        <v>40424.199999999997</v>
      </c>
      <c r="G365" s="60">
        <v>-40423.199999999997</v>
      </c>
      <c r="H365" s="59">
        <v>1</v>
      </c>
      <c r="I365" s="36" t="s">
        <v>297</v>
      </c>
      <c r="J365" s="36" t="s">
        <v>313</v>
      </c>
    </row>
    <row r="366" spans="1:10" x14ac:dyDescent="0.45">
      <c r="A366" s="56">
        <v>33</v>
      </c>
      <c r="B366" s="106">
        <v>100000139779</v>
      </c>
      <c r="C366" s="58">
        <v>0</v>
      </c>
      <c r="D366" s="58" t="s">
        <v>5263</v>
      </c>
      <c r="E366" s="59" t="s">
        <v>5395</v>
      </c>
      <c r="F366" s="60">
        <v>29960</v>
      </c>
      <c r="G366" s="60">
        <v>-29959</v>
      </c>
      <c r="H366" s="59">
        <v>1</v>
      </c>
      <c r="I366" s="36" t="s">
        <v>297</v>
      </c>
      <c r="J366" s="36" t="s">
        <v>313</v>
      </c>
    </row>
    <row r="367" spans="1:10" x14ac:dyDescent="0.45">
      <c r="A367" s="56">
        <v>34</v>
      </c>
      <c r="B367" s="106">
        <v>100000139780</v>
      </c>
      <c r="C367" s="58">
        <v>0</v>
      </c>
      <c r="D367" s="58" t="s">
        <v>5263</v>
      </c>
      <c r="E367" s="59" t="s">
        <v>5395</v>
      </c>
      <c r="F367" s="60">
        <v>29960</v>
      </c>
      <c r="G367" s="60">
        <v>-29959</v>
      </c>
      <c r="H367" s="59">
        <v>1</v>
      </c>
      <c r="I367" s="36" t="s">
        <v>297</v>
      </c>
      <c r="J367" s="36" t="s">
        <v>313</v>
      </c>
    </row>
    <row r="368" spans="1:10" x14ac:dyDescent="0.45">
      <c r="A368" s="56">
        <v>35</v>
      </c>
      <c r="B368" s="106">
        <v>100000139781</v>
      </c>
      <c r="C368" s="58">
        <v>0</v>
      </c>
      <c r="D368" s="58" t="s">
        <v>5263</v>
      </c>
      <c r="E368" s="59" t="s">
        <v>5396</v>
      </c>
      <c r="F368" s="60">
        <v>29960</v>
      </c>
      <c r="G368" s="60">
        <v>-29959</v>
      </c>
      <c r="H368" s="59">
        <v>1</v>
      </c>
      <c r="I368" s="36" t="s">
        <v>297</v>
      </c>
      <c r="J368" s="36" t="s">
        <v>313</v>
      </c>
    </row>
    <row r="369" spans="1:10" x14ac:dyDescent="0.45">
      <c r="A369" s="56">
        <v>36</v>
      </c>
      <c r="B369" s="106">
        <v>100000139782</v>
      </c>
      <c r="C369" s="58">
        <v>0</v>
      </c>
      <c r="D369" s="58" t="s">
        <v>5263</v>
      </c>
      <c r="E369" s="59" t="s">
        <v>5395</v>
      </c>
      <c r="F369" s="60">
        <v>29960</v>
      </c>
      <c r="G369" s="60">
        <v>-29959</v>
      </c>
      <c r="H369" s="59">
        <v>1</v>
      </c>
      <c r="I369" s="36" t="s">
        <v>297</v>
      </c>
      <c r="J369" s="36" t="s">
        <v>313</v>
      </c>
    </row>
    <row r="370" spans="1:10" x14ac:dyDescent="0.45">
      <c r="A370" s="56">
        <v>37</v>
      </c>
      <c r="B370" s="106">
        <v>100000139783</v>
      </c>
      <c r="C370" s="58">
        <v>0</v>
      </c>
      <c r="D370" s="58" t="s">
        <v>5263</v>
      </c>
      <c r="E370" s="59" t="s">
        <v>671</v>
      </c>
      <c r="F370" s="60">
        <v>29960</v>
      </c>
      <c r="G370" s="60">
        <v>-29959</v>
      </c>
      <c r="H370" s="59">
        <v>1</v>
      </c>
      <c r="I370" s="36" t="s">
        <v>297</v>
      </c>
      <c r="J370" s="36" t="s">
        <v>313</v>
      </c>
    </row>
    <row r="371" spans="1:10" x14ac:dyDescent="0.45">
      <c r="A371" s="56">
        <v>38</v>
      </c>
      <c r="B371" s="106">
        <v>100000139784</v>
      </c>
      <c r="C371" s="58">
        <v>0</v>
      </c>
      <c r="D371" s="58" t="s">
        <v>5263</v>
      </c>
      <c r="E371" s="59" t="s">
        <v>671</v>
      </c>
      <c r="F371" s="60">
        <v>29960</v>
      </c>
      <c r="G371" s="60">
        <v>-29959</v>
      </c>
      <c r="H371" s="59">
        <v>1</v>
      </c>
      <c r="I371" s="36" t="s">
        <v>297</v>
      </c>
      <c r="J371" s="36" t="s">
        <v>313</v>
      </c>
    </row>
    <row r="372" spans="1:10" x14ac:dyDescent="0.45">
      <c r="A372" s="56">
        <v>39</v>
      </c>
      <c r="B372" s="106">
        <v>100000139785</v>
      </c>
      <c r="C372" s="58">
        <v>0</v>
      </c>
      <c r="D372" s="58" t="s">
        <v>5263</v>
      </c>
      <c r="E372" s="59" t="s">
        <v>671</v>
      </c>
      <c r="F372" s="60">
        <v>29960</v>
      </c>
      <c r="G372" s="60">
        <v>-29959</v>
      </c>
      <c r="H372" s="59">
        <v>1</v>
      </c>
      <c r="I372" s="36" t="s">
        <v>297</v>
      </c>
      <c r="J372" s="36" t="s">
        <v>313</v>
      </c>
    </row>
    <row r="373" spans="1:10" x14ac:dyDescent="0.45">
      <c r="A373" s="56">
        <v>40</v>
      </c>
      <c r="B373" s="106">
        <v>100000139786</v>
      </c>
      <c r="C373" s="58">
        <v>0</v>
      </c>
      <c r="D373" s="58" t="s">
        <v>5263</v>
      </c>
      <c r="E373" s="59" t="s">
        <v>671</v>
      </c>
      <c r="F373" s="60">
        <v>29960</v>
      </c>
      <c r="G373" s="60">
        <v>-29959</v>
      </c>
      <c r="H373" s="59">
        <v>1</v>
      </c>
      <c r="I373" s="36" t="s">
        <v>297</v>
      </c>
      <c r="J373" s="36" t="s">
        <v>313</v>
      </c>
    </row>
    <row r="374" spans="1:10" x14ac:dyDescent="0.45">
      <c r="A374" s="56">
        <v>41</v>
      </c>
      <c r="B374" s="106">
        <v>100000139787</v>
      </c>
      <c r="C374" s="58">
        <v>0</v>
      </c>
      <c r="D374" s="58" t="s">
        <v>5263</v>
      </c>
      <c r="E374" s="59" t="s">
        <v>671</v>
      </c>
      <c r="F374" s="60">
        <v>29960</v>
      </c>
      <c r="G374" s="60">
        <v>-29959</v>
      </c>
      <c r="H374" s="59">
        <v>1</v>
      </c>
      <c r="I374" s="36" t="s">
        <v>297</v>
      </c>
      <c r="J374" s="36" t="s">
        <v>313</v>
      </c>
    </row>
    <row r="375" spans="1:10" x14ac:dyDescent="0.45">
      <c r="A375" s="56">
        <v>42</v>
      </c>
      <c r="B375" s="106">
        <v>100000139788</v>
      </c>
      <c r="C375" s="58">
        <v>0</v>
      </c>
      <c r="D375" s="58" t="s">
        <v>5263</v>
      </c>
      <c r="E375" s="59" t="s">
        <v>671</v>
      </c>
      <c r="F375" s="60">
        <v>29960</v>
      </c>
      <c r="G375" s="60">
        <v>-29959</v>
      </c>
      <c r="H375" s="59">
        <v>1</v>
      </c>
      <c r="I375" s="36" t="s">
        <v>297</v>
      </c>
      <c r="J375" s="36" t="s">
        <v>313</v>
      </c>
    </row>
    <row r="376" spans="1:10" x14ac:dyDescent="0.45">
      <c r="A376" s="56">
        <v>43</v>
      </c>
      <c r="B376" s="106">
        <v>100000139789</v>
      </c>
      <c r="C376" s="58">
        <v>0</v>
      </c>
      <c r="D376" s="58" t="s">
        <v>5263</v>
      </c>
      <c r="E376" s="59" t="s">
        <v>671</v>
      </c>
      <c r="F376" s="60">
        <v>29960</v>
      </c>
      <c r="G376" s="60">
        <v>-29959</v>
      </c>
      <c r="H376" s="59">
        <v>1</v>
      </c>
      <c r="I376" s="36" t="s">
        <v>297</v>
      </c>
      <c r="J376" s="36" t="s">
        <v>313</v>
      </c>
    </row>
    <row r="377" spans="1:10" x14ac:dyDescent="0.45">
      <c r="A377" s="56">
        <v>44</v>
      </c>
      <c r="B377" s="106">
        <v>100000139790</v>
      </c>
      <c r="C377" s="58">
        <v>0</v>
      </c>
      <c r="D377" s="58" t="s">
        <v>5263</v>
      </c>
      <c r="E377" s="59" t="s">
        <v>5395</v>
      </c>
      <c r="F377" s="60">
        <v>29960</v>
      </c>
      <c r="G377" s="60">
        <v>-29959</v>
      </c>
      <c r="H377" s="59">
        <v>1</v>
      </c>
      <c r="I377" s="36" t="s">
        <v>297</v>
      </c>
      <c r="J377" s="36" t="s">
        <v>313</v>
      </c>
    </row>
    <row r="378" spans="1:10" x14ac:dyDescent="0.45">
      <c r="A378" s="56">
        <v>45</v>
      </c>
      <c r="B378" s="106">
        <v>100000201920</v>
      </c>
      <c r="C378" s="58">
        <v>0</v>
      </c>
      <c r="D378" s="58" t="s">
        <v>1317</v>
      </c>
      <c r="E378" s="59" t="s">
        <v>2151</v>
      </c>
      <c r="F378" s="60">
        <v>14700</v>
      </c>
      <c r="G378" s="60">
        <v>-14699</v>
      </c>
      <c r="H378" s="59">
        <v>1</v>
      </c>
      <c r="I378" s="36" t="s">
        <v>297</v>
      </c>
      <c r="J378" s="36" t="s">
        <v>313</v>
      </c>
    </row>
    <row r="379" spans="1:10" x14ac:dyDescent="0.45">
      <c r="A379" s="56">
        <v>46</v>
      </c>
      <c r="B379" s="106">
        <v>100000255024</v>
      </c>
      <c r="C379" s="58">
        <v>0</v>
      </c>
      <c r="D379" s="58" t="s">
        <v>1268</v>
      </c>
      <c r="E379" s="59" t="s">
        <v>1322</v>
      </c>
      <c r="F379" s="60">
        <v>28000</v>
      </c>
      <c r="G379" s="60">
        <v>-27999</v>
      </c>
      <c r="H379" s="59">
        <v>1</v>
      </c>
      <c r="I379" s="36" t="s">
        <v>297</v>
      </c>
      <c r="J379" s="36" t="s">
        <v>313</v>
      </c>
    </row>
    <row r="380" spans="1:10" x14ac:dyDescent="0.45">
      <c r="A380" s="56">
        <v>47</v>
      </c>
      <c r="B380" s="106">
        <v>100000263118</v>
      </c>
      <c r="C380" s="58">
        <v>0</v>
      </c>
      <c r="D380" s="58" t="s">
        <v>9</v>
      </c>
      <c r="E380" s="59" t="s">
        <v>234</v>
      </c>
      <c r="F380" s="60">
        <v>21960</v>
      </c>
      <c r="G380" s="60">
        <v>-21959</v>
      </c>
      <c r="H380" s="59">
        <v>1</v>
      </c>
      <c r="I380" s="36" t="s">
        <v>297</v>
      </c>
      <c r="J380" s="36" t="s">
        <v>313</v>
      </c>
    </row>
    <row r="381" spans="1:10" x14ac:dyDescent="0.45">
      <c r="A381" s="56">
        <v>48</v>
      </c>
      <c r="B381" s="106">
        <v>100000263119</v>
      </c>
      <c r="C381" s="58">
        <v>0</v>
      </c>
      <c r="D381" s="58" t="s">
        <v>9</v>
      </c>
      <c r="E381" s="59" t="s">
        <v>234</v>
      </c>
      <c r="F381" s="60">
        <v>21960</v>
      </c>
      <c r="G381" s="60">
        <v>-21959</v>
      </c>
      <c r="H381" s="59">
        <v>1</v>
      </c>
      <c r="I381" s="36" t="s">
        <v>297</v>
      </c>
      <c r="J381" s="36" t="s">
        <v>313</v>
      </c>
    </row>
    <row r="382" spans="1:10" x14ac:dyDescent="0.45">
      <c r="A382" s="56">
        <v>49</v>
      </c>
      <c r="B382" s="106">
        <v>100000263175</v>
      </c>
      <c r="C382" s="58">
        <v>0</v>
      </c>
      <c r="D382" s="58" t="s">
        <v>9</v>
      </c>
      <c r="E382" s="59" t="s">
        <v>235</v>
      </c>
      <c r="F382" s="60">
        <v>7805</v>
      </c>
      <c r="G382" s="60">
        <v>-7804</v>
      </c>
      <c r="H382" s="59">
        <v>1</v>
      </c>
      <c r="I382" s="36" t="s">
        <v>297</v>
      </c>
      <c r="J382" s="36" t="s">
        <v>313</v>
      </c>
    </row>
    <row r="383" spans="1:10" x14ac:dyDescent="0.45">
      <c r="A383" s="56">
        <v>50</v>
      </c>
      <c r="B383" s="106">
        <v>100000263176</v>
      </c>
      <c r="C383" s="58">
        <v>0</v>
      </c>
      <c r="D383" s="58" t="s">
        <v>9</v>
      </c>
      <c r="E383" s="59" t="s">
        <v>235</v>
      </c>
      <c r="F383" s="60">
        <v>7805</v>
      </c>
      <c r="G383" s="60">
        <v>-7804</v>
      </c>
      <c r="H383" s="59">
        <v>1</v>
      </c>
      <c r="I383" s="36" t="s">
        <v>297</v>
      </c>
      <c r="J383" s="36" t="s">
        <v>313</v>
      </c>
    </row>
    <row r="384" spans="1:10" x14ac:dyDescent="0.45">
      <c r="A384" s="56">
        <v>51</v>
      </c>
      <c r="B384" s="106">
        <v>100000301442</v>
      </c>
      <c r="C384" s="58">
        <v>0</v>
      </c>
      <c r="D384" s="58" t="s">
        <v>236</v>
      </c>
      <c r="E384" s="59" t="s">
        <v>237</v>
      </c>
      <c r="F384" s="60">
        <v>24154.82</v>
      </c>
      <c r="G384" s="60">
        <v>-24153.82</v>
      </c>
      <c r="H384" s="59">
        <v>1</v>
      </c>
      <c r="I384" s="36" t="s">
        <v>297</v>
      </c>
      <c r="J384" s="36" t="s">
        <v>313</v>
      </c>
    </row>
    <row r="385" spans="1:17" x14ac:dyDescent="0.45">
      <c r="A385" s="56">
        <v>52</v>
      </c>
      <c r="B385" s="106">
        <v>100000301443</v>
      </c>
      <c r="C385" s="58">
        <v>0</v>
      </c>
      <c r="D385" s="58" t="s">
        <v>236</v>
      </c>
      <c r="E385" s="59" t="s">
        <v>237</v>
      </c>
      <c r="F385" s="60">
        <v>24154.82</v>
      </c>
      <c r="G385" s="60">
        <v>-24153.82</v>
      </c>
      <c r="H385" s="59">
        <v>1</v>
      </c>
      <c r="I385" s="36" t="s">
        <v>297</v>
      </c>
      <c r="J385" s="36" t="s">
        <v>313</v>
      </c>
    </row>
    <row r="386" spans="1:17" x14ac:dyDescent="0.45">
      <c r="A386" s="56">
        <v>53</v>
      </c>
      <c r="B386" s="106">
        <v>100000301444</v>
      </c>
      <c r="C386" s="58">
        <v>0</v>
      </c>
      <c r="D386" s="58" t="s">
        <v>236</v>
      </c>
      <c r="E386" s="59" t="s">
        <v>237</v>
      </c>
      <c r="F386" s="60">
        <v>24154.82</v>
      </c>
      <c r="G386" s="60">
        <v>-24153.82</v>
      </c>
      <c r="H386" s="59">
        <v>1</v>
      </c>
      <c r="I386" s="36" t="s">
        <v>297</v>
      </c>
      <c r="J386" s="36" t="s">
        <v>313</v>
      </c>
    </row>
    <row r="387" spans="1:17" x14ac:dyDescent="0.45">
      <c r="A387" s="56">
        <v>54</v>
      </c>
      <c r="B387" s="106">
        <v>100000301445</v>
      </c>
      <c r="C387" s="58">
        <v>0</v>
      </c>
      <c r="D387" s="58" t="s">
        <v>236</v>
      </c>
      <c r="E387" s="59" t="s">
        <v>237</v>
      </c>
      <c r="F387" s="60">
        <v>24154.82</v>
      </c>
      <c r="G387" s="60">
        <v>-24153.82</v>
      </c>
      <c r="H387" s="59">
        <v>1</v>
      </c>
      <c r="I387" s="36" t="s">
        <v>297</v>
      </c>
      <c r="J387" s="36" t="s">
        <v>313</v>
      </c>
    </row>
    <row r="388" spans="1:17" x14ac:dyDescent="0.45">
      <c r="A388" s="56">
        <v>55</v>
      </c>
      <c r="B388" s="106">
        <v>100000301446</v>
      </c>
      <c r="C388" s="58">
        <v>0</v>
      </c>
      <c r="D388" s="58" t="s">
        <v>236</v>
      </c>
      <c r="E388" s="59" t="s">
        <v>237</v>
      </c>
      <c r="F388" s="60">
        <v>24154.82</v>
      </c>
      <c r="G388" s="60">
        <v>-24153.82</v>
      </c>
      <c r="H388" s="59">
        <v>1</v>
      </c>
      <c r="I388" s="36" t="s">
        <v>297</v>
      </c>
      <c r="J388" s="36" t="s">
        <v>313</v>
      </c>
    </row>
    <row r="389" spans="1:17" x14ac:dyDescent="0.45">
      <c r="A389" s="56">
        <v>56</v>
      </c>
      <c r="B389" s="106">
        <v>100000303018</v>
      </c>
      <c r="C389" s="58">
        <v>0</v>
      </c>
      <c r="D389" s="58" t="s">
        <v>236</v>
      </c>
      <c r="E389" s="59" t="s">
        <v>238</v>
      </c>
      <c r="F389" s="60">
        <v>5281.8</v>
      </c>
      <c r="G389" s="60">
        <v>-5280.8</v>
      </c>
      <c r="H389" s="59">
        <v>1</v>
      </c>
      <c r="I389" s="36" t="s">
        <v>297</v>
      </c>
      <c r="J389" s="36" t="s">
        <v>313</v>
      </c>
    </row>
    <row r="390" spans="1:17" x14ac:dyDescent="0.45">
      <c r="A390" s="56">
        <v>57</v>
      </c>
      <c r="B390" s="106">
        <v>100000303019</v>
      </c>
      <c r="C390" s="58">
        <v>0</v>
      </c>
      <c r="D390" s="58" t="s">
        <v>236</v>
      </c>
      <c r="E390" s="59" t="s">
        <v>238</v>
      </c>
      <c r="F390" s="60">
        <v>5281.8</v>
      </c>
      <c r="G390" s="60">
        <v>-5280.8</v>
      </c>
      <c r="H390" s="59">
        <v>1</v>
      </c>
      <c r="I390" s="36" t="s">
        <v>297</v>
      </c>
      <c r="J390" s="36" t="s">
        <v>313</v>
      </c>
    </row>
    <row r="391" spans="1:17" x14ac:dyDescent="0.45">
      <c r="A391" s="56">
        <v>58</v>
      </c>
      <c r="B391" s="106">
        <v>100000303020</v>
      </c>
      <c r="C391" s="58">
        <v>0</v>
      </c>
      <c r="D391" s="58" t="s">
        <v>236</v>
      </c>
      <c r="E391" s="59" t="s">
        <v>238</v>
      </c>
      <c r="F391" s="60">
        <v>5281.8</v>
      </c>
      <c r="G391" s="60">
        <v>-5280.8</v>
      </c>
      <c r="H391" s="59">
        <v>1</v>
      </c>
      <c r="I391" s="36" t="s">
        <v>297</v>
      </c>
      <c r="J391" s="36" t="s">
        <v>313</v>
      </c>
    </row>
    <row r="392" spans="1:17" x14ac:dyDescent="0.45">
      <c r="A392" s="56">
        <v>59</v>
      </c>
      <c r="B392" s="106">
        <v>100000303021</v>
      </c>
      <c r="C392" s="58">
        <v>0</v>
      </c>
      <c r="D392" s="58" t="s">
        <v>236</v>
      </c>
      <c r="E392" s="59" t="s">
        <v>238</v>
      </c>
      <c r="F392" s="60">
        <v>5281.8</v>
      </c>
      <c r="G392" s="60">
        <v>-5280.8</v>
      </c>
      <c r="H392" s="59">
        <v>1</v>
      </c>
      <c r="I392" s="36" t="s">
        <v>297</v>
      </c>
      <c r="J392" s="36" t="s">
        <v>313</v>
      </c>
    </row>
    <row r="393" spans="1:17" x14ac:dyDescent="0.45">
      <c r="A393" s="56">
        <v>60</v>
      </c>
      <c r="B393" s="106">
        <v>100000303022</v>
      </c>
      <c r="C393" s="58">
        <v>0</v>
      </c>
      <c r="D393" s="58" t="s">
        <v>236</v>
      </c>
      <c r="E393" s="59" t="s">
        <v>238</v>
      </c>
      <c r="F393" s="60">
        <v>5281.8</v>
      </c>
      <c r="G393" s="60">
        <v>-5280.8</v>
      </c>
      <c r="H393" s="59">
        <v>1</v>
      </c>
      <c r="I393" s="36" t="s">
        <v>297</v>
      </c>
      <c r="J393" s="36" t="s">
        <v>313</v>
      </c>
    </row>
    <row r="394" spans="1:17" x14ac:dyDescent="0.45">
      <c r="A394" s="56">
        <v>61</v>
      </c>
      <c r="B394" s="106">
        <v>100000313972</v>
      </c>
      <c r="C394" s="58">
        <v>0</v>
      </c>
      <c r="D394" s="58" t="s">
        <v>5299</v>
      </c>
      <c r="E394" s="59" t="s">
        <v>5397</v>
      </c>
      <c r="F394" s="60">
        <v>23000</v>
      </c>
      <c r="G394" s="60">
        <v>-22999</v>
      </c>
      <c r="H394" s="59">
        <v>1</v>
      </c>
      <c r="I394" s="36" t="s">
        <v>297</v>
      </c>
      <c r="J394" s="36" t="s">
        <v>313</v>
      </c>
    </row>
    <row r="395" spans="1:17" x14ac:dyDescent="0.45">
      <c r="A395" s="56">
        <v>62</v>
      </c>
      <c r="B395" s="106">
        <v>100000313973</v>
      </c>
      <c r="C395" s="58">
        <v>0</v>
      </c>
      <c r="D395" s="58" t="s">
        <v>5299</v>
      </c>
      <c r="E395" s="59" t="s">
        <v>5397</v>
      </c>
      <c r="F395" s="60">
        <v>23000</v>
      </c>
      <c r="G395" s="60">
        <v>-22999</v>
      </c>
      <c r="H395" s="59">
        <v>1</v>
      </c>
      <c r="I395" s="36" t="s">
        <v>297</v>
      </c>
      <c r="J395" s="36" t="s">
        <v>313</v>
      </c>
    </row>
    <row r="396" spans="1:17" x14ac:dyDescent="0.45">
      <c r="A396" s="56">
        <v>63</v>
      </c>
      <c r="B396" s="106">
        <v>100000313974</v>
      </c>
      <c r="C396" s="58">
        <v>0</v>
      </c>
      <c r="D396" s="58" t="s">
        <v>5299</v>
      </c>
      <c r="E396" s="59" t="s">
        <v>5398</v>
      </c>
      <c r="F396" s="60">
        <v>23000</v>
      </c>
      <c r="G396" s="60">
        <v>-22999</v>
      </c>
      <c r="H396" s="59">
        <v>1</v>
      </c>
      <c r="I396" s="36" t="s">
        <v>297</v>
      </c>
      <c r="J396" s="36" t="s">
        <v>313</v>
      </c>
    </row>
    <row r="397" spans="1:17" x14ac:dyDescent="0.45">
      <c r="A397" s="56">
        <v>64</v>
      </c>
      <c r="B397" s="106">
        <v>100000313975</v>
      </c>
      <c r="C397" s="58">
        <v>0</v>
      </c>
      <c r="D397" s="58" t="s">
        <v>5299</v>
      </c>
      <c r="E397" s="59" t="s">
        <v>5397</v>
      </c>
      <c r="F397" s="60">
        <v>23000</v>
      </c>
      <c r="G397" s="60">
        <v>-22999</v>
      </c>
      <c r="H397" s="59">
        <v>1</v>
      </c>
      <c r="I397" s="36" t="s">
        <v>297</v>
      </c>
      <c r="J397" s="36" t="s">
        <v>313</v>
      </c>
    </row>
    <row r="398" spans="1:17" x14ac:dyDescent="0.45">
      <c r="A398" s="56">
        <v>65</v>
      </c>
      <c r="B398" s="106">
        <v>100000313976</v>
      </c>
      <c r="C398" s="58">
        <v>0</v>
      </c>
      <c r="D398" s="58" t="s">
        <v>5299</v>
      </c>
      <c r="E398" s="59" t="s">
        <v>5398</v>
      </c>
      <c r="F398" s="60">
        <v>23000</v>
      </c>
      <c r="G398" s="60">
        <v>-22999</v>
      </c>
      <c r="H398" s="59">
        <v>1</v>
      </c>
      <c r="I398" s="36" t="s">
        <v>297</v>
      </c>
      <c r="J398" s="36" t="s">
        <v>313</v>
      </c>
    </row>
    <row r="399" spans="1:17" x14ac:dyDescent="0.45">
      <c r="A399" s="56">
        <v>66</v>
      </c>
      <c r="B399" s="106">
        <v>100000314027</v>
      </c>
      <c r="C399" s="58">
        <v>0</v>
      </c>
      <c r="D399" s="58" t="s">
        <v>5299</v>
      </c>
      <c r="E399" s="59" t="s">
        <v>5399</v>
      </c>
      <c r="F399" s="60">
        <v>30000</v>
      </c>
      <c r="G399" s="60">
        <v>-29999</v>
      </c>
      <c r="H399" s="59">
        <v>1</v>
      </c>
      <c r="I399" s="36" t="s">
        <v>297</v>
      </c>
      <c r="J399" s="36" t="s">
        <v>313</v>
      </c>
    </row>
    <row r="400" spans="1:17" x14ac:dyDescent="0.45">
      <c r="A400" s="61" t="s">
        <v>27</v>
      </c>
      <c r="B400" s="61" t="s">
        <v>288</v>
      </c>
      <c r="C400" s="54"/>
      <c r="D400" s="54"/>
      <c r="E400" s="61"/>
      <c r="F400" s="63">
        <f>SUM(F334:F399)</f>
        <v>1829405.5</v>
      </c>
      <c r="G400" s="63">
        <f t="shared" ref="G400:H400" si="20">SUM(G334:G399)</f>
        <v>-1829339.5</v>
      </c>
      <c r="H400" s="63">
        <f t="shared" si="20"/>
        <v>66</v>
      </c>
      <c r="I400" s="40"/>
      <c r="J400" s="40"/>
      <c r="K400" s="68"/>
      <c r="L400" s="68"/>
      <c r="M400" s="68"/>
      <c r="N400" s="68"/>
      <c r="O400" s="68"/>
      <c r="P400" s="68"/>
      <c r="Q400" s="68"/>
    </row>
    <row r="401" spans="1:17" s="67" customFormat="1" ht="23.25" x14ac:dyDescent="0.5">
      <c r="A401" s="180" t="s">
        <v>281</v>
      </c>
      <c r="B401" s="181"/>
      <c r="C401" s="181"/>
      <c r="D401" s="181"/>
      <c r="E401" s="182"/>
      <c r="F401" s="64">
        <f>F400</f>
        <v>1829405.5</v>
      </c>
      <c r="G401" s="64">
        <f t="shared" ref="G401:H401" si="21">G400</f>
        <v>-1829339.5</v>
      </c>
      <c r="H401" s="64">
        <f t="shared" si="21"/>
        <v>66</v>
      </c>
      <c r="I401" s="65"/>
      <c r="J401" s="66"/>
    </row>
    <row r="402" spans="1:17" x14ac:dyDescent="0.45">
      <c r="A402" s="68" t="s">
        <v>29</v>
      </c>
      <c r="B402" s="68" t="s">
        <v>247</v>
      </c>
      <c r="C402" s="69"/>
      <c r="D402" s="69"/>
      <c r="E402" s="68"/>
      <c r="F402" s="70">
        <v>1829405.5</v>
      </c>
      <c r="G402" s="70">
        <v>-1829339.5</v>
      </c>
      <c r="H402" s="68">
        <v>66</v>
      </c>
      <c r="I402" s="40"/>
      <c r="J402" s="40"/>
      <c r="K402" s="68"/>
      <c r="L402" s="68"/>
      <c r="M402" s="68"/>
      <c r="N402" s="68"/>
      <c r="O402" s="68"/>
      <c r="P402" s="68"/>
      <c r="Q402" s="68"/>
    </row>
    <row r="403" spans="1:17" x14ac:dyDescent="0.45">
      <c r="A403" s="68"/>
      <c r="B403" s="68"/>
      <c r="C403" s="69"/>
      <c r="D403" s="69"/>
      <c r="E403" s="68"/>
      <c r="F403" s="70"/>
      <c r="G403" s="70"/>
      <c r="H403" s="68"/>
      <c r="I403" s="40"/>
      <c r="J403" s="40"/>
      <c r="K403" s="68"/>
      <c r="L403" s="68"/>
      <c r="M403" s="68"/>
      <c r="N403" s="68"/>
      <c r="O403" s="68"/>
      <c r="P403" s="68"/>
      <c r="Q403" s="68"/>
    </row>
    <row r="404" spans="1:17" x14ac:dyDescent="0.45">
      <c r="A404" s="142" t="s">
        <v>5400</v>
      </c>
      <c r="B404" s="68"/>
      <c r="C404" s="69"/>
      <c r="D404" s="69"/>
      <c r="E404" s="68"/>
      <c r="F404" s="70"/>
      <c r="G404" s="70"/>
      <c r="H404" s="68"/>
      <c r="I404" s="40"/>
      <c r="J404" s="40"/>
      <c r="K404" s="68"/>
      <c r="L404" s="68"/>
      <c r="M404" s="68"/>
      <c r="N404" s="68"/>
      <c r="O404" s="68"/>
      <c r="P404" s="68"/>
      <c r="Q404" s="68"/>
    </row>
    <row r="405" spans="1:17" x14ac:dyDescent="0.45">
      <c r="A405" s="52" t="s">
        <v>278</v>
      </c>
      <c r="B405" s="52" t="s">
        <v>0</v>
      </c>
      <c r="C405" s="52" t="s">
        <v>1</v>
      </c>
      <c r="D405" s="52" t="s">
        <v>277</v>
      </c>
      <c r="E405" s="52" t="s">
        <v>2</v>
      </c>
      <c r="F405" s="52" t="s">
        <v>3</v>
      </c>
      <c r="G405" s="52" t="s">
        <v>3665</v>
      </c>
      <c r="H405" s="52" t="s">
        <v>5</v>
      </c>
      <c r="I405" s="41"/>
      <c r="J405" s="41"/>
      <c r="K405" s="75"/>
      <c r="L405" s="75"/>
      <c r="M405" s="75"/>
      <c r="N405" s="75"/>
      <c r="O405" s="75"/>
      <c r="P405" s="75"/>
      <c r="Q405" s="75"/>
    </row>
    <row r="406" spans="1:17" x14ac:dyDescent="0.45">
      <c r="A406" s="56">
        <v>1</v>
      </c>
      <c r="B406" s="106">
        <v>100000139329</v>
      </c>
      <c r="C406" s="58">
        <v>0</v>
      </c>
      <c r="D406" s="58" t="s">
        <v>5263</v>
      </c>
      <c r="E406" s="59" t="s">
        <v>5401</v>
      </c>
      <c r="F406" s="60">
        <v>15000</v>
      </c>
      <c r="G406" s="60">
        <v>-14999</v>
      </c>
      <c r="H406" s="59">
        <v>1</v>
      </c>
      <c r="I406" s="36" t="s">
        <v>295</v>
      </c>
      <c r="J406" s="36" t="s">
        <v>313</v>
      </c>
    </row>
    <row r="407" spans="1:17" x14ac:dyDescent="0.45">
      <c r="A407" s="61" t="s">
        <v>27</v>
      </c>
      <c r="B407" s="61" t="s">
        <v>5400</v>
      </c>
      <c r="C407" s="54"/>
      <c r="D407" s="54"/>
      <c r="E407" s="61"/>
      <c r="F407" s="63">
        <v>15000</v>
      </c>
      <c r="G407" s="63">
        <v>-14999</v>
      </c>
      <c r="H407" s="61">
        <v>1</v>
      </c>
      <c r="I407" s="40"/>
      <c r="J407" s="40"/>
      <c r="K407" s="68"/>
      <c r="L407" s="68"/>
      <c r="M407" s="68"/>
      <c r="N407" s="68"/>
      <c r="O407" s="68"/>
      <c r="P407" s="68"/>
      <c r="Q407" s="68"/>
    </row>
    <row r="408" spans="1:17" s="67" customFormat="1" ht="23.25" x14ac:dyDescent="0.5">
      <c r="A408" s="180" t="s">
        <v>281</v>
      </c>
      <c r="B408" s="181"/>
      <c r="C408" s="181"/>
      <c r="D408" s="181"/>
      <c r="E408" s="182"/>
      <c r="F408" s="64">
        <f>F407</f>
        <v>15000</v>
      </c>
      <c r="G408" s="64">
        <f t="shared" ref="G408:H408" si="22">G407</f>
        <v>-14999</v>
      </c>
      <c r="H408" s="64">
        <f t="shared" si="22"/>
        <v>1</v>
      </c>
      <c r="I408" s="65"/>
      <c r="J408" s="66"/>
    </row>
    <row r="409" spans="1:17" x14ac:dyDescent="0.45">
      <c r="A409" s="68" t="s">
        <v>29</v>
      </c>
      <c r="B409" s="68" t="s">
        <v>5402</v>
      </c>
      <c r="C409" s="69"/>
      <c r="D409" s="69"/>
      <c r="E409" s="68"/>
      <c r="F409" s="70">
        <v>15000</v>
      </c>
      <c r="G409" s="70">
        <v>-14999</v>
      </c>
      <c r="H409" s="68">
        <v>1</v>
      </c>
      <c r="I409" s="40"/>
      <c r="J409" s="40"/>
      <c r="K409" s="68"/>
      <c r="L409" s="68"/>
      <c r="M409" s="68"/>
      <c r="N409" s="68"/>
      <c r="O409" s="68"/>
      <c r="P409" s="68"/>
      <c r="Q409" s="68"/>
    </row>
    <row r="410" spans="1:17" x14ac:dyDescent="0.45">
      <c r="A410" s="68"/>
      <c r="B410" s="68"/>
      <c r="C410" s="69"/>
      <c r="D410" s="69"/>
      <c r="E410" s="68"/>
      <c r="F410" s="70"/>
      <c r="G410" s="70"/>
      <c r="H410" s="68"/>
      <c r="I410" s="40"/>
      <c r="J410" s="40"/>
      <c r="K410" s="68"/>
      <c r="L410" s="68"/>
      <c r="M410" s="68"/>
      <c r="N410" s="68"/>
      <c r="O410" s="68"/>
      <c r="P410" s="68"/>
      <c r="Q410" s="68"/>
    </row>
    <row r="411" spans="1:17" x14ac:dyDescent="0.45">
      <c r="A411" s="68" t="s">
        <v>290</v>
      </c>
      <c r="B411" s="68"/>
      <c r="C411" s="69"/>
      <c r="D411" s="69"/>
      <c r="E411" s="68"/>
      <c r="F411" s="70"/>
      <c r="G411" s="70"/>
      <c r="H411" s="68"/>
      <c r="I411" s="40"/>
      <c r="J411" s="40"/>
      <c r="K411" s="68"/>
      <c r="L411" s="68"/>
      <c r="M411" s="68"/>
      <c r="N411" s="68"/>
      <c r="O411" s="68"/>
      <c r="P411" s="68"/>
      <c r="Q411" s="68"/>
    </row>
    <row r="412" spans="1:17" x14ac:dyDescent="0.45">
      <c r="A412" s="52" t="s">
        <v>278</v>
      </c>
      <c r="B412" s="52" t="s">
        <v>0</v>
      </c>
      <c r="C412" s="52" t="s">
        <v>1</v>
      </c>
      <c r="D412" s="52" t="s">
        <v>277</v>
      </c>
      <c r="E412" s="52" t="s">
        <v>2</v>
      </c>
      <c r="F412" s="52" t="s">
        <v>3</v>
      </c>
      <c r="G412" s="52" t="s">
        <v>3665</v>
      </c>
      <c r="H412" s="52" t="s">
        <v>5</v>
      </c>
      <c r="I412" s="41"/>
      <c r="J412" s="41"/>
      <c r="K412" s="75"/>
      <c r="L412" s="75"/>
      <c r="M412" s="75"/>
      <c r="N412" s="75"/>
      <c r="O412" s="75"/>
      <c r="P412" s="75"/>
      <c r="Q412" s="75"/>
    </row>
    <row r="413" spans="1:17" x14ac:dyDescent="0.45">
      <c r="A413" s="56">
        <v>1</v>
      </c>
      <c r="B413" s="106">
        <v>100000139330</v>
      </c>
      <c r="C413" s="58">
        <v>0</v>
      </c>
      <c r="D413" s="58" t="s">
        <v>5263</v>
      </c>
      <c r="E413" s="59" t="s">
        <v>1326</v>
      </c>
      <c r="F413" s="60">
        <v>10000</v>
      </c>
      <c r="G413" s="60">
        <v>-9999</v>
      </c>
      <c r="H413" s="59">
        <v>1</v>
      </c>
      <c r="I413" s="36" t="s">
        <v>294</v>
      </c>
      <c r="J413" s="36" t="s">
        <v>313</v>
      </c>
    </row>
    <row r="414" spans="1:17" x14ac:dyDescent="0.45">
      <c r="A414" s="56">
        <v>2</v>
      </c>
      <c r="B414" s="106">
        <v>100000139331</v>
      </c>
      <c r="C414" s="58">
        <v>0</v>
      </c>
      <c r="D414" s="58" t="s">
        <v>5263</v>
      </c>
      <c r="E414" s="59" t="s">
        <v>713</v>
      </c>
      <c r="F414" s="60">
        <v>10000</v>
      </c>
      <c r="G414" s="60">
        <v>-9999</v>
      </c>
      <c r="H414" s="59">
        <v>1</v>
      </c>
      <c r="I414" s="36" t="s">
        <v>294</v>
      </c>
      <c r="J414" s="36" t="s">
        <v>313</v>
      </c>
    </row>
    <row r="415" spans="1:17" x14ac:dyDescent="0.45">
      <c r="A415" s="56">
        <v>3</v>
      </c>
      <c r="B415" s="106">
        <v>100000139332</v>
      </c>
      <c r="C415" s="58">
        <v>0</v>
      </c>
      <c r="D415" s="58" t="s">
        <v>5263</v>
      </c>
      <c r="E415" s="59" t="s">
        <v>713</v>
      </c>
      <c r="F415" s="60">
        <v>10000</v>
      </c>
      <c r="G415" s="60">
        <v>-9999</v>
      </c>
      <c r="H415" s="59">
        <v>1</v>
      </c>
      <c r="I415" s="36" t="s">
        <v>294</v>
      </c>
      <c r="J415" s="36" t="s">
        <v>313</v>
      </c>
    </row>
    <row r="416" spans="1:17" x14ac:dyDescent="0.45">
      <c r="A416" s="56">
        <v>4</v>
      </c>
      <c r="B416" s="106">
        <v>100000139333</v>
      </c>
      <c r="C416" s="58">
        <v>0</v>
      </c>
      <c r="D416" s="58" t="s">
        <v>5263</v>
      </c>
      <c r="E416" s="59" t="s">
        <v>5403</v>
      </c>
      <c r="F416" s="60">
        <v>29500</v>
      </c>
      <c r="G416" s="60">
        <v>-29499</v>
      </c>
      <c r="H416" s="59">
        <v>1</v>
      </c>
      <c r="I416" s="36" t="s">
        <v>294</v>
      </c>
      <c r="J416" s="36" t="s">
        <v>313</v>
      </c>
    </row>
    <row r="417" spans="1:17" x14ac:dyDescent="0.45">
      <c r="A417" s="56">
        <v>5</v>
      </c>
      <c r="B417" s="106">
        <v>100000139334</v>
      </c>
      <c r="C417" s="58">
        <v>0</v>
      </c>
      <c r="D417" s="58" t="s">
        <v>5263</v>
      </c>
      <c r="E417" s="59" t="s">
        <v>5403</v>
      </c>
      <c r="F417" s="60">
        <v>29500</v>
      </c>
      <c r="G417" s="60">
        <v>-29499</v>
      </c>
      <c r="H417" s="59">
        <v>1</v>
      </c>
      <c r="I417" s="36" t="s">
        <v>294</v>
      </c>
      <c r="J417" s="36" t="s">
        <v>313</v>
      </c>
    </row>
    <row r="418" spans="1:17" x14ac:dyDescent="0.45">
      <c r="A418" s="56">
        <v>6</v>
      </c>
      <c r="B418" s="106">
        <v>100000139335</v>
      </c>
      <c r="C418" s="58">
        <v>0</v>
      </c>
      <c r="D418" s="58" t="s">
        <v>5263</v>
      </c>
      <c r="E418" s="59" t="s">
        <v>5403</v>
      </c>
      <c r="F418" s="60">
        <v>29500</v>
      </c>
      <c r="G418" s="60">
        <v>-29499</v>
      </c>
      <c r="H418" s="59">
        <v>1</v>
      </c>
      <c r="I418" s="36" t="s">
        <v>294</v>
      </c>
      <c r="J418" s="36" t="s">
        <v>313</v>
      </c>
    </row>
    <row r="419" spans="1:17" x14ac:dyDescent="0.45">
      <c r="A419" s="56">
        <v>7</v>
      </c>
      <c r="B419" s="106">
        <v>100000139336</v>
      </c>
      <c r="C419" s="58">
        <v>0</v>
      </c>
      <c r="D419" s="58" t="s">
        <v>5263</v>
      </c>
      <c r="E419" s="59" t="s">
        <v>5403</v>
      </c>
      <c r="F419" s="60">
        <v>29500</v>
      </c>
      <c r="G419" s="60">
        <v>-29499</v>
      </c>
      <c r="H419" s="59">
        <v>1</v>
      </c>
      <c r="I419" s="36" t="s">
        <v>294</v>
      </c>
      <c r="J419" s="36" t="s">
        <v>313</v>
      </c>
    </row>
    <row r="420" spans="1:17" x14ac:dyDescent="0.45">
      <c r="A420" s="56">
        <v>8</v>
      </c>
      <c r="B420" s="106">
        <v>100000139337</v>
      </c>
      <c r="C420" s="58">
        <v>0</v>
      </c>
      <c r="D420" s="58" t="s">
        <v>5263</v>
      </c>
      <c r="E420" s="59" t="s">
        <v>5403</v>
      </c>
      <c r="F420" s="60">
        <v>29500</v>
      </c>
      <c r="G420" s="60">
        <v>-29499</v>
      </c>
      <c r="H420" s="59">
        <v>1</v>
      </c>
      <c r="I420" s="36" t="s">
        <v>294</v>
      </c>
      <c r="J420" s="36" t="s">
        <v>313</v>
      </c>
    </row>
    <row r="421" spans="1:17" x14ac:dyDescent="0.45">
      <c r="A421" s="56">
        <v>9</v>
      </c>
      <c r="B421" s="106">
        <v>100000139338</v>
      </c>
      <c r="C421" s="58">
        <v>0</v>
      </c>
      <c r="D421" s="58" t="s">
        <v>5263</v>
      </c>
      <c r="E421" s="59" t="s">
        <v>5403</v>
      </c>
      <c r="F421" s="60">
        <v>29500</v>
      </c>
      <c r="G421" s="60">
        <v>-29499</v>
      </c>
      <c r="H421" s="59">
        <v>1</v>
      </c>
      <c r="I421" s="36" t="s">
        <v>294</v>
      </c>
      <c r="J421" s="36" t="s">
        <v>313</v>
      </c>
    </row>
    <row r="422" spans="1:17" x14ac:dyDescent="0.45">
      <c r="A422" s="56">
        <v>10</v>
      </c>
      <c r="B422" s="106">
        <v>100000139339</v>
      </c>
      <c r="C422" s="58">
        <v>0</v>
      </c>
      <c r="D422" s="58" t="s">
        <v>5263</v>
      </c>
      <c r="E422" s="59" t="s">
        <v>5403</v>
      </c>
      <c r="F422" s="60">
        <v>29500</v>
      </c>
      <c r="G422" s="60">
        <v>-29499</v>
      </c>
      <c r="H422" s="59">
        <v>1</v>
      </c>
      <c r="I422" s="36" t="s">
        <v>294</v>
      </c>
      <c r="J422" s="36" t="s">
        <v>313</v>
      </c>
    </row>
    <row r="423" spans="1:17" x14ac:dyDescent="0.45">
      <c r="A423" s="56">
        <v>11</v>
      </c>
      <c r="B423" s="106">
        <v>100000139340</v>
      </c>
      <c r="C423" s="58">
        <v>0</v>
      </c>
      <c r="D423" s="58" t="s">
        <v>5263</v>
      </c>
      <c r="E423" s="59" t="s">
        <v>5403</v>
      </c>
      <c r="F423" s="60">
        <v>29500</v>
      </c>
      <c r="G423" s="60">
        <v>-29499</v>
      </c>
      <c r="H423" s="59">
        <v>1</v>
      </c>
      <c r="I423" s="36" t="s">
        <v>294</v>
      </c>
      <c r="J423" s="36" t="s">
        <v>313</v>
      </c>
    </row>
    <row r="424" spans="1:17" x14ac:dyDescent="0.45">
      <c r="A424" s="56">
        <v>12</v>
      </c>
      <c r="B424" s="106">
        <v>100000139341</v>
      </c>
      <c r="C424" s="58">
        <v>0</v>
      </c>
      <c r="D424" s="58" t="s">
        <v>5263</v>
      </c>
      <c r="E424" s="59" t="s">
        <v>5403</v>
      </c>
      <c r="F424" s="60">
        <v>29500</v>
      </c>
      <c r="G424" s="60">
        <v>-29499</v>
      </c>
      <c r="H424" s="59">
        <v>1</v>
      </c>
      <c r="I424" s="36" t="s">
        <v>294</v>
      </c>
      <c r="J424" s="36" t="s">
        <v>313</v>
      </c>
    </row>
    <row r="425" spans="1:17" x14ac:dyDescent="0.45">
      <c r="A425" s="56">
        <v>13</v>
      </c>
      <c r="B425" s="106">
        <v>100000139342</v>
      </c>
      <c r="C425" s="58">
        <v>0</v>
      </c>
      <c r="D425" s="58" t="s">
        <v>5263</v>
      </c>
      <c r="E425" s="59" t="s">
        <v>5403</v>
      </c>
      <c r="F425" s="60">
        <v>29500</v>
      </c>
      <c r="G425" s="60">
        <v>-29499</v>
      </c>
      <c r="H425" s="59">
        <v>1</v>
      </c>
      <c r="I425" s="36" t="s">
        <v>294</v>
      </c>
      <c r="J425" s="36" t="s">
        <v>313</v>
      </c>
    </row>
    <row r="426" spans="1:17" x14ac:dyDescent="0.45">
      <c r="A426" s="56">
        <v>14</v>
      </c>
      <c r="B426" s="106">
        <v>100000139791</v>
      </c>
      <c r="C426" s="58">
        <v>0</v>
      </c>
      <c r="D426" s="58" t="s">
        <v>5263</v>
      </c>
      <c r="E426" s="59" t="s">
        <v>715</v>
      </c>
      <c r="F426" s="60">
        <v>7255</v>
      </c>
      <c r="G426" s="60">
        <v>-7254</v>
      </c>
      <c r="H426" s="59">
        <v>1</v>
      </c>
      <c r="I426" s="36" t="s">
        <v>294</v>
      </c>
      <c r="J426" s="36" t="s">
        <v>313</v>
      </c>
    </row>
    <row r="427" spans="1:17" x14ac:dyDescent="0.45">
      <c r="A427" s="56">
        <v>15</v>
      </c>
      <c r="B427" s="106">
        <v>100000139792</v>
      </c>
      <c r="C427" s="58">
        <v>0</v>
      </c>
      <c r="D427" s="58" t="s">
        <v>5263</v>
      </c>
      <c r="E427" s="59" t="s">
        <v>5404</v>
      </c>
      <c r="F427" s="60">
        <v>7255</v>
      </c>
      <c r="G427" s="60">
        <v>-7254</v>
      </c>
      <c r="H427" s="59">
        <v>1</v>
      </c>
      <c r="I427" s="36" t="s">
        <v>294</v>
      </c>
      <c r="J427" s="36" t="s">
        <v>313</v>
      </c>
    </row>
    <row r="428" spans="1:17" x14ac:dyDescent="0.45">
      <c r="A428" s="56">
        <v>16</v>
      </c>
      <c r="B428" s="106">
        <v>100000139793</v>
      </c>
      <c r="C428" s="58">
        <v>0</v>
      </c>
      <c r="D428" s="58" t="s">
        <v>5263</v>
      </c>
      <c r="E428" s="59" t="s">
        <v>715</v>
      </c>
      <c r="F428" s="60">
        <v>7255</v>
      </c>
      <c r="G428" s="60">
        <v>-7254</v>
      </c>
      <c r="H428" s="59">
        <v>1</v>
      </c>
      <c r="I428" s="36" t="s">
        <v>294</v>
      </c>
      <c r="J428" s="36" t="s">
        <v>313</v>
      </c>
    </row>
    <row r="429" spans="1:17" x14ac:dyDescent="0.45">
      <c r="A429" s="56">
        <v>17</v>
      </c>
      <c r="B429" s="106">
        <v>100000139794</v>
      </c>
      <c r="C429" s="58">
        <v>0</v>
      </c>
      <c r="D429" s="58" t="s">
        <v>5263</v>
      </c>
      <c r="E429" s="59" t="s">
        <v>715</v>
      </c>
      <c r="F429" s="60">
        <v>7255</v>
      </c>
      <c r="G429" s="60">
        <v>-7254</v>
      </c>
      <c r="H429" s="59">
        <v>1</v>
      </c>
      <c r="I429" s="36" t="s">
        <v>294</v>
      </c>
      <c r="J429" s="36" t="s">
        <v>313</v>
      </c>
    </row>
    <row r="430" spans="1:17" x14ac:dyDescent="0.45">
      <c r="A430" s="56">
        <v>18</v>
      </c>
      <c r="B430" s="106">
        <v>100000139795</v>
      </c>
      <c r="C430" s="58">
        <v>0</v>
      </c>
      <c r="D430" s="58" t="s">
        <v>5263</v>
      </c>
      <c r="E430" s="59" t="s">
        <v>5405</v>
      </c>
      <c r="F430" s="60">
        <v>47080</v>
      </c>
      <c r="G430" s="60">
        <v>-47079</v>
      </c>
      <c r="H430" s="59">
        <v>1</v>
      </c>
      <c r="I430" s="36" t="s">
        <v>294</v>
      </c>
      <c r="J430" s="36" t="s">
        <v>313</v>
      </c>
    </row>
    <row r="431" spans="1:17" x14ac:dyDescent="0.45">
      <c r="A431" s="56">
        <v>19</v>
      </c>
      <c r="B431" s="106">
        <v>100000308649</v>
      </c>
      <c r="C431" s="58">
        <v>0</v>
      </c>
      <c r="D431" s="58" t="s">
        <v>478</v>
      </c>
      <c r="E431" s="59" t="s">
        <v>4529</v>
      </c>
      <c r="F431" s="60">
        <v>8560</v>
      </c>
      <c r="G431" s="60">
        <v>-8559</v>
      </c>
      <c r="H431" s="59">
        <v>1</v>
      </c>
      <c r="I431" s="36" t="s">
        <v>294</v>
      </c>
      <c r="J431" s="36" t="s">
        <v>313</v>
      </c>
    </row>
    <row r="432" spans="1:17" x14ac:dyDescent="0.45">
      <c r="A432" s="61" t="s">
        <v>27</v>
      </c>
      <c r="B432" s="61" t="s">
        <v>290</v>
      </c>
      <c r="C432" s="54"/>
      <c r="D432" s="54"/>
      <c r="E432" s="61"/>
      <c r="F432" s="63">
        <f>SUM(F413:F431)</f>
        <v>409660</v>
      </c>
      <c r="G432" s="63">
        <f t="shared" ref="G432:H432" si="23">SUM(G413:G431)</f>
        <v>-409641</v>
      </c>
      <c r="H432" s="63">
        <f t="shared" si="23"/>
        <v>19</v>
      </c>
      <c r="I432" s="40"/>
      <c r="J432" s="40"/>
      <c r="K432" s="68"/>
      <c r="L432" s="68"/>
      <c r="M432" s="68"/>
      <c r="N432" s="68"/>
      <c r="O432" s="68"/>
      <c r="P432" s="68"/>
      <c r="Q432" s="68"/>
    </row>
    <row r="433" spans="1:17" s="67" customFormat="1" ht="23.25" x14ac:dyDescent="0.5">
      <c r="A433" s="180" t="s">
        <v>281</v>
      </c>
      <c r="B433" s="181"/>
      <c r="C433" s="181"/>
      <c r="D433" s="181"/>
      <c r="E433" s="182"/>
      <c r="F433" s="64">
        <f>F432</f>
        <v>409660</v>
      </c>
      <c r="G433" s="64">
        <f t="shared" ref="G433:H433" si="24">G432</f>
        <v>-409641</v>
      </c>
      <c r="H433" s="64">
        <f t="shared" si="24"/>
        <v>19</v>
      </c>
      <c r="I433" s="65"/>
      <c r="J433" s="66"/>
    </row>
    <row r="434" spans="1:17" x14ac:dyDescent="0.45">
      <c r="A434" s="68" t="s">
        <v>29</v>
      </c>
      <c r="B434" s="68" t="s">
        <v>261</v>
      </c>
      <c r="C434" s="69"/>
      <c r="D434" s="69"/>
      <c r="E434" s="68"/>
      <c r="F434" s="70">
        <v>409660</v>
      </c>
      <c r="G434" s="70">
        <v>-409641</v>
      </c>
      <c r="H434" s="68">
        <v>19</v>
      </c>
      <c r="I434" s="40"/>
      <c r="J434" s="40"/>
      <c r="K434" s="68"/>
      <c r="L434" s="68"/>
      <c r="M434" s="68"/>
      <c r="N434" s="68"/>
      <c r="O434" s="68"/>
      <c r="P434" s="68"/>
      <c r="Q434" s="68"/>
    </row>
    <row r="435" spans="1:17" x14ac:dyDescent="0.45">
      <c r="A435" s="68"/>
      <c r="B435" s="68"/>
      <c r="C435" s="69"/>
      <c r="D435" s="69"/>
      <c r="E435" s="68"/>
      <c r="F435" s="70"/>
      <c r="G435" s="70"/>
      <c r="H435" s="68"/>
      <c r="I435" s="40"/>
      <c r="J435" s="40"/>
      <c r="K435" s="68"/>
      <c r="L435" s="68"/>
      <c r="M435" s="68"/>
      <c r="N435" s="68"/>
      <c r="O435" s="68"/>
      <c r="P435" s="68"/>
      <c r="Q435" s="68"/>
    </row>
    <row r="436" spans="1:17" x14ac:dyDescent="0.45">
      <c r="A436" s="68" t="s">
        <v>269</v>
      </c>
      <c r="B436" s="68"/>
      <c r="C436" s="69"/>
      <c r="D436" s="69"/>
      <c r="E436" s="68"/>
      <c r="F436" s="70"/>
      <c r="G436" s="70"/>
      <c r="H436" s="68"/>
      <c r="I436" s="40"/>
      <c r="J436" s="40"/>
      <c r="K436" s="68"/>
      <c r="L436" s="68"/>
      <c r="M436" s="68"/>
      <c r="N436" s="68"/>
      <c r="O436" s="68"/>
      <c r="P436" s="68"/>
      <c r="Q436" s="68"/>
    </row>
    <row r="437" spans="1:17" x14ac:dyDescent="0.45">
      <c r="A437" s="52" t="s">
        <v>278</v>
      </c>
      <c r="B437" s="52" t="s">
        <v>0</v>
      </c>
      <c r="C437" s="52" t="s">
        <v>1</v>
      </c>
      <c r="D437" s="52" t="s">
        <v>277</v>
      </c>
      <c r="E437" s="52" t="s">
        <v>2</v>
      </c>
      <c r="F437" s="52" t="s">
        <v>3</v>
      </c>
      <c r="G437" s="52" t="s">
        <v>3665</v>
      </c>
      <c r="H437" s="52" t="s">
        <v>5</v>
      </c>
      <c r="I437" s="41"/>
      <c r="J437" s="41"/>
      <c r="K437" s="75"/>
      <c r="L437" s="75"/>
      <c r="M437" s="75"/>
      <c r="N437" s="75"/>
      <c r="O437" s="75"/>
      <c r="P437" s="75"/>
      <c r="Q437" s="75"/>
    </row>
    <row r="438" spans="1:17" x14ac:dyDescent="0.45">
      <c r="A438" s="56">
        <v>1</v>
      </c>
      <c r="B438" s="106">
        <v>100000236688</v>
      </c>
      <c r="C438" s="58">
        <v>0</v>
      </c>
      <c r="D438" s="58" t="s">
        <v>1329</v>
      </c>
      <c r="E438" s="59" t="s">
        <v>5406</v>
      </c>
      <c r="F438" s="60">
        <v>30000</v>
      </c>
      <c r="G438" s="60">
        <v>-27366.44</v>
      </c>
      <c r="H438" s="60">
        <v>2633.56</v>
      </c>
      <c r="I438" s="36" t="s">
        <v>293</v>
      </c>
      <c r="J438" s="36" t="s">
        <v>312</v>
      </c>
    </row>
    <row r="439" spans="1:17" x14ac:dyDescent="0.45">
      <c r="A439" s="56">
        <v>2</v>
      </c>
      <c r="B439" s="106">
        <v>100000236689</v>
      </c>
      <c r="C439" s="58">
        <v>0</v>
      </c>
      <c r="D439" s="58" t="s">
        <v>1329</v>
      </c>
      <c r="E439" s="59" t="s">
        <v>5406</v>
      </c>
      <c r="F439" s="60">
        <v>30000</v>
      </c>
      <c r="G439" s="60">
        <v>-27366.44</v>
      </c>
      <c r="H439" s="60">
        <v>2633.56</v>
      </c>
      <c r="I439" s="36" t="s">
        <v>293</v>
      </c>
      <c r="J439" s="36" t="s">
        <v>312</v>
      </c>
    </row>
    <row r="440" spans="1:17" x14ac:dyDescent="0.45">
      <c r="A440" s="56">
        <v>3</v>
      </c>
      <c r="B440" s="106">
        <v>100000236690</v>
      </c>
      <c r="C440" s="58">
        <v>0</v>
      </c>
      <c r="D440" s="58" t="s">
        <v>1329</v>
      </c>
      <c r="E440" s="59" t="s">
        <v>5406</v>
      </c>
      <c r="F440" s="60">
        <v>30000</v>
      </c>
      <c r="G440" s="60">
        <v>-27366.44</v>
      </c>
      <c r="H440" s="60">
        <v>2633.56</v>
      </c>
      <c r="I440" s="36" t="s">
        <v>293</v>
      </c>
      <c r="J440" s="36" t="s">
        <v>312</v>
      </c>
    </row>
    <row r="441" spans="1:17" x14ac:dyDescent="0.45">
      <c r="A441" s="56">
        <v>4</v>
      </c>
      <c r="B441" s="106">
        <v>100000236691</v>
      </c>
      <c r="C441" s="58">
        <v>0</v>
      </c>
      <c r="D441" s="58" t="s">
        <v>1329</v>
      </c>
      <c r="E441" s="59" t="s">
        <v>5406</v>
      </c>
      <c r="F441" s="60">
        <v>30000</v>
      </c>
      <c r="G441" s="60">
        <v>-27366.44</v>
      </c>
      <c r="H441" s="60">
        <v>2633.56</v>
      </c>
      <c r="I441" s="36" t="s">
        <v>293</v>
      </c>
      <c r="J441" s="36" t="s">
        <v>312</v>
      </c>
    </row>
    <row r="442" spans="1:17" x14ac:dyDescent="0.45">
      <c r="A442" s="56">
        <v>5</v>
      </c>
      <c r="B442" s="106">
        <v>100000236692</v>
      </c>
      <c r="C442" s="58">
        <v>0</v>
      </c>
      <c r="D442" s="58" t="s">
        <v>1329</v>
      </c>
      <c r="E442" s="59" t="s">
        <v>5406</v>
      </c>
      <c r="F442" s="60">
        <v>30000</v>
      </c>
      <c r="G442" s="60">
        <v>-27366.44</v>
      </c>
      <c r="H442" s="60">
        <v>2633.56</v>
      </c>
      <c r="I442" s="36" t="s">
        <v>293</v>
      </c>
      <c r="J442" s="36" t="s">
        <v>312</v>
      </c>
    </row>
    <row r="443" spans="1:17" x14ac:dyDescent="0.45">
      <c r="A443" s="56">
        <v>6</v>
      </c>
      <c r="B443" s="106">
        <v>100000236693</v>
      </c>
      <c r="C443" s="58">
        <v>0</v>
      </c>
      <c r="D443" s="58" t="s">
        <v>1329</v>
      </c>
      <c r="E443" s="59" t="s">
        <v>5406</v>
      </c>
      <c r="F443" s="60">
        <v>30000</v>
      </c>
      <c r="G443" s="60">
        <v>-27366.44</v>
      </c>
      <c r="H443" s="60">
        <v>2633.56</v>
      </c>
      <c r="I443" s="36" t="s">
        <v>293</v>
      </c>
      <c r="J443" s="36" t="s">
        <v>312</v>
      </c>
    </row>
    <row r="444" spans="1:17" x14ac:dyDescent="0.45">
      <c r="A444" s="56">
        <v>7</v>
      </c>
      <c r="B444" s="106">
        <v>100000236694</v>
      </c>
      <c r="C444" s="58">
        <v>0</v>
      </c>
      <c r="D444" s="58" t="s">
        <v>1329</v>
      </c>
      <c r="E444" s="59" t="s">
        <v>5406</v>
      </c>
      <c r="F444" s="60">
        <v>30000</v>
      </c>
      <c r="G444" s="60">
        <v>-27366.44</v>
      </c>
      <c r="H444" s="60">
        <v>2633.56</v>
      </c>
      <c r="I444" s="36" t="s">
        <v>293</v>
      </c>
      <c r="J444" s="36" t="s">
        <v>312</v>
      </c>
    </row>
    <row r="445" spans="1:17" x14ac:dyDescent="0.45">
      <c r="A445" s="56">
        <v>8</v>
      </c>
      <c r="B445" s="106">
        <v>100000236695</v>
      </c>
      <c r="C445" s="58">
        <v>0</v>
      </c>
      <c r="D445" s="58" t="s">
        <v>1329</v>
      </c>
      <c r="E445" s="59" t="s">
        <v>5406</v>
      </c>
      <c r="F445" s="60">
        <v>30000</v>
      </c>
      <c r="G445" s="60">
        <v>-27366.44</v>
      </c>
      <c r="H445" s="60">
        <v>2633.56</v>
      </c>
      <c r="I445" s="36" t="s">
        <v>293</v>
      </c>
      <c r="J445" s="36" t="s">
        <v>312</v>
      </c>
    </row>
    <row r="446" spans="1:17" x14ac:dyDescent="0.45">
      <c r="A446" s="56">
        <v>9</v>
      </c>
      <c r="B446" s="106">
        <v>100000236696</v>
      </c>
      <c r="C446" s="58">
        <v>0</v>
      </c>
      <c r="D446" s="58" t="s">
        <v>1329</v>
      </c>
      <c r="E446" s="59" t="s">
        <v>5406</v>
      </c>
      <c r="F446" s="60">
        <v>30000</v>
      </c>
      <c r="G446" s="60">
        <v>-27366.44</v>
      </c>
      <c r="H446" s="60">
        <v>2633.56</v>
      </c>
      <c r="I446" s="36" t="s">
        <v>293</v>
      </c>
      <c r="J446" s="36" t="s">
        <v>312</v>
      </c>
    </row>
    <row r="447" spans="1:17" x14ac:dyDescent="0.45">
      <c r="A447" s="56">
        <v>10</v>
      </c>
      <c r="B447" s="106">
        <v>100000236697</v>
      </c>
      <c r="C447" s="58">
        <v>0</v>
      </c>
      <c r="D447" s="58" t="s">
        <v>1329</v>
      </c>
      <c r="E447" s="59" t="s">
        <v>5406</v>
      </c>
      <c r="F447" s="60">
        <v>30000</v>
      </c>
      <c r="G447" s="60">
        <v>-27366.44</v>
      </c>
      <c r="H447" s="60">
        <v>2633.56</v>
      </c>
      <c r="I447" s="36" t="s">
        <v>293</v>
      </c>
      <c r="J447" s="36" t="s">
        <v>312</v>
      </c>
    </row>
    <row r="448" spans="1:17" x14ac:dyDescent="0.45">
      <c r="A448" s="56">
        <v>11</v>
      </c>
      <c r="B448" s="106">
        <v>100000253496</v>
      </c>
      <c r="C448" s="58">
        <v>0</v>
      </c>
      <c r="D448" s="58" t="s">
        <v>5407</v>
      </c>
      <c r="E448" s="59" t="s">
        <v>5408</v>
      </c>
      <c r="F448" s="60">
        <v>48900</v>
      </c>
      <c r="G448" s="60">
        <v>-27105.119999999999</v>
      </c>
      <c r="H448" s="60">
        <v>21794.880000000001</v>
      </c>
      <c r="I448" s="36" t="s">
        <v>293</v>
      </c>
      <c r="J448" s="36" t="s">
        <v>312</v>
      </c>
    </row>
    <row r="449" spans="1:10" x14ac:dyDescent="0.45">
      <c r="A449" s="56">
        <v>12</v>
      </c>
      <c r="B449" s="106">
        <v>100000253497</v>
      </c>
      <c r="C449" s="58">
        <v>0</v>
      </c>
      <c r="D449" s="58" t="s">
        <v>5407</v>
      </c>
      <c r="E449" s="59" t="s">
        <v>5408</v>
      </c>
      <c r="F449" s="60">
        <v>48900</v>
      </c>
      <c r="G449" s="60">
        <v>-27105.119999999999</v>
      </c>
      <c r="H449" s="60">
        <v>21794.880000000001</v>
      </c>
      <c r="I449" s="36" t="s">
        <v>293</v>
      </c>
      <c r="J449" s="36" t="s">
        <v>312</v>
      </c>
    </row>
    <row r="450" spans="1:10" x14ac:dyDescent="0.45">
      <c r="A450" s="56">
        <v>13</v>
      </c>
      <c r="B450" s="106">
        <v>100000253498</v>
      </c>
      <c r="C450" s="58">
        <v>0</v>
      </c>
      <c r="D450" s="58" t="s">
        <v>5407</v>
      </c>
      <c r="E450" s="59" t="s">
        <v>5408</v>
      </c>
      <c r="F450" s="60">
        <v>48900</v>
      </c>
      <c r="G450" s="60">
        <v>-27105.119999999999</v>
      </c>
      <c r="H450" s="60">
        <v>21794.880000000001</v>
      </c>
      <c r="I450" s="36" t="s">
        <v>293</v>
      </c>
      <c r="J450" s="36" t="s">
        <v>312</v>
      </c>
    </row>
    <row r="451" spans="1:10" x14ac:dyDescent="0.45">
      <c r="A451" s="56">
        <v>14</v>
      </c>
      <c r="B451" s="106">
        <v>100000253499</v>
      </c>
      <c r="C451" s="58">
        <v>0</v>
      </c>
      <c r="D451" s="58" t="s">
        <v>5407</v>
      </c>
      <c r="E451" s="59" t="s">
        <v>5408</v>
      </c>
      <c r="F451" s="60">
        <v>48900</v>
      </c>
      <c r="G451" s="60">
        <v>-27105.119999999999</v>
      </c>
      <c r="H451" s="60">
        <v>21794.880000000001</v>
      </c>
      <c r="I451" s="36" t="s">
        <v>293</v>
      </c>
      <c r="J451" s="36" t="s">
        <v>312</v>
      </c>
    </row>
    <row r="452" spans="1:10" x14ac:dyDescent="0.45">
      <c r="A452" s="56">
        <v>15</v>
      </c>
      <c r="B452" s="106">
        <v>100000253500</v>
      </c>
      <c r="C452" s="58">
        <v>0</v>
      </c>
      <c r="D452" s="58" t="s">
        <v>5407</v>
      </c>
      <c r="E452" s="59" t="s">
        <v>5408</v>
      </c>
      <c r="F452" s="60">
        <v>48900</v>
      </c>
      <c r="G452" s="60">
        <v>-27105.119999999999</v>
      </c>
      <c r="H452" s="60">
        <v>21794.880000000001</v>
      </c>
      <c r="I452" s="36" t="s">
        <v>293</v>
      </c>
      <c r="J452" s="36" t="s">
        <v>312</v>
      </c>
    </row>
    <row r="453" spans="1:10" x14ac:dyDescent="0.45">
      <c r="A453" s="56">
        <v>16</v>
      </c>
      <c r="B453" s="106">
        <v>100000253501</v>
      </c>
      <c r="C453" s="58">
        <v>0</v>
      </c>
      <c r="D453" s="58" t="s">
        <v>5407</v>
      </c>
      <c r="E453" s="59" t="s">
        <v>5408</v>
      </c>
      <c r="F453" s="60">
        <v>48900</v>
      </c>
      <c r="G453" s="60">
        <v>-27105.119999999999</v>
      </c>
      <c r="H453" s="60">
        <v>21794.880000000001</v>
      </c>
      <c r="I453" s="36" t="s">
        <v>293</v>
      </c>
      <c r="J453" s="36" t="s">
        <v>312</v>
      </c>
    </row>
    <row r="454" spans="1:10" x14ac:dyDescent="0.45">
      <c r="A454" s="56">
        <v>17</v>
      </c>
      <c r="B454" s="106">
        <v>100000253502</v>
      </c>
      <c r="C454" s="58">
        <v>0</v>
      </c>
      <c r="D454" s="58" t="s">
        <v>5407</v>
      </c>
      <c r="E454" s="59" t="s">
        <v>5408</v>
      </c>
      <c r="F454" s="60">
        <v>48900</v>
      </c>
      <c r="G454" s="60">
        <v>-27105.119999999999</v>
      </c>
      <c r="H454" s="60">
        <v>21794.880000000001</v>
      </c>
      <c r="I454" s="36" t="s">
        <v>293</v>
      </c>
      <c r="J454" s="36" t="s">
        <v>312</v>
      </c>
    </row>
    <row r="455" spans="1:10" x14ac:dyDescent="0.45">
      <c r="A455" s="56">
        <v>18</v>
      </c>
      <c r="B455" s="106">
        <v>100000253503</v>
      </c>
      <c r="C455" s="58">
        <v>0</v>
      </c>
      <c r="D455" s="58" t="s">
        <v>5407</v>
      </c>
      <c r="E455" s="59" t="s">
        <v>5408</v>
      </c>
      <c r="F455" s="60">
        <v>48900</v>
      </c>
      <c r="G455" s="60">
        <v>-27105.119999999999</v>
      </c>
      <c r="H455" s="60">
        <v>21794.880000000001</v>
      </c>
      <c r="I455" s="36" t="s">
        <v>293</v>
      </c>
      <c r="J455" s="36" t="s">
        <v>312</v>
      </c>
    </row>
    <row r="456" spans="1:10" x14ac:dyDescent="0.45">
      <c r="A456" s="56">
        <v>19</v>
      </c>
      <c r="B456" s="106">
        <v>100000253504</v>
      </c>
      <c r="C456" s="58">
        <v>0</v>
      </c>
      <c r="D456" s="58" t="s">
        <v>5407</v>
      </c>
      <c r="E456" s="59" t="s">
        <v>5408</v>
      </c>
      <c r="F456" s="60">
        <v>48900</v>
      </c>
      <c r="G456" s="60">
        <v>-27105.119999999999</v>
      </c>
      <c r="H456" s="60">
        <v>21794.880000000001</v>
      </c>
      <c r="I456" s="36" t="s">
        <v>293</v>
      </c>
      <c r="J456" s="36" t="s">
        <v>312</v>
      </c>
    </row>
    <row r="457" spans="1:10" x14ac:dyDescent="0.45">
      <c r="A457" s="56">
        <v>20</v>
      </c>
      <c r="B457" s="106">
        <v>100000253505</v>
      </c>
      <c r="C457" s="58">
        <v>0</v>
      </c>
      <c r="D457" s="58" t="s">
        <v>5407</v>
      </c>
      <c r="E457" s="59" t="s">
        <v>5408</v>
      </c>
      <c r="F457" s="60">
        <v>48900</v>
      </c>
      <c r="G457" s="60">
        <v>-27105.119999999999</v>
      </c>
      <c r="H457" s="60">
        <v>21794.880000000001</v>
      </c>
      <c r="I457" s="36" t="s">
        <v>293</v>
      </c>
      <c r="J457" s="36" t="s">
        <v>312</v>
      </c>
    </row>
    <row r="458" spans="1:10" x14ac:dyDescent="0.45">
      <c r="A458" s="56">
        <v>21</v>
      </c>
      <c r="B458" s="106">
        <v>100000253506</v>
      </c>
      <c r="C458" s="58">
        <v>0</v>
      </c>
      <c r="D458" s="58" t="s">
        <v>5407</v>
      </c>
      <c r="E458" s="59" t="s">
        <v>5408</v>
      </c>
      <c r="F458" s="60">
        <v>48900</v>
      </c>
      <c r="G458" s="60">
        <v>-27105.119999999999</v>
      </c>
      <c r="H458" s="60">
        <v>21794.880000000001</v>
      </c>
      <c r="I458" s="36" t="s">
        <v>293</v>
      </c>
      <c r="J458" s="36" t="s">
        <v>312</v>
      </c>
    </row>
    <row r="459" spans="1:10" x14ac:dyDescent="0.45">
      <c r="A459" s="56">
        <v>22</v>
      </c>
      <c r="B459" s="106">
        <v>100000253507</v>
      </c>
      <c r="C459" s="58">
        <v>0</v>
      </c>
      <c r="D459" s="58" t="s">
        <v>5407</v>
      </c>
      <c r="E459" s="59" t="s">
        <v>5408</v>
      </c>
      <c r="F459" s="60">
        <v>48900</v>
      </c>
      <c r="G459" s="60">
        <v>-27105.119999999999</v>
      </c>
      <c r="H459" s="60">
        <v>21794.880000000001</v>
      </c>
      <c r="I459" s="36" t="s">
        <v>293</v>
      </c>
      <c r="J459" s="36" t="s">
        <v>312</v>
      </c>
    </row>
    <row r="460" spans="1:10" x14ac:dyDescent="0.45">
      <c r="A460" s="56">
        <v>23</v>
      </c>
      <c r="B460" s="106">
        <v>100000253508</v>
      </c>
      <c r="C460" s="58">
        <v>0</v>
      </c>
      <c r="D460" s="58" t="s">
        <v>5407</v>
      </c>
      <c r="E460" s="59" t="s">
        <v>5408</v>
      </c>
      <c r="F460" s="60">
        <v>48900</v>
      </c>
      <c r="G460" s="60">
        <v>-27105.119999999999</v>
      </c>
      <c r="H460" s="60">
        <v>21794.880000000001</v>
      </c>
      <c r="I460" s="36" t="s">
        <v>293</v>
      </c>
      <c r="J460" s="36" t="s">
        <v>312</v>
      </c>
    </row>
    <row r="461" spans="1:10" x14ac:dyDescent="0.45">
      <c r="A461" s="56">
        <v>24</v>
      </c>
      <c r="B461" s="106">
        <v>100000253509</v>
      </c>
      <c r="C461" s="58">
        <v>0</v>
      </c>
      <c r="D461" s="58" t="s">
        <v>5407</v>
      </c>
      <c r="E461" s="59" t="s">
        <v>5408</v>
      </c>
      <c r="F461" s="60">
        <v>48900</v>
      </c>
      <c r="G461" s="60">
        <v>-27105.119999999999</v>
      </c>
      <c r="H461" s="60">
        <v>21794.880000000001</v>
      </c>
      <c r="I461" s="36" t="s">
        <v>293</v>
      </c>
      <c r="J461" s="36" t="s">
        <v>312</v>
      </c>
    </row>
    <row r="462" spans="1:10" x14ac:dyDescent="0.45">
      <c r="A462" s="56">
        <v>25</v>
      </c>
      <c r="B462" s="106">
        <v>100000253510</v>
      </c>
      <c r="C462" s="58">
        <v>0</v>
      </c>
      <c r="D462" s="58" t="s">
        <v>5407</v>
      </c>
      <c r="E462" s="59" t="s">
        <v>5408</v>
      </c>
      <c r="F462" s="60">
        <v>48900</v>
      </c>
      <c r="G462" s="60">
        <v>-27105.119999999999</v>
      </c>
      <c r="H462" s="60">
        <v>21794.880000000001</v>
      </c>
      <c r="I462" s="36" t="s">
        <v>293</v>
      </c>
      <c r="J462" s="36" t="s">
        <v>312</v>
      </c>
    </row>
    <row r="463" spans="1:10" x14ac:dyDescent="0.45">
      <c r="A463" s="56">
        <v>26</v>
      </c>
      <c r="B463" s="106">
        <v>100000258401</v>
      </c>
      <c r="C463" s="58">
        <v>0</v>
      </c>
      <c r="D463" s="58" t="s">
        <v>720</v>
      </c>
      <c r="E463" s="59" t="s">
        <v>5409</v>
      </c>
      <c r="F463" s="60">
        <v>16500</v>
      </c>
      <c r="G463" s="60">
        <v>-8427.23</v>
      </c>
      <c r="H463" s="60">
        <v>8072.77</v>
      </c>
      <c r="I463" s="36" t="s">
        <v>293</v>
      </c>
      <c r="J463" s="36" t="s">
        <v>312</v>
      </c>
    </row>
    <row r="464" spans="1:10" x14ac:dyDescent="0.45">
      <c r="A464" s="56">
        <v>27</v>
      </c>
      <c r="B464" s="106">
        <v>100000258402</v>
      </c>
      <c r="C464" s="58">
        <v>0</v>
      </c>
      <c r="D464" s="58" t="s">
        <v>720</v>
      </c>
      <c r="E464" s="59" t="s">
        <v>5409</v>
      </c>
      <c r="F464" s="60">
        <v>16500</v>
      </c>
      <c r="G464" s="60">
        <v>-8427.23</v>
      </c>
      <c r="H464" s="60">
        <v>8072.77</v>
      </c>
      <c r="I464" s="36" t="s">
        <v>293</v>
      </c>
      <c r="J464" s="36" t="s">
        <v>312</v>
      </c>
    </row>
    <row r="465" spans="1:10" x14ac:dyDescent="0.45">
      <c r="A465" s="56">
        <v>28</v>
      </c>
      <c r="B465" s="106">
        <v>100000258403</v>
      </c>
      <c r="C465" s="58">
        <v>0</v>
      </c>
      <c r="D465" s="58" t="s">
        <v>720</v>
      </c>
      <c r="E465" s="59" t="s">
        <v>5409</v>
      </c>
      <c r="F465" s="60">
        <v>16500</v>
      </c>
      <c r="G465" s="60">
        <v>-8427.24</v>
      </c>
      <c r="H465" s="60">
        <v>8072.76</v>
      </c>
      <c r="I465" s="36" t="s">
        <v>293</v>
      </c>
      <c r="J465" s="36" t="s">
        <v>312</v>
      </c>
    </row>
    <row r="466" spans="1:10" x14ac:dyDescent="0.45">
      <c r="A466" s="56">
        <v>29</v>
      </c>
      <c r="B466" s="106">
        <v>100000258404</v>
      </c>
      <c r="C466" s="58">
        <v>0</v>
      </c>
      <c r="D466" s="58" t="s">
        <v>720</v>
      </c>
      <c r="E466" s="59" t="s">
        <v>5409</v>
      </c>
      <c r="F466" s="60">
        <v>16500</v>
      </c>
      <c r="G466" s="60">
        <v>-8427.23</v>
      </c>
      <c r="H466" s="60">
        <v>8072.77</v>
      </c>
      <c r="I466" s="36" t="s">
        <v>293</v>
      </c>
      <c r="J466" s="36" t="s">
        <v>312</v>
      </c>
    </row>
    <row r="467" spans="1:10" x14ac:dyDescent="0.45">
      <c r="A467" s="56">
        <v>30</v>
      </c>
      <c r="B467" s="106">
        <v>100000258405</v>
      </c>
      <c r="C467" s="58">
        <v>0</v>
      </c>
      <c r="D467" s="58" t="s">
        <v>720</v>
      </c>
      <c r="E467" s="59" t="s">
        <v>5409</v>
      </c>
      <c r="F467" s="60">
        <v>16500</v>
      </c>
      <c r="G467" s="60">
        <v>-8427.24</v>
      </c>
      <c r="H467" s="60">
        <v>8072.76</v>
      </c>
      <c r="I467" s="36" t="s">
        <v>293</v>
      </c>
      <c r="J467" s="36" t="s">
        <v>312</v>
      </c>
    </row>
    <row r="468" spans="1:10" x14ac:dyDescent="0.45">
      <c r="A468" s="56">
        <v>31</v>
      </c>
      <c r="B468" s="106">
        <v>100000258406</v>
      </c>
      <c r="C468" s="58">
        <v>0</v>
      </c>
      <c r="D468" s="58" t="s">
        <v>720</v>
      </c>
      <c r="E468" s="59" t="s">
        <v>5409</v>
      </c>
      <c r="F468" s="60">
        <v>16500</v>
      </c>
      <c r="G468" s="60">
        <v>-8427.24</v>
      </c>
      <c r="H468" s="60">
        <v>8072.76</v>
      </c>
      <c r="I468" s="36" t="s">
        <v>293</v>
      </c>
      <c r="J468" s="36" t="s">
        <v>312</v>
      </c>
    </row>
    <row r="469" spans="1:10" x14ac:dyDescent="0.45">
      <c r="A469" s="56">
        <v>32</v>
      </c>
      <c r="B469" s="106">
        <v>100000258407</v>
      </c>
      <c r="C469" s="58">
        <v>0</v>
      </c>
      <c r="D469" s="58" t="s">
        <v>720</v>
      </c>
      <c r="E469" s="59" t="s">
        <v>5409</v>
      </c>
      <c r="F469" s="60">
        <v>16500</v>
      </c>
      <c r="G469" s="60">
        <v>-8427.23</v>
      </c>
      <c r="H469" s="60">
        <v>8072.77</v>
      </c>
      <c r="I469" s="36" t="s">
        <v>293</v>
      </c>
      <c r="J469" s="36" t="s">
        <v>312</v>
      </c>
    </row>
    <row r="470" spans="1:10" x14ac:dyDescent="0.45">
      <c r="A470" s="56">
        <v>33</v>
      </c>
      <c r="B470" s="106">
        <v>100000258408</v>
      </c>
      <c r="C470" s="58">
        <v>0</v>
      </c>
      <c r="D470" s="58" t="s">
        <v>720</v>
      </c>
      <c r="E470" s="59" t="s">
        <v>5409</v>
      </c>
      <c r="F470" s="60">
        <v>16500</v>
      </c>
      <c r="G470" s="60">
        <v>-8427.24</v>
      </c>
      <c r="H470" s="60">
        <v>8072.76</v>
      </c>
      <c r="I470" s="36" t="s">
        <v>293</v>
      </c>
      <c r="J470" s="36" t="s">
        <v>312</v>
      </c>
    </row>
    <row r="471" spans="1:10" x14ac:dyDescent="0.45">
      <c r="A471" s="56">
        <v>34</v>
      </c>
      <c r="B471" s="106">
        <v>100000258409</v>
      </c>
      <c r="C471" s="58">
        <v>0</v>
      </c>
      <c r="D471" s="58" t="s">
        <v>720</v>
      </c>
      <c r="E471" s="59" t="s">
        <v>5409</v>
      </c>
      <c r="F471" s="60">
        <v>16500</v>
      </c>
      <c r="G471" s="60">
        <v>-8427.23</v>
      </c>
      <c r="H471" s="60">
        <v>8072.77</v>
      </c>
      <c r="I471" s="36" t="s">
        <v>293</v>
      </c>
      <c r="J471" s="36" t="s">
        <v>312</v>
      </c>
    </row>
    <row r="472" spans="1:10" x14ac:dyDescent="0.45">
      <c r="A472" s="56">
        <v>35</v>
      </c>
      <c r="B472" s="106">
        <v>100000258410</v>
      </c>
      <c r="C472" s="58">
        <v>0</v>
      </c>
      <c r="D472" s="58" t="s">
        <v>720</v>
      </c>
      <c r="E472" s="59" t="s">
        <v>5409</v>
      </c>
      <c r="F472" s="60">
        <v>16500</v>
      </c>
      <c r="G472" s="60">
        <v>-8427.24</v>
      </c>
      <c r="H472" s="60">
        <v>8072.76</v>
      </c>
      <c r="I472" s="36" t="s">
        <v>293</v>
      </c>
      <c r="J472" s="36" t="s">
        <v>312</v>
      </c>
    </row>
    <row r="473" spans="1:10" x14ac:dyDescent="0.45">
      <c r="A473" s="56">
        <v>36</v>
      </c>
      <c r="B473" s="106">
        <v>100000258411</v>
      </c>
      <c r="C473" s="58">
        <v>0</v>
      </c>
      <c r="D473" s="58" t="s">
        <v>720</v>
      </c>
      <c r="E473" s="59" t="s">
        <v>5409</v>
      </c>
      <c r="F473" s="60">
        <v>16500</v>
      </c>
      <c r="G473" s="60">
        <v>-8427.23</v>
      </c>
      <c r="H473" s="60">
        <v>8072.77</v>
      </c>
      <c r="I473" s="36" t="s">
        <v>293</v>
      </c>
      <c r="J473" s="36" t="s">
        <v>312</v>
      </c>
    </row>
    <row r="474" spans="1:10" x14ac:dyDescent="0.45">
      <c r="A474" s="56">
        <v>37</v>
      </c>
      <c r="B474" s="106">
        <v>100000258412</v>
      </c>
      <c r="C474" s="58">
        <v>0</v>
      </c>
      <c r="D474" s="58" t="s">
        <v>720</v>
      </c>
      <c r="E474" s="59" t="s">
        <v>5409</v>
      </c>
      <c r="F474" s="60">
        <v>16500</v>
      </c>
      <c r="G474" s="60">
        <v>-8427.25</v>
      </c>
      <c r="H474" s="60">
        <v>8072.75</v>
      </c>
      <c r="I474" s="36" t="s">
        <v>293</v>
      </c>
      <c r="J474" s="36" t="s">
        <v>312</v>
      </c>
    </row>
    <row r="475" spans="1:10" x14ac:dyDescent="0.45">
      <c r="A475" s="56">
        <v>38</v>
      </c>
      <c r="B475" s="106">
        <v>100000258413</v>
      </c>
      <c r="C475" s="58">
        <v>0</v>
      </c>
      <c r="D475" s="58" t="s">
        <v>720</v>
      </c>
      <c r="E475" s="59" t="s">
        <v>5409</v>
      </c>
      <c r="F475" s="60">
        <v>16500</v>
      </c>
      <c r="G475" s="60">
        <v>-8427.23</v>
      </c>
      <c r="H475" s="60">
        <v>8072.77</v>
      </c>
      <c r="I475" s="36" t="s">
        <v>293</v>
      </c>
      <c r="J475" s="36" t="s">
        <v>312</v>
      </c>
    </row>
    <row r="476" spans="1:10" x14ac:dyDescent="0.45">
      <c r="A476" s="56">
        <v>39</v>
      </c>
      <c r="B476" s="106">
        <v>100000258414</v>
      </c>
      <c r="C476" s="58">
        <v>0</v>
      </c>
      <c r="D476" s="58" t="s">
        <v>720</v>
      </c>
      <c r="E476" s="59" t="s">
        <v>5409</v>
      </c>
      <c r="F476" s="60">
        <v>16500</v>
      </c>
      <c r="G476" s="60">
        <v>-8427.25</v>
      </c>
      <c r="H476" s="60">
        <v>8072.75</v>
      </c>
      <c r="I476" s="36" t="s">
        <v>293</v>
      </c>
      <c r="J476" s="36" t="s">
        <v>312</v>
      </c>
    </row>
    <row r="477" spans="1:10" x14ac:dyDescent="0.45">
      <c r="A477" s="56">
        <v>40</v>
      </c>
      <c r="B477" s="106">
        <v>100000258415</v>
      </c>
      <c r="C477" s="58">
        <v>0</v>
      </c>
      <c r="D477" s="58" t="s">
        <v>720</v>
      </c>
      <c r="E477" s="59" t="s">
        <v>5409</v>
      </c>
      <c r="F477" s="60">
        <v>16500</v>
      </c>
      <c r="G477" s="60">
        <v>-8427.23</v>
      </c>
      <c r="H477" s="60">
        <v>8072.77</v>
      </c>
      <c r="I477" s="36" t="s">
        <v>293</v>
      </c>
      <c r="J477" s="36" t="s">
        <v>312</v>
      </c>
    </row>
    <row r="478" spans="1:10" x14ac:dyDescent="0.45">
      <c r="A478" s="56">
        <v>41</v>
      </c>
      <c r="B478" s="106">
        <v>100000259066</v>
      </c>
      <c r="C478" s="58">
        <v>0</v>
      </c>
      <c r="D478" s="58" t="s">
        <v>720</v>
      </c>
      <c r="E478" s="59" t="s">
        <v>719</v>
      </c>
      <c r="F478" s="60">
        <v>23900</v>
      </c>
      <c r="G478" s="60">
        <v>-12701.9</v>
      </c>
      <c r="H478" s="60">
        <v>11198.1</v>
      </c>
      <c r="I478" s="36" t="s">
        <v>293</v>
      </c>
      <c r="J478" s="36" t="s">
        <v>312</v>
      </c>
    </row>
    <row r="479" spans="1:10" x14ac:dyDescent="0.45">
      <c r="A479" s="56">
        <v>42</v>
      </c>
      <c r="B479" s="106">
        <v>100000259067</v>
      </c>
      <c r="C479" s="58">
        <v>0</v>
      </c>
      <c r="D479" s="58" t="s">
        <v>720</v>
      </c>
      <c r="E479" s="59" t="s">
        <v>719</v>
      </c>
      <c r="F479" s="60">
        <v>23900</v>
      </c>
      <c r="G479" s="60">
        <v>-12701.89</v>
      </c>
      <c r="H479" s="60">
        <v>11198.11</v>
      </c>
      <c r="I479" s="36" t="s">
        <v>293</v>
      </c>
      <c r="J479" s="36" t="s">
        <v>312</v>
      </c>
    </row>
    <row r="480" spans="1:10" x14ac:dyDescent="0.45">
      <c r="A480" s="56">
        <v>43</v>
      </c>
      <c r="B480" s="106">
        <v>100000259068</v>
      </c>
      <c r="C480" s="58">
        <v>0</v>
      </c>
      <c r="D480" s="58" t="s">
        <v>720</v>
      </c>
      <c r="E480" s="59" t="s">
        <v>719</v>
      </c>
      <c r="F480" s="60">
        <v>23900</v>
      </c>
      <c r="G480" s="60">
        <v>-12701.9</v>
      </c>
      <c r="H480" s="60">
        <v>11198.1</v>
      </c>
      <c r="I480" s="36" t="s">
        <v>293</v>
      </c>
      <c r="J480" s="36" t="s">
        <v>312</v>
      </c>
    </row>
    <row r="481" spans="1:10" x14ac:dyDescent="0.45">
      <c r="A481" s="56">
        <v>44</v>
      </c>
      <c r="B481" s="106">
        <v>100000259069</v>
      </c>
      <c r="C481" s="58">
        <v>0</v>
      </c>
      <c r="D481" s="58" t="s">
        <v>720</v>
      </c>
      <c r="E481" s="59" t="s">
        <v>719</v>
      </c>
      <c r="F481" s="60">
        <v>23900</v>
      </c>
      <c r="G481" s="60">
        <v>-12701.88</v>
      </c>
      <c r="H481" s="60">
        <v>11198.12</v>
      </c>
      <c r="I481" s="36" t="s">
        <v>293</v>
      </c>
      <c r="J481" s="36" t="s">
        <v>312</v>
      </c>
    </row>
    <row r="482" spans="1:10" x14ac:dyDescent="0.45">
      <c r="A482" s="56">
        <v>45</v>
      </c>
      <c r="B482" s="106">
        <v>100000259070</v>
      </c>
      <c r="C482" s="58">
        <v>0</v>
      </c>
      <c r="D482" s="58" t="s">
        <v>720</v>
      </c>
      <c r="E482" s="59" t="s">
        <v>719</v>
      </c>
      <c r="F482" s="60">
        <v>23900</v>
      </c>
      <c r="G482" s="60">
        <v>-12701.9</v>
      </c>
      <c r="H482" s="60">
        <v>11198.1</v>
      </c>
      <c r="I482" s="36" t="s">
        <v>293</v>
      </c>
      <c r="J482" s="36" t="s">
        <v>312</v>
      </c>
    </row>
    <row r="483" spans="1:10" x14ac:dyDescent="0.45">
      <c r="A483" s="56">
        <v>46</v>
      </c>
      <c r="B483" s="106">
        <v>100000259071</v>
      </c>
      <c r="C483" s="58">
        <v>0</v>
      </c>
      <c r="D483" s="58" t="s">
        <v>720</v>
      </c>
      <c r="E483" s="59" t="s">
        <v>719</v>
      </c>
      <c r="F483" s="60">
        <v>23900</v>
      </c>
      <c r="G483" s="60">
        <v>-12701.88</v>
      </c>
      <c r="H483" s="60">
        <v>11198.12</v>
      </c>
      <c r="I483" s="36" t="s">
        <v>293</v>
      </c>
      <c r="J483" s="36" t="s">
        <v>312</v>
      </c>
    </row>
    <row r="484" spans="1:10" x14ac:dyDescent="0.45">
      <c r="A484" s="56">
        <v>47</v>
      </c>
      <c r="B484" s="106">
        <v>100000259072</v>
      </c>
      <c r="C484" s="58">
        <v>0</v>
      </c>
      <c r="D484" s="58" t="s">
        <v>720</v>
      </c>
      <c r="E484" s="59" t="s">
        <v>719</v>
      </c>
      <c r="F484" s="60">
        <v>23900</v>
      </c>
      <c r="G484" s="60">
        <v>-12701.88</v>
      </c>
      <c r="H484" s="60">
        <v>11198.12</v>
      </c>
      <c r="I484" s="36" t="s">
        <v>293</v>
      </c>
      <c r="J484" s="36" t="s">
        <v>312</v>
      </c>
    </row>
    <row r="485" spans="1:10" x14ac:dyDescent="0.45">
      <c r="A485" s="56">
        <v>48</v>
      </c>
      <c r="B485" s="106">
        <v>100000259073</v>
      </c>
      <c r="C485" s="58">
        <v>0</v>
      </c>
      <c r="D485" s="58" t="s">
        <v>720</v>
      </c>
      <c r="E485" s="59" t="s">
        <v>719</v>
      </c>
      <c r="F485" s="60">
        <v>23900</v>
      </c>
      <c r="G485" s="60">
        <v>-12701.9</v>
      </c>
      <c r="H485" s="60">
        <v>11198.1</v>
      </c>
      <c r="I485" s="36" t="s">
        <v>293</v>
      </c>
      <c r="J485" s="36" t="s">
        <v>312</v>
      </c>
    </row>
    <row r="486" spans="1:10" x14ac:dyDescent="0.45">
      <c r="A486" s="56">
        <v>49</v>
      </c>
      <c r="B486" s="106">
        <v>100000259074</v>
      </c>
      <c r="C486" s="58">
        <v>0</v>
      </c>
      <c r="D486" s="58" t="s">
        <v>720</v>
      </c>
      <c r="E486" s="59" t="s">
        <v>719</v>
      </c>
      <c r="F486" s="60">
        <v>23900</v>
      </c>
      <c r="G486" s="60">
        <v>-12701.88</v>
      </c>
      <c r="H486" s="60">
        <v>11198.12</v>
      </c>
      <c r="I486" s="36" t="s">
        <v>293</v>
      </c>
      <c r="J486" s="36" t="s">
        <v>312</v>
      </c>
    </row>
    <row r="487" spans="1:10" x14ac:dyDescent="0.45">
      <c r="A487" s="56">
        <v>50</v>
      </c>
      <c r="B487" s="106">
        <v>100000259075</v>
      </c>
      <c r="C487" s="58">
        <v>0</v>
      </c>
      <c r="D487" s="58" t="s">
        <v>720</v>
      </c>
      <c r="E487" s="59" t="s">
        <v>719</v>
      </c>
      <c r="F487" s="60">
        <v>23900</v>
      </c>
      <c r="G487" s="60">
        <v>-12701.9</v>
      </c>
      <c r="H487" s="60">
        <v>11198.1</v>
      </c>
      <c r="I487" s="36" t="s">
        <v>293</v>
      </c>
      <c r="J487" s="36" t="s">
        <v>312</v>
      </c>
    </row>
    <row r="488" spans="1:10" x14ac:dyDescent="0.45">
      <c r="A488" s="56">
        <v>51</v>
      </c>
      <c r="B488" s="106">
        <v>100000263048</v>
      </c>
      <c r="C488" s="58">
        <v>0</v>
      </c>
      <c r="D488" s="58" t="s">
        <v>9</v>
      </c>
      <c r="E488" s="59" t="s">
        <v>5410</v>
      </c>
      <c r="F488" s="60">
        <v>2680000</v>
      </c>
      <c r="G488" s="60">
        <v>-1596982.21</v>
      </c>
      <c r="H488" s="60">
        <v>1083017.79</v>
      </c>
      <c r="I488" s="36" t="s">
        <v>293</v>
      </c>
      <c r="J488" s="36" t="s">
        <v>312</v>
      </c>
    </row>
    <row r="489" spans="1:10" x14ac:dyDescent="0.45">
      <c r="A489" s="56">
        <v>52</v>
      </c>
      <c r="B489" s="106">
        <v>100000305764</v>
      </c>
      <c r="C489" s="58">
        <v>0</v>
      </c>
      <c r="D489" s="58" t="s">
        <v>1121</v>
      </c>
      <c r="E489" s="59" t="s">
        <v>5411</v>
      </c>
      <c r="F489" s="60">
        <v>116630</v>
      </c>
      <c r="G489" s="60">
        <v>-56461.8</v>
      </c>
      <c r="H489" s="60">
        <v>60168.2</v>
      </c>
      <c r="I489" s="36" t="s">
        <v>293</v>
      </c>
      <c r="J489" s="36" t="s">
        <v>312</v>
      </c>
    </row>
    <row r="490" spans="1:10" x14ac:dyDescent="0.45">
      <c r="A490" s="56">
        <v>53</v>
      </c>
      <c r="B490" s="106">
        <v>100000305765</v>
      </c>
      <c r="C490" s="58">
        <v>0</v>
      </c>
      <c r="D490" s="58" t="s">
        <v>1121</v>
      </c>
      <c r="E490" s="59" t="s">
        <v>260</v>
      </c>
      <c r="F490" s="60">
        <v>15800</v>
      </c>
      <c r="G490" s="60">
        <v>-12232.65</v>
      </c>
      <c r="H490" s="60">
        <v>3567.35</v>
      </c>
      <c r="I490" s="36" t="s">
        <v>293</v>
      </c>
      <c r="J490" s="36" t="s">
        <v>312</v>
      </c>
    </row>
    <row r="491" spans="1:10" x14ac:dyDescent="0.45">
      <c r="A491" s="56">
        <v>54</v>
      </c>
      <c r="B491" s="106">
        <v>100000305766</v>
      </c>
      <c r="C491" s="58">
        <v>0</v>
      </c>
      <c r="D491" s="58" t="s">
        <v>1121</v>
      </c>
      <c r="E491" s="59" t="s">
        <v>260</v>
      </c>
      <c r="F491" s="60">
        <v>15800</v>
      </c>
      <c r="G491" s="60">
        <v>-12232.65</v>
      </c>
      <c r="H491" s="60">
        <v>3567.35</v>
      </c>
      <c r="I491" s="36" t="s">
        <v>293</v>
      </c>
      <c r="J491" s="36" t="s">
        <v>312</v>
      </c>
    </row>
    <row r="492" spans="1:10" x14ac:dyDescent="0.45">
      <c r="A492" s="56">
        <v>55</v>
      </c>
      <c r="B492" s="106">
        <v>100000305767</v>
      </c>
      <c r="C492" s="58">
        <v>0</v>
      </c>
      <c r="D492" s="58" t="s">
        <v>1121</v>
      </c>
      <c r="E492" s="59" t="s">
        <v>260</v>
      </c>
      <c r="F492" s="60">
        <v>15800</v>
      </c>
      <c r="G492" s="60">
        <v>-12232.65</v>
      </c>
      <c r="H492" s="60">
        <v>3567.35</v>
      </c>
      <c r="I492" s="36" t="s">
        <v>293</v>
      </c>
      <c r="J492" s="36" t="s">
        <v>312</v>
      </c>
    </row>
    <row r="493" spans="1:10" x14ac:dyDescent="0.45">
      <c r="A493" s="56">
        <v>56</v>
      </c>
      <c r="B493" s="106">
        <v>100000305768</v>
      </c>
      <c r="C493" s="58">
        <v>0</v>
      </c>
      <c r="D493" s="58" t="s">
        <v>1121</v>
      </c>
      <c r="E493" s="59" t="s">
        <v>260</v>
      </c>
      <c r="F493" s="60">
        <v>15800</v>
      </c>
      <c r="G493" s="60">
        <v>-12232.65</v>
      </c>
      <c r="H493" s="60">
        <v>3567.35</v>
      </c>
      <c r="I493" s="36" t="s">
        <v>293</v>
      </c>
      <c r="J493" s="36" t="s">
        <v>312</v>
      </c>
    </row>
    <row r="494" spans="1:10" x14ac:dyDescent="0.45">
      <c r="A494" s="56">
        <v>57</v>
      </c>
      <c r="B494" s="106">
        <v>100000305769</v>
      </c>
      <c r="C494" s="58">
        <v>0</v>
      </c>
      <c r="D494" s="58" t="s">
        <v>1121</v>
      </c>
      <c r="E494" s="59" t="s">
        <v>260</v>
      </c>
      <c r="F494" s="60">
        <v>15800</v>
      </c>
      <c r="G494" s="60">
        <v>-12232.65</v>
      </c>
      <c r="H494" s="60">
        <v>3567.35</v>
      </c>
      <c r="I494" s="36" t="s">
        <v>293</v>
      </c>
      <c r="J494" s="36" t="s">
        <v>312</v>
      </c>
    </row>
    <row r="495" spans="1:10" x14ac:dyDescent="0.45">
      <c r="A495" s="56">
        <v>58</v>
      </c>
      <c r="B495" s="106">
        <v>100000305770</v>
      </c>
      <c r="C495" s="58">
        <v>0</v>
      </c>
      <c r="D495" s="58" t="s">
        <v>1121</v>
      </c>
      <c r="E495" s="59" t="s">
        <v>260</v>
      </c>
      <c r="F495" s="60">
        <v>15800</v>
      </c>
      <c r="G495" s="60">
        <v>-12232.65</v>
      </c>
      <c r="H495" s="60">
        <v>3567.35</v>
      </c>
      <c r="I495" s="36" t="s">
        <v>293</v>
      </c>
      <c r="J495" s="36" t="s">
        <v>312</v>
      </c>
    </row>
    <row r="496" spans="1:10" x14ac:dyDescent="0.45">
      <c r="A496" s="56">
        <v>59</v>
      </c>
      <c r="B496" s="106">
        <v>100000305771</v>
      </c>
      <c r="C496" s="58">
        <v>0</v>
      </c>
      <c r="D496" s="58" t="s">
        <v>1121</v>
      </c>
      <c r="E496" s="59" t="s">
        <v>260</v>
      </c>
      <c r="F496" s="60">
        <v>15800</v>
      </c>
      <c r="G496" s="60">
        <v>-12232.65</v>
      </c>
      <c r="H496" s="60">
        <v>3567.35</v>
      </c>
      <c r="I496" s="36" t="s">
        <v>293</v>
      </c>
      <c r="J496" s="36" t="s">
        <v>312</v>
      </c>
    </row>
    <row r="497" spans="1:10" x14ac:dyDescent="0.45">
      <c r="A497" s="56">
        <v>60</v>
      </c>
      <c r="B497" s="106">
        <v>100000305772</v>
      </c>
      <c r="C497" s="58">
        <v>0</v>
      </c>
      <c r="D497" s="58" t="s">
        <v>1121</v>
      </c>
      <c r="E497" s="59" t="s">
        <v>260</v>
      </c>
      <c r="F497" s="60">
        <v>15800</v>
      </c>
      <c r="G497" s="60">
        <v>-12232.65</v>
      </c>
      <c r="H497" s="60">
        <v>3567.35</v>
      </c>
      <c r="I497" s="36" t="s">
        <v>293</v>
      </c>
      <c r="J497" s="36" t="s">
        <v>312</v>
      </c>
    </row>
    <row r="498" spans="1:10" x14ac:dyDescent="0.45">
      <c r="A498" s="56">
        <v>61</v>
      </c>
      <c r="B498" s="106">
        <v>100000305773</v>
      </c>
      <c r="C498" s="58">
        <v>0</v>
      </c>
      <c r="D498" s="58" t="s">
        <v>1121</v>
      </c>
      <c r="E498" s="59" t="s">
        <v>260</v>
      </c>
      <c r="F498" s="60">
        <v>15800</v>
      </c>
      <c r="G498" s="60">
        <v>-12232.65</v>
      </c>
      <c r="H498" s="60">
        <v>3567.35</v>
      </c>
      <c r="I498" s="36" t="s">
        <v>293</v>
      </c>
      <c r="J498" s="36" t="s">
        <v>312</v>
      </c>
    </row>
    <row r="499" spans="1:10" x14ac:dyDescent="0.45">
      <c r="A499" s="56">
        <v>62</v>
      </c>
      <c r="B499" s="106">
        <v>100000305774</v>
      </c>
      <c r="C499" s="58">
        <v>0</v>
      </c>
      <c r="D499" s="58" t="s">
        <v>1121</v>
      </c>
      <c r="E499" s="59" t="s">
        <v>260</v>
      </c>
      <c r="F499" s="60">
        <v>15800</v>
      </c>
      <c r="G499" s="60">
        <v>-12232.65</v>
      </c>
      <c r="H499" s="60">
        <v>3567.35</v>
      </c>
      <c r="I499" s="36" t="s">
        <v>293</v>
      </c>
      <c r="J499" s="36" t="s">
        <v>312</v>
      </c>
    </row>
    <row r="500" spans="1:10" x14ac:dyDescent="0.45">
      <c r="A500" s="56">
        <v>63</v>
      </c>
      <c r="B500" s="106">
        <v>100000305775</v>
      </c>
      <c r="C500" s="58">
        <v>0</v>
      </c>
      <c r="D500" s="58" t="s">
        <v>1121</v>
      </c>
      <c r="E500" s="59" t="s">
        <v>260</v>
      </c>
      <c r="F500" s="60">
        <v>15800</v>
      </c>
      <c r="G500" s="60">
        <v>-12232.65</v>
      </c>
      <c r="H500" s="60">
        <v>3567.35</v>
      </c>
      <c r="I500" s="36" t="s">
        <v>293</v>
      </c>
      <c r="J500" s="36" t="s">
        <v>312</v>
      </c>
    </row>
    <row r="501" spans="1:10" x14ac:dyDescent="0.45">
      <c r="A501" s="56">
        <v>64</v>
      </c>
      <c r="B501" s="106">
        <v>100000305776</v>
      </c>
      <c r="C501" s="58">
        <v>0</v>
      </c>
      <c r="D501" s="58" t="s">
        <v>1121</v>
      </c>
      <c r="E501" s="59" t="s">
        <v>260</v>
      </c>
      <c r="F501" s="60">
        <v>15800</v>
      </c>
      <c r="G501" s="60">
        <v>-12232.65</v>
      </c>
      <c r="H501" s="60">
        <v>3567.35</v>
      </c>
      <c r="I501" s="36" t="s">
        <v>293</v>
      </c>
      <c r="J501" s="36" t="s">
        <v>312</v>
      </c>
    </row>
    <row r="502" spans="1:10" x14ac:dyDescent="0.45">
      <c r="A502" s="56">
        <v>65</v>
      </c>
      <c r="B502" s="106">
        <v>100000305777</v>
      </c>
      <c r="C502" s="58">
        <v>0</v>
      </c>
      <c r="D502" s="58" t="s">
        <v>1121</v>
      </c>
      <c r="E502" s="59" t="s">
        <v>260</v>
      </c>
      <c r="F502" s="60">
        <v>15800</v>
      </c>
      <c r="G502" s="60">
        <v>-12232.65</v>
      </c>
      <c r="H502" s="60">
        <v>3567.35</v>
      </c>
      <c r="I502" s="36" t="s">
        <v>293</v>
      </c>
      <c r="J502" s="36" t="s">
        <v>312</v>
      </c>
    </row>
    <row r="503" spans="1:10" x14ac:dyDescent="0.45">
      <c r="A503" s="56">
        <v>66</v>
      </c>
      <c r="B503" s="106">
        <v>100000305778</v>
      </c>
      <c r="C503" s="58">
        <v>0</v>
      </c>
      <c r="D503" s="58" t="s">
        <v>1121</v>
      </c>
      <c r="E503" s="59" t="s">
        <v>260</v>
      </c>
      <c r="F503" s="60">
        <v>15800</v>
      </c>
      <c r="G503" s="60">
        <v>-12232.65</v>
      </c>
      <c r="H503" s="60">
        <v>3567.35</v>
      </c>
      <c r="I503" s="36" t="s">
        <v>293</v>
      </c>
      <c r="J503" s="36" t="s">
        <v>312</v>
      </c>
    </row>
    <row r="504" spans="1:10" x14ac:dyDescent="0.45">
      <c r="A504" s="56">
        <v>67</v>
      </c>
      <c r="B504" s="106">
        <v>100000305779</v>
      </c>
      <c r="C504" s="58">
        <v>0</v>
      </c>
      <c r="D504" s="58" t="s">
        <v>1121</v>
      </c>
      <c r="E504" s="59" t="s">
        <v>260</v>
      </c>
      <c r="F504" s="60">
        <v>15800</v>
      </c>
      <c r="G504" s="60">
        <v>-12232.65</v>
      </c>
      <c r="H504" s="60">
        <v>3567.35</v>
      </c>
      <c r="I504" s="36" t="s">
        <v>293</v>
      </c>
      <c r="J504" s="36" t="s">
        <v>312</v>
      </c>
    </row>
    <row r="505" spans="1:10" x14ac:dyDescent="0.45">
      <c r="A505" s="56">
        <v>68</v>
      </c>
      <c r="B505" s="106">
        <v>100000305780</v>
      </c>
      <c r="C505" s="58">
        <v>0</v>
      </c>
      <c r="D505" s="58" t="s">
        <v>1121</v>
      </c>
      <c r="E505" s="59" t="s">
        <v>260</v>
      </c>
      <c r="F505" s="60">
        <v>15800</v>
      </c>
      <c r="G505" s="60">
        <v>-12232.65</v>
      </c>
      <c r="H505" s="60">
        <v>3567.35</v>
      </c>
      <c r="I505" s="36" t="s">
        <v>293</v>
      </c>
      <c r="J505" s="36" t="s">
        <v>312</v>
      </c>
    </row>
    <row r="506" spans="1:10" x14ac:dyDescent="0.45">
      <c r="A506" s="56">
        <v>69</v>
      </c>
      <c r="B506" s="106">
        <v>100000305781</v>
      </c>
      <c r="C506" s="58">
        <v>0</v>
      </c>
      <c r="D506" s="58" t="s">
        <v>1121</v>
      </c>
      <c r="E506" s="59" t="s">
        <v>260</v>
      </c>
      <c r="F506" s="60">
        <v>15800</v>
      </c>
      <c r="G506" s="60">
        <v>-12232.65</v>
      </c>
      <c r="H506" s="60">
        <v>3567.35</v>
      </c>
      <c r="I506" s="36" t="s">
        <v>293</v>
      </c>
      <c r="J506" s="36" t="s">
        <v>312</v>
      </c>
    </row>
    <row r="507" spans="1:10" x14ac:dyDescent="0.45">
      <c r="A507" s="56">
        <v>70</v>
      </c>
      <c r="B507" s="106">
        <v>100000305782</v>
      </c>
      <c r="C507" s="58">
        <v>0</v>
      </c>
      <c r="D507" s="58" t="s">
        <v>1121</v>
      </c>
      <c r="E507" s="59" t="s">
        <v>260</v>
      </c>
      <c r="F507" s="60">
        <v>15800</v>
      </c>
      <c r="G507" s="60">
        <v>-11739.57</v>
      </c>
      <c r="H507" s="60">
        <v>4060.43</v>
      </c>
      <c r="I507" s="36" t="s">
        <v>293</v>
      </c>
      <c r="J507" s="36" t="s">
        <v>312</v>
      </c>
    </row>
    <row r="508" spans="1:10" x14ac:dyDescent="0.45">
      <c r="A508" s="56">
        <v>71</v>
      </c>
      <c r="B508" s="106">
        <v>100000305783</v>
      </c>
      <c r="C508" s="58">
        <v>0</v>
      </c>
      <c r="D508" s="58" t="s">
        <v>1121</v>
      </c>
      <c r="E508" s="59" t="s">
        <v>260</v>
      </c>
      <c r="F508" s="60">
        <v>15800</v>
      </c>
      <c r="G508" s="60">
        <v>-12232.65</v>
      </c>
      <c r="H508" s="60">
        <v>3567.35</v>
      </c>
      <c r="I508" s="36" t="s">
        <v>293</v>
      </c>
      <c r="J508" s="36" t="s">
        <v>312</v>
      </c>
    </row>
    <row r="509" spans="1:10" x14ac:dyDescent="0.45">
      <c r="A509" s="56">
        <v>72</v>
      </c>
      <c r="B509" s="106">
        <v>100000305784</v>
      </c>
      <c r="C509" s="58">
        <v>0</v>
      </c>
      <c r="D509" s="58" t="s">
        <v>1121</v>
      </c>
      <c r="E509" s="59" t="s">
        <v>260</v>
      </c>
      <c r="F509" s="60">
        <v>15800</v>
      </c>
      <c r="G509" s="60">
        <v>-12232.65</v>
      </c>
      <c r="H509" s="60">
        <v>3567.35</v>
      </c>
      <c r="I509" s="36" t="s">
        <v>293</v>
      </c>
      <c r="J509" s="36" t="s">
        <v>312</v>
      </c>
    </row>
    <row r="510" spans="1:10" x14ac:dyDescent="0.45">
      <c r="A510" s="56">
        <v>73</v>
      </c>
      <c r="B510" s="106">
        <v>100000305785</v>
      </c>
      <c r="C510" s="58">
        <v>0</v>
      </c>
      <c r="D510" s="58" t="s">
        <v>1121</v>
      </c>
      <c r="E510" s="59" t="s">
        <v>260</v>
      </c>
      <c r="F510" s="60">
        <v>15800</v>
      </c>
      <c r="G510" s="60">
        <v>-12232.65</v>
      </c>
      <c r="H510" s="60">
        <v>3567.35</v>
      </c>
      <c r="I510" s="36" t="s">
        <v>293</v>
      </c>
      <c r="J510" s="36" t="s">
        <v>312</v>
      </c>
    </row>
    <row r="511" spans="1:10" x14ac:dyDescent="0.45">
      <c r="A511" s="56">
        <v>74</v>
      </c>
      <c r="B511" s="106">
        <v>100000305786</v>
      </c>
      <c r="C511" s="58">
        <v>0</v>
      </c>
      <c r="D511" s="58" t="s">
        <v>1121</v>
      </c>
      <c r="E511" s="59" t="s">
        <v>260</v>
      </c>
      <c r="F511" s="60">
        <v>15800</v>
      </c>
      <c r="G511" s="60">
        <v>-12232.65</v>
      </c>
      <c r="H511" s="60">
        <v>3567.35</v>
      </c>
      <c r="I511" s="36" t="s">
        <v>293</v>
      </c>
      <c r="J511" s="36" t="s">
        <v>312</v>
      </c>
    </row>
    <row r="512" spans="1:10" x14ac:dyDescent="0.45">
      <c r="A512" s="56">
        <v>75</v>
      </c>
      <c r="B512" s="106">
        <v>100000305787</v>
      </c>
      <c r="C512" s="58">
        <v>0</v>
      </c>
      <c r="D512" s="58" t="s">
        <v>1121</v>
      </c>
      <c r="E512" s="59" t="s">
        <v>260</v>
      </c>
      <c r="F512" s="60">
        <v>15800</v>
      </c>
      <c r="G512" s="60">
        <v>-12232.65</v>
      </c>
      <c r="H512" s="60">
        <v>3567.35</v>
      </c>
      <c r="I512" s="36" t="s">
        <v>293</v>
      </c>
      <c r="J512" s="36" t="s">
        <v>312</v>
      </c>
    </row>
    <row r="513" spans="1:10" x14ac:dyDescent="0.45">
      <c r="A513" s="56">
        <v>76</v>
      </c>
      <c r="B513" s="106">
        <v>100000305788</v>
      </c>
      <c r="C513" s="58">
        <v>0</v>
      </c>
      <c r="D513" s="58" t="s">
        <v>1121</v>
      </c>
      <c r="E513" s="59" t="s">
        <v>260</v>
      </c>
      <c r="F513" s="60">
        <v>15800</v>
      </c>
      <c r="G513" s="60">
        <v>-12232.65</v>
      </c>
      <c r="H513" s="60">
        <v>3567.35</v>
      </c>
      <c r="I513" s="36" t="s">
        <v>293</v>
      </c>
      <c r="J513" s="36" t="s">
        <v>312</v>
      </c>
    </row>
    <row r="514" spans="1:10" x14ac:dyDescent="0.45">
      <c r="A514" s="56">
        <v>77</v>
      </c>
      <c r="B514" s="106">
        <v>100000305789</v>
      </c>
      <c r="C514" s="58">
        <v>0</v>
      </c>
      <c r="D514" s="58" t="s">
        <v>1121</v>
      </c>
      <c r="E514" s="59" t="s">
        <v>260</v>
      </c>
      <c r="F514" s="60">
        <v>15800</v>
      </c>
      <c r="G514" s="60">
        <v>-12232.65</v>
      </c>
      <c r="H514" s="60">
        <v>3567.35</v>
      </c>
      <c r="I514" s="36" t="s">
        <v>293</v>
      </c>
      <c r="J514" s="36" t="s">
        <v>312</v>
      </c>
    </row>
    <row r="515" spans="1:10" x14ac:dyDescent="0.45">
      <c r="A515" s="56">
        <v>78</v>
      </c>
      <c r="B515" s="106">
        <v>100000305790</v>
      </c>
      <c r="C515" s="58">
        <v>0</v>
      </c>
      <c r="D515" s="58" t="s">
        <v>1121</v>
      </c>
      <c r="E515" s="59" t="s">
        <v>260</v>
      </c>
      <c r="F515" s="60">
        <v>15800</v>
      </c>
      <c r="G515" s="60">
        <v>-12232.65</v>
      </c>
      <c r="H515" s="60">
        <v>3567.35</v>
      </c>
      <c r="I515" s="36" t="s">
        <v>293</v>
      </c>
      <c r="J515" s="36" t="s">
        <v>312</v>
      </c>
    </row>
    <row r="516" spans="1:10" x14ac:dyDescent="0.45">
      <c r="A516" s="56">
        <v>79</v>
      </c>
      <c r="B516" s="106">
        <v>100000310493</v>
      </c>
      <c r="C516" s="58">
        <v>0</v>
      </c>
      <c r="D516" s="58" t="s">
        <v>478</v>
      </c>
      <c r="E516" s="59" t="s">
        <v>5412</v>
      </c>
      <c r="F516" s="60">
        <v>245000</v>
      </c>
      <c r="G516" s="60">
        <v>-121496.71</v>
      </c>
      <c r="H516" s="60">
        <v>123503.29</v>
      </c>
      <c r="I516" s="36" t="s">
        <v>293</v>
      </c>
      <c r="J516" s="36" t="s">
        <v>312</v>
      </c>
    </row>
    <row r="517" spans="1:10" x14ac:dyDescent="0.45">
      <c r="A517" s="56">
        <v>80</v>
      </c>
      <c r="B517" s="106">
        <v>100000310494</v>
      </c>
      <c r="C517" s="58">
        <v>0</v>
      </c>
      <c r="D517" s="58" t="s">
        <v>478</v>
      </c>
      <c r="E517" s="59" t="s">
        <v>5412</v>
      </c>
      <c r="F517" s="60">
        <v>245000</v>
      </c>
      <c r="G517" s="60">
        <v>-121496.71</v>
      </c>
      <c r="H517" s="60">
        <v>123503.29</v>
      </c>
      <c r="I517" s="36" t="s">
        <v>293</v>
      </c>
      <c r="J517" s="36" t="s">
        <v>312</v>
      </c>
    </row>
    <row r="518" spans="1:10" x14ac:dyDescent="0.45">
      <c r="A518" s="56">
        <v>81</v>
      </c>
      <c r="B518" s="106">
        <v>100000310495</v>
      </c>
      <c r="C518" s="58">
        <v>0</v>
      </c>
      <c r="D518" s="58" t="s">
        <v>478</v>
      </c>
      <c r="E518" s="59" t="s">
        <v>5412</v>
      </c>
      <c r="F518" s="60">
        <v>245000</v>
      </c>
      <c r="G518" s="60">
        <v>-121496.7</v>
      </c>
      <c r="H518" s="60">
        <v>123503.3</v>
      </c>
      <c r="I518" s="36" t="s">
        <v>293</v>
      </c>
      <c r="J518" s="36" t="s">
        <v>312</v>
      </c>
    </row>
    <row r="519" spans="1:10" x14ac:dyDescent="0.45">
      <c r="A519" s="56">
        <v>82</v>
      </c>
      <c r="B519" s="106">
        <v>100000401222</v>
      </c>
      <c r="C519" s="58">
        <v>0</v>
      </c>
      <c r="D519" s="58" t="s">
        <v>158</v>
      </c>
      <c r="E519" s="59" t="s">
        <v>1331</v>
      </c>
      <c r="F519" s="60">
        <v>401785</v>
      </c>
      <c r="G519" s="60">
        <v>-148871.04000000001</v>
      </c>
      <c r="H519" s="60">
        <v>252913.96</v>
      </c>
      <c r="I519" s="36" t="s">
        <v>293</v>
      </c>
      <c r="J519" s="36" t="s">
        <v>312</v>
      </c>
    </row>
    <row r="520" spans="1:10" x14ac:dyDescent="0.45">
      <c r="A520" s="56">
        <v>83</v>
      </c>
      <c r="B520" s="106">
        <v>100000401237</v>
      </c>
      <c r="C520" s="58">
        <v>0</v>
      </c>
      <c r="D520" s="58" t="s">
        <v>158</v>
      </c>
      <c r="E520" s="59" t="s">
        <v>262</v>
      </c>
      <c r="F520" s="60">
        <v>292000</v>
      </c>
      <c r="G520" s="60">
        <v>-108612.07</v>
      </c>
      <c r="H520" s="60">
        <v>183387.93</v>
      </c>
      <c r="I520" s="36" t="s">
        <v>293</v>
      </c>
      <c r="J520" s="36" t="s">
        <v>312</v>
      </c>
    </row>
    <row r="521" spans="1:10" x14ac:dyDescent="0.45">
      <c r="A521" s="56">
        <v>84</v>
      </c>
      <c r="B521" s="106">
        <v>100000401238</v>
      </c>
      <c r="C521" s="58">
        <v>0</v>
      </c>
      <c r="D521" s="58" t="s">
        <v>158</v>
      </c>
      <c r="E521" s="59" t="s">
        <v>262</v>
      </c>
      <c r="F521" s="60">
        <v>292000</v>
      </c>
      <c r="G521" s="60">
        <v>-108612.07</v>
      </c>
      <c r="H521" s="60">
        <v>183387.93</v>
      </c>
      <c r="I521" s="36" t="s">
        <v>293</v>
      </c>
      <c r="J521" s="36" t="s">
        <v>312</v>
      </c>
    </row>
    <row r="522" spans="1:10" x14ac:dyDescent="0.45">
      <c r="A522" s="56">
        <v>85</v>
      </c>
      <c r="B522" s="106">
        <v>100000413464</v>
      </c>
      <c r="C522" s="58">
        <v>0</v>
      </c>
      <c r="D522" s="58" t="s">
        <v>373</v>
      </c>
      <c r="E522" s="59" t="s">
        <v>5413</v>
      </c>
      <c r="F522" s="60">
        <v>2915600</v>
      </c>
      <c r="G522" s="60">
        <v>-1023982.78</v>
      </c>
      <c r="H522" s="60">
        <v>1891617.22</v>
      </c>
      <c r="I522" s="36" t="s">
        <v>293</v>
      </c>
      <c r="J522" s="36" t="s">
        <v>312</v>
      </c>
    </row>
    <row r="523" spans="1:10" x14ac:dyDescent="0.45">
      <c r="A523" s="56">
        <v>86</v>
      </c>
      <c r="B523" s="106">
        <v>100000414400</v>
      </c>
      <c r="C523" s="58">
        <v>0</v>
      </c>
      <c r="D523" s="58" t="s">
        <v>373</v>
      </c>
      <c r="E523" s="59" t="s">
        <v>1334</v>
      </c>
      <c r="F523" s="60">
        <v>21500</v>
      </c>
      <c r="G523" s="60">
        <v>-7337.72</v>
      </c>
      <c r="H523" s="60">
        <v>14162.28</v>
      </c>
      <c r="I523" s="36" t="s">
        <v>293</v>
      </c>
      <c r="J523" s="36" t="s">
        <v>312</v>
      </c>
    </row>
    <row r="524" spans="1:10" x14ac:dyDescent="0.45">
      <c r="A524" s="56">
        <v>87</v>
      </c>
      <c r="B524" s="106">
        <v>100000414401</v>
      </c>
      <c r="C524" s="58">
        <v>0</v>
      </c>
      <c r="D524" s="58" t="s">
        <v>373</v>
      </c>
      <c r="E524" s="59" t="s">
        <v>1334</v>
      </c>
      <c r="F524" s="60">
        <v>21500</v>
      </c>
      <c r="G524" s="60">
        <v>-7337.71</v>
      </c>
      <c r="H524" s="60">
        <v>14162.29</v>
      </c>
      <c r="I524" s="36" t="s">
        <v>293</v>
      </c>
      <c r="J524" s="36" t="s">
        <v>312</v>
      </c>
    </row>
    <row r="525" spans="1:10" x14ac:dyDescent="0.45">
      <c r="A525" s="56">
        <v>88</v>
      </c>
      <c r="B525" s="106">
        <v>100000414402</v>
      </c>
      <c r="C525" s="58">
        <v>0</v>
      </c>
      <c r="D525" s="58" t="s">
        <v>373</v>
      </c>
      <c r="E525" s="59" t="s">
        <v>1334</v>
      </c>
      <c r="F525" s="60">
        <v>21500</v>
      </c>
      <c r="G525" s="60">
        <v>-7337.72</v>
      </c>
      <c r="H525" s="60">
        <v>14162.28</v>
      </c>
      <c r="I525" s="36" t="s">
        <v>293</v>
      </c>
      <c r="J525" s="36" t="s">
        <v>312</v>
      </c>
    </row>
    <row r="526" spans="1:10" x14ac:dyDescent="0.45">
      <c r="A526" s="56">
        <v>89</v>
      </c>
      <c r="B526" s="106">
        <v>100000414403</v>
      </c>
      <c r="C526" s="58">
        <v>0</v>
      </c>
      <c r="D526" s="58" t="s">
        <v>373</v>
      </c>
      <c r="E526" s="59" t="s">
        <v>1334</v>
      </c>
      <c r="F526" s="60">
        <v>21500</v>
      </c>
      <c r="G526" s="60">
        <v>-7337.71</v>
      </c>
      <c r="H526" s="60">
        <v>14162.29</v>
      </c>
      <c r="I526" s="36" t="s">
        <v>293</v>
      </c>
      <c r="J526" s="36" t="s">
        <v>312</v>
      </c>
    </row>
    <row r="527" spans="1:10" x14ac:dyDescent="0.45">
      <c r="A527" s="56">
        <v>90</v>
      </c>
      <c r="B527" s="106">
        <v>100000414404</v>
      </c>
      <c r="C527" s="58">
        <v>0</v>
      </c>
      <c r="D527" s="58" t="s">
        <v>373</v>
      </c>
      <c r="E527" s="59" t="s">
        <v>1334</v>
      </c>
      <c r="F527" s="60">
        <v>21500</v>
      </c>
      <c r="G527" s="60">
        <v>-7337.71</v>
      </c>
      <c r="H527" s="60">
        <v>14162.29</v>
      </c>
      <c r="I527" s="36" t="s">
        <v>293</v>
      </c>
      <c r="J527" s="36" t="s">
        <v>312</v>
      </c>
    </row>
    <row r="528" spans="1:10" x14ac:dyDescent="0.45">
      <c r="A528" s="56">
        <v>91</v>
      </c>
      <c r="B528" s="106">
        <v>100000414405</v>
      </c>
      <c r="C528" s="58">
        <v>0</v>
      </c>
      <c r="D528" s="58" t="s">
        <v>373</v>
      </c>
      <c r="E528" s="59" t="s">
        <v>1334</v>
      </c>
      <c r="F528" s="60">
        <v>21500</v>
      </c>
      <c r="G528" s="60">
        <v>-7337.72</v>
      </c>
      <c r="H528" s="60">
        <v>14162.28</v>
      </c>
      <c r="I528" s="36" t="s">
        <v>293</v>
      </c>
      <c r="J528" s="36" t="s">
        <v>312</v>
      </c>
    </row>
    <row r="529" spans="1:10" x14ac:dyDescent="0.45">
      <c r="A529" s="56">
        <v>92</v>
      </c>
      <c r="B529" s="106">
        <v>100000414406</v>
      </c>
      <c r="C529" s="58">
        <v>0</v>
      </c>
      <c r="D529" s="58" t="s">
        <v>373</v>
      </c>
      <c r="E529" s="59" t="s">
        <v>1334</v>
      </c>
      <c r="F529" s="60">
        <v>21500</v>
      </c>
      <c r="G529" s="60">
        <v>-7337.71</v>
      </c>
      <c r="H529" s="60">
        <v>14162.29</v>
      </c>
      <c r="I529" s="36" t="s">
        <v>293</v>
      </c>
      <c r="J529" s="36" t="s">
        <v>312</v>
      </c>
    </row>
    <row r="530" spans="1:10" x14ac:dyDescent="0.45">
      <c r="A530" s="56">
        <v>93</v>
      </c>
      <c r="B530" s="106">
        <v>100000414407</v>
      </c>
      <c r="C530" s="58">
        <v>0</v>
      </c>
      <c r="D530" s="58" t="s">
        <v>373</v>
      </c>
      <c r="E530" s="59" t="s">
        <v>1334</v>
      </c>
      <c r="F530" s="60">
        <v>21500</v>
      </c>
      <c r="G530" s="60">
        <v>-7337.72</v>
      </c>
      <c r="H530" s="60">
        <v>14162.28</v>
      </c>
      <c r="I530" s="36" t="s">
        <v>293</v>
      </c>
      <c r="J530" s="36" t="s">
        <v>312</v>
      </c>
    </row>
    <row r="531" spans="1:10" x14ac:dyDescent="0.45">
      <c r="A531" s="56">
        <v>94</v>
      </c>
      <c r="B531" s="106">
        <v>100000414408</v>
      </c>
      <c r="C531" s="58">
        <v>0</v>
      </c>
      <c r="D531" s="58" t="s">
        <v>373</v>
      </c>
      <c r="E531" s="59" t="s">
        <v>1334</v>
      </c>
      <c r="F531" s="60">
        <v>21500</v>
      </c>
      <c r="G531" s="60">
        <v>-7337.72</v>
      </c>
      <c r="H531" s="60">
        <v>14162.28</v>
      </c>
      <c r="I531" s="36" t="s">
        <v>293</v>
      </c>
      <c r="J531" s="36" t="s">
        <v>312</v>
      </c>
    </row>
    <row r="532" spans="1:10" x14ac:dyDescent="0.45">
      <c r="A532" s="56">
        <v>95</v>
      </c>
      <c r="B532" s="106">
        <v>100000414409</v>
      </c>
      <c r="C532" s="58">
        <v>0</v>
      </c>
      <c r="D532" s="58" t="s">
        <v>373</v>
      </c>
      <c r="E532" s="59" t="s">
        <v>1334</v>
      </c>
      <c r="F532" s="60">
        <v>21500</v>
      </c>
      <c r="G532" s="60">
        <v>-7337.71</v>
      </c>
      <c r="H532" s="60">
        <v>14162.29</v>
      </c>
      <c r="I532" s="36" t="s">
        <v>293</v>
      </c>
      <c r="J532" s="36" t="s">
        <v>312</v>
      </c>
    </row>
    <row r="533" spans="1:10" x14ac:dyDescent="0.45">
      <c r="A533" s="56">
        <v>96</v>
      </c>
      <c r="B533" s="106">
        <v>100000414410</v>
      </c>
      <c r="C533" s="58">
        <v>0</v>
      </c>
      <c r="D533" s="58" t="s">
        <v>373</v>
      </c>
      <c r="E533" s="59" t="s">
        <v>1334</v>
      </c>
      <c r="F533" s="60">
        <v>21500</v>
      </c>
      <c r="G533" s="60">
        <v>-7337.72</v>
      </c>
      <c r="H533" s="60">
        <v>14162.28</v>
      </c>
      <c r="I533" s="36" t="s">
        <v>293</v>
      </c>
      <c r="J533" s="36" t="s">
        <v>312</v>
      </c>
    </row>
    <row r="534" spans="1:10" x14ac:dyDescent="0.45">
      <c r="A534" s="56">
        <v>97</v>
      </c>
      <c r="B534" s="106">
        <v>100000414411</v>
      </c>
      <c r="C534" s="58">
        <v>0</v>
      </c>
      <c r="D534" s="58" t="s">
        <v>373</v>
      </c>
      <c r="E534" s="59" t="s">
        <v>1334</v>
      </c>
      <c r="F534" s="60">
        <v>21500</v>
      </c>
      <c r="G534" s="60">
        <v>-7337.71</v>
      </c>
      <c r="H534" s="60">
        <v>14162.29</v>
      </c>
      <c r="I534" s="36" t="s">
        <v>293</v>
      </c>
      <c r="J534" s="36" t="s">
        <v>312</v>
      </c>
    </row>
    <row r="535" spans="1:10" x14ac:dyDescent="0.45">
      <c r="A535" s="56">
        <v>98</v>
      </c>
      <c r="B535" s="106">
        <v>100000414412</v>
      </c>
      <c r="C535" s="58">
        <v>0</v>
      </c>
      <c r="D535" s="58" t="s">
        <v>373</v>
      </c>
      <c r="E535" s="59" t="s">
        <v>1334</v>
      </c>
      <c r="F535" s="60">
        <v>21500</v>
      </c>
      <c r="G535" s="60">
        <v>-7337.72</v>
      </c>
      <c r="H535" s="60">
        <v>14162.28</v>
      </c>
      <c r="I535" s="36" t="s">
        <v>293</v>
      </c>
      <c r="J535" s="36" t="s">
        <v>312</v>
      </c>
    </row>
    <row r="536" spans="1:10" x14ac:dyDescent="0.45">
      <c r="A536" s="56">
        <v>99</v>
      </c>
      <c r="B536" s="106">
        <v>100000414413</v>
      </c>
      <c r="C536" s="58">
        <v>0</v>
      </c>
      <c r="D536" s="58" t="s">
        <v>373</v>
      </c>
      <c r="E536" s="59" t="s">
        <v>1334</v>
      </c>
      <c r="F536" s="60">
        <v>21500</v>
      </c>
      <c r="G536" s="60">
        <v>-7337.71</v>
      </c>
      <c r="H536" s="60">
        <v>14162.29</v>
      </c>
      <c r="I536" s="36" t="s">
        <v>293</v>
      </c>
      <c r="J536" s="36" t="s">
        <v>312</v>
      </c>
    </row>
    <row r="537" spans="1:10" x14ac:dyDescent="0.45">
      <c r="A537" s="56">
        <v>100</v>
      </c>
      <c r="B537" s="106">
        <v>100000414414</v>
      </c>
      <c r="C537" s="58">
        <v>0</v>
      </c>
      <c r="D537" s="58" t="s">
        <v>373</v>
      </c>
      <c r="E537" s="59" t="s">
        <v>1334</v>
      </c>
      <c r="F537" s="60">
        <v>21500</v>
      </c>
      <c r="G537" s="60">
        <v>-7337.72</v>
      </c>
      <c r="H537" s="60">
        <v>14162.28</v>
      </c>
      <c r="I537" s="36" t="s">
        <v>293</v>
      </c>
      <c r="J537" s="36" t="s">
        <v>312</v>
      </c>
    </row>
    <row r="538" spans="1:10" x14ac:dyDescent="0.45">
      <c r="A538" s="56">
        <v>101</v>
      </c>
      <c r="B538" s="106">
        <v>100000414415</v>
      </c>
      <c r="C538" s="58">
        <v>0</v>
      </c>
      <c r="D538" s="58" t="s">
        <v>373</v>
      </c>
      <c r="E538" s="59" t="s">
        <v>1334</v>
      </c>
      <c r="F538" s="60">
        <v>21500</v>
      </c>
      <c r="G538" s="60">
        <v>-7337.7</v>
      </c>
      <c r="H538" s="60">
        <v>14162.3</v>
      </c>
      <c r="I538" s="36" t="s">
        <v>293</v>
      </c>
      <c r="J538" s="36" t="s">
        <v>312</v>
      </c>
    </row>
    <row r="539" spans="1:10" x14ac:dyDescent="0.45">
      <c r="A539" s="56">
        <v>102</v>
      </c>
      <c r="B539" s="106">
        <v>100000414416</v>
      </c>
      <c r="C539" s="58">
        <v>0</v>
      </c>
      <c r="D539" s="58" t="s">
        <v>373</v>
      </c>
      <c r="E539" s="59" t="s">
        <v>1334</v>
      </c>
      <c r="F539" s="60">
        <v>21500</v>
      </c>
      <c r="G539" s="60">
        <v>-7337.72</v>
      </c>
      <c r="H539" s="60">
        <v>14162.28</v>
      </c>
      <c r="I539" s="36" t="s">
        <v>293</v>
      </c>
      <c r="J539" s="36" t="s">
        <v>312</v>
      </c>
    </row>
    <row r="540" spans="1:10" x14ac:dyDescent="0.45">
      <c r="A540" s="56">
        <v>103</v>
      </c>
      <c r="B540" s="106">
        <v>100000414417</v>
      </c>
      <c r="C540" s="58">
        <v>0</v>
      </c>
      <c r="D540" s="58" t="s">
        <v>373</v>
      </c>
      <c r="E540" s="59" t="s">
        <v>1334</v>
      </c>
      <c r="F540" s="60">
        <v>21500</v>
      </c>
      <c r="G540" s="60">
        <v>-7337.7</v>
      </c>
      <c r="H540" s="60">
        <v>14162.3</v>
      </c>
      <c r="I540" s="36" t="s">
        <v>293</v>
      </c>
      <c r="J540" s="36" t="s">
        <v>312</v>
      </c>
    </row>
    <row r="541" spans="1:10" x14ac:dyDescent="0.45">
      <c r="A541" s="56">
        <v>104</v>
      </c>
      <c r="B541" s="106">
        <v>100000414418</v>
      </c>
      <c r="C541" s="58">
        <v>0</v>
      </c>
      <c r="D541" s="58" t="s">
        <v>373</v>
      </c>
      <c r="E541" s="59" t="s">
        <v>1334</v>
      </c>
      <c r="F541" s="60">
        <v>21500</v>
      </c>
      <c r="G541" s="60">
        <v>-7337.71</v>
      </c>
      <c r="H541" s="60">
        <v>14162.29</v>
      </c>
      <c r="I541" s="36" t="s">
        <v>293</v>
      </c>
      <c r="J541" s="36" t="s">
        <v>312</v>
      </c>
    </row>
    <row r="542" spans="1:10" x14ac:dyDescent="0.45">
      <c r="A542" s="56">
        <v>105</v>
      </c>
      <c r="B542" s="106">
        <v>100000510544</v>
      </c>
      <c r="C542" s="58">
        <v>0</v>
      </c>
      <c r="D542" s="58" t="s">
        <v>130</v>
      </c>
      <c r="E542" s="59" t="s">
        <v>5414</v>
      </c>
      <c r="F542" s="60">
        <v>931915.6</v>
      </c>
      <c r="G542" s="60">
        <v>-315982.93</v>
      </c>
      <c r="H542" s="60">
        <v>615932.67000000004</v>
      </c>
      <c r="I542" s="36" t="s">
        <v>293</v>
      </c>
      <c r="J542" s="36" t="s">
        <v>312</v>
      </c>
    </row>
    <row r="543" spans="1:10" x14ac:dyDescent="0.45">
      <c r="A543" s="56">
        <v>106</v>
      </c>
      <c r="B543" s="106">
        <v>100000510620</v>
      </c>
      <c r="C543" s="58">
        <v>0</v>
      </c>
      <c r="D543" s="58" t="s">
        <v>130</v>
      </c>
      <c r="E543" s="59" t="s">
        <v>267</v>
      </c>
      <c r="F543" s="60">
        <v>96822.399999999994</v>
      </c>
      <c r="G543" s="60">
        <v>-32829.4</v>
      </c>
      <c r="H543" s="60">
        <v>63993</v>
      </c>
      <c r="I543" s="36" t="s">
        <v>293</v>
      </c>
      <c r="J543" s="36" t="s">
        <v>312</v>
      </c>
    </row>
    <row r="544" spans="1:10" x14ac:dyDescent="0.45">
      <c r="A544" s="56">
        <v>107</v>
      </c>
      <c r="B544" s="106">
        <v>100000530572</v>
      </c>
      <c r="C544" s="58">
        <v>0</v>
      </c>
      <c r="D544" s="58" t="s">
        <v>132</v>
      </c>
      <c r="E544" s="59" t="s">
        <v>5415</v>
      </c>
      <c r="F544" s="60">
        <v>65999.03</v>
      </c>
      <c r="G544" s="60">
        <v>-16016.4</v>
      </c>
      <c r="H544" s="60">
        <v>49982.63</v>
      </c>
      <c r="I544" s="36" t="s">
        <v>293</v>
      </c>
      <c r="J544" s="36" t="s">
        <v>312</v>
      </c>
    </row>
    <row r="545" spans="1:17" x14ac:dyDescent="0.45">
      <c r="A545" s="56">
        <v>108</v>
      </c>
      <c r="B545" s="106">
        <v>100000537667</v>
      </c>
      <c r="C545" s="58">
        <v>0</v>
      </c>
      <c r="D545" s="58" t="s">
        <v>132</v>
      </c>
      <c r="E545" s="59" t="s">
        <v>260</v>
      </c>
      <c r="F545" s="60">
        <v>21500</v>
      </c>
      <c r="G545" s="60">
        <v>-4252.63</v>
      </c>
      <c r="H545" s="60">
        <v>17247.37</v>
      </c>
      <c r="I545" s="36" t="s">
        <v>293</v>
      </c>
      <c r="J545" s="36" t="s">
        <v>312</v>
      </c>
    </row>
    <row r="546" spans="1:17" x14ac:dyDescent="0.45">
      <c r="A546" s="56">
        <v>109</v>
      </c>
      <c r="B546" s="106">
        <v>100000537668</v>
      </c>
      <c r="C546" s="58">
        <v>0</v>
      </c>
      <c r="D546" s="58" t="s">
        <v>132</v>
      </c>
      <c r="E546" s="59" t="s">
        <v>260</v>
      </c>
      <c r="F546" s="60">
        <v>21500</v>
      </c>
      <c r="G546" s="60">
        <v>-4252.63</v>
      </c>
      <c r="H546" s="60">
        <v>17247.37</v>
      </c>
      <c r="I546" s="36" t="s">
        <v>293</v>
      </c>
      <c r="J546" s="36" t="s">
        <v>312</v>
      </c>
    </row>
    <row r="547" spans="1:17" x14ac:dyDescent="0.45">
      <c r="A547" s="56">
        <v>110</v>
      </c>
      <c r="B547" s="106">
        <v>100000537669</v>
      </c>
      <c r="C547" s="58">
        <v>0</v>
      </c>
      <c r="D547" s="58" t="s">
        <v>132</v>
      </c>
      <c r="E547" s="59" t="s">
        <v>260</v>
      </c>
      <c r="F547" s="60">
        <v>21500</v>
      </c>
      <c r="G547" s="60">
        <v>-4252.63</v>
      </c>
      <c r="H547" s="60">
        <v>17247.37</v>
      </c>
      <c r="I547" s="36" t="s">
        <v>293</v>
      </c>
      <c r="J547" s="36" t="s">
        <v>312</v>
      </c>
    </row>
    <row r="548" spans="1:17" x14ac:dyDescent="0.45">
      <c r="A548" s="56">
        <v>111</v>
      </c>
      <c r="B548" s="106">
        <v>100000537670</v>
      </c>
      <c r="C548" s="58">
        <v>0</v>
      </c>
      <c r="D548" s="58" t="s">
        <v>132</v>
      </c>
      <c r="E548" s="59" t="s">
        <v>260</v>
      </c>
      <c r="F548" s="60">
        <v>21500</v>
      </c>
      <c r="G548" s="60">
        <v>-4252.63</v>
      </c>
      <c r="H548" s="60">
        <v>17247.37</v>
      </c>
      <c r="I548" s="36" t="s">
        <v>293</v>
      </c>
      <c r="J548" s="36" t="s">
        <v>312</v>
      </c>
    </row>
    <row r="549" spans="1:17" x14ac:dyDescent="0.45">
      <c r="A549" s="56">
        <v>112</v>
      </c>
      <c r="B549" s="106">
        <v>100000537671</v>
      </c>
      <c r="C549" s="58">
        <v>0</v>
      </c>
      <c r="D549" s="58" t="s">
        <v>132</v>
      </c>
      <c r="E549" s="59" t="s">
        <v>260</v>
      </c>
      <c r="F549" s="60">
        <v>21500</v>
      </c>
      <c r="G549" s="60">
        <v>-4252.63</v>
      </c>
      <c r="H549" s="60">
        <v>17247.37</v>
      </c>
      <c r="I549" s="36" t="s">
        <v>293</v>
      </c>
      <c r="J549" s="36" t="s">
        <v>312</v>
      </c>
    </row>
    <row r="550" spans="1:17" x14ac:dyDescent="0.45">
      <c r="A550" s="56">
        <v>113</v>
      </c>
      <c r="B550" s="106">
        <v>100000537672</v>
      </c>
      <c r="C550" s="58">
        <v>0</v>
      </c>
      <c r="D550" s="58" t="s">
        <v>132</v>
      </c>
      <c r="E550" s="59" t="s">
        <v>260</v>
      </c>
      <c r="F550" s="60">
        <v>21500</v>
      </c>
      <c r="G550" s="60">
        <v>-4252.63</v>
      </c>
      <c r="H550" s="60">
        <v>17247.37</v>
      </c>
      <c r="I550" s="36" t="s">
        <v>293</v>
      </c>
      <c r="J550" s="36" t="s">
        <v>312</v>
      </c>
    </row>
    <row r="551" spans="1:17" x14ac:dyDescent="0.45">
      <c r="A551" s="56">
        <v>114</v>
      </c>
      <c r="B551" s="106">
        <v>100000537673</v>
      </c>
      <c r="C551" s="58">
        <v>0</v>
      </c>
      <c r="D551" s="58" t="s">
        <v>132</v>
      </c>
      <c r="E551" s="59" t="s">
        <v>260</v>
      </c>
      <c r="F551" s="60">
        <v>21500</v>
      </c>
      <c r="G551" s="60">
        <v>-4252.63</v>
      </c>
      <c r="H551" s="60">
        <v>17247.37</v>
      </c>
      <c r="I551" s="36" t="s">
        <v>293</v>
      </c>
      <c r="J551" s="36" t="s">
        <v>312</v>
      </c>
    </row>
    <row r="552" spans="1:17" x14ac:dyDescent="0.45">
      <c r="A552" s="56">
        <v>115</v>
      </c>
      <c r="B552" s="106">
        <v>100000537674</v>
      </c>
      <c r="C552" s="58">
        <v>0</v>
      </c>
      <c r="D552" s="58" t="s">
        <v>132</v>
      </c>
      <c r="E552" s="59" t="s">
        <v>260</v>
      </c>
      <c r="F552" s="60">
        <v>21500</v>
      </c>
      <c r="G552" s="60">
        <v>-4252.63</v>
      </c>
      <c r="H552" s="60">
        <v>17247.37</v>
      </c>
      <c r="I552" s="36" t="s">
        <v>293</v>
      </c>
      <c r="J552" s="36" t="s">
        <v>312</v>
      </c>
    </row>
    <row r="553" spans="1:17" x14ac:dyDescent="0.45">
      <c r="A553" s="56">
        <v>116</v>
      </c>
      <c r="B553" s="106">
        <v>100000537675</v>
      </c>
      <c r="C553" s="58">
        <v>0</v>
      </c>
      <c r="D553" s="58" t="s">
        <v>132</v>
      </c>
      <c r="E553" s="59" t="s">
        <v>260</v>
      </c>
      <c r="F553" s="60">
        <v>21500</v>
      </c>
      <c r="G553" s="60">
        <v>-4252.63</v>
      </c>
      <c r="H553" s="60">
        <v>17247.37</v>
      </c>
      <c r="I553" s="36" t="s">
        <v>293</v>
      </c>
      <c r="J553" s="36" t="s">
        <v>312</v>
      </c>
    </row>
    <row r="554" spans="1:17" x14ac:dyDescent="0.45">
      <c r="A554" s="56">
        <v>117</v>
      </c>
      <c r="B554" s="106">
        <v>100000537676</v>
      </c>
      <c r="C554" s="58">
        <v>0</v>
      </c>
      <c r="D554" s="58" t="s">
        <v>132</v>
      </c>
      <c r="E554" s="59" t="s">
        <v>260</v>
      </c>
      <c r="F554" s="60">
        <v>21500</v>
      </c>
      <c r="G554" s="60">
        <v>-4252.63</v>
      </c>
      <c r="H554" s="60">
        <v>17247.37</v>
      </c>
      <c r="I554" s="36" t="s">
        <v>293</v>
      </c>
      <c r="J554" s="36" t="s">
        <v>312</v>
      </c>
    </row>
    <row r="555" spans="1:17" s="68" customFormat="1" x14ac:dyDescent="0.45">
      <c r="A555" s="56">
        <v>118</v>
      </c>
      <c r="B555" s="106">
        <v>100000537677</v>
      </c>
      <c r="C555" s="58">
        <v>0</v>
      </c>
      <c r="D555" s="58" t="s">
        <v>132</v>
      </c>
      <c r="E555" s="59" t="s">
        <v>260</v>
      </c>
      <c r="F555" s="60">
        <v>21500</v>
      </c>
      <c r="G555" s="60">
        <v>-4252.63</v>
      </c>
      <c r="H555" s="60">
        <v>17247.37</v>
      </c>
      <c r="I555" s="36" t="s">
        <v>293</v>
      </c>
      <c r="J555" s="36" t="s">
        <v>312</v>
      </c>
      <c r="K555" s="55"/>
      <c r="L555" s="55"/>
      <c r="M555" s="55"/>
      <c r="N555" s="55"/>
      <c r="O555" s="55"/>
      <c r="P555" s="55"/>
      <c r="Q555" s="55"/>
    </row>
    <row r="556" spans="1:17" s="68" customFormat="1" x14ac:dyDescent="0.45">
      <c r="A556" s="56">
        <v>119</v>
      </c>
      <c r="B556" s="106">
        <v>100000537678</v>
      </c>
      <c r="C556" s="58">
        <v>0</v>
      </c>
      <c r="D556" s="58" t="s">
        <v>132</v>
      </c>
      <c r="E556" s="59" t="s">
        <v>260</v>
      </c>
      <c r="F556" s="60">
        <v>21500</v>
      </c>
      <c r="G556" s="60">
        <v>-4252.63</v>
      </c>
      <c r="H556" s="60">
        <v>17247.37</v>
      </c>
      <c r="I556" s="36" t="s">
        <v>293</v>
      </c>
      <c r="J556" s="36" t="s">
        <v>312</v>
      </c>
      <c r="K556" s="55"/>
      <c r="L556" s="55"/>
      <c r="M556" s="55"/>
      <c r="N556" s="55"/>
      <c r="O556" s="55"/>
      <c r="P556" s="55"/>
      <c r="Q556" s="55"/>
    </row>
    <row r="557" spans="1:17" s="68" customFormat="1" x14ac:dyDescent="0.45">
      <c r="A557" s="56">
        <v>120</v>
      </c>
      <c r="B557" s="106">
        <v>100000537679</v>
      </c>
      <c r="C557" s="58">
        <v>0</v>
      </c>
      <c r="D557" s="58" t="s">
        <v>132</v>
      </c>
      <c r="E557" s="59" t="s">
        <v>260</v>
      </c>
      <c r="F557" s="60">
        <v>21500</v>
      </c>
      <c r="G557" s="60">
        <v>-4252.63</v>
      </c>
      <c r="H557" s="60">
        <v>17247.37</v>
      </c>
      <c r="I557" s="36" t="s">
        <v>293</v>
      </c>
      <c r="J557" s="36" t="s">
        <v>312</v>
      </c>
      <c r="K557" s="55"/>
      <c r="L557" s="55"/>
      <c r="M557" s="55"/>
      <c r="N557" s="55"/>
      <c r="O557" s="55"/>
      <c r="P557" s="55"/>
      <c r="Q557" s="55"/>
    </row>
    <row r="558" spans="1:17" s="68" customFormat="1" x14ac:dyDescent="0.45">
      <c r="A558" s="56">
        <v>121</v>
      </c>
      <c r="B558" s="106">
        <v>100000537680</v>
      </c>
      <c r="C558" s="58">
        <v>0</v>
      </c>
      <c r="D558" s="58" t="s">
        <v>132</v>
      </c>
      <c r="E558" s="59" t="s">
        <v>260</v>
      </c>
      <c r="F558" s="60">
        <v>21500</v>
      </c>
      <c r="G558" s="60">
        <v>-4252.63</v>
      </c>
      <c r="H558" s="60">
        <v>17247.37</v>
      </c>
      <c r="I558" s="36" t="s">
        <v>293</v>
      </c>
      <c r="J558" s="36" t="s">
        <v>312</v>
      </c>
      <c r="K558" s="55"/>
      <c r="L558" s="55"/>
      <c r="M558" s="55"/>
      <c r="N558" s="55"/>
      <c r="O558" s="55"/>
      <c r="P558" s="55"/>
      <c r="Q558" s="55"/>
    </row>
    <row r="559" spans="1:17" s="68" customFormat="1" x14ac:dyDescent="0.45">
      <c r="A559" s="56">
        <v>122</v>
      </c>
      <c r="B559" s="106">
        <v>100000537681</v>
      </c>
      <c r="C559" s="58">
        <v>0</v>
      </c>
      <c r="D559" s="58" t="s">
        <v>132</v>
      </c>
      <c r="E559" s="59" t="s">
        <v>260</v>
      </c>
      <c r="F559" s="60">
        <v>21500</v>
      </c>
      <c r="G559" s="60">
        <v>-4252.63</v>
      </c>
      <c r="H559" s="60">
        <v>17247.37</v>
      </c>
      <c r="I559" s="36" t="s">
        <v>293</v>
      </c>
      <c r="J559" s="36" t="s">
        <v>312</v>
      </c>
      <c r="K559" s="55"/>
      <c r="L559" s="55"/>
      <c r="M559" s="55"/>
      <c r="N559" s="55"/>
      <c r="O559" s="55"/>
      <c r="P559" s="55"/>
      <c r="Q559" s="55"/>
    </row>
    <row r="560" spans="1:17" s="68" customFormat="1" x14ac:dyDescent="0.45">
      <c r="A560" s="56">
        <v>123</v>
      </c>
      <c r="B560" s="106">
        <v>100000537682</v>
      </c>
      <c r="C560" s="58">
        <v>0</v>
      </c>
      <c r="D560" s="58" t="s">
        <v>132</v>
      </c>
      <c r="E560" s="59" t="s">
        <v>260</v>
      </c>
      <c r="F560" s="60">
        <v>21500</v>
      </c>
      <c r="G560" s="60">
        <v>-4252.63</v>
      </c>
      <c r="H560" s="60">
        <v>17247.37</v>
      </c>
      <c r="I560" s="36" t="s">
        <v>293</v>
      </c>
      <c r="J560" s="36" t="s">
        <v>312</v>
      </c>
      <c r="K560" s="55"/>
      <c r="L560" s="55"/>
      <c r="M560" s="55"/>
      <c r="N560" s="55"/>
      <c r="O560" s="55"/>
      <c r="P560" s="55"/>
      <c r="Q560" s="55"/>
    </row>
    <row r="561" spans="1:17" s="68" customFormat="1" x14ac:dyDescent="0.45">
      <c r="A561" s="56">
        <v>124</v>
      </c>
      <c r="B561" s="106">
        <v>100000537683</v>
      </c>
      <c r="C561" s="58">
        <v>0</v>
      </c>
      <c r="D561" s="58" t="s">
        <v>132</v>
      </c>
      <c r="E561" s="59" t="s">
        <v>260</v>
      </c>
      <c r="F561" s="60">
        <v>21500</v>
      </c>
      <c r="G561" s="60">
        <v>-4252.63</v>
      </c>
      <c r="H561" s="60">
        <v>17247.37</v>
      </c>
      <c r="I561" s="36" t="s">
        <v>293</v>
      </c>
      <c r="J561" s="36" t="s">
        <v>312</v>
      </c>
      <c r="K561" s="55"/>
      <c r="L561" s="55"/>
      <c r="M561" s="55"/>
      <c r="N561" s="55"/>
      <c r="O561" s="55"/>
      <c r="P561" s="55"/>
      <c r="Q561" s="55"/>
    </row>
    <row r="562" spans="1:17" s="68" customFormat="1" x14ac:dyDescent="0.45">
      <c r="A562" s="56">
        <v>125</v>
      </c>
      <c r="B562" s="106">
        <v>100000537684</v>
      </c>
      <c r="C562" s="58">
        <v>0</v>
      </c>
      <c r="D562" s="58" t="s">
        <v>132</v>
      </c>
      <c r="E562" s="59" t="s">
        <v>260</v>
      </c>
      <c r="F562" s="60">
        <v>21500</v>
      </c>
      <c r="G562" s="60">
        <v>-4252.63</v>
      </c>
      <c r="H562" s="60">
        <v>17247.37</v>
      </c>
      <c r="I562" s="36" t="s">
        <v>293</v>
      </c>
      <c r="J562" s="36" t="s">
        <v>312</v>
      </c>
      <c r="K562" s="55"/>
      <c r="L562" s="55"/>
      <c r="M562" s="55"/>
      <c r="N562" s="55"/>
      <c r="O562" s="55"/>
      <c r="P562" s="55"/>
      <c r="Q562" s="55"/>
    </row>
    <row r="563" spans="1:17" s="68" customFormat="1" x14ac:dyDescent="0.45">
      <c r="A563" s="56">
        <v>126</v>
      </c>
      <c r="B563" s="106">
        <v>100000537685</v>
      </c>
      <c r="C563" s="58">
        <v>0</v>
      </c>
      <c r="D563" s="58" t="s">
        <v>132</v>
      </c>
      <c r="E563" s="59" t="s">
        <v>260</v>
      </c>
      <c r="F563" s="60">
        <v>21500</v>
      </c>
      <c r="G563" s="60">
        <v>-4252.63</v>
      </c>
      <c r="H563" s="60">
        <v>17247.37</v>
      </c>
      <c r="I563" s="36" t="s">
        <v>293</v>
      </c>
      <c r="J563" s="36" t="s">
        <v>312</v>
      </c>
      <c r="K563" s="55"/>
      <c r="L563" s="55"/>
      <c r="M563" s="55"/>
      <c r="N563" s="55"/>
      <c r="O563" s="55"/>
      <c r="P563" s="55"/>
      <c r="Q563" s="55"/>
    </row>
    <row r="564" spans="1:17" s="68" customFormat="1" x14ac:dyDescent="0.45">
      <c r="A564" s="56">
        <v>127</v>
      </c>
      <c r="B564" s="106">
        <v>100000537686</v>
      </c>
      <c r="C564" s="58">
        <v>0</v>
      </c>
      <c r="D564" s="58" t="s">
        <v>132</v>
      </c>
      <c r="E564" s="59" t="s">
        <v>260</v>
      </c>
      <c r="F564" s="60">
        <v>21500</v>
      </c>
      <c r="G564" s="60">
        <v>-4252.63</v>
      </c>
      <c r="H564" s="60">
        <v>17247.37</v>
      </c>
      <c r="I564" s="36" t="s">
        <v>293</v>
      </c>
      <c r="J564" s="36" t="s">
        <v>312</v>
      </c>
      <c r="K564" s="55"/>
      <c r="L564" s="55"/>
      <c r="M564" s="55"/>
      <c r="N564" s="55"/>
      <c r="O564" s="55"/>
      <c r="P564" s="55"/>
      <c r="Q564" s="55"/>
    </row>
    <row r="565" spans="1:17" s="68" customFormat="1" x14ac:dyDescent="0.45">
      <c r="A565" s="56">
        <v>128</v>
      </c>
      <c r="B565" s="106">
        <v>100000537687</v>
      </c>
      <c r="C565" s="58">
        <v>0</v>
      </c>
      <c r="D565" s="58" t="s">
        <v>132</v>
      </c>
      <c r="E565" s="59" t="s">
        <v>260</v>
      </c>
      <c r="F565" s="60">
        <v>21500</v>
      </c>
      <c r="G565" s="60">
        <v>-4252.63</v>
      </c>
      <c r="H565" s="60">
        <v>17247.37</v>
      </c>
      <c r="I565" s="36" t="s">
        <v>293</v>
      </c>
      <c r="J565" s="36" t="s">
        <v>312</v>
      </c>
      <c r="K565" s="55"/>
      <c r="L565" s="55"/>
      <c r="M565" s="55"/>
      <c r="N565" s="55"/>
      <c r="O565" s="55"/>
      <c r="P565" s="55"/>
      <c r="Q565" s="55"/>
    </row>
    <row r="566" spans="1:17" s="68" customFormat="1" x14ac:dyDescent="0.45">
      <c r="A566" s="56">
        <v>129</v>
      </c>
      <c r="B566" s="106">
        <v>100000537688</v>
      </c>
      <c r="C566" s="58">
        <v>0</v>
      </c>
      <c r="D566" s="58" t="s">
        <v>132</v>
      </c>
      <c r="E566" s="59" t="s">
        <v>260</v>
      </c>
      <c r="F566" s="60">
        <v>21500</v>
      </c>
      <c r="G566" s="60">
        <v>-4252.63</v>
      </c>
      <c r="H566" s="60">
        <v>17247.37</v>
      </c>
      <c r="I566" s="36" t="s">
        <v>293</v>
      </c>
      <c r="J566" s="36" t="s">
        <v>312</v>
      </c>
      <c r="K566" s="55"/>
      <c r="L566" s="55"/>
      <c r="M566" s="55"/>
      <c r="N566" s="55"/>
      <c r="O566" s="55"/>
      <c r="P566" s="55"/>
      <c r="Q566" s="55"/>
    </row>
    <row r="567" spans="1:17" s="68" customFormat="1" x14ac:dyDescent="0.45">
      <c r="A567" s="56">
        <v>130</v>
      </c>
      <c r="B567" s="106">
        <v>100000537689</v>
      </c>
      <c r="C567" s="58">
        <v>0</v>
      </c>
      <c r="D567" s="58" t="s">
        <v>132</v>
      </c>
      <c r="E567" s="59" t="s">
        <v>260</v>
      </c>
      <c r="F567" s="60">
        <v>21500</v>
      </c>
      <c r="G567" s="60">
        <v>-4252.63</v>
      </c>
      <c r="H567" s="60">
        <v>17247.37</v>
      </c>
      <c r="I567" s="36" t="s">
        <v>293</v>
      </c>
      <c r="J567" s="36" t="s">
        <v>312</v>
      </c>
      <c r="K567" s="55"/>
      <c r="L567" s="55"/>
      <c r="M567" s="55"/>
      <c r="N567" s="55"/>
      <c r="O567" s="55"/>
      <c r="P567" s="55"/>
      <c r="Q567" s="55"/>
    </row>
    <row r="568" spans="1:17" s="68" customFormat="1" x14ac:dyDescent="0.45">
      <c r="A568" s="56">
        <v>131</v>
      </c>
      <c r="B568" s="106">
        <v>100000537690</v>
      </c>
      <c r="C568" s="58">
        <v>0</v>
      </c>
      <c r="D568" s="58" t="s">
        <v>132</v>
      </c>
      <c r="E568" s="59" t="s">
        <v>260</v>
      </c>
      <c r="F568" s="60">
        <v>21500</v>
      </c>
      <c r="G568" s="60">
        <v>-4252.63</v>
      </c>
      <c r="H568" s="60">
        <v>17247.37</v>
      </c>
      <c r="I568" s="36" t="s">
        <v>293</v>
      </c>
      <c r="J568" s="36" t="s">
        <v>312</v>
      </c>
      <c r="K568" s="55"/>
      <c r="L568" s="55"/>
      <c r="M568" s="55"/>
      <c r="N568" s="55"/>
      <c r="O568" s="55"/>
      <c r="P568" s="55"/>
      <c r="Q568" s="55"/>
    </row>
    <row r="569" spans="1:17" s="68" customFormat="1" x14ac:dyDescent="0.45">
      <c r="A569" s="56">
        <v>132</v>
      </c>
      <c r="B569" s="106">
        <v>100000537691</v>
      </c>
      <c r="C569" s="58">
        <v>0</v>
      </c>
      <c r="D569" s="58" t="s">
        <v>132</v>
      </c>
      <c r="E569" s="59" t="s">
        <v>260</v>
      </c>
      <c r="F569" s="60">
        <v>21500</v>
      </c>
      <c r="G569" s="60">
        <v>-4252.63</v>
      </c>
      <c r="H569" s="60">
        <v>17247.37</v>
      </c>
      <c r="I569" s="36" t="s">
        <v>293</v>
      </c>
      <c r="J569" s="36" t="s">
        <v>312</v>
      </c>
      <c r="K569" s="55"/>
      <c r="L569" s="55"/>
      <c r="M569" s="55"/>
      <c r="N569" s="55"/>
      <c r="O569" s="55"/>
      <c r="P569" s="55"/>
      <c r="Q569" s="55"/>
    </row>
    <row r="570" spans="1:17" s="68" customFormat="1" x14ac:dyDescent="0.45">
      <c r="A570" s="56">
        <v>133</v>
      </c>
      <c r="B570" s="106">
        <v>100000537692</v>
      </c>
      <c r="C570" s="58">
        <v>0</v>
      </c>
      <c r="D570" s="58" t="s">
        <v>132</v>
      </c>
      <c r="E570" s="59" t="s">
        <v>260</v>
      </c>
      <c r="F570" s="60">
        <v>21500</v>
      </c>
      <c r="G570" s="60">
        <v>-4252.63</v>
      </c>
      <c r="H570" s="60">
        <v>17247.37</v>
      </c>
      <c r="I570" s="36" t="s">
        <v>293</v>
      </c>
      <c r="J570" s="36" t="s">
        <v>312</v>
      </c>
      <c r="K570" s="55"/>
      <c r="L570" s="55"/>
      <c r="M570" s="55"/>
      <c r="N570" s="55"/>
      <c r="O570" s="55"/>
      <c r="P570" s="55"/>
      <c r="Q570" s="55"/>
    </row>
    <row r="571" spans="1:17" s="68" customFormat="1" x14ac:dyDescent="0.45">
      <c r="A571" s="56">
        <v>134</v>
      </c>
      <c r="B571" s="106">
        <v>100000537693</v>
      </c>
      <c r="C571" s="58">
        <v>0</v>
      </c>
      <c r="D571" s="58" t="s">
        <v>132</v>
      </c>
      <c r="E571" s="59" t="s">
        <v>260</v>
      </c>
      <c r="F571" s="60">
        <v>21500</v>
      </c>
      <c r="G571" s="60">
        <v>-4252.63</v>
      </c>
      <c r="H571" s="60">
        <v>17247.37</v>
      </c>
      <c r="I571" s="36" t="s">
        <v>293</v>
      </c>
      <c r="J571" s="36" t="s">
        <v>312</v>
      </c>
      <c r="K571" s="55"/>
      <c r="L571" s="55"/>
      <c r="M571" s="55"/>
      <c r="N571" s="55"/>
      <c r="O571" s="55"/>
      <c r="P571" s="55"/>
      <c r="Q571" s="55"/>
    </row>
    <row r="572" spans="1:17" s="68" customFormat="1" x14ac:dyDescent="0.45">
      <c r="A572" s="56">
        <v>135</v>
      </c>
      <c r="B572" s="106">
        <v>100000537694</v>
      </c>
      <c r="C572" s="58">
        <v>0</v>
      </c>
      <c r="D572" s="58" t="s">
        <v>132</v>
      </c>
      <c r="E572" s="59" t="s">
        <v>260</v>
      </c>
      <c r="F572" s="60">
        <v>21500</v>
      </c>
      <c r="G572" s="60">
        <v>-4252.63</v>
      </c>
      <c r="H572" s="60">
        <v>17247.37</v>
      </c>
      <c r="I572" s="36" t="s">
        <v>293</v>
      </c>
      <c r="J572" s="36" t="s">
        <v>312</v>
      </c>
      <c r="K572" s="55"/>
      <c r="L572" s="55"/>
      <c r="M572" s="55"/>
      <c r="N572" s="55"/>
      <c r="O572" s="55"/>
      <c r="P572" s="55"/>
      <c r="Q572" s="55"/>
    </row>
    <row r="573" spans="1:17" s="68" customFormat="1" x14ac:dyDescent="0.45">
      <c r="A573" s="56">
        <v>136</v>
      </c>
      <c r="B573" s="106">
        <v>100000537695</v>
      </c>
      <c r="C573" s="58">
        <v>0</v>
      </c>
      <c r="D573" s="58" t="s">
        <v>132</v>
      </c>
      <c r="E573" s="59" t="s">
        <v>260</v>
      </c>
      <c r="F573" s="60">
        <v>21500</v>
      </c>
      <c r="G573" s="60">
        <v>-4252.63</v>
      </c>
      <c r="H573" s="60">
        <v>17247.37</v>
      </c>
      <c r="I573" s="36" t="s">
        <v>293</v>
      </c>
      <c r="J573" s="36" t="s">
        <v>312</v>
      </c>
      <c r="K573" s="55"/>
      <c r="L573" s="55"/>
      <c r="M573" s="55"/>
      <c r="N573" s="55"/>
      <c r="O573" s="55"/>
      <c r="P573" s="55"/>
      <c r="Q573" s="55"/>
    </row>
    <row r="574" spans="1:17" s="68" customFormat="1" x14ac:dyDescent="0.45">
      <c r="A574" s="56">
        <v>137</v>
      </c>
      <c r="B574" s="106">
        <v>100000537696</v>
      </c>
      <c r="C574" s="58">
        <v>0</v>
      </c>
      <c r="D574" s="58" t="s">
        <v>132</v>
      </c>
      <c r="E574" s="59" t="s">
        <v>260</v>
      </c>
      <c r="F574" s="60">
        <v>21500</v>
      </c>
      <c r="G574" s="60">
        <v>-4252.63</v>
      </c>
      <c r="H574" s="60">
        <v>17247.37</v>
      </c>
      <c r="I574" s="36" t="s">
        <v>293</v>
      </c>
      <c r="J574" s="36" t="s">
        <v>312</v>
      </c>
      <c r="K574" s="55"/>
      <c r="L574" s="55"/>
      <c r="M574" s="55"/>
      <c r="N574" s="55"/>
      <c r="O574" s="55"/>
      <c r="P574" s="55"/>
      <c r="Q574" s="55"/>
    </row>
    <row r="575" spans="1:17" s="68" customFormat="1" x14ac:dyDescent="0.45">
      <c r="A575" s="56">
        <v>138</v>
      </c>
      <c r="B575" s="106">
        <v>100000537697</v>
      </c>
      <c r="C575" s="58">
        <v>0</v>
      </c>
      <c r="D575" s="58" t="s">
        <v>132</v>
      </c>
      <c r="E575" s="59" t="s">
        <v>260</v>
      </c>
      <c r="F575" s="60">
        <v>21500</v>
      </c>
      <c r="G575" s="60">
        <v>-4252.63</v>
      </c>
      <c r="H575" s="60">
        <v>17247.37</v>
      </c>
      <c r="I575" s="36" t="s">
        <v>293</v>
      </c>
      <c r="J575" s="36" t="s">
        <v>312</v>
      </c>
      <c r="K575" s="55"/>
      <c r="L575" s="55"/>
      <c r="M575" s="55"/>
      <c r="N575" s="55"/>
      <c r="O575" s="55"/>
      <c r="P575" s="55"/>
      <c r="Q575" s="55"/>
    </row>
    <row r="576" spans="1:17" s="68" customFormat="1" x14ac:dyDescent="0.45">
      <c r="A576" s="56">
        <v>139</v>
      </c>
      <c r="B576" s="106">
        <v>100000537698</v>
      </c>
      <c r="C576" s="58">
        <v>0</v>
      </c>
      <c r="D576" s="58" t="s">
        <v>132</v>
      </c>
      <c r="E576" s="59" t="s">
        <v>260</v>
      </c>
      <c r="F576" s="60">
        <v>21500</v>
      </c>
      <c r="G576" s="60">
        <v>-4252.63</v>
      </c>
      <c r="H576" s="60">
        <v>17247.37</v>
      </c>
      <c r="I576" s="36" t="s">
        <v>293</v>
      </c>
      <c r="J576" s="36" t="s">
        <v>312</v>
      </c>
      <c r="K576" s="55"/>
      <c r="L576" s="55"/>
      <c r="M576" s="55"/>
      <c r="N576" s="55"/>
      <c r="O576" s="55"/>
      <c r="P576" s="55"/>
      <c r="Q576" s="55"/>
    </row>
    <row r="577" spans="1:17" s="68" customFormat="1" x14ac:dyDescent="0.45">
      <c r="A577" s="56">
        <v>140</v>
      </c>
      <c r="B577" s="106">
        <v>100000537699</v>
      </c>
      <c r="C577" s="58">
        <v>0</v>
      </c>
      <c r="D577" s="58" t="s">
        <v>132</v>
      </c>
      <c r="E577" s="59" t="s">
        <v>260</v>
      </c>
      <c r="F577" s="60">
        <v>21500</v>
      </c>
      <c r="G577" s="60">
        <v>-4252.63</v>
      </c>
      <c r="H577" s="60">
        <v>17247.37</v>
      </c>
      <c r="I577" s="36" t="s">
        <v>293</v>
      </c>
      <c r="J577" s="36" t="s">
        <v>312</v>
      </c>
      <c r="K577" s="55"/>
      <c r="L577" s="55"/>
      <c r="M577" s="55"/>
      <c r="N577" s="55"/>
      <c r="O577" s="55"/>
      <c r="P577" s="55"/>
      <c r="Q577" s="55"/>
    </row>
    <row r="578" spans="1:17" s="68" customFormat="1" x14ac:dyDescent="0.45">
      <c r="A578" s="56">
        <v>141</v>
      </c>
      <c r="B578" s="106">
        <v>100000537700</v>
      </c>
      <c r="C578" s="58">
        <v>0</v>
      </c>
      <c r="D578" s="58" t="s">
        <v>132</v>
      </c>
      <c r="E578" s="59" t="s">
        <v>260</v>
      </c>
      <c r="F578" s="60">
        <v>21500</v>
      </c>
      <c r="G578" s="60">
        <v>-4252.63</v>
      </c>
      <c r="H578" s="60">
        <v>17247.37</v>
      </c>
      <c r="I578" s="36" t="s">
        <v>293</v>
      </c>
      <c r="J578" s="36" t="s">
        <v>312</v>
      </c>
      <c r="K578" s="55"/>
      <c r="L578" s="55"/>
      <c r="M578" s="55"/>
      <c r="N578" s="55"/>
      <c r="O578" s="55"/>
      <c r="P578" s="55"/>
      <c r="Q578" s="55"/>
    </row>
    <row r="579" spans="1:17" s="68" customFormat="1" x14ac:dyDescent="0.45">
      <c r="A579" s="56">
        <v>142</v>
      </c>
      <c r="B579" s="106">
        <v>100000537701</v>
      </c>
      <c r="C579" s="58">
        <v>0</v>
      </c>
      <c r="D579" s="58" t="s">
        <v>132</v>
      </c>
      <c r="E579" s="59" t="s">
        <v>260</v>
      </c>
      <c r="F579" s="60">
        <v>21500</v>
      </c>
      <c r="G579" s="60">
        <v>-4252.63</v>
      </c>
      <c r="H579" s="60">
        <v>17247.37</v>
      </c>
      <c r="I579" s="36" t="s">
        <v>293</v>
      </c>
      <c r="J579" s="36" t="s">
        <v>312</v>
      </c>
      <c r="K579" s="55"/>
      <c r="L579" s="55"/>
      <c r="M579" s="55"/>
      <c r="N579" s="55"/>
      <c r="O579" s="55"/>
      <c r="P579" s="55"/>
      <c r="Q579" s="55"/>
    </row>
    <row r="580" spans="1:17" s="68" customFormat="1" x14ac:dyDescent="0.45">
      <c r="A580" s="56">
        <v>143</v>
      </c>
      <c r="B580" s="106">
        <v>100000537702</v>
      </c>
      <c r="C580" s="58">
        <v>0</v>
      </c>
      <c r="D580" s="58" t="s">
        <v>132</v>
      </c>
      <c r="E580" s="59" t="s">
        <v>260</v>
      </c>
      <c r="F580" s="60">
        <v>21500</v>
      </c>
      <c r="G580" s="60">
        <v>-4252.63</v>
      </c>
      <c r="H580" s="60">
        <v>17247.37</v>
      </c>
      <c r="I580" s="36" t="s">
        <v>293</v>
      </c>
      <c r="J580" s="36" t="s">
        <v>312</v>
      </c>
      <c r="K580" s="55"/>
      <c r="L580" s="55"/>
      <c r="M580" s="55"/>
      <c r="N580" s="55"/>
      <c r="O580" s="55"/>
      <c r="P580" s="55"/>
      <c r="Q580" s="55"/>
    </row>
    <row r="581" spans="1:17" s="68" customFormat="1" x14ac:dyDescent="0.45">
      <c r="A581" s="56">
        <v>144</v>
      </c>
      <c r="B581" s="106">
        <v>100000537703</v>
      </c>
      <c r="C581" s="58">
        <v>0</v>
      </c>
      <c r="D581" s="58" t="s">
        <v>132</v>
      </c>
      <c r="E581" s="59" t="s">
        <v>260</v>
      </c>
      <c r="F581" s="60">
        <v>21500</v>
      </c>
      <c r="G581" s="60">
        <v>-4252.63</v>
      </c>
      <c r="H581" s="60">
        <v>17247.37</v>
      </c>
      <c r="I581" s="36" t="s">
        <v>293</v>
      </c>
      <c r="J581" s="36" t="s">
        <v>312</v>
      </c>
      <c r="K581" s="55"/>
      <c r="L581" s="55"/>
      <c r="M581" s="55"/>
      <c r="N581" s="55"/>
      <c r="O581" s="55"/>
      <c r="P581" s="55"/>
      <c r="Q581" s="55"/>
    </row>
    <row r="582" spans="1:17" s="68" customFormat="1" x14ac:dyDescent="0.45">
      <c r="A582" s="56">
        <v>145</v>
      </c>
      <c r="B582" s="106">
        <v>100000537704</v>
      </c>
      <c r="C582" s="58">
        <v>0</v>
      </c>
      <c r="D582" s="58" t="s">
        <v>132</v>
      </c>
      <c r="E582" s="59" t="s">
        <v>260</v>
      </c>
      <c r="F582" s="60">
        <v>21500</v>
      </c>
      <c r="G582" s="60">
        <v>-4252.63</v>
      </c>
      <c r="H582" s="60">
        <v>17247.37</v>
      </c>
      <c r="I582" s="36" t="s">
        <v>293</v>
      </c>
      <c r="J582" s="36" t="s">
        <v>312</v>
      </c>
      <c r="K582" s="55"/>
      <c r="L582" s="55"/>
      <c r="M582" s="55"/>
      <c r="N582" s="55"/>
      <c r="O582" s="55"/>
      <c r="P582" s="55"/>
      <c r="Q582" s="55"/>
    </row>
    <row r="583" spans="1:17" s="68" customFormat="1" x14ac:dyDescent="0.45">
      <c r="A583" s="56">
        <v>146</v>
      </c>
      <c r="B583" s="106">
        <v>100000537705</v>
      </c>
      <c r="C583" s="58">
        <v>0</v>
      </c>
      <c r="D583" s="58" t="s">
        <v>132</v>
      </c>
      <c r="E583" s="59" t="s">
        <v>260</v>
      </c>
      <c r="F583" s="60">
        <v>21500</v>
      </c>
      <c r="G583" s="60">
        <v>-4252.63</v>
      </c>
      <c r="H583" s="60">
        <v>17247.37</v>
      </c>
      <c r="I583" s="36" t="s">
        <v>293</v>
      </c>
      <c r="J583" s="36" t="s">
        <v>312</v>
      </c>
      <c r="K583" s="55"/>
      <c r="L583" s="55"/>
      <c r="M583" s="55"/>
      <c r="N583" s="55"/>
      <c r="O583" s="55"/>
      <c r="P583" s="55"/>
      <c r="Q583" s="55"/>
    </row>
    <row r="584" spans="1:17" s="68" customFormat="1" x14ac:dyDescent="0.45">
      <c r="A584" s="56">
        <v>147</v>
      </c>
      <c r="B584" s="106">
        <v>100000537706</v>
      </c>
      <c r="C584" s="58">
        <v>0</v>
      </c>
      <c r="D584" s="58" t="s">
        <v>132</v>
      </c>
      <c r="E584" s="59" t="s">
        <v>260</v>
      </c>
      <c r="F584" s="60">
        <v>21500</v>
      </c>
      <c r="G584" s="60">
        <v>-4252.63</v>
      </c>
      <c r="H584" s="60">
        <v>17247.37</v>
      </c>
      <c r="I584" s="36" t="s">
        <v>293</v>
      </c>
      <c r="J584" s="36" t="s">
        <v>312</v>
      </c>
      <c r="K584" s="55"/>
      <c r="L584" s="55"/>
      <c r="M584" s="55"/>
      <c r="N584" s="55"/>
      <c r="O584" s="55"/>
      <c r="P584" s="55"/>
      <c r="Q584" s="55"/>
    </row>
    <row r="585" spans="1:17" s="68" customFormat="1" x14ac:dyDescent="0.45">
      <c r="A585" s="56">
        <v>148</v>
      </c>
      <c r="B585" s="106">
        <v>100000537707</v>
      </c>
      <c r="C585" s="58">
        <v>0</v>
      </c>
      <c r="D585" s="58" t="s">
        <v>132</v>
      </c>
      <c r="E585" s="59" t="s">
        <v>260</v>
      </c>
      <c r="F585" s="60">
        <v>21500</v>
      </c>
      <c r="G585" s="60">
        <v>-4252.63</v>
      </c>
      <c r="H585" s="60">
        <v>17247.37</v>
      </c>
      <c r="I585" s="36" t="s">
        <v>293</v>
      </c>
      <c r="J585" s="36" t="s">
        <v>312</v>
      </c>
      <c r="K585" s="55"/>
      <c r="L585" s="55"/>
      <c r="M585" s="55"/>
      <c r="N585" s="55"/>
      <c r="O585" s="55"/>
      <c r="P585" s="55"/>
      <c r="Q585" s="55"/>
    </row>
    <row r="586" spans="1:17" s="75" customFormat="1" x14ac:dyDescent="0.45">
      <c r="A586" s="56">
        <v>149</v>
      </c>
      <c r="B586" s="106">
        <v>100000537708</v>
      </c>
      <c r="C586" s="58">
        <v>0</v>
      </c>
      <c r="D586" s="58" t="s">
        <v>132</v>
      </c>
      <c r="E586" s="59" t="s">
        <v>260</v>
      </c>
      <c r="F586" s="60">
        <v>21500</v>
      </c>
      <c r="G586" s="60">
        <v>-4252.63</v>
      </c>
      <c r="H586" s="60">
        <v>17247.37</v>
      </c>
      <c r="I586" s="36" t="s">
        <v>293</v>
      </c>
      <c r="J586" s="36" t="s">
        <v>312</v>
      </c>
      <c r="K586" s="55"/>
      <c r="L586" s="55"/>
      <c r="M586" s="55"/>
      <c r="N586" s="55"/>
      <c r="O586" s="55"/>
      <c r="P586" s="55"/>
      <c r="Q586" s="55"/>
    </row>
    <row r="587" spans="1:17" s="75" customFormat="1" x14ac:dyDescent="0.45">
      <c r="A587" s="56">
        <v>150</v>
      </c>
      <c r="B587" s="106">
        <v>100000537709</v>
      </c>
      <c r="C587" s="58">
        <v>0</v>
      </c>
      <c r="D587" s="58" t="s">
        <v>132</v>
      </c>
      <c r="E587" s="59" t="s">
        <v>260</v>
      </c>
      <c r="F587" s="60">
        <v>21500</v>
      </c>
      <c r="G587" s="60">
        <v>-4252.63</v>
      </c>
      <c r="H587" s="60">
        <v>17247.37</v>
      </c>
      <c r="I587" s="36" t="s">
        <v>293</v>
      </c>
      <c r="J587" s="36" t="s">
        <v>312</v>
      </c>
      <c r="K587" s="55"/>
      <c r="L587" s="55"/>
      <c r="M587" s="55"/>
      <c r="N587" s="55"/>
      <c r="O587" s="55"/>
      <c r="P587" s="55"/>
      <c r="Q587" s="55"/>
    </row>
    <row r="588" spans="1:17" s="75" customFormat="1" x14ac:dyDescent="0.45">
      <c r="A588" s="56">
        <v>151</v>
      </c>
      <c r="B588" s="106">
        <v>100000537710</v>
      </c>
      <c r="C588" s="58">
        <v>0</v>
      </c>
      <c r="D588" s="58" t="s">
        <v>132</v>
      </c>
      <c r="E588" s="59" t="s">
        <v>260</v>
      </c>
      <c r="F588" s="60">
        <v>21500</v>
      </c>
      <c r="G588" s="60">
        <v>-4252.63</v>
      </c>
      <c r="H588" s="60">
        <v>17247.37</v>
      </c>
      <c r="I588" s="36" t="s">
        <v>293</v>
      </c>
      <c r="J588" s="36" t="s">
        <v>312</v>
      </c>
      <c r="K588" s="55"/>
      <c r="L588" s="55"/>
      <c r="M588" s="55"/>
      <c r="N588" s="55"/>
      <c r="O588" s="55"/>
      <c r="P588" s="55"/>
      <c r="Q588" s="55"/>
    </row>
    <row r="589" spans="1:17" s="75" customFormat="1" x14ac:dyDescent="0.45">
      <c r="A589" s="56">
        <v>152</v>
      </c>
      <c r="B589" s="106">
        <v>100000537711</v>
      </c>
      <c r="C589" s="58">
        <v>0</v>
      </c>
      <c r="D589" s="58" t="s">
        <v>132</v>
      </c>
      <c r="E589" s="59" t="s">
        <v>260</v>
      </c>
      <c r="F589" s="60">
        <v>21500</v>
      </c>
      <c r="G589" s="60">
        <v>-4252.63</v>
      </c>
      <c r="H589" s="60">
        <v>17247.37</v>
      </c>
      <c r="I589" s="36" t="s">
        <v>293</v>
      </c>
      <c r="J589" s="36" t="s">
        <v>312</v>
      </c>
      <c r="K589" s="55"/>
      <c r="L589" s="55"/>
      <c r="M589" s="55"/>
      <c r="N589" s="55"/>
      <c r="O589" s="55"/>
      <c r="P589" s="55"/>
      <c r="Q589" s="55"/>
    </row>
    <row r="590" spans="1:17" s="75" customFormat="1" x14ac:dyDescent="0.45">
      <c r="A590" s="56">
        <v>153</v>
      </c>
      <c r="B590" s="106">
        <v>100000537712</v>
      </c>
      <c r="C590" s="58">
        <v>0</v>
      </c>
      <c r="D590" s="58" t="s">
        <v>132</v>
      </c>
      <c r="E590" s="59" t="s">
        <v>260</v>
      </c>
      <c r="F590" s="60">
        <v>21500</v>
      </c>
      <c r="G590" s="60">
        <v>-4252.63</v>
      </c>
      <c r="H590" s="60">
        <v>17247.37</v>
      </c>
      <c r="I590" s="36" t="s">
        <v>293</v>
      </c>
      <c r="J590" s="36" t="s">
        <v>312</v>
      </c>
      <c r="K590" s="55"/>
      <c r="L590" s="55"/>
      <c r="M590" s="55"/>
      <c r="N590" s="55"/>
      <c r="O590" s="55"/>
      <c r="P590" s="55"/>
      <c r="Q590" s="55"/>
    </row>
    <row r="591" spans="1:17" s="75" customFormat="1" x14ac:dyDescent="0.45">
      <c r="A591" s="56">
        <v>154</v>
      </c>
      <c r="B591" s="106">
        <v>100000556289</v>
      </c>
      <c r="C591" s="58">
        <v>0</v>
      </c>
      <c r="D591" s="58" t="s">
        <v>494</v>
      </c>
      <c r="E591" s="59" t="s">
        <v>1341</v>
      </c>
      <c r="F591" s="60">
        <v>369000</v>
      </c>
      <c r="G591" s="60">
        <v>-53372.59</v>
      </c>
      <c r="H591" s="60">
        <v>315627.40999999997</v>
      </c>
      <c r="I591" s="36" t="s">
        <v>293</v>
      </c>
      <c r="J591" s="36" t="s">
        <v>312</v>
      </c>
      <c r="K591" s="55"/>
      <c r="L591" s="55"/>
      <c r="M591" s="55"/>
      <c r="N591" s="55"/>
      <c r="O591" s="55"/>
      <c r="P591" s="55"/>
      <c r="Q591" s="55"/>
    </row>
    <row r="592" spans="1:17" s="75" customFormat="1" x14ac:dyDescent="0.45">
      <c r="A592" s="56">
        <v>155</v>
      </c>
      <c r="B592" s="106">
        <v>100000556290</v>
      </c>
      <c r="C592" s="58">
        <v>0</v>
      </c>
      <c r="D592" s="58" t="s">
        <v>494</v>
      </c>
      <c r="E592" s="59" t="s">
        <v>1341</v>
      </c>
      <c r="F592" s="60">
        <v>369000</v>
      </c>
      <c r="G592" s="60">
        <v>-53372.57</v>
      </c>
      <c r="H592" s="60">
        <v>315627.43</v>
      </c>
      <c r="I592" s="36" t="s">
        <v>293</v>
      </c>
      <c r="J592" s="36" t="s">
        <v>312</v>
      </c>
      <c r="K592" s="55"/>
      <c r="L592" s="55"/>
      <c r="M592" s="55"/>
      <c r="N592" s="55"/>
      <c r="O592" s="55"/>
      <c r="P592" s="55"/>
      <c r="Q592" s="55"/>
    </row>
    <row r="593" spans="1:17" s="75" customFormat="1" x14ac:dyDescent="0.45">
      <c r="A593" s="56">
        <v>156</v>
      </c>
      <c r="B593" s="106">
        <v>100000556447</v>
      </c>
      <c r="C593" s="58">
        <v>0</v>
      </c>
      <c r="D593" s="58" t="s">
        <v>494</v>
      </c>
      <c r="E593" s="59" t="s">
        <v>5416</v>
      </c>
      <c r="F593" s="60">
        <v>179000</v>
      </c>
      <c r="G593" s="60">
        <v>-25947.82</v>
      </c>
      <c r="H593" s="60">
        <v>153052.18</v>
      </c>
      <c r="I593" s="36" t="s">
        <v>293</v>
      </c>
      <c r="J593" s="36" t="s">
        <v>312</v>
      </c>
      <c r="K593" s="55"/>
      <c r="L593" s="55"/>
      <c r="M593" s="55"/>
      <c r="N593" s="55"/>
      <c r="O593" s="55"/>
      <c r="P593" s="55"/>
      <c r="Q593" s="55"/>
    </row>
    <row r="594" spans="1:17" s="75" customFormat="1" x14ac:dyDescent="0.45">
      <c r="A594" s="56">
        <v>157</v>
      </c>
      <c r="B594" s="106">
        <v>100000556448</v>
      </c>
      <c r="C594" s="58">
        <v>0</v>
      </c>
      <c r="D594" s="58" t="s">
        <v>494</v>
      </c>
      <c r="E594" s="59" t="s">
        <v>5416</v>
      </c>
      <c r="F594" s="60">
        <v>179000</v>
      </c>
      <c r="G594" s="60">
        <v>-25947.8</v>
      </c>
      <c r="H594" s="60">
        <v>153052.20000000001</v>
      </c>
      <c r="I594" s="36" t="s">
        <v>293</v>
      </c>
      <c r="J594" s="36" t="s">
        <v>312</v>
      </c>
      <c r="K594" s="55"/>
      <c r="L594" s="55"/>
      <c r="M594" s="55"/>
      <c r="N594" s="55"/>
      <c r="O594" s="55"/>
      <c r="P594" s="55"/>
      <c r="Q594" s="55"/>
    </row>
    <row r="595" spans="1:17" s="75" customFormat="1" x14ac:dyDescent="0.45">
      <c r="A595" s="61" t="s">
        <v>27</v>
      </c>
      <c r="B595" s="61" t="s">
        <v>269</v>
      </c>
      <c r="C595" s="54"/>
      <c r="D595" s="54"/>
      <c r="E595" s="61"/>
      <c r="F595" s="63">
        <f>SUM(F438:F594)</f>
        <v>12952052.029999999</v>
      </c>
      <c r="G595" s="63">
        <f t="shared" ref="G595:H595" si="25">SUM(G438:G594)</f>
        <v>-5517743.6099999901</v>
      </c>
      <c r="H595" s="63">
        <f t="shared" si="25"/>
        <v>7434308.4200000092</v>
      </c>
      <c r="I595" s="40"/>
      <c r="J595" s="40"/>
      <c r="K595" s="68"/>
      <c r="L595" s="68"/>
      <c r="M595" s="68"/>
      <c r="N595" s="68"/>
      <c r="O595" s="68"/>
      <c r="P595" s="68"/>
      <c r="Q595" s="68"/>
    </row>
    <row r="596" spans="1:17" s="75" customFormat="1" x14ac:dyDescent="0.45">
      <c r="A596" s="68"/>
      <c r="B596" s="68"/>
      <c r="C596" s="69"/>
      <c r="D596" s="69"/>
      <c r="E596" s="68"/>
      <c r="F596" s="70"/>
      <c r="G596" s="70"/>
      <c r="H596" s="70"/>
      <c r="I596" s="40"/>
      <c r="J596" s="40"/>
      <c r="K596" s="68"/>
      <c r="L596" s="68"/>
      <c r="M596" s="68"/>
      <c r="N596" s="68"/>
      <c r="O596" s="68"/>
      <c r="P596" s="68"/>
      <c r="Q596" s="68"/>
    </row>
    <row r="597" spans="1:17" x14ac:dyDescent="0.45">
      <c r="A597" s="68" t="s">
        <v>291</v>
      </c>
      <c r="B597" s="68"/>
      <c r="C597" s="69"/>
      <c r="D597" s="69"/>
      <c r="E597" s="68"/>
      <c r="F597" s="70"/>
      <c r="G597" s="70"/>
      <c r="H597" s="68"/>
      <c r="I597" s="40"/>
      <c r="J597" s="40"/>
      <c r="K597" s="68"/>
      <c r="L597" s="68"/>
      <c r="M597" s="68"/>
      <c r="N597" s="68"/>
      <c r="O597" s="68"/>
      <c r="P597" s="68"/>
      <c r="Q597" s="68"/>
    </row>
    <row r="598" spans="1:17" x14ac:dyDescent="0.45">
      <c r="A598" s="52" t="s">
        <v>278</v>
      </c>
      <c r="B598" s="52" t="s">
        <v>0</v>
      </c>
      <c r="C598" s="52" t="s">
        <v>1</v>
      </c>
      <c r="D598" s="52" t="s">
        <v>277</v>
      </c>
      <c r="E598" s="52" t="s">
        <v>2</v>
      </c>
      <c r="F598" s="52" t="s">
        <v>3</v>
      </c>
      <c r="G598" s="52" t="s">
        <v>3665</v>
      </c>
      <c r="H598" s="52" t="s">
        <v>5</v>
      </c>
      <c r="I598" s="41"/>
      <c r="J598" s="41"/>
      <c r="K598" s="75"/>
      <c r="L598" s="75"/>
      <c r="M598" s="75"/>
      <c r="N598" s="75"/>
      <c r="O598" s="75"/>
      <c r="P598" s="75"/>
      <c r="Q598" s="75"/>
    </row>
    <row r="599" spans="1:17" x14ac:dyDescent="0.45">
      <c r="A599" s="56">
        <v>1</v>
      </c>
      <c r="B599" s="106">
        <v>100000139343</v>
      </c>
      <c r="C599" s="58">
        <v>0</v>
      </c>
      <c r="D599" s="58" t="s">
        <v>5263</v>
      </c>
      <c r="E599" s="59" t="s">
        <v>5417</v>
      </c>
      <c r="F599" s="60">
        <v>15943</v>
      </c>
      <c r="G599" s="60">
        <v>-15942</v>
      </c>
      <c r="H599" s="59">
        <v>1</v>
      </c>
      <c r="I599" s="36" t="s">
        <v>293</v>
      </c>
      <c r="J599" s="36" t="s">
        <v>313</v>
      </c>
    </row>
    <row r="600" spans="1:17" x14ac:dyDescent="0.45">
      <c r="A600" s="56">
        <v>2</v>
      </c>
      <c r="B600" s="106">
        <v>100000139344</v>
      </c>
      <c r="C600" s="58">
        <v>0</v>
      </c>
      <c r="D600" s="58" t="s">
        <v>5263</v>
      </c>
      <c r="E600" s="59" t="s">
        <v>5418</v>
      </c>
      <c r="F600" s="60">
        <v>7821.7</v>
      </c>
      <c r="G600" s="60">
        <v>-7820.7</v>
      </c>
      <c r="H600" s="59">
        <v>1</v>
      </c>
      <c r="I600" s="36" t="s">
        <v>293</v>
      </c>
      <c r="J600" s="36" t="s">
        <v>313</v>
      </c>
    </row>
    <row r="601" spans="1:17" x14ac:dyDescent="0.45">
      <c r="A601" s="56">
        <v>3</v>
      </c>
      <c r="B601" s="106">
        <v>100000139345</v>
      </c>
      <c r="C601" s="58">
        <v>0</v>
      </c>
      <c r="D601" s="58" t="s">
        <v>5263</v>
      </c>
      <c r="E601" s="59" t="s">
        <v>5419</v>
      </c>
      <c r="F601" s="60">
        <v>3389000</v>
      </c>
      <c r="G601" s="60">
        <v>-3388999</v>
      </c>
      <c r="H601" s="59">
        <v>1</v>
      </c>
      <c r="I601" s="36" t="s">
        <v>293</v>
      </c>
      <c r="J601" s="36" t="s">
        <v>313</v>
      </c>
    </row>
    <row r="602" spans="1:17" x14ac:dyDescent="0.45">
      <c r="A602" s="59"/>
      <c r="B602" s="61" t="s">
        <v>291</v>
      </c>
      <c r="C602" s="58"/>
      <c r="D602" s="58"/>
      <c r="E602" s="59"/>
      <c r="F602" s="63">
        <f>SUM(F599:F601)</f>
        <v>3412764.7</v>
      </c>
      <c r="G602" s="63">
        <f t="shared" ref="G602:H602" si="26">SUM(G599:G601)</f>
        <v>-3412761.7</v>
      </c>
      <c r="H602" s="63">
        <f t="shared" si="26"/>
        <v>3</v>
      </c>
    </row>
    <row r="603" spans="1:17" s="67" customFormat="1" ht="23.25" x14ac:dyDescent="0.5">
      <c r="A603" s="180" t="s">
        <v>281</v>
      </c>
      <c r="B603" s="181"/>
      <c r="C603" s="181"/>
      <c r="D603" s="181"/>
      <c r="E603" s="182"/>
      <c r="F603" s="64">
        <f>F602+F595</f>
        <v>16364816.73</v>
      </c>
      <c r="G603" s="64">
        <f t="shared" ref="G603:H603" si="27">G602+G595</f>
        <v>-8930505.3099999912</v>
      </c>
      <c r="H603" s="64">
        <f t="shared" si="27"/>
        <v>7434311.4200000092</v>
      </c>
      <c r="I603" s="65"/>
      <c r="J603" s="66"/>
    </row>
    <row r="604" spans="1:17" s="75" customFormat="1" x14ac:dyDescent="0.45">
      <c r="A604" s="68" t="s">
        <v>29</v>
      </c>
      <c r="B604" s="68" t="s">
        <v>270</v>
      </c>
      <c r="C604" s="69"/>
      <c r="D604" s="69"/>
      <c r="E604" s="68"/>
      <c r="F604" s="70">
        <v>16364816.73</v>
      </c>
      <c r="G604" s="70">
        <v>-8930505.3100000005</v>
      </c>
      <c r="H604" s="70">
        <v>7434311.4199999999</v>
      </c>
      <c r="I604" s="40"/>
      <c r="J604" s="40"/>
      <c r="K604" s="68"/>
      <c r="L604" s="68"/>
      <c r="M604" s="68"/>
      <c r="N604" s="68"/>
      <c r="O604" s="68"/>
      <c r="P604" s="68"/>
      <c r="Q604" s="68"/>
    </row>
    <row r="605" spans="1:17" s="26" customFormat="1" x14ac:dyDescent="0.45">
      <c r="B605" s="27" t="s">
        <v>292</v>
      </c>
      <c r="F605" s="28">
        <f>F20+F30+F39+F59+F125+F225+F281+F310+F322+F329+F401+F408+F433+F603</f>
        <v>235915669.78999996</v>
      </c>
      <c r="G605" s="28">
        <f t="shared" ref="G605:H605" si="28">G20+G30+G39+G59+G125+G225+G281+G310+G322+G329+G401+G408+G433+G603</f>
        <v>-81900277.819999993</v>
      </c>
      <c r="H605" s="28">
        <f t="shared" si="28"/>
        <v>154015391.97</v>
      </c>
      <c r="I605" s="43"/>
      <c r="J605" s="43"/>
    </row>
    <row r="606" spans="1:17" s="75" customFormat="1" x14ac:dyDescent="0.45">
      <c r="A606" s="68" t="s">
        <v>271</v>
      </c>
      <c r="B606" s="68" t="s">
        <v>272</v>
      </c>
      <c r="C606" s="69"/>
      <c r="D606" s="69"/>
      <c r="E606" s="68"/>
      <c r="F606" s="70">
        <v>235915669.78999999</v>
      </c>
      <c r="G606" s="70">
        <v>-81900277.819999993</v>
      </c>
      <c r="H606" s="70">
        <v>154015391.97</v>
      </c>
      <c r="I606" s="40"/>
      <c r="J606" s="40"/>
      <c r="K606" s="68"/>
      <c r="L606" s="68"/>
      <c r="M606" s="68"/>
      <c r="N606" s="68"/>
      <c r="O606" s="68"/>
      <c r="P606" s="68"/>
      <c r="Q606" s="68"/>
    </row>
    <row r="607" spans="1:17" s="75" customFormat="1" x14ac:dyDescent="0.45">
      <c r="A607" s="68" t="s">
        <v>273</v>
      </c>
      <c r="B607" s="68" t="s">
        <v>274</v>
      </c>
      <c r="C607" s="69"/>
      <c r="D607" s="69"/>
      <c r="E607" s="68"/>
      <c r="F607" s="70">
        <v>235915669.78999999</v>
      </c>
      <c r="G607" s="70">
        <v>-81900277.819999993</v>
      </c>
      <c r="H607" s="70">
        <v>154015391.97</v>
      </c>
      <c r="I607" s="40"/>
      <c r="J607" s="40"/>
      <c r="K607" s="68"/>
      <c r="L607" s="68"/>
      <c r="M607" s="68"/>
      <c r="N607" s="68"/>
      <c r="O607" s="68"/>
      <c r="P607" s="68"/>
      <c r="Q607" s="68"/>
    </row>
    <row r="608" spans="1:17" s="75" customFormat="1" x14ac:dyDescent="0.45">
      <c r="A608" s="68" t="s">
        <v>275</v>
      </c>
      <c r="B608" s="68" t="s">
        <v>276</v>
      </c>
      <c r="C608" s="69"/>
      <c r="D608" s="69"/>
      <c r="E608" s="68"/>
      <c r="F608" s="70">
        <v>235915669.78999999</v>
      </c>
      <c r="G608" s="70">
        <v>-81900277.819999993</v>
      </c>
      <c r="H608" s="70">
        <v>154015391.97</v>
      </c>
      <c r="I608" s="40"/>
      <c r="J608" s="40"/>
      <c r="K608" s="68"/>
      <c r="L608" s="68"/>
      <c r="M608" s="68"/>
      <c r="N608" s="68"/>
      <c r="O608" s="68"/>
      <c r="P608" s="68"/>
      <c r="Q608" s="68"/>
    </row>
  </sheetData>
  <mergeCells count="14">
    <mergeCell ref="A225:E225"/>
    <mergeCell ref="A20:E20"/>
    <mergeCell ref="A30:E30"/>
    <mergeCell ref="A39:E39"/>
    <mergeCell ref="A59:E59"/>
    <mergeCell ref="A125:E125"/>
    <mergeCell ref="A433:E433"/>
    <mergeCell ref="A603:E603"/>
    <mergeCell ref="A281:E281"/>
    <mergeCell ref="A310:E310"/>
    <mergeCell ref="A322:E322"/>
    <mergeCell ref="A329:E329"/>
    <mergeCell ref="A401:E401"/>
    <mergeCell ref="A408:E408"/>
  </mergeCells>
  <conditionalFormatting sqref="B1:B2">
    <cfRule type="duplicateValues" dxfId="48" priority="49"/>
  </conditionalFormatting>
  <conditionalFormatting sqref="B606:B1048576 B604 B311:B321 B297:B308 B226:B256 B126:B195 B60:B75 B1:B19 B21:B29 B31:B38 B40:B53 B56:B57 B78:B123 B198:B223 B259:B279 B282:B294 B323:B327 B330:B400 B402:B407 B409:B432 B434:B596 B599:B601">
    <cfRule type="duplicateValues" dxfId="47" priority="48"/>
  </conditionalFormatting>
  <conditionalFormatting sqref="A23">
    <cfRule type="duplicateValues" dxfId="46" priority="47"/>
  </conditionalFormatting>
  <conditionalFormatting sqref="B20">
    <cfRule type="duplicateValues" dxfId="45" priority="46"/>
  </conditionalFormatting>
  <conditionalFormatting sqref="B30">
    <cfRule type="duplicateValues" dxfId="44" priority="45"/>
  </conditionalFormatting>
  <conditionalFormatting sqref="A33">
    <cfRule type="duplicateValues" dxfId="43" priority="44"/>
  </conditionalFormatting>
  <conditionalFormatting sqref="B39">
    <cfRule type="duplicateValues" dxfId="42" priority="43"/>
  </conditionalFormatting>
  <conditionalFormatting sqref="A42">
    <cfRule type="duplicateValues" dxfId="41" priority="42"/>
  </conditionalFormatting>
  <conditionalFormatting sqref="B54:B55">
    <cfRule type="duplicateValues" dxfId="40" priority="41"/>
  </conditionalFormatting>
  <conditionalFormatting sqref="A54">
    <cfRule type="duplicateValues" dxfId="39" priority="40"/>
  </conditionalFormatting>
  <conditionalFormatting sqref="B58">
    <cfRule type="duplicateValues" dxfId="38" priority="39"/>
  </conditionalFormatting>
  <conditionalFormatting sqref="B59">
    <cfRule type="duplicateValues" dxfId="37" priority="38"/>
  </conditionalFormatting>
  <conditionalFormatting sqref="A62">
    <cfRule type="duplicateValues" dxfId="36" priority="37"/>
  </conditionalFormatting>
  <conditionalFormatting sqref="B76:B77">
    <cfRule type="duplicateValues" dxfId="35" priority="36"/>
  </conditionalFormatting>
  <conditionalFormatting sqref="A76">
    <cfRule type="duplicateValues" dxfId="34" priority="35"/>
  </conditionalFormatting>
  <conditionalFormatting sqref="B124">
    <cfRule type="duplicateValues" dxfId="33" priority="34"/>
  </conditionalFormatting>
  <conditionalFormatting sqref="B125">
    <cfRule type="duplicateValues" dxfId="32" priority="33"/>
  </conditionalFormatting>
  <conditionalFormatting sqref="A128">
    <cfRule type="duplicateValues" dxfId="31" priority="32"/>
  </conditionalFormatting>
  <conditionalFormatting sqref="B196:B197">
    <cfRule type="duplicateValues" dxfId="30" priority="31"/>
  </conditionalFormatting>
  <conditionalFormatting sqref="A196">
    <cfRule type="duplicateValues" dxfId="29" priority="30"/>
  </conditionalFormatting>
  <conditionalFormatting sqref="B224">
    <cfRule type="duplicateValues" dxfId="28" priority="29"/>
  </conditionalFormatting>
  <conditionalFormatting sqref="B225">
    <cfRule type="duplicateValues" dxfId="27" priority="28"/>
  </conditionalFormatting>
  <conditionalFormatting sqref="A228">
    <cfRule type="duplicateValues" dxfId="26" priority="27"/>
  </conditionalFormatting>
  <conditionalFormatting sqref="B257:B258">
    <cfRule type="duplicateValues" dxfId="25" priority="26"/>
  </conditionalFormatting>
  <conditionalFormatting sqref="A257">
    <cfRule type="duplicateValues" dxfId="24" priority="25"/>
  </conditionalFormatting>
  <conditionalFormatting sqref="A284">
    <cfRule type="duplicateValues" dxfId="23" priority="24"/>
  </conditionalFormatting>
  <conditionalFormatting sqref="B295:B296">
    <cfRule type="duplicateValues" dxfId="22" priority="23"/>
  </conditionalFormatting>
  <conditionalFormatting sqref="A295">
    <cfRule type="duplicateValues" dxfId="21" priority="22"/>
  </conditionalFormatting>
  <conditionalFormatting sqref="B309">
    <cfRule type="duplicateValues" dxfId="20" priority="21"/>
  </conditionalFormatting>
  <conditionalFormatting sqref="B281">
    <cfRule type="duplicateValues" dxfId="19" priority="20"/>
  </conditionalFormatting>
  <conditionalFormatting sqref="B280">
    <cfRule type="duplicateValues" dxfId="18" priority="19"/>
  </conditionalFormatting>
  <conditionalFormatting sqref="B310">
    <cfRule type="duplicateValues" dxfId="17" priority="18"/>
  </conditionalFormatting>
  <conditionalFormatting sqref="A313">
    <cfRule type="duplicateValues" dxfId="16" priority="17"/>
  </conditionalFormatting>
  <conditionalFormatting sqref="B322">
    <cfRule type="duplicateValues" dxfId="15" priority="16"/>
  </conditionalFormatting>
  <conditionalFormatting sqref="A325">
    <cfRule type="duplicateValues" dxfId="14" priority="15"/>
  </conditionalFormatting>
  <conditionalFormatting sqref="B329">
    <cfRule type="duplicateValues" dxfId="13" priority="14"/>
  </conditionalFormatting>
  <conditionalFormatting sqref="A332">
    <cfRule type="duplicateValues" dxfId="12" priority="13"/>
  </conditionalFormatting>
  <conditionalFormatting sqref="B401">
    <cfRule type="duplicateValues" dxfId="11" priority="12"/>
  </conditionalFormatting>
  <conditionalFormatting sqref="A404">
    <cfRule type="duplicateValues" dxfId="10" priority="11"/>
  </conditionalFormatting>
  <conditionalFormatting sqref="A411">
    <cfRule type="duplicateValues" dxfId="9" priority="10"/>
  </conditionalFormatting>
  <conditionalFormatting sqref="B408">
    <cfRule type="duplicateValues" dxfId="8" priority="9"/>
  </conditionalFormatting>
  <conditionalFormatting sqref="B433">
    <cfRule type="duplicateValues" dxfId="7" priority="8"/>
  </conditionalFormatting>
  <conditionalFormatting sqref="A436">
    <cfRule type="duplicateValues" dxfId="6" priority="7"/>
  </conditionalFormatting>
  <conditionalFormatting sqref="B597:B598">
    <cfRule type="duplicateValues" dxfId="5" priority="6"/>
  </conditionalFormatting>
  <conditionalFormatting sqref="A597">
    <cfRule type="duplicateValues" dxfId="4" priority="5"/>
  </conditionalFormatting>
  <conditionalFormatting sqref="B602">
    <cfRule type="duplicateValues" dxfId="3" priority="4"/>
  </conditionalFormatting>
  <conditionalFormatting sqref="B603">
    <cfRule type="duplicateValues" dxfId="2" priority="3"/>
  </conditionalFormatting>
  <conditionalFormatting sqref="B605">
    <cfRule type="duplicateValues" dxfId="1" priority="2"/>
  </conditionalFormatting>
  <conditionalFormatting sqref="B328">
    <cfRule type="duplicateValues" dxfId="0" priority="1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สรุป 480</vt:lpstr>
      <vt:lpstr>480</vt:lpstr>
      <vt:lpstr>สรุป 799</vt:lpstr>
      <vt:lpstr>799</vt:lpstr>
      <vt:lpstr>สรุป 808</vt:lpstr>
      <vt:lpstr>808</vt:lpstr>
      <vt:lpstr>สรุป 810</vt:lpstr>
      <vt:lpstr>810</vt:lpstr>
      <vt:lpstr>สรุป 812</vt:lpstr>
      <vt:lpstr>812</vt:lpstr>
      <vt:lpstr>สรุป 814</vt:lpstr>
      <vt:lpstr>814</vt:lpstr>
      <vt:lpstr>สรุป 816</vt:lpstr>
      <vt:lpstr>816</vt:lpstr>
      <vt:lpstr>สรุป 818</vt:lpstr>
      <vt:lpstr>818</vt:lpstr>
      <vt:lpstr>สรุป 820</vt:lpstr>
      <vt:lpstr>820</vt:lpstr>
      <vt:lpstr>สรุป 822</vt:lpstr>
      <vt:lpstr>822</vt:lpstr>
      <vt:lpstr>สรุป 1677</vt:lpstr>
      <vt:lpstr>1677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2021-01-12T08:37:32Z</cp:lastPrinted>
  <dcterms:created xsi:type="dcterms:W3CDTF">2020-12-23T04:12:32Z</dcterms:created>
  <dcterms:modified xsi:type="dcterms:W3CDTF">2021-03-03T06:58:56Z</dcterms:modified>
</cp:coreProperties>
</file>